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dchapong_v\Desktop\Audit Q1'21\Financial statment\งบตลาด\"/>
    </mc:Choice>
  </mc:AlternateContent>
  <bookViews>
    <workbookView xWindow="-105" yWindow="-105" windowWidth="19425" windowHeight="10425" tabRatio="840"/>
  </bookViews>
  <sheets>
    <sheet name="BS-2,3" sheetId="30" r:id="rId1"/>
    <sheet name="PL 4-5" sheetId="23" r:id="rId2"/>
    <sheet name="SH 6 Conso" sheetId="34" r:id="rId3"/>
    <sheet name="SH 7 Conso" sheetId="35" r:id="rId4"/>
    <sheet name="SH 8-9 Seperate" sheetId="33" r:id="rId5"/>
    <sheet name="CF10-11" sheetId="3" r:id="rId6"/>
  </sheets>
  <definedNames>
    <definedName name="_xlnm.Print_Area" localSheetId="0">'BS-2,3'!$A$1:$M$86</definedName>
    <definedName name="_xlnm.Print_Area" localSheetId="5">'CF10-11'!$A$1:$M$76</definedName>
    <definedName name="_xlnm.Print_Area" localSheetId="1">'PL 4-5'!$A$1:$I$68</definedName>
    <definedName name="_xlnm.Print_Area" localSheetId="2">'SH 6 Conso'!$A$1:$R$21</definedName>
    <definedName name="_xlnm.Print_Area" localSheetId="3">'SH 7 Conso'!$A$1:$R$23</definedName>
    <definedName name="_xlnm.Print_Area" localSheetId="4">'SH 8-9 Seperate'!$A$1:$N$42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0" i="35" l="1"/>
  <c r="N22" i="35" s="1"/>
  <c r="L20" i="35"/>
  <c r="P20" i="35" s="1"/>
  <c r="J20" i="35"/>
  <c r="J22" i="35" s="1"/>
  <c r="I20" i="35"/>
  <c r="H20" i="35"/>
  <c r="H22" i="35" s="1"/>
  <c r="G20" i="35"/>
  <c r="F20" i="35"/>
  <c r="F22" i="35" s="1"/>
  <c r="D20" i="35"/>
  <c r="D22" i="35" s="1"/>
  <c r="C20" i="35"/>
  <c r="B20" i="35"/>
  <c r="B22" i="35" s="1"/>
  <c r="P19" i="35"/>
  <c r="R19" i="35" s="1"/>
  <c r="R18" i="35"/>
  <c r="P18" i="35"/>
  <c r="P15" i="35"/>
  <c r="R15" i="35" s="1"/>
  <c r="R17" i="34"/>
  <c r="R16" i="34"/>
  <c r="R13" i="34"/>
  <c r="P13" i="34"/>
  <c r="P16" i="34"/>
  <c r="P17" i="34"/>
  <c r="N18" i="34"/>
  <c r="N20" i="34" s="1"/>
  <c r="R22" i="35" l="1"/>
  <c r="L22" i="35"/>
  <c r="P22" i="35" s="1"/>
  <c r="R20" i="35"/>
  <c r="L18" i="34" l="1"/>
  <c r="P18" i="34" s="1"/>
  <c r="P20" i="34" s="1"/>
  <c r="L20" i="34" l="1"/>
  <c r="C44" i="23"/>
  <c r="K54" i="30"/>
  <c r="I33" i="30"/>
  <c r="M75" i="3" l="1"/>
  <c r="M64" i="3"/>
  <c r="M57" i="3"/>
  <c r="I75" i="3"/>
  <c r="I64" i="3"/>
  <c r="I57" i="3"/>
  <c r="M61" i="30"/>
  <c r="M54" i="30"/>
  <c r="I61" i="30"/>
  <c r="I54" i="30"/>
  <c r="M33" i="30"/>
  <c r="M19" i="30"/>
  <c r="I19" i="30"/>
  <c r="K61" i="30"/>
  <c r="G61" i="30"/>
  <c r="G54" i="30"/>
  <c r="K33" i="30"/>
  <c r="G33" i="30"/>
  <c r="K19" i="30"/>
  <c r="G19" i="30"/>
  <c r="G63" i="30" l="1"/>
  <c r="M63" i="30"/>
  <c r="I63" i="30"/>
  <c r="M35" i="30"/>
  <c r="I35" i="30"/>
  <c r="K63" i="30"/>
  <c r="K35" i="30"/>
  <c r="G35" i="30"/>
  <c r="I44" i="23" l="1"/>
  <c r="I38" i="23"/>
  <c r="I25" i="23"/>
  <c r="I17" i="23"/>
  <c r="I18" i="23" s="1"/>
  <c r="I21" i="23" s="1"/>
  <c r="I28" i="23" s="1"/>
  <c r="I30" i="23" s="1"/>
  <c r="I61" i="23" s="1"/>
  <c r="I13" i="23"/>
  <c r="E44" i="23"/>
  <c r="E38" i="23"/>
  <c r="E25" i="23"/>
  <c r="E17" i="23"/>
  <c r="E13" i="23"/>
  <c r="E18" i="23" s="1"/>
  <c r="E21" i="23" s="1"/>
  <c r="I39" i="33"/>
  <c r="H39" i="33"/>
  <c r="H41" i="33" s="1"/>
  <c r="G39" i="33"/>
  <c r="F39" i="33"/>
  <c r="F41" i="33" s="1"/>
  <c r="D39" i="33"/>
  <c r="D41" i="33" s="1"/>
  <c r="C39" i="33"/>
  <c r="B39" i="33"/>
  <c r="B41" i="33" s="1"/>
  <c r="N38" i="33"/>
  <c r="J39" i="33"/>
  <c r="J41" i="33" s="1"/>
  <c r="N34" i="33"/>
  <c r="I46" i="23" l="1"/>
  <c r="E46" i="23"/>
  <c r="I47" i="23"/>
  <c r="M11" i="3"/>
  <c r="M26" i="3" s="1"/>
  <c r="M37" i="3" s="1"/>
  <c r="M39" i="3" s="1"/>
  <c r="M67" i="3" s="1"/>
  <c r="M69" i="3" s="1"/>
  <c r="M71" i="3" s="1"/>
  <c r="E28" i="23"/>
  <c r="E30" i="23" s="1"/>
  <c r="I59" i="23"/>
  <c r="L39" i="33"/>
  <c r="L41" i="33" s="1"/>
  <c r="N37" i="33"/>
  <c r="E47" i="23" l="1"/>
  <c r="I11" i="3"/>
  <c r="I26" i="3" s="1"/>
  <c r="I37" i="3" s="1"/>
  <c r="I39" i="3" s="1"/>
  <c r="I67" i="3" s="1"/>
  <c r="I69" i="3" s="1"/>
  <c r="I71" i="3" s="1"/>
  <c r="E61" i="23"/>
  <c r="E59" i="23"/>
  <c r="I66" i="23"/>
  <c r="I64" i="23"/>
  <c r="N39" i="33"/>
  <c r="N41" i="33" s="1"/>
  <c r="E66" i="23" l="1"/>
  <c r="E64" i="23"/>
  <c r="K75" i="3"/>
  <c r="G75" i="3"/>
  <c r="N13" i="33"/>
  <c r="G17" i="23" l="1"/>
  <c r="G57" i="3" l="1"/>
  <c r="K57" i="3"/>
  <c r="G64" i="3"/>
  <c r="K64" i="3"/>
  <c r="B18" i="33"/>
  <c r="B20" i="33" s="1"/>
  <c r="C18" i="33"/>
  <c r="D18" i="33"/>
  <c r="D20" i="33" s="1"/>
  <c r="F18" i="33"/>
  <c r="F20" i="33" s="1"/>
  <c r="G18" i="33"/>
  <c r="H18" i="33"/>
  <c r="H20" i="33" s="1"/>
  <c r="I18" i="33"/>
  <c r="B18" i="34"/>
  <c r="C18" i="34"/>
  <c r="D18" i="34"/>
  <c r="D20" i="34" s="1"/>
  <c r="F18" i="34"/>
  <c r="F20" i="34" s="1"/>
  <c r="G18" i="34"/>
  <c r="H18" i="34"/>
  <c r="H20" i="34" s="1"/>
  <c r="I18" i="34"/>
  <c r="C13" i="23"/>
  <c r="G13" i="23"/>
  <c r="G18" i="23" s="1"/>
  <c r="G21" i="23" s="1"/>
  <c r="C17" i="23"/>
  <c r="C25" i="23"/>
  <c r="G25" i="23"/>
  <c r="C38" i="23"/>
  <c r="C46" i="23" s="1"/>
  <c r="G38" i="23"/>
  <c r="G44" i="23"/>
  <c r="N17" i="33" s="1"/>
  <c r="G46" i="23" l="1"/>
  <c r="B20" i="34"/>
  <c r="C18" i="23"/>
  <c r="C21" i="23" s="1"/>
  <c r="C28" i="23" s="1"/>
  <c r="C30" i="23" s="1"/>
  <c r="L18" i="33"/>
  <c r="L20" i="33" s="1"/>
  <c r="G28" i="23"/>
  <c r="G30" i="23" s="1"/>
  <c r="C59" i="23" l="1"/>
  <c r="C47" i="23"/>
  <c r="C64" i="23" s="1"/>
  <c r="G47" i="23"/>
  <c r="G64" i="23" s="1"/>
  <c r="G59" i="23"/>
  <c r="K11" i="3"/>
  <c r="K26" i="3" s="1"/>
  <c r="K37" i="3" s="1"/>
  <c r="K39" i="3" s="1"/>
  <c r="K69" i="3" s="1"/>
  <c r="K71" i="3" s="1"/>
  <c r="N16" i="33"/>
  <c r="G11" i="3"/>
  <c r="G26" i="3" s="1"/>
  <c r="G37" i="3" s="1"/>
  <c r="G39" i="3" s="1"/>
  <c r="C61" i="23"/>
  <c r="C68" i="23" s="1"/>
  <c r="G61" i="23"/>
  <c r="G68" i="23" s="1"/>
  <c r="G69" i="3" l="1"/>
  <c r="G71" i="3" s="1"/>
  <c r="G66" i="23"/>
  <c r="J18" i="34"/>
  <c r="R18" i="34" s="1"/>
  <c r="J18" i="33"/>
  <c r="J20" i="33" s="1"/>
  <c r="C66" i="23"/>
  <c r="J20" i="34" l="1"/>
  <c r="R20" i="34" s="1"/>
  <c r="N18" i="33"/>
  <c r="N20" i="33" s="1"/>
</calcChain>
</file>

<file path=xl/sharedStrings.xml><?xml version="1.0" encoding="utf-8"?>
<sst xmlns="http://schemas.openxmlformats.org/spreadsheetml/2006/main" count="396" uniqueCount="196">
  <si>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</si>
  <si>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</si>
  <si>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</si>
  <si>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</si>
  <si>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</si>
  <si>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</si>
  <si>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</si>
  <si>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</si>
  <si>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</si>
  <si>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</si>
  <si>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</si>
  <si>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</si>
  <si>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</si>
  <si>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</si>
  <si>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</si>
  <si>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</si>
  <si>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</si>
  <si>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</si>
  <si>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</si>
  <si>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</si>
  <si>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</si>
  <si>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</si>
  <si>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</si>
  <si>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</si>
  <si>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</si>
  <si>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</si>
  <si>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</si>
  <si>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</si>
  <si>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</si>
  <si>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</si>
  <si>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</si>
  <si>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</si>
  <si>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</si>
  <si>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Synnex (Thailand) Public Company Limited and its Subsidiary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</si>
  <si>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</si>
  <si>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</si>
  <si>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</si>
  <si>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</si>
  <si>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</si>
  <si>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</si>
  <si>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</si>
  <si>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</si>
  <si>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</si>
  <si>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non-current liabilities</t>
  </si>
  <si>
    <t>Non-cash transactions</t>
  </si>
  <si>
    <t>Investment in subsidiary</t>
  </si>
  <si>
    <t>Gross profit</t>
  </si>
  <si>
    <t>Profit before expenses</t>
  </si>
  <si>
    <t>Share capital:</t>
  </si>
  <si>
    <t xml:space="preserve">     Premium on ordinary shares</t>
  </si>
  <si>
    <t>(in  thousand Baht)</t>
  </si>
  <si>
    <t>Total comprehensive income for the period</t>
  </si>
  <si>
    <t>(in thousand Baht)</t>
  </si>
  <si>
    <t>Comprehensive income for the period</t>
  </si>
  <si>
    <t>Deferred tax assets</t>
  </si>
  <si>
    <t xml:space="preserve">treasury 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</si>
  <si>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</si>
  <si>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</si>
  <si>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</si>
  <si>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</si>
  <si>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</si>
  <si>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</si>
  <si>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</si>
  <si>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t>Other long-term investments</t>
  </si>
  <si>
    <t>Profit attributable to:</t>
  </si>
  <si>
    <t xml:space="preserve">   Non-controlling interests</t>
  </si>
  <si>
    <t>Total comprehensive income attributable to:</t>
  </si>
  <si>
    <t>Interest received</t>
  </si>
  <si>
    <t>31 March</t>
  </si>
  <si>
    <t>Rebate receivables</t>
  </si>
  <si>
    <t>31 December</t>
  </si>
  <si>
    <t>Prepayment for goods</t>
  </si>
  <si>
    <t>Share premium:</t>
  </si>
  <si>
    <t>Share premium on ordinary shares</t>
  </si>
  <si>
    <t>Share premium on treasury shares</t>
  </si>
  <si>
    <t>Issued</t>
  </si>
  <si>
    <t>Share</t>
  </si>
  <si>
    <t>premium on</t>
  </si>
  <si>
    <t>Interest income</t>
  </si>
  <si>
    <t>Acquisition of intangible assets</t>
  </si>
  <si>
    <t>Tax expense</t>
  </si>
  <si>
    <t>Taxes paid</t>
  </si>
  <si>
    <t>Authorised share capital</t>
  </si>
  <si>
    <t xml:space="preserve">      Total income</t>
  </si>
  <si>
    <t>Finance costs</t>
  </si>
  <si>
    <t>Non-controlling interests</t>
  </si>
  <si>
    <t>Depreciation and amortisation</t>
  </si>
  <si>
    <t>Cost of donated goods</t>
  </si>
  <si>
    <t>Net increase (decrease) in cash and cash equivalents</t>
  </si>
  <si>
    <t>Total non-current liabilities</t>
  </si>
  <si>
    <t>Intangible assets</t>
  </si>
  <si>
    <t>Adjustments to reconcile profit to cash receipts (payments)</t>
  </si>
  <si>
    <t>shares</t>
  </si>
  <si>
    <t>ordinary</t>
  </si>
  <si>
    <t>Distribution costs</t>
  </si>
  <si>
    <t>Statement of financial position</t>
  </si>
  <si>
    <t>Other receivables</t>
  </si>
  <si>
    <t xml:space="preserve">Advance received for ordinary </t>
  </si>
  <si>
    <t xml:space="preserve">   share subscription fee</t>
  </si>
  <si>
    <t xml:space="preserve">     Unappropriated </t>
  </si>
  <si>
    <t>Effect of exchange rate changes on cash and cash  equivalents</t>
  </si>
  <si>
    <t>Income from operations</t>
  </si>
  <si>
    <t>Proceeds from borrowings</t>
  </si>
  <si>
    <t>Repayment of borrowings</t>
  </si>
  <si>
    <t>Other payables</t>
  </si>
  <si>
    <t>Equity</t>
  </si>
  <si>
    <t>Total equity</t>
  </si>
  <si>
    <t>Total liabilities and equity</t>
  </si>
  <si>
    <t>Other components of equity</t>
  </si>
  <si>
    <t>Issued and paid-up share capital</t>
  </si>
  <si>
    <t>and paid-up</t>
  </si>
  <si>
    <t>(Unaudited)</t>
  </si>
  <si>
    <t xml:space="preserve">   Revenue from sales of goods</t>
  </si>
  <si>
    <t xml:space="preserve">   Cost of sales of goods</t>
  </si>
  <si>
    <t xml:space="preserve">   Cost of rendering of services</t>
  </si>
  <si>
    <t>Income tax relating to items that will be reclassified</t>
  </si>
  <si>
    <t>Other components</t>
  </si>
  <si>
    <t>of equity</t>
  </si>
  <si>
    <t xml:space="preserve">Other components </t>
  </si>
  <si>
    <t xml:space="preserve">Proceeds from sale of plant and equipment </t>
  </si>
  <si>
    <t xml:space="preserve">Acquisition of plant and equipment 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</si>
  <si>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</si>
  <si>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Short-term loans</t>
  </si>
  <si>
    <t>Non-current provisions for employee benefits</t>
  </si>
  <si>
    <t xml:space="preserve">   Revenue from rendering of services</t>
  </si>
  <si>
    <t>Operating  costs</t>
  </si>
  <si>
    <t xml:space="preserve">      Total costs</t>
  </si>
  <si>
    <t>Gains on disposal of plant and equipment</t>
  </si>
  <si>
    <t>Proceeds from loans receivable</t>
  </si>
  <si>
    <t>Increase in loans receivable</t>
  </si>
  <si>
    <t>Three-month period ended 31 March 2020</t>
  </si>
  <si>
    <t>Balance at 31 March 2020</t>
  </si>
  <si>
    <t>2020</t>
  </si>
  <si>
    <t>other</t>
  </si>
  <si>
    <t>income</t>
  </si>
  <si>
    <t>Current portion of lease liabilities</t>
  </si>
  <si>
    <t>Lease liabilities</t>
  </si>
  <si>
    <t>Share-based payment</t>
  </si>
  <si>
    <t>Payment of lease liabilities</t>
  </si>
  <si>
    <t>Short-term loans from financial institutions</t>
  </si>
  <si>
    <t xml:space="preserve">   Owners of parent</t>
  </si>
  <si>
    <t>Owners of parent</t>
  </si>
  <si>
    <t>Net cash from (used in) investing activities</t>
  </si>
  <si>
    <t xml:space="preserve">   before effect of exchange rate changes</t>
  </si>
  <si>
    <t>Cash and cash equivalents at 1 January</t>
  </si>
  <si>
    <t>Cash and cash equivalents at 31 March</t>
  </si>
  <si>
    <t>accounted for using equity method, net of tax</t>
  </si>
  <si>
    <t>Losses on inventories devaluation</t>
  </si>
  <si>
    <t>Right-of-use assets</t>
  </si>
  <si>
    <t xml:space="preserve">   Profit </t>
  </si>
  <si>
    <t xml:space="preserve">   Other comprehensive income</t>
  </si>
  <si>
    <t>Three-month period ended 31 March 2021</t>
  </si>
  <si>
    <t>Balance at 31 March 2021</t>
  </si>
  <si>
    <t>2021</t>
  </si>
  <si>
    <t>Investment in associate</t>
  </si>
  <si>
    <t>Investment in joint venture</t>
  </si>
  <si>
    <t xml:space="preserve">Long-term loans </t>
  </si>
  <si>
    <t>Income tax payable</t>
  </si>
  <si>
    <t xml:space="preserve">Net cash from operating activities </t>
  </si>
  <si>
    <t xml:space="preserve">Net cash used in financing activities  </t>
  </si>
  <si>
    <t>at Baht 1 per share)</t>
  </si>
  <si>
    <t xml:space="preserve">(847,361,206 ordinary shares, par value </t>
  </si>
  <si>
    <t xml:space="preserve">   subsequently to profit or loss</t>
  </si>
  <si>
    <t>Share of other comprehensive income of associate</t>
  </si>
  <si>
    <t>accounted for using equity method</t>
  </si>
  <si>
    <t>Total items that will be reclassified</t>
  </si>
  <si>
    <t>Items that will not be reclassified to profit or loss</t>
  </si>
  <si>
    <t xml:space="preserve">Gain (loss) on investments in equity instruments </t>
  </si>
  <si>
    <t>designated at FVOCI</t>
  </si>
  <si>
    <t>Total items that will not be reclassified to profit or loss</t>
  </si>
  <si>
    <t>Fair value</t>
  </si>
  <si>
    <t>of associate</t>
  </si>
  <si>
    <t>using equity</t>
  </si>
  <si>
    <t>method</t>
  </si>
  <si>
    <t>components</t>
  </si>
  <si>
    <t>3, 4</t>
  </si>
  <si>
    <t>3, 5</t>
  </si>
  <si>
    <t xml:space="preserve">(880,000,000 ordinary shares, par value </t>
  </si>
  <si>
    <t xml:space="preserve">Balance at 1 January 2021 </t>
  </si>
  <si>
    <t xml:space="preserve">Balance at 1 January 2020 </t>
  </si>
  <si>
    <t>Balance at 1 January 2021</t>
  </si>
  <si>
    <t xml:space="preserve">   accounted for using equity method</t>
  </si>
  <si>
    <t>Unrealised loss on foreign exchange</t>
  </si>
  <si>
    <t>Share of profit of associate and joint venture</t>
  </si>
  <si>
    <t>Expected credit loss</t>
  </si>
  <si>
    <t>Net cash generated from operating activities</t>
  </si>
  <si>
    <t>Net increase (decrease) in cash and cash equivalents,</t>
  </si>
  <si>
    <t>Gain (loss) on exchange rate</t>
  </si>
  <si>
    <t xml:space="preserve">Gain (loss) on investment in equity instruments designated at </t>
  </si>
  <si>
    <t xml:space="preserve">using equity </t>
  </si>
  <si>
    <t>fair value through other comprehensive income</t>
  </si>
  <si>
    <t>Items that will be reclassified subsequently to profit or loss</t>
  </si>
  <si>
    <t>Income tax relating to items that will not be reclassified</t>
  </si>
  <si>
    <t>Share of other</t>
  </si>
  <si>
    <t>comprehensive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</si>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</sst>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-* #,##0_-;\-* #,##0_-;_-* &quot;-&quot;??_-;_-@_-"/>
    <numFmt numFmtId="193" formatCode="&quot;ฃ&quot;#,##0;[Red]\-&quot;ฃ&quot;#,##0"/>
    <numFmt numFmtId="194" formatCode="&quot;ฃ&quot;#,##0.00;[Red]\-&quot;ฃ&quot;#,##0.00"/>
    <numFmt numFmtId="195" formatCode="\$#,##0.00;\(\$#,##0.00\)"/>
    <numFmt numFmtId="196" formatCode="\$#,##0;\(\$#,##0\)"/>
    <numFmt numFmtId="197" formatCode="#,##0;\(#,##0\)"/>
    <numFmt numFmtId="198" formatCode="_(* #,##0.0_);_(* \(#,##0.0\);_(* &quot;-&quot;??_);_(@_)"/>
    <numFmt numFmtId="199" formatCode="#,##0.000\ ;\(#,##0.000\)"/>
    <numFmt numFmtId="200" formatCode="#,##0.00;\(#,##0.00\)"/>
    <numFmt numFmtId="201" formatCode="0.0%"/>
    <numFmt numFmtId="202" formatCode="0.00_)"/>
    <numFmt numFmtId="203" formatCode="dd\-mmm\-yy_)"/>
    <numFmt numFmtId="204" formatCode="#,##0.00\ &quot;F&quot;;\-#,##0.00\ &quot;F&quot;"/>
  </numFmts>
  <fonts count="34" x14ac:knownFonts="1">
    <font>
      <sz val="11"/>
      <name val="Times New Roman"/>
      <family val="1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94" fontId="1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1" fillId="0" borderId="0"/>
    <xf numFmtId="204" fontId="29" fillId="0" borderId="0"/>
    <xf numFmtId="44" fontId="19" fillId="0" borderId="0" applyFont="0" applyFill="0" applyBorder="0" applyAlignment="0" applyProtection="0"/>
    <xf numFmtId="195" fontId="21" fillId="0" borderId="0"/>
    <xf numFmtId="203" fontId="29" fillId="0" borderId="0"/>
    <xf numFmtId="196" fontId="21" fillId="0" borderId="0"/>
    <xf numFmtId="201" fontId="29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94" fontId="11" fillId="0" borderId="0"/>
    <xf numFmtId="202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93" fontId="11" fillId="0" borderId="0"/>
  </cellStyleXfs>
  <cellXfs count="281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/>
    <xf numFmtId="190" fontId="8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10" fillId="0" borderId="0" xfId="0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190" fontId="8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25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ont="1" applyFill="1"/>
    <xf numFmtId="37" fontId="0" fillId="0" borderId="0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90" fontId="0" fillId="0" borderId="0" xfId="0" applyNumberFormat="1" applyFont="1" applyFill="1"/>
    <xf numFmtId="190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90" fontId="0" fillId="0" borderId="0" xfId="0" applyNumberFormat="1" applyFont="1" applyFill="1" applyAlignment="1"/>
    <xf numFmtId="191" fontId="0" fillId="0" borderId="0" xfId="0" applyNumberFormat="1" applyFont="1" applyFill="1" applyAlignment="1"/>
    <xf numFmtId="189" fontId="0" fillId="0" borderId="0" xfId="0" applyNumberFormat="1" applyFont="1" applyFill="1" applyAlignment="1"/>
    <xf numFmtId="189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/>
    <xf numFmtId="189" fontId="2" fillId="0" borderId="0" xfId="0" applyNumberFormat="1" applyFont="1" applyFill="1" applyBorder="1" applyAlignment="1"/>
    <xf numFmtId="189" fontId="2" fillId="0" borderId="0" xfId="0" applyNumberFormat="1" applyFont="1" applyBorder="1"/>
    <xf numFmtId="189" fontId="2" fillId="0" borderId="0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3" fillId="0" borderId="0" xfId="0" applyFont="1" applyFill="1"/>
    <xf numFmtId="0" fontId="0" fillId="0" borderId="0" xfId="0" applyFill="1"/>
    <xf numFmtId="191" fontId="0" fillId="0" borderId="0" xfId="18" applyNumberFormat="1" applyFont="1" applyFill="1" applyAlignment="1"/>
    <xf numFmtId="0" fontId="0" fillId="0" borderId="0" xfId="0" applyFont="1" applyFill="1" applyBorder="1"/>
    <xf numFmtId="189" fontId="0" fillId="0" borderId="0" xfId="0" applyNumberFormat="1" applyFont="1" applyFill="1" applyBorder="1" applyAlignment="1"/>
    <xf numFmtId="190" fontId="9" fillId="0" borderId="0" xfId="18" applyNumberFormat="1" applyFont="1" applyFill="1"/>
    <xf numFmtId="37" fontId="3" fillId="0" borderId="0" xfId="0" applyNumberFormat="1" applyFont="1" applyFill="1"/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0" fontId="3" fillId="0" borderId="0" xfId="0" applyNumberFormat="1" applyFont="1" applyFill="1"/>
    <xf numFmtId="200" fontId="3" fillId="0" borderId="0" xfId="0" applyNumberFormat="1" applyFont="1" applyFill="1"/>
    <xf numFmtId="190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90" fontId="8" fillId="0" borderId="0" xfId="0" applyNumberFormat="1" applyFont="1" applyBorder="1"/>
    <xf numFmtId="0" fontId="0" fillId="0" borderId="0" xfId="0" applyFont="1" applyAlignment="1"/>
    <xf numFmtId="0" fontId="5" fillId="0" borderId="0" xfId="0" applyFont="1" applyAlignment="1"/>
    <xf numFmtId="190" fontId="0" fillId="0" borderId="0" xfId="0" applyNumberFormat="1" applyFont="1" applyBorder="1" applyAlignment="1"/>
    <xf numFmtId="0" fontId="0" fillId="0" borderId="0" xfId="0" applyAlignment="1"/>
    <xf numFmtId="191" fontId="0" fillId="0" borderId="0" xfId="0" applyNumberFormat="1" applyFont="1" applyBorder="1" applyAlignment="1"/>
    <xf numFmtId="0" fontId="4" fillId="0" borderId="0" xfId="0" applyFont="1" applyAlignment="1"/>
    <xf numFmtId="191" fontId="0" fillId="0" borderId="0" xfId="0" applyNumberFormat="1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/>
    <xf numFmtId="191" fontId="2" fillId="0" borderId="0" xfId="18" applyNumberFormat="1" applyFont="1" applyFill="1" applyBorder="1" applyAlignment="1"/>
    <xf numFmtId="191" fontId="2" fillId="0" borderId="0" xfId="0" applyNumberFormat="1" applyFont="1" applyBorder="1" applyAlignment="1"/>
    <xf numFmtId="199" fontId="0" fillId="0" borderId="0" xfId="0" applyNumberFormat="1" applyFont="1" applyAlignment="1"/>
    <xf numFmtId="189" fontId="2" fillId="0" borderId="0" xfId="0" applyNumberFormat="1" applyFont="1" applyBorder="1" applyAlignment="1"/>
    <xf numFmtId="189" fontId="2" fillId="0" borderId="0" xfId="18" applyNumberFormat="1" applyFont="1" applyFill="1" applyBorder="1" applyAlignment="1"/>
    <xf numFmtId="189" fontId="0" fillId="0" borderId="0" xfId="18" applyNumberFormat="1" applyFont="1" applyFill="1" applyBorder="1" applyAlignment="1"/>
    <xf numFmtId="189" fontId="2" fillId="0" borderId="0" xfId="18" applyNumberFormat="1" applyFont="1" applyFill="1" applyAlignment="1"/>
    <xf numFmtId="49" fontId="4" fillId="0" borderId="0" xfId="0" applyNumberFormat="1" applyFont="1" applyAlignment="1">
      <alignment horizontal="center"/>
    </xf>
    <xf numFmtId="189" fontId="0" fillId="0" borderId="0" xfId="18" applyNumberFormat="1" applyFont="1" applyFill="1" applyBorder="1" applyAlignment="1">
      <alignment horizontal="right"/>
    </xf>
    <xf numFmtId="190" fontId="2" fillId="0" borderId="0" xfId="0" applyNumberFormat="1" applyFont="1"/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49" fontId="0" fillId="0" borderId="0" xfId="0" applyNumberFormat="1" applyFill="1" applyBorder="1" applyAlignment="1"/>
    <xf numFmtId="191" fontId="2" fillId="0" borderId="0" xfId="17" applyNumberFormat="1" applyFont="1" applyFill="1" applyBorder="1" applyAlignment="1">
      <alignment horizontal="right"/>
    </xf>
    <xf numFmtId="198" fontId="0" fillId="0" borderId="0" xfId="0" applyNumberFormat="1" applyFill="1" applyBorder="1" applyAlignment="1">
      <alignment horizontal="center"/>
    </xf>
    <xf numFmtId="198" fontId="0" fillId="0" borderId="0" xfId="0" applyNumberFormat="1" applyFont="1" applyFill="1" applyBorder="1" applyAlignment="1">
      <alignment horizontal="right"/>
    </xf>
    <xf numFmtId="198" fontId="3" fillId="0" borderId="0" xfId="0" applyNumberFormat="1" applyFont="1" applyFill="1" applyBorder="1" applyAlignment="1">
      <alignment horizontal="center"/>
    </xf>
    <xf numFmtId="198" fontId="0" fillId="0" borderId="3" xfId="0" applyNumberFormat="1" applyFill="1" applyBorder="1" applyAlignment="1">
      <alignment horizontal="center"/>
    </xf>
    <xf numFmtId="198" fontId="2" fillId="0" borderId="0" xfId="18" applyNumberFormat="1" applyFont="1" applyFill="1" applyBorder="1" applyAlignment="1">
      <alignment horizontal="right"/>
    </xf>
    <xf numFmtId="198" fontId="2" fillId="0" borderId="3" xfId="0" applyNumberFormat="1" applyFont="1" applyFill="1" applyBorder="1" applyAlignment="1">
      <alignment horizontal="center"/>
    </xf>
    <xf numFmtId="198" fontId="2" fillId="0" borderId="0" xfId="0" applyNumberFormat="1" applyFont="1" applyFill="1" applyBorder="1" applyAlignment="1">
      <alignment horizontal="center"/>
    </xf>
    <xf numFmtId="191" fontId="0" fillId="0" borderId="0" xfId="0" applyNumberForma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right"/>
    </xf>
    <xf numFmtId="191" fontId="2" fillId="0" borderId="0" xfId="18" applyNumberFormat="1" applyFont="1" applyFill="1" applyBorder="1" applyAlignment="1">
      <alignment horizontal="right"/>
    </xf>
    <xf numFmtId="191" fontId="0" fillId="0" borderId="3" xfId="0" applyNumberFormat="1" applyFill="1" applyBorder="1" applyAlignment="1">
      <alignment horizontal="center"/>
    </xf>
    <xf numFmtId="191" fontId="2" fillId="0" borderId="3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91" fontId="3" fillId="0" borderId="0" xfId="18" applyNumberFormat="1" applyFont="1" applyFill="1" applyBorder="1" applyAlignment="1">
      <alignment horizontal="left"/>
    </xf>
    <xf numFmtId="191" fontId="2" fillId="0" borderId="0" xfId="0" applyNumberFormat="1" applyFont="1" applyFill="1" applyBorder="1" applyAlignment="1">
      <alignment horizontal="center"/>
    </xf>
    <xf numFmtId="191" fontId="0" fillId="0" borderId="0" xfId="0" applyNumberForma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3" fillId="0" borderId="0" xfId="0" applyFont="1" applyAlignment="1"/>
    <xf numFmtId="191" fontId="0" fillId="0" borderId="0" xfId="0" applyNumberFormat="1" applyFont="1" applyFill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/>
    <xf numFmtId="191" fontId="2" fillId="0" borderId="4" xfId="18" applyNumberFormat="1" applyFont="1" applyFill="1" applyBorder="1" applyAlignment="1">
      <alignment horizontal="right"/>
    </xf>
    <xf numFmtId="191" fontId="0" fillId="0" borderId="0" xfId="18" applyNumberFormat="1" applyFont="1" applyFill="1" applyBorder="1" applyAlignment="1">
      <alignment horizontal="left"/>
    </xf>
    <xf numFmtId="191" fontId="0" fillId="0" borderId="0" xfId="18" applyNumberFormat="1" applyFont="1" applyFill="1" applyBorder="1" applyAlignment="1"/>
    <xf numFmtId="191" fontId="2" fillId="0" borderId="0" xfId="0" applyNumberFormat="1" applyFont="1" applyFill="1" applyBorder="1" applyAlignment="1"/>
    <xf numFmtId="191" fontId="0" fillId="0" borderId="0" xfId="18" applyNumberFormat="1" applyFont="1" applyFill="1" applyBorder="1"/>
    <xf numFmtId="191" fontId="2" fillId="0" borderId="0" xfId="0" applyNumberFormat="1" applyFont="1" applyFill="1" applyBorder="1"/>
    <xf numFmtId="191" fontId="0" fillId="0" borderId="0" xfId="17" applyNumberFormat="1" applyFont="1" applyFill="1" applyAlignment="1">
      <alignment horizontal="right"/>
    </xf>
    <xf numFmtId="191" fontId="2" fillId="0" borderId="4" xfId="17" applyNumberFormat="1" applyFont="1" applyFill="1" applyBorder="1"/>
    <xf numFmtId="191" fontId="2" fillId="0" borderId="0" xfId="17" applyNumberFormat="1" applyFont="1" applyFill="1" applyBorder="1"/>
    <xf numFmtId="191" fontId="2" fillId="0" borderId="3" xfId="17" applyNumberFormat="1" applyFont="1" applyFill="1" applyBorder="1"/>
    <xf numFmtId="191" fontId="2" fillId="0" borderId="0" xfId="17" applyNumberFormat="1" applyFont="1" applyFill="1"/>
    <xf numFmtId="191" fontId="2" fillId="0" borderId="6" xfId="17" applyNumberFormat="1" applyFont="1" applyFill="1" applyBorder="1"/>
    <xf numFmtId="191" fontId="2" fillId="0" borderId="0" xfId="0" applyNumberFormat="1" applyFont="1"/>
    <xf numFmtId="191" fontId="4" fillId="0" borderId="0" xfId="0" applyNumberFormat="1" applyFont="1" applyFill="1" applyAlignment="1">
      <alignment horizontal="center"/>
    </xf>
    <xf numFmtId="191" fontId="2" fillId="0" borderId="0" xfId="17" applyNumberFormat="1" applyFont="1" applyFill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Alignment="1"/>
    <xf numFmtId="191" fontId="2" fillId="0" borderId="3" xfId="18" applyNumberFormat="1" applyFont="1" applyFill="1" applyBorder="1" applyAlignment="1"/>
    <xf numFmtId="191" fontId="2" fillId="0" borderId="0" xfId="0" applyNumberFormat="1" applyFont="1" applyAlignment="1"/>
    <xf numFmtId="191" fontId="2" fillId="0" borderId="6" xfId="0" applyNumberFormat="1" applyFont="1" applyFill="1" applyBorder="1" applyAlignment="1"/>
    <xf numFmtId="191" fontId="2" fillId="0" borderId="6" xfId="18" applyNumberFormat="1" applyFont="1" applyFill="1" applyBorder="1" applyAlignment="1"/>
    <xf numFmtId="191" fontId="2" fillId="0" borderId="0" xfId="18" applyNumberFormat="1" applyFont="1" applyFill="1" applyAlignment="1"/>
    <xf numFmtId="191" fontId="2" fillId="0" borderId="4" xfId="18" applyNumberFormat="1" applyFont="1" applyFill="1" applyBorder="1" applyAlignment="1"/>
    <xf numFmtId="189" fontId="2" fillId="0" borderId="0" xfId="0" applyNumberFormat="1" applyFont="1"/>
    <xf numFmtId="191" fontId="31" fillId="0" borderId="0" xfId="17" applyNumberFormat="1" applyFont="1" applyFill="1" applyBorder="1"/>
    <xf numFmtId="192" fontId="2" fillId="0" borderId="4" xfId="17" applyNumberFormat="1" applyFont="1" applyFill="1" applyBorder="1" applyAlignment="1">
      <alignment horizontal="right"/>
    </xf>
    <xf numFmtId="192" fontId="2" fillId="0" borderId="0" xfId="17" applyNumberFormat="1" applyFont="1" applyFill="1" applyBorder="1" applyAlignment="1">
      <alignment horizontal="right"/>
    </xf>
    <xf numFmtId="191" fontId="0" fillId="0" borderId="0" xfId="0" applyNumberFormat="1" applyFill="1" applyAlignment="1"/>
    <xf numFmtId="190" fontId="0" fillId="0" borderId="0" xfId="0" applyNumberFormat="1" applyFont="1" applyFill="1" applyBorder="1"/>
    <xf numFmtId="191" fontId="3" fillId="0" borderId="0" xfId="18" applyNumberFormat="1" applyFont="1" applyFill="1" applyAlignment="1"/>
    <xf numFmtId="191" fontId="3" fillId="0" borderId="3" xfId="18" applyNumberFormat="1" applyFont="1" applyFill="1" applyBorder="1" applyAlignment="1"/>
    <xf numFmtId="191" fontId="3" fillId="0" borderId="3" xfId="18" applyNumberFormat="1" applyFont="1" applyFill="1" applyBorder="1" applyAlignment="1">
      <alignment horizontal="left"/>
    </xf>
    <xf numFmtId="190" fontId="0" fillId="0" borderId="0" xfId="0" applyNumberFormat="1" applyFont="1" applyFill="1" applyBorder="1" applyAlignment="1"/>
    <xf numFmtId="191" fontId="3" fillId="0" borderId="3" xfId="18" applyNumberFormat="1" applyFont="1" applyFill="1" applyBorder="1" applyAlignment="1">
      <alignment horizontal="right"/>
    </xf>
    <xf numFmtId="192" fontId="0" fillId="0" borderId="0" xfId="0" applyNumberFormat="1" applyFont="1" applyFill="1" applyBorder="1"/>
    <xf numFmtId="192" fontId="0" fillId="0" borderId="0" xfId="0" applyNumberFormat="1" applyFont="1" applyFill="1"/>
    <xf numFmtId="191" fontId="0" fillId="0" borderId="3" xfId="0" applyNumberFormat="1" applyFont="1" applyFill="1" applyBorder="1" applyAlignment="1">
      <alignment horizontal="center"/>
    </xf>
    <xf numFmtId="39" fontId="0" fillId="0" borderId="4" xfId="0" applyNumberFormat="1" applyFont="1" applyFill="1" applyBorder="1"/>
    <xf numFmtId="39" fontId="0" fillId="0" borderId="0" xfId="0" applyNumberFormat="1" applyFont="1" applyFill="1" applyBorder="1"/>
    <xf numFmtId="0" fontId="3" fillId="0" borderId="3" xfId="0" applyFont="1" applyFill="1" applyBorder="1" applyAlignment="1">
      <alignment wrapText="1"/>
    </xf>
    <xf numFmtId="191" fontId="3" fillId="0" borderId="0" xfId="18" applyNumberFormat="1" applyFont="1" applyFill="1" applyBorder="1"/>
    <xf numFmtId="0" fontId="0" fillId="0" borderId="0" xfId="0" applyFont="1" applyFill="1" applyAlignment="1">
      <alignment horizontal="left" indent="1"/>
    </xf>
    <xf numFmtId="0" fontId="0" fillId="0" borderId="3" xfId="0" applyFont="1" applyFill="1" applyBorder="1" applyAlignment="1">
      <alignment horizontal="center"/>
    </xf>
    <xf numFmtId="191" fontId="0" fillId="0" borderId="3" xfId="18" applyNumberFormat="1" applyFont="1" applyFill="1" applyBorder="1"/>
    <xf numFmtId="198" fontId="0" fillId="0" borderId="0" xfId="0" applyNumberFormat="1" applyFont="1" applyFill="1" applyBorder="1" applyAlignment="1">
      <alignment horizontal="center"/>
    </xf>
    <xf numFmtId="198" fontId="3" fillId="0" borderId="0" xfId="18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91" fontId="0" fillId="0" borderId="3" xfId="18" applyNumberFormat="1" applyFont="1" applyFill="1" applyBorder="1" applyAlignment="1"/>
    <xf numFmtId="190" fontId="2" fillId="0" borderId="0" xfId="0" applyNumberFormat="1" applyFont="1" applyFill="1"/>
    <xf numFmtId="190" fontId="33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49" fontId="0" fillId="0" borderId="0" xfId="0" applyNumberForma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9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189" fontId="0" fillId="0" borderId="0" xfId="0" applyNumberFormat="1" applyFont="1" applyFill="1" applyBorder="1"/>
    <xf numFmtId="189" fontId="0" fillId="0" borderId="0" xfId="0" applyNumberFormat="1" applyFont="1" applyBorder="1"/>
    <xf numFmtId="43" fontId="0" fillId="0" borderId="0" xfId="18" applyFont="1"/>
    <xf numFmtId="37" fontId="0" fillId="0" borderId="0" xfId="0" applyNumberFormat="1" applyFont="1"/>
    <xf numFmtId="0" fontId="5" fillId="0" borderId="0" xfId="0" applyFont="1" applyFill="1" applyAlignment="1"/>
    <xf numFmtId="39" fontId="0" fillId="0" borderId="0" xfId="0" applyNumberFormat="1" applyFont="1" applyFill="1"/>
    <xf numFmtId="188" fontId="0" fillId="0" borderId="0" xfId="0" applyNumberFormat="1" applyFont="1" applyFill="1" applyBorder="1"/>
    <xf numFmtId="191" fontId="0" fillId="0" borderId="0" xfId="17" applyNumberFormat="1" applyFont="1" applyFill="1" applyBorder="1"/>
    <xf numFmtId="191" fontId="0" fillId="0" borderId="0" xfId="17" applyNumberFormat="1" applyFont="1" applyFill="1"/>
    <xf numFmtId="191" fontId="0" fillId="0" borderId="3" xfId="17" applyNumberFormat="1" applyFont="1" applyFill="1" applyBorder="1"/>
    <xf numFmtId="191" fontId="0" fillId="0" borderId="0" xfId="17" applyNumberFormat="1" applyFont="1" applyFill="1" applyBorder="1" applyAlignment="1">
      <alignment horizontal="right"/>
    </xf>
    <xf numFmtId="40" fontId="0" fillId="0" borderId="0" xfId="0" applyNumberFormat="1" applyFont="1" applyFill="1"/>
    <xf numFmtId="200" fontId="0" fillId="0" borderId="0" xfId="0" applyNumberFormat="1" applyFont="1" applyFill="1"/>
    <xf numFmtId="0" fontId="8" fillId="0" borderId="0" xfId="0" applyFont="1" applyFill="1"/>
    <xf numFmtId="191" fontId="2" fillId="0" borderId="5" xfId="17" applyNumberFormat="1" applyFont="1" applyFill="1" applyBorder="1" applyAlignment="1"/>
    <xf numFmtId="191" fontId="2" fillId="0" borderId="5" xfId="0" applyNumberFormat="1" applyFont="1" applyFill="1" applyBorder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2" fillId="0" borderId="0" xfId="17" applyFont="1" applyFill="1"/>
    <xf numFmtId="49" fontId="2" fillId="0" borderId="0" xfId="0" applyNumberFormat="1" applyFont="1" applyFill="1" applyAlignment="1">
      <alignment horizontal="center"/>
    </xf>
    <xf numFmtId="191" fontId="3" fillId="0" borderId="0" xfId="18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91" fontId="4" fillId="0" borderId="0" xfId="0" applyNumberFormat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ont="1" applyBorder="1"/>
    <xf numFmtId="187" fontId="0" fillId="0" borderId="0" xfId="17" applyNumberFormat="1" applyFont="1" applyFill="1" applyBorder="1"/>
    <xf numFmtId="191" fontId="0" fillId="0" borderId="0" xfId="17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90" fontId="3" fillId="0" borderId="0" xfId="0" applyNumberFormat="1" applyFont="1"/>
    <xf numFmtId="37" fontId="0" fillId="0" borderId="0" xfId="0" applyNumberFormat="1" applyAlignment="1">
      <alignment horizontal="right"/>
    </xf>
    <xf numFmtId="0" fontId="3" fillId="0" borderId="0" xfId="0" quotePrefix="1" applyFont="1" applyAlignment="1">
      <alignment horizontal="left"/>
    </xf>
    <xf numFmtId="191" fontId="2" fillId="0" borderId="6" xfId="0" applyNumberFormat="1" applyFont="1" applyBorder="1"/>
    <xf numFmtId="37" fontId="2" fillId="0" borderId="0" xfId="0" applyNumberFormat="1" applyFont="1"/>
    <xf numFmtId="189" fontId="3" fillId="0" borderId="0" xfId="0" applyNumberFormat="1" applyFont="1"/>
    <xf numFmtId="188" fontId="3" fillId="0" borderId="0" xfId="17" applyNumberFormat="1" applyFont="1" applyFill="1" applyBorder="1" applyAlignment="1">
      <alignment horizontal="center"/>
    </xf>
    <xf numFmtId="188" fontId="3" fillId="0" borderId="0" xfId="17" applyNumberFormat="1" applyFont="1" applyFill="1" applyBorder="1"/>
    <xf numFmtId="191" fontId="3" fillId="0" borderId="0" xfId="17" applyNumberFormat="1" applyFont="1" applyFill="1" applyBorder="1"/>
    <xf numFmtId="191" fontId="3" fillId="0" borderId="0" xfId="17" applyNumberFormat="1" applyFont="1" applyFill="1" applyBorder="1" applyAlignment="1">
      <alignment horizontal="center"/>
    </xf>
    <xf numFmtId="37" fontId="3" fillId="0" borderId="0" xfId="0" applyNumberFormat="1" applyFont="1"/>
    <xf numFmtId="191" fontId="3" fillId="0" borderId="0" xfId="0" applyNumberFormat="1" applyFont="1"/>
    <xf numFmtId="191" fontId="2" fillId="0" borderId="4" xfId="0" applyNumberFormat="1" applyFont="1" applyBorder="1"/>
    <xf numFmtId="187" fontId="0" fillId="0" borderId="0" xfId="17" applyNumberFormat="1" applyFont="1"/>
    <xf numFmtId="187" fontId="0" fillId="0" borderId="0" xfId="17" applyNumberFormat="1" applyFont="1" applyBorder="1"/>
    <xf numFmtId="0" fontId="0" fillId="0" borderId="0" xfId="0" applyAlignment="1">
      <alignment vertical="center"/>
    </xf>
    <xf numFmtId="37" fontId="0" fillId="0" borderId="0" xfId="0" applyNumberFormat="1"/>
    <xf numFmtId="0" fontId="3" fillId="0" borderId="0" xfId="0" applyFont="1" applyAlignment="1">
      <alignment vertical="center"/>
    </xf>
    <xf numFmtId="192" fontId="0" fillId="0" borderId="0" xfId="17" applyNumberFormat="1" applyFont="1" applyFill="1" applyBorder="1"/>
    <xf numFmtId="43" fontId="3" fillId="0" borderId="0" xfId="17" applyFont="1"/>
    <xf numFmtId="37" fontId="2" fillId="0" borderId="7" xfId="0" applyNumberFormat="1" applyFont="1" applyBorder="1"/>
    <xf numFmtId="191" fontId="2" fillId="0" borderId="7" xfId="0" applyNumberFormat="1" applyFont="1" applyBorder="1"/>
    <xf numFmtId="191" fontId="2" fillId="0" borderId="3" xfId="0" applyNumberFormat="1" applyFont="1" applyBorder="1"/>
    <xf numFmtId="43" fontId="3" fillId="0" borderId="0" xfId="0" applyNumberFormat="1" applyFont="1"/>
    <xf numFmtId="37" fontId="0" fillId="0" borderId="4" xfId="0" applyNumberFormat="1" applyBorder="1"/>
    <xf numFmtId="0" fontId="0" fillId="0" borderId="0" xfId="0" applyAlignment="1">
      <alignment horizontal="left"/>
    </xf>
    <xf numFmtId="37" fontId="0" fillId="0" borderId="3" xfId="0" applyNumberFormat="1" applyBorder="1"/>
    <xf numFmtId="43" fontId="9" fillId="0" borderId="0" xfId="17" applyFont="1" applyFill="1"/>
    <xf numFmtId="37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91" fontId="2" fillId="0" borderId="4" xfId="17" applyNumberFormat="1" applyFont="1" applyFill="1" applyBorder="1" applyAlignment="1">
      <alignment horizontal="right"/>
    </xf>
    <xf numFmtId="37" fontId="32" fillId="0" borderId="0" xfId="0" applyNumberFormat="1" applyFont="1" applyAlignment="1">
      <alignment horizontal="center"/>
    </xf>
    <xf numFmtId="37" fontId="32" fillId="0" borderId="0" xfId="17" applyNumberFormat="1" applyFont="1" applyFill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/>
    <xf numFmtId="0" fontId="0" fillId="0" borderId="0" xfId="0" applyAlignment="1">
      <alignment horizontal="left" indent="1"/>
    </xf>
    <xf numFmtId="37" fontId="0" fillId="0" borderId="0" xfId="0" applyNumberFormat="1" applyBorder="1"/>
    <xf numFmtId="0" fontId="5" fillId="0" borderId="0" xfId="0" applyFont="1" applyAlignment="1">
      <alignment horizontal="left"/>
    </xf>
    <xf numFmtId="191" fontId="2" fillId="0" borderId="6" xfId="0" applyNumberFormat="1" applyFont="1" applyFill="1" applyBorder="1" applyAlignment="1">
      <alignment horizontal="center"/>
    </xf>
    <xf numFmtId="192" fontId="0" fillId="0" borderId="0" xfId="0" applyNumberFormat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91" fontId="0" fillId="0" borderId="3" xfId="0" applyNumberFormat="1" applyFill="1" applyBorder="1" applyAlignment="1"/>
    <xf numFmtId="0" fontId="4" fillId="0" borderId="0" xfId="0" applyFont="1" applyAlignment="1">
      <alignment horizontal="left"/>
    </xf>
    <xf numFmtId="191" fontId="2" fillId="0" borderId="3" xfId="18" applyNumberFormat="1" applyFont="1" applyFill="1" applyBorder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191" fontId="4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7">
    <cellStyle name="_sia037a091b-03e-1 Rev 2 Updated 11-05-09" xfId="1"/>
    <cellStyle name="_sia037a091b-03e-1 Rev 2 Updated 11-05-09_1" xfId="2"/>
    <cellStyle name="_sia037a091b-03e-1 Rev 2 Updated 11-05-09_2" xfId="3"/>
    <cellStyle name="_sia037a091b-03e-1 Rev 2 Updated 11-05-09_3" xfId="4"/>
    <cellStyle name="_sia037a091b-03e-1 Rev 2 Updated 11-05-09_4" xfId="5"/>
    <cellStyle name="_sia037a091b-03e-1 Rev 2 Updated 11-05-09_5" xfId="6"/>
    <cellStyle name="_sia037a091b-03e-1 Rev 2 Updated 11-05-09_6" xfId="7"/>
    <cellStyle name="_sia037a091b-03e-1 Rev 2 Updated 11-05-09_7" xfId="8"/>
    <cellStyle name="_sia037a091b-03e-1 Rev 2 Updated 11-05-09_8" xfId="9"/>
    <cellStyle name="_sia037a091b-03e-1 Rev 2 Updated 11-05-09_9" xfId="10"/>
    <cellStyle name="_sia037a091b-03e-1 Rev 2 Updated 11-05-09_A" xfId="11"/>
    <cellStyle name="_sia037a091b-03e-1 Rev 2 Updated 11-05-09_B" xfId="12"/>
    <cellStyle name="_sia037a091b-03e-1 Rev 2 Updated 11-05-09_B 2" xfId="13"/>
    <cellStyle name="_sia037a091b-03e-1 Rev 2 Updated 11-05-09_B_syn005a111b-03e-1 Rev 7" xfId="14"/>
    <cellStyle name="_sia037a091b-03e-1 Rev 2 Updated 11-05-09_C" xfId="15"/>
    <cellStyle name="_sia037a091b-03e-1 Rev 2 Updated 11-05-09_D" xfId="16"/>
    <cellStyle name="Comma" xfId="17" builtinId="3"/>
    <cellStyle name="Comma 2" xfId="18"/>
    <cellStyle name="Comma 2 2" xfId="19"/>
    <cellStyle name="Comma 3" xfId="20"/>
    <cellStyle name="Comma 4" xfId="21"/>
    <cellStyle name="Comma 5" xfId="22"/>
    <cellStyle name="comma zerodec" xfId="23"/>
    <cellStyle name="comma zerodec 2" xfId="24"/>
    <cellStyle name="Currency 2" xfId="25"/>
    <cellStyle name="Currency1" xfId="26"/>
    <cellStyle name="Currency1 2" xfId="27"/>
    <cellStyle name="Dollar (zero dec)" xfId="28"/>
    <cellStyle name="Dollar (zero dec) 2" xfId="29"/>
    <cellStyle name="Grey" xfId="30"/>
    <cellStyle name="Grey 2" xfId="31"/>
    <cellStyle name="Grey 3" xfId="32"/>
    <cellStyle name="Input [yellow]" xfId="33"/>
    <cellStyle name="Input [yellow] 2" xfId="34"/>
    <cellStyle name="Input [yellow] 3" xfId="35"/>
    <cellStyle name="no dec" xfId="36"/>
    <cellStyle name="Normal" xfId="0" builtinId="0"/>
    <cellStyle name="Normal - Style1" xfId="37"/>
    <cellStyle name="Normal - Style1 2" xfId="38"/>
    <cellStyle name="Normal 2" xfId="39"/>
    <cellStyle name="Normal 3" xfId="40"/>
    <cellStyle name="Normal 4" xfId="41"/>
    <cellStyle name="Normal 5" xfId="42"/>
    <cellStyle name="Normal 6" xfId="43"/>
    <cellStyle name="Percent [2]" xfId="44"/>
    <cellStyle name="Quantity" xfId="45"/>
    <cellStyle name="Style 1" xfId="4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7"/>
  <sheetViews>
    <sheetView tabSelected="1" view="pageBreakPreview" zoomScale="80" zoomScaleNormal="55" zoomScaleSheetLayoutView="80" workbookViewId="0"/>
  </sheetViews>
  <sheetFormatPr defaultColWidth="9.140625" defaultRowHeight="18.600000000000001" customHeight="1" x14ac:dyDescent="0.25"/>
  <cols>
    <col min="1" max="3" width="2.5703125" style="36" customWidth="1"/>
    <col min="4" max="4" width="27.5703125" style="36" customWidth="1"/>
    <col min="5" max="5" width="7.5703125" style="177" customWidth="1"/>
    <col min="6" max="6" width="0.85546875" style="36" hidden="1" customWidth="1"/>
    <col min="7" max="7" width="15.5703125" style="38" customWidth="1"/>
    <col min="8" max="8" width="1.140625" style="146" customWidth="1"/>
    <col min="9" max="9" width="15.5703125" style="38" customWidth="1"/>
    <col min="10" max="10" width="1.140625" style="146" customWidth="1"/>
    <col min="11" max="11" width="15.5703125" style="38" customWidth="1"/>
    <col min="12" max="12" width="1.140625" style="38" customWidth="1"/>
    <col min="13" max="13" width="15.28515625" style="38" customWidth="1"/>
    <col min="14" max="14" width="16" style="36" bestFit="1" customWidth="1"/>
    <col min="15" max="16" width="14" style="36" bestFit="1" customWidth="1"/>
    <col min="17" max="17" width="13.5703125" style="36" bestFit="1" customWidth="1"/>
    <col min="18" max="18" width="14" style="36" bestFit="1" customWidth="1"/>
    <col min="19" max="20" width="9.140625" style="36"/>
    <col min="21" max="21" width="11.42578125" style="36" bestFit="1" customWidth="1"/>
    <col min="22" max="16384" width="9.140625" style="36"/>
  </cols>
  <sheetData>
    <row r="1" spans="1:13" s="9" customFormat="1" ht="18.600000000000001" customHeight="1" x14ac:dyDescent="0.3">
      <c r="A1" s="175" t="s">
        <v>33</v>
      </c>
      <c r="B1" s="8"/>
      <c r="C1" s="8"/>
      <c r="D1" s="8"/>
      <c r="E1" s="16"/>
      <c r="F1" s="8"/>
      <c r="G1" s="8"/>
      <c r="H1" s="8"/>
      <c r="I1" s="8"/>
      <c r="J1" s="8"/>
      <c r="K1" s="8"/>
      <c r="L1" s="8"/>
      <c r="M1" s="8"/>
    </row>
    <row r="2" spans="1:13" s="9" customFormat="1" ht="18.600000000000001" customHeight="1" x14ac:dyDescent="0.25">
      <c r="A2" s="267" t="s">
        <v>95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18.600000000000001" customHeight="1" x14ac:dyDescent="0.25">
      <c r="A3" s="269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3" ht="18.600000000000001" customHeight="1" x14ac:dyDescent="0.25">
      <c r="A4" s="2"/>
      <c r="B4" s="2"/>
      <c r="C4" s="2"/>
      <c r="D4" s="2"/>
      <c r="E4" s="2"/>
      <c r="F4" s="2"/>
      <c r="G4" s="268" t="s">
        <v>26</v>
      </c>
      <c r="H4" s="268"/>
      <c r="I4" s="268"/>
      <c r="J4" s="268"/>
      <c r="K4" s="268" t="s">
        <v>28</v>
      </c>
      <c r="L4" s="268"/>
      <c r="M4" s="268"/>
    </row>
    <row r="5" spans="1:13" ht="18.600000000000001" customHeight="1" x14ac:dyDescent="0.25">
      <c r="F5" s="37"/>
      <c r="G5" s="268" t="s">
        <v>27</v>
      </c>
      <c r="H5" s="268"/>
      <c r="I5" s="268"/>
      <c r="J5" s="268"/>
      <c r="K5" s="268" t="s">
        <v>27</v>
      </c>
      <c r="L5" s="268"/>
      <c r="M5" s="268"/>
    </row>
    <row r="6" spans="1:13" ht="18.600000000000001" customHeight="1" x14ac:dyDescent="0.25">
      <c r="E6" s="36"/>
      <c r="F6" s="37"/>
      <c r="G6" s="165" t="s">
        <v>68</v>
      </c>
      <c r="H6" s="165"/>
      <c r="I6" s="165" t="s">
        <v>70</v>
      </c>
      <c r="J6" s="178"/>
      <c r="K6" s="165" t="s">
        <v>68</v>
      </c>
      <c r="L6" s="165"/>
      <c r="M6" s="165" t="s">
        <v>70</v>
      </c>
    </row>
    <row r="7" spans="1:13" ht="18.600000000000001" customHeight="1" x14ac:dyDescent="0.25">
      <c r="A7" s="247" t="s">
        <v>5</v>
      </c>
      <c r="E7" s="172" t="s">
        <v>18</v>
      </c>
      <c r="G7" s="174" t="s">
        <v>153</v>
      </c>
      <c r="H7" s="174"/>
      <c r="I7" s="174" t="s">
        <v>132</v>
      </c>
      <c r="J7" s="174"/>
      <c r="K7" s="174" t="s">
        <v>153</v>
      </c>
      <c r="L7" s="174"/>
      <c r="M7" s="174" t="s">
        <v>132</v>
      </c>
    </row>
    <row r="8" spans="1:13" ht="18.600000000000001" customHeight="1" x14ac:dyDescent="0.25">
      <c r="A8" s="1"/>
      <c r="E8" s="172"/>
      <c r="G8" s="174" t="s">
        <v>111</v>
      </c>
      <c r="H8" s="174"/>
      <c r="I8" s="174"/>
      <c r="J8" s="174"/>
      <c r="K8" s="174" t="s">
        <v>111</v>
      </c>
      <c r="L8" s="174"/>
      <c r="M8" s="174"/>
    </row>
    <row r="9" spans="1:13" ht="18.600000000000001" customHeight="1" x14ac:dyDescent="0.25">
      <c r="E9" s="172"/>
      <c r="F9" s="40"/>
      <c r="G9" s="270" t="s">
        <v>52</v>
      </c>
      <c r="H9" s="270"/>
      <c r="I9" s="270"/>
      <c r="J9" s="270"/>
      <c r="K9" s="270"/>
      <c r="L9" s="270"/>
      <c r="M9" s="270"/>
    </row>
    <row r="10" spans="1:13" ht="18.600000000000001" customHeight="1" x14ac:dyDescent="0.25">
      <c r="A10" s="4" t="s">
        <v>6</v>
      </c>
      <c r="B10" s="3"/>
      <c r="C10" s="3"/>
      <c r="D10" s="3"/>
      <c r="E10" s="90"/>
      <c r="F10" s="213"/>
      <c r="G10" s="214"/>
      <c r="H10" s="214"/>
      <c r="I10" s="214"/>
      <c r="J10" s="214"/>
      <c r="K10" s="214"/>
      <c r="L10" s="214"/>
      <c r="M10" s="214"/>
    </row>
    <row r="11" spans="1:13" ht="18.600000000000001" customHeight="1" x14ac:dyDescent="0.25">
      <c r="A11" s="3" t="s">
        <v>4</v>
      </c>
      <c r="B11" s="3"/>
      <c r="C11" s="3"/>
      <c r="D11" s="3"/>
      <c r="E11" s="65"/>
      <c r="F11" s="3"/>
      <c r="G11" s="215">
        <v>321337</v>
      </c>
      <c r="H11" s="215"/>
      <c r="I11" s="215">
        <v>164085</v>
      </c>
      <c r="J11" s="215"/>
      <c r="K11" s="215">
        <v>306552</v>
      </c>
      <c r="L11" s="215"/>
      <c r="M11" s="215">
        <v>157750</v>
      </c>
    </row>
    <row r="12" spans="1:13" ht="18.600000000000001" customHeight="1" x14ac:dyDescent="0.25">
      <c r="A12" s="3" t="s">
        <v>2</v>
      </c>
      <c r="B12" s="3"/>
      <c r="C12" s="3"/>
      <c r="D12" s="3"/>
      <c r="E12" s="65" t="s">
        <v>175</v>
      </c>
      <c r="F12" s="3"/>
      <c r="G12" s="215">
        <v>4648781</v>
      </c>
      <c r="H12" s="215"/>
      <c r="I12" s="215">
        <v>4848572</v>
      </c>
      <c r="J12" s="215"/>
      <c r="K12" s="215">
        <v>4670627</v>
      </c>
      <c r="L12" s="215"/>
      <c r="M12" s="215">
        <v>4862527</v>
      </c>
    </row>
    <row r="13" spans="1:13" ht="18.600000000000001" customHeight="1" x14ac:dyDescent="0.25">
      <c r="A13" s="3" t="s">
        <v>96</v>
      </c>
      <c r="B13" s="3"/>
      <c r="C13" s="3"/>
      <c r="D13" s="3"/>
      <c r="E13" s="65">
        <v>3</v>
      </c>
      <c r="F13" s="3"/>
      <c r="G13" s="215">
        <v>291306</v>
      </c>
      <c r="H13" s="215"/>
      <c r="I13" s="215">
        <v>229720</v>
      </c>
      <c r="J13" s="215"/>
      <c r="K13" s="215">
        <v>283341</v>
      </c>
      <c r="L13" s="215"/>
      <c r="M13" s="215">
        <v>220961</v>
      </c>
    </row>
    <row r="14" spans="1:13" ht="18.600000000000001" customHeight="1" x14ac:dyDescent="0.25">
      <c r="A14" s="3" t="s">
        <v>122</v>
      </c>
      <c r="B14" s="3"/>
      <c r="C14" s="3"/>
      <c r="D14" s="3"/>
      <c r="E14" s="65" t="s">
        <v>176</v>
      </c>
      <c r="F14" s="3"/>
      <c r="G14" s="215">
        <v>95766</v>
      </c>
      <c r="H14" s="215"/>
      <c r="I14" s="215">
        <v>85580</v>
      </c>
      <c r="J14" s="215"/>
      <c r="K14" s="215">
        <v>120766</v>
      </c>
      <c r="L14" s="215"/>
      <c r="M14" s="215">
        <v>113580</v>
      </c>
    </row>
    <row r="15" spans="1:13" ht="18.600000000000001" customHeight="1" x14ac:dyDescent="0.25">
      <c r="A15" s="216" t="s">
        <v>1</v>
      </c>
      <c r="B15" s="3"/>
      <c r="C15" s="3"/>
      <c r="D15" s="3"/>
      <c r="E15" s="65">
        <v>6</v>
      </c>
      <c r="F15" s="3"/>
      <c r="G15" s="215">
        <v>2280975</v>
      </c>
      <c r="H15" s="215"/>
      <c r="I15" s="215">
        <v>2044582</v>
      </c>
      <c r="J15" s="215"/>
      <c r="K15" s="215">
        <v>2280464</v>
      </c>
      <c r="L15" s="215"/>
      <c r="M15" s="215">
        <v>2042638</v>
      </c>
    </row>
    <row r="16" spans="1:13" ht="18.600000000000001" customHeight="1" x14ac:dyDescent="0.25">
      <c r="A16" t="s">
        <v>69</v>
      </c>
      <c r="B16" s="3"/>
      <c r="C16" s="3"/>
      <c r="D16" s="3"/>
      <c r="E16" s="65"/>
      <c r="F16" s="3"/>
      <c r="G16" s="215">
        <v>272453</v>
      </c>
      <c r="H16" s="215"/>
      <c r="I16" s="215">
        <v>309664</v>
      </c>
      <c r="J16" s="215"/>
      <c r="K16" s="215">
        <v>272453</v>
      </c>
      <c r="L16" s="215"/>
      <c r="M16" s="215">
        <v>309664</v>
      </c>
    </row>
    <row r="17" spans="1:14" ht="18.600000000000001" customHeight="1" x14ac:dyDescent="0.25">
      <c r="A17" t="s">
        <v>71</v>
      </c>
      <c r="B17" s="3"/>
      <c r="C17" s="3"/>
      <c r="D17" s="3"/>
      <c r="E17" s="65"/>
      <c r="F17" s="3"/>
      <c r="G17" s="215">
        <v>40092</v>
      </c>
      <c r="H17" s="215"/>
      <c r="I17" s="215">
        <v>21456</v>
      </c>
      <c r="J17" s="215"/>
      <c r="K17" s="215">
        <v>40092</v>
      </c>
      <c r="L17" s="215"/>
      <c r="M17" s="215">
        <v>21456</v>
      </c>
    </row>
    <row r="18" spans="1:14" ht="18.600000000000001" customHeight="1" x14ac:dyDescent="0.25">
      <c r="A18" s="3" t="s">
        <v>0</v>
      </c>
      <c r="B18" s="3"/>
      <c r="C18" s="3"/>
      <c r="D18" s="3"/>
      <c r="E18" s="65"/>
      <c r="F18" s="3"/>
      <c r="G18" s="215">
        <v>330</v>
      </c>
      <c r="H18" s="215"/>
      <c r="I18" s="215">
        <v>294</v>
      </c>
      <c r="J18" s="215"/>
      <c r="K18" s="215">
        <v>330</v>
      </c>
      <c r="L18" s="215"/>
      <c r="M18" s="215">
        <v>294</v>
      </c>
    </row>
    <row r="19" spans="1:14" s="1" customFormat="1" ht="18.600000000000001" customHeight="1" x14ac:dyDescent="0.25">
      <c r="A19" s="1" t="s">
        <v>19</v>
      </c>
      <c r="E19" s="66"/>
      <c r="G19" s="217">
        <f>SUM(G11:G18)</f>
        <v>7951040</v>
      </c>
      <c r="H19" s="218"/>
      <c r="I19" s="217">
        <f>SUM(I11:I18)</f>
        <v>7703953</v>
      </c>
      <c r="J19" s="218"/>
      <c r="K19" s="217">
        <f>SUM(K11:K18)</f>
        <v>7974625</v>
      </c>
      <c r="L19" s="130"/>
      <c r="M19" s="217">
        <f>SUM(M11:M18)</f>
        <v>7728870</v>
      </c>
    </row>
    <row r="20" spans="1:14" ht="18.600000000000001" customHeight="1" x14ac:dyDescent="0.25">
      <c r="A20" s="1"/>
      <c r="B20" s="3"/>
      <c r="C20" s="3"/>
      <c r="D20" s="3"/>
      <c r="E20" s="65"/>
      <c r="F20" s="3"/>
      <c r="G20" s="219"/>
      <c r="H20" s="219"/>
      <c r="I20" s="219"/>
      <c r="J20" s="219"/>
      <c r="K20" s="219"/>
      <c r="L20" s="219"/>
      <c r="M20" s="219"/>
    </row>
    <row r="21" spans="1:14" ht="18.600000000000001" customHeight="1" x14ac:dyDescent="0.25">
      <c r="A21" s="4" t="s">
        <v>7</v>
      </c>
      <c r="B21" s="3"/>
      <c r="C21" s="3"/>
      <c r="D21" s="3"/>
      <c r="E21" s="65"/>
      <c r="F21" s="3"/>
      <c r="G21" s="219"/>
      <c r="H21" s="219"/>
      <c r="I21" s="219"/>
      <c r="J21" s="219"/>
      <c r="K21" s="219"/>
      <c r="L21" s="219"/>
      <c r="M21" s="219"/>
    </row>
    <row r="22" spans="1:14" ht="18.600000000000001" customHeight="1" x14ac:dyDescent="0.25">
      <c r="A22" s="3" t="s">
        <v>45</v>
      </c>
      <c r="B22" s="3"/>
      <c r="C22" s="3"/>
      <c r="D22" s="3"/>
      <c r="E22" s="65">
        <v>7</v>
      </c>
      <c r="F22" s="3"/>
      <c r="G22" s="220">
        <v>0</v>
      </c>
      <c r="H22" s="221"/>
      <c r="I22" s="220">
        <v>0</v>
      </c>
      <c r="J22" s="221"/>
      <c r="K22" s="222">
        <v>9400</v>
      </c>
      <c r="L22" s="222"/>
      <c r="M22" s="222">
        <v>9400</v>
      </c>
    </row>
    <row r="23" spans="1:14" ht="18.600000000000001" customHeight="1" x14ac:dyDescent="0.25">
      <c r="A23" t="s">
        <v>154</v>
      </c>
      <c r="B23" s="3"/>
      <c r="C23" s="3"/>
      <c r="D23" s="3"/>
      <c r="E23" s="65">
        <v>8</v>
      </c>
      <c r="F23" s="3"/>
      <c r="G23" s="223">
        <v>548164</v>
      </c>
      <c r="H23" s="221"/>
      <c r="I23" s="223">
        <v>531262</v>
      </c>
      <c r="J23" s="221"/>
      <c r="K23" s="222">
        <v>449748</v>
      </c>
      <c r="L23" s="222"/>
      <c r="M23" s="222">
        <v>449748</v>
      </c>
    </row>
    <row r="24" spans="1:14" ht="18.600000000000001" customHeight="1" x14ac:dyDescent="0.25">
      <c r="A24" t="s">
        <v>155</v>
      </c>
      <c r="B24" s="3"/>
      <c r="C24" s="3"/>
      <c r="D24" s="3"/>
      <c r="E24" s="65">
        <v>8</v>
      </c>
      <c r="F24" s="3"/>
      <c r="G24" s="219">
        <v>13765</v>
      </c>
      <c r="H24" s="219"/>
      <c r="I24" s="219">
        <v>13785</v>
      </c>
      <c r="J24" s="219"/>
      <c r="K24" s="219">
        <v>9000</v>
      </c>
      <c r="L24" s="219"/>
      <c r="M24" s="219">
        <v>9000</v>
      </c>
    </row>
    <row r="25" spans="1:14" ht="18.600000000000001" customHeight="1" x14ac:dyDescent="0.25">
      <c r="A25" t="s">
        <v>63</v>
      </c>
      <c r="B25" s="3"/>
      <c r="C25" s="3"/>
      <c r="D25" s="3"/>
      <c r="E25" s="65">
        <v>10</v>
      </c>
      <c r="F25" s="3"/>
      <c r="G25" s="222">
        <v>101085</v>
      </c>
      <c r="H25" s="221"/>
      <c r="I25" s="222">
        <v>67649</v>
      </c>
      <c r="J25" s="221"/>
      <c r="K25" s="222">
        <v>101085</v>
      </c>
      <c r="L25" s="222"/>
      <c r="M25" s="222">
        <v>67649</v>
      </c>
    </row>
    <row r="26" spans="1:14" ht="18.600000000000001" customHeight="1" x14ac:dyDescent="0.25">
      <c r="A26" t="s">
        <v>2</v>
      </c>
      <c r="B26" s="3"/>
      <c r="C26" s="3"/>
      <c r="D26" s="3"/>
      <c r="E26" s="65" t="s">
        <v>175</v>
      </c>
      <c r="F26" s="3"/>
      <c r="G26" s="186">
        <v>102906</v>
      </c>
      <c r="H26" s="221"/>
      <c r="I26" s="186">
        <v>68635</v>
      </c>
      <c r="J26" s="221"/>
      <c r="K26" s="186">
        <v>100891</v>
      </c>
      <c r="L26" s="222"/>
      <c r="M26" s="186">
        <v>66436</v>
      </c>
    </row>
    <row r="27" spans="1:14" ht="18.600000000000001" customHeight="1" x14ac:dyDescent="0.25">
      <c r="A27" t="s">
        <v>96</v>
      </c>
      <c r="B27" s="3"/>
      <c r="C27" s="3"/>
      <c r="D27" s="3"/>
      <c r="E27" s="65"/>
      <c r="F27" s="3"/>
      <c r="G27" s="186">
        <v>4717</v>
      </c>
      <c r="H27" s="221"/>
      <c r="I27" s="186">
        <v>9793</v>
      </c>
      <c r="J27" s="221"/>
      <c r="K27" s="222">
        <v>4679</v>
      </c>
      <c r="L27" s="222"/>
      <c r="M27" s="222">
        <v>9756</v>
      </c>
    </row>
    <row r="28" spans="1:14" s="31" customFormat="1" ht="18.600000000000001" customHeight="1" x14ac:dyDescent="0.25">
      <c r="A28" t="s">
        <v>156</v>
      </c>
      <c r="B28" s="3"/>
      <c r="C28" s="3"/>
      <c r="D28" s="3"/>
      <c r="E28" s="65"/>
      <c r="F28" s="3"/>
      <c r="G28" s="222">
        <v>54230</v>
      </c>
      <c r="H28" s="221"/>
      <c r="I28" s="222">
        <v>59130</v>
      </c>
      <c r="J28" s="221"/>
      <c r="K28" s="222">
        <v>54230</v>
      </c>
      <c r="L28" s="222"/>
      <c r="M28" s="222">
        <v>59130</v>
      </c>
    </row>
    <row r="29" spans="1:14" s="31" customFormat="1" ht="18.600000000000001" customHeight="1" x14ac:dyDescent="0.25">
      <c r="A29" s="3" t="s">
        <v>34</v>
      </c>
      <c r="B29" s="3"/>
      <c r="C29" s="3"/>
      <c r="D29" s="3"/>
      <c r="E29" s="65"/>
      <c r="F29" s="3"/>
      <c r="G29" s="224">
        <v>333122</v>
      </c>
      <c r="H29" s="224"/>
      <c r="I29" s="224">
        <v>338180</v>
      </c>
      <c r="J29" s="224"/>
      <c r="K29" s="225">
        <v>330670</v>
      </c>
      <c r="L29" s="225"/>
      <c r="M29" s="225">
        <v>335567</v>
      </c>
    </row>
    <row r="30" spans="1:14" s="31" customFormat="1" ht="18.600000000000001" customHeight="1" x14ac:dyDescent="0.25">
      <c r="A30" s="3" t="s">
        <v>148</v>
      </c>
      <c r="B30" s="3"/>
      <c r="C30" s="3"/>
      <c r="D30" s="3"/>
      <c r="E30" s="65"/>
      <c r="F30" s="3"/>
      <c r="G30" s="223">
        <v>19646</v>
      </c>
      <c r="H30" s="221"/>
      <c r="I30" s="223">
        <v>21973</v>
      </c>
      <c r="J30" s="221"/>
      <c r="K30" s="222">
        <v>20250</v>
      </c>
      <c r="L30" s="222"/>
      <c r="M30" s="222">
        <v>22611</v>
      </c>
    </row>
    <row r="31" spans="1:14" s="31" customFormat="1" ht="18.600000000000001" customHeight="1" x14ac:dyDescent="0.25">
      <c r="A31" t="s">
        <v>90</v>
      </c>
      <c r="B31" s="3"/>
      <c r="C31" s="3"/>
      <c r="D31" s="3"/>
      <c r="E31" s="65"/>
      <c r="F31" s="3"/>
      <c r="G31" s="224">
        <v>6570</v>
      </c>
      <c r="H31" s="224"/>
      <c r="I31" s="224">
        <v>7352</v>
      </c>
      <c r="J31" s="224"/>
      <c r="K31" s="225">
        <v>6352</v>
      </c>
      <c r="L31" s="225"/>
      <c r="M31" s="225">
        <v>7092</v>
      </c>
    </row>
    <row r="32" spans="1:14" ht="18.600000000000001" customHeight="1" x14ac:dyDescent="0.25">
      <c r="A32" t="s">
        <v>54</v>
      </c>
      <c r="B32" s="3"/>
      <c r="C32" s="3"/>
      <c r="D32" s="3"/>
      <c r="E32" s="65"/>
      <c r="F32" s="3"/>
      <c r="G32" s="224">
        <v>62404</v>
      </c>
      <c r="H32" s="224"/>
      <c r="I32" s="224">
        <v>63125</v>
      </c>
      <c r="J32" s="224"/>
      <c r="K32" s="225">
        <v>60605</v>
      </c>
      <c r="L32" s="225"/>
      <c r="M32" s="225">
        <v>61323</v>
      </c>
      <c r="N32" s="181"/>
    </row>
    <row r="33" spans="1:14" ht="18.600000000000001" customHeight="1" x14ac:dyDescent="0.25">
      <c r="A33" s="1" t="s">
        <v>8</v>
      </c>
      <c r="B33" s="1"/>
      <c r="C33" s="1"/>
      <c r="D33" s="1"/>
      <c r="E33" s="66"/>
      <c r="F33" s="1"/>
      <c r="G33" s="217">
        <f>SUM(G22:G32)</f>
        <v>1246609</v>
      </c>
      <c r="H33" s="218"/>
      <c r="I33" s="217">
        <f>SUM(I22:I32)</f>
        <v>1180884</v>
      </c>
      <c r="J33" s="218"/>
      <c r="K33" s="217">
        <f>SUM(K22:K32)</f>
        <v>1146910</v>
      </c>
      <c r="L33" s="130"/>
      <c r="M33" s="217">
        <f>SUM(M22:M32)</f>
        <v>1097712</v>
      </c>
      <c r="N33" s="181"/>
    </row>
    <row r="34" spans="1:14" ht="18.600000000000001" customHeight="1" x14ac:dyDescent="0.25">
      <c r="A34" s="3"/>
      <c r="B34" s="3"/>
      <c r="C34" s="3"/>
      <c r="D34" s="3"/>
      <c r="E34" s="65"/>
      <c r="F34" s="3"/>
      <c r="G34" s="224"/>
      <c r="H34" s="224"/>
      <c r="I34" s="224"/>
      <c r="J34" s="224"/>
      <c r="K34" s="225"/>
      <c r="L34" s="225"/>
      <c r="M34" s="225"/>
      <c r="N34" s="181"/>
    </row>
    <row r="35" spans="1:14" ht="18.600000000000001" customHeight="1" thickBot="1" x14ac:dyDescent="0.3">
      <c r="A35" s="1" t="s">
        <v>9</v>
      </c>
      <c r="B35" s="1"/>
      <c r="C35" s="1"/>
      <c r="D35" s="1"/>
      <c r="E35" s="66"/>
      <c r="F35" s="1"/>
      <c r="G35" s="226">
        <f>G33+G19</f>
        <v>9197649</v>
      </c>
      <c r="H35" s="218"/>
      <c r="I35" s="226">
        <f>I33+I19</f>
        <v>8884837</v>
      </c>
      <c r="J35" s="218"/>
      <c r="K35" s="226">
        <f>K33+K19</f>
        <v>9121535</v>
      </c>
      <c r="L35" s="130"/>
      <c r="M35" s="226">
        <f>M33+M19</f>
        <v>8826582</v>
      </c>
      <c r="N35" s="181"/>
    </row>
    <row r="36" spans="1:14" ht="18.600000000000001" customHeight="1" thickTop="1" x14ac:dyDescent="0.25">
      <c r="A36" s="60"/>
      <c r="B36" s="60"/>
      <c r="C36" s="60"/>
      <c r="D36" s="60"/>
      <c r="E36" s="53"/>
      <c r="F36" s="210"/>
      <c r="G36" s="32"/>
      <c r="H36" s="32"/>
      <c r="I36" s="186"/>
      <c r="J36" s="32"/>
      <c r="K36" s="117"/>
      <c r="L36" s="117"/>
      <c r="M36" s="186"/>
      <c r="N36" s="181"/>
    </row>
    <row r="37" spans="1:14" ht="18.600000000000001" customHeight="1" x14ac:dyDescent="0.25">
      <c r="A37" s="210"/>
      <c r="B37" s="210"/>
      <c r="C37" s="210"/>
      <c r="D37" s="210"/>
      <c r="E37" s="53"/>
      <c r="F37" s="210"/>
      <c r="G37" s="146"/>
      <c r="I37" s="146"/>
      <c r="K37" s="146"/>
      <c r="L37" s="146"/>
      <c r="M37" s="146"/>
      <c r="N37" s="182"/>
    </row>
    <row r="38" spans="1:14" ht="18.600000000000001" customHeight="1" x14ac:dyDescent="0.3">
      <c r="A38" s="257" t="s">
        <v>33</v>
      </c>
      <c r="B38" s="22"/>
      <c r="C38" s="22"/>
      <c r="D38" s="22"/>
      <c r="E38" s="183"/>
      <c r="F38" s="22"/>
      <c r="G38" s="22"/>
      <c r="H38" s="22"/>
      <c r="I38" s="22"/>
      <c r="J38" s="22"/>
      <c r="K38" s="22"/>
      <c r="L38" s="22"/>
      <c r="M38" s="22"/>
    </row>
    <row r="39" spans="1:14" ht="18.600000000000001" customHeight="1" x14ac:dyDescent="0.25">
      <c r="A39" s="267" t="s">
        <v>95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</row>
    <row r="40" spans="1:14" ht="18.600000000000001" customHeight="1" x14ac:dyDescent="0.25">
      <c r="A40" s="269"/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</row>
    <row r="41" spans="1:14" ht="18.600000000000001" customHeight="1" x14ac:dyDescent="0.25">
      <c r="A41" s="2"/>
      <c r="B41" s="2"/>
      <c r="C41" s="2"/>
      <c r="D41" s="2"/>
      <c r="E41" s="2"/>
      <c r="F41" s="2"/>
      <c r="G41" s="268" t="s">
        <v>26</v>
      </c>
      <c r="H41" s="268"/>
      <c r="I41" s="268"/>
      <c r="J41" s="268"/>
      <c r="K41" s="268" t="s">
        <v>28</v>
      </c>
      <c r="L41" s="268"/>
      <c r="M41" s="268"/>
    </row>
    <row r="42" spans="1:14" ht="18.600000000000001" customHeight="1" x14ac:dyDescent="0.25">
      <c r="F42" s="37"/>
      <c r="G42" s="268" t="s">
        <v>27</v>
      </c>
      <c r="H42" s="268"/>
      <c r="I42" s="268"/>
      <c r="J42" s="268"/>
      <c r="K42" s="268" t="s">
        <v>27</v>
      </c>
      <c r="L42" s="268"/>
      <c r="M42" s="268"/>
    </row>
    <row r="43" spans="1:14" ht="18.600000000000001" customHeight="1" x14ac:dyDescent="0.25">
      <c r="E43" s="36"/>
      <c r="F43" s="37"/>
      <c r="G43" s="165" t="s">
        <v>68</v>
      </c>
      <c r="H43" s="165"/>
      <c r="I43" s="165" t="s">
        <v>70</v>
      </c>
      <c r="J43" s="178"/>
      <c r="K43" s="165" t="s">
        <v>68</v>
      </c>
      <c r="L43" s="165"/>
      <c r="M43" s="165" t="s">
        <v>70</v>
      </c>
    </row>
    <row r="44" spans="1:14" ht="18.600000000000001" customHeight="1" x14ac:dyDescent="0.25">
      <c r="A44" s="248" t="s">
        <v>25</v>
      </c>
      <c r="E44" s="172" t="s">
        <v>18</v>
      </c>
      <c r="G44" s="204" t="s">
        <v>153</v>
      </c>
      <c r="H44" s="204"/>
      <c r="I44" s="204" t="s">
        <v>132</v>
      </c>
      <c r="J44" s="204"/>
      <c r="K44" s="204" t="s">
        <v>153</v>
      </c>
      <c r="L44" s="204"/>
      <c r="M44" s="204" t="s">
        <v>132</v>
      </c>
    </row>
    <row r="45" spans="1:14" ht="18.600000000000001" customHeight="1" x14ac:dyDescent="0.25">
      <c r="A45" s="80"/>
      <c r="E45" s="172"/>
      <c r="G45" s="174" t="s">
        <v>111</v>
      </c>
      <c r="H45" s="174"/>
      <c r="I45" s="174"/>
      <c r="J45" s="174"/>
      <c r="K45" s="174" t="s">
        <v>111</v>
      </c>
      <c r="L45" s="174"/>
      <c r="M45" s="174"/>
    </row>
    <row r="46" spans="1:14" ht="18.600000000000001" customHeight="1" x14ac:dyDescent="0.25">
      <c r="E46" s="172"/>
      <c r="F46" s="40"/>
      <c r="G46" s="270" t="s">
        <v>52</v>
      </c>
      <c r="H46" s="270"/>
      <c r="I46" s="270"/>
      <c r="J46" s="270"/>
      <c r="K46" s="270"/>
      <c r="L46" s="270"/>
      <c r="M46" s="270"/>
    </row>
    <row r="47" spans="1:14" s="3" customFormat="1" ht="18.75" customHeight="1" x14ac:dyDescent="0.25">
      <c r="A47" s="4" t="s">
        <v>10</v>
      </c>
      <c r="E47" s="65"/>
    </row>
    <row r="48" spans="1:14" s="3" customFormat="1" ht="18.75" customHeight="1" x14ac:dyDescent="0.25">
      <c r="A48" t="s">
        <v>139</v>
      </c>
      <c r="B48"/>
      <c r="C48"/>
      <c r="D48"/>
      <c r="E48" s="65"/>
      <c r="F48"/>
      <c r="G48" s="211">
        <v>1588118</v>
      </c>
      <c r="H48" s="227"/>
      <c r="I48" s="211">
        <v>1945762</v>
      </c>
      <c r="J48" s="227"/>
      <c r="K48" s="211">
        <v>1588118</v>
      </c>
      <c r="L48" s="211"/>
      <c r="M48" s="211">
        <v>1945762</v>
      </c>
      <c r="N48"/>
    </row>
    <row r="49" spans="1:15" s="3" customFormat="1" ht="18.75" customHeight="1" x14ac:dyDescent="0.25">
      <c r="A49" t="s">
        <v>3</v>
      </c>
      <c r="B49"/>
      <c r="C49"/>
      <c r="D49"/>
      <c r="E49" s="65">
        <v>3</v>
      </c>
      <c r="F49"/>
      <c r="G49" s="211">
        <v>3126809</v>
      </c>
      <c r="H49" s="228"/>
      <c r="I49" s="211">
        <v>2676654</v>
      </c>
      <c r="J49" s="228"/>
      <c r="K49" s="211">
        <v>3126809</v>
      </c>
      <c r="L49" s="211"/>
      <c r="M49" s="211">
        <v>2676710</v>
      </c>
      <c r="N49"/>
    </row>
    <row r="50" spans="1:15" s="231" customFormat="1" ht="18.75" customHeight="1" x14ac:dyDescent="0.25">
      <c r="A50" t="s">
        <v>104</v>
      </c>
      <c r="B50" s="229"/>
      <c r="C50" s="229"/>
      <c r="D50" s="229"/>
      <c r="E50" s="65">
        <v>3</v>
      </c>
      <c r="F50"/>
      <c r="G50" s="230">
        <v>285817</v>
      </c>
      <c r="H50" s="230"/>
      <c r="I50" s="230">
        <v>330844</v>
      </c>
      <c r="J50" s="230"/>
      <c r="K50" s="230">
        <v>285354</v>
      </c>
      <c r="L50" s="230"/>
      <c r="M50" s="230">
        <v>331364</v>
      </c>
      <c r="N50" s="229"/>
    </row>
    <row r="51" spans="1:15" s="3" customFormat="1" ht="18.75" customHeight="1" x14ac:dyDescent="0.25">
      <c r="A51" t="s">
        <v>135</v>
      </c>
      <c r="B51"/>
      <c r="C51"/>
      <c r="D51"/>
      <c r="E51" s="65"/>
      <c r="F51"/>
      <c r="G51" s="212">
        <v>8317</v>
      </c>
      <c r="H51" s="230"/>
      <c r="I51" s="212">
        <v>8898</v>
      </c>
      <c r="J51" s="230"/>
      <c r="K51" s="212">
        <v>8317</v>
      </c>
      <c r="L51" s="230"/>
      <c r="M51" s="212">
        <v>8898</v>
      </c>
      <c r="N51"/>
    </row>
    <row r="52" spans="1:15" s="3" customFormat="1" ht="18.75" customHeight="1" x14ac:dyDescent="0.25">
      <c r="A52" t="s">
        <v>157</v>
      </c>
      <c r="B52"/>
      <c r="C52"/>
      <c r="D52"/>
      <c r="E52" s="65"/>
      <c r="F52"/>
      <c r="G52" s="232">
        <v>79128</v>
      </c>
      <c r="H52" s="230"/>
      <c r="I52" s="232">
        <v>47986</v>
      </c>
      <c r="J52" s="230"/>
      <c r="K52" s="232">
        <v>79128</v>
      </c>
      <c r="L52" s="230"/>
      <c r="M52" s="232">
        <v>47986</v>
      </c>
      <c r="N52"/>
    </row>
    <row r="53" spans="1:15" s="3" customFormat="1" ht="18.75" customHeight="1" x14ac:dyDescent="0.25">
      <c r="A53" t="s">
        <v>24</v>
      </c>
      <c r="B53"/>
      <c r="C53"/>
      <c r="D53"/>
      <c r="E53" s="65">
        <v>3</v>
      </c>
      <c r="F53"/>
      <c r="G53" s="230">
        <v>342524</v>
      </c>
      <c r="H53" s="230"/>
      <c r="I53" s="230">
        <v>314324</v>
      </c>
      <c r="J53" s="230"/>
      <c r="K53" s="230">
        <v>339148</v>
      </c>
      <c r="L53" s="230"/>
      <c r="M53" s="230">
        <v>312213</v>
      </c>
      <c r="N53"/>
    </row>
    <row r="54" spans="1:15" s="1" customFormat="1" ht="18.75" customHeight="1" x14ac:dyDescent="0.25">
      <c r="A54" s="1" t="s">
        <v>11</v>
      </c>
      <c r="E54" s="66"/>
      <c r="G54" s="217">
        <f>SUM(G48:G53)</f>
        <v>5430713</v>
      </c>
      <c r="H54" s="218"/>
      <c r="I54" s="217">
        <f>SUM(I48:I53)</f>
        <v>5324468</v>
      </c>
      <c r="J54" s="218"/>
      <c r="K54" s="217">
        <f>SUM(K48:K53)</f>
        <v>5426874</v>
      </c>
      <c r="L54" s="130"/>
      <c r="M54" s="217">
        <f>SUM(M48:M53)</f>
        <v>5322933</v>
      </c>
    </row>
    <row r="55" spans="1:15" s="3" customFormat="1" ht="10.5" customHeight="1" x14ac:dyDescent="0.25">
      <c r="E55" s="65"/>
      <c r="G55" s="224"/>
      <c r="H55" s="224"/>
      <c r="I55" s="224"/>
      <c r="J55" s="224"/>
      <c r="K55" s="225"/>
      <c r="L55" s="225"/>
      <c r="M55" s="225"/>
      <c r="N55" s="224"/>
    </row>
    <row r="56" spans="1:15" s="3" customFormat="1" ht="18.75" customHeight="1" x14ac:dyDescent="0.25">
      <c r="A56" s="4" t="s">
        <v>29</v>
      </c>
      <c r="E56" s="65"/>
      <c r="G56" s="224"/>
      <c r="H56" s="224"/>
      <c r="I56" s="224"/>
      <c r="J56" s="224"/>
      <c r="K56" s="225"/>
      <c r="L56" s="225"/>
      <c r="M56" s="225"/>
    </row>
    <row r="57" spans="1:15" s="3" customFormat="1" ht="18.75" customHeight="1" x14ac:dyDescent="0.25">
      <c r="A57" t="s">
        <v>104</v>
      </c>
      <c r="E57" s="65"/>
      <c r="G57" s="223">
        <v>25863</v>
      </c>
      <c r="H57" s="224"/>
      <c r="I57" s="223">
        <v>29815</v>
      </c>
      <c r="J57" s="224"/>
      <c r="K57" s="223">
        <v>25863</v>
      </c>
      <c r="L57" s="223"/>
      <c r="M57" s="223">
        <v>29815</v>
      </c>
    </row>
    <row r="58" spans="1:15" s="3" customFormat="1" ht="18.75" customHeight="1" x14ac:dyDescent="0.25">
      <c r="A58" t="s">
        <v>136</v>
      </c>
      <c r="E58" s="65"/>
      <c r="G58" s="223">
        <v>11993</v>
      </c>
      <c r="H58" s="224"/>
      <c r="I58" s="223">
        <v>13692</v>
      </c>
      <c r="J58" s="224"/>
      <c r="K58" s="223">
        <v>12600</v>
      </c>
      <c r="L58" s="223"/>
      <c r="M58" s="223">
        <v>14333</v>
      </c>
    </row>
    <row r="59" spans="1:15" s="3" customFormat="1" ht="18.75" customHeight="1" x14ac:dyDescent="0.25">
      <c r="A59" t="s">
        <v>123</v>
      </c>
      <c r="E59" s="65"/>
      <c r="G59" s="222">
        <v>43382</v>
      </c>
      <c r="H59" s="224"/>
      <c r="I59" s="222">
        <v>42578</v>
      </c>
      <c r="J59" s="224"/>
      <c r="K59" s="222">
        <v>42141</v>
      </c>
      <c r="L59" s="222"/>
      <c r="M59" s="222">
        <v>41344</v>
      </c>
    </row>
    <row r="60" spans="1:15" s="3" customFormat="1" ht="18.75" customHeight="1" x14ac:dyDescent="0.25">
      <c r="A60" s="3" t="s">
        <v>43</v>
      </c>
      <c r="E60" s="65"/>
      <c r="G60" s="222">
        <v>4320</v>
      </c>
      <c r="I60" s="222">
        <v>3541</v>
      </c>
      <c r="K60" s="222">
        <v>4320</v>
      </c>
      <c r="L60" s="222"/>
      <c r="M60" s="222">
        <v>3541</v>
      </c>
      <c r="O60" s="233"/>
    </row>
    <row r="61" spans="1:15" s="1" customFormat="1" ht="18.75" customHeight="1" x14ac:dyDescent="0.25">
      <c r="A61" s="1" t="s">
        <v>89</v>
      </c>
      <c r="E61" s="66"/>
      <c r="G61" s="217">
        <f>SUM(G57:G60)</f>
        <v>85558</v>
      </c>
      <c r="H61" s="218"/>
      <c r="I61" s="217">
        <f>SUM(I57:I60)</f>
        <v>89626</v>
      </c>
      <c r="J61" s="218"/>
      <c r="K61" s="217">
        <f>SUM(K57:K60)</f>
        <v>84924</v>
      </c>
      <c r="L61" s="130"/>
      <c r="M61" s="217">
        <f>SUM(M57:M60)</f>
        <v>89033</v>
      </c>
    </row>
    <row r="62" spans="1:15" s="1" customFormat="1" ht="10.5" customHeight="1" x14ac:dyDescent="0.25">
      <c r="E62" s="66"/>
      <c r="G62" s="234"/>
      <c r="H62" s="218"/>
      <c r="I62" s="234"/>
      <c r="J62" s="218"/>
      <c r="K62" s="235"/>
      <c r="L62" s="130"/>
      <c r="M62" s="235"/>
    </row>
    <row r="63" spans="1:15" s="3" customFormat="1" ht="18.75" customHeight="1" x14ac:dyDescent="0.25">
      <c r="A63" s="1" t="s">
        <v>12</v>
      </c>
      <c r="E63" s="65"/>
      <c r="G63" s="236">
        <f>SUM(G54+G61)</f>
        <v>5516271</v>
      </c>
      <c r="H63" s="224"/>
      <c r="I63" s="236">
        <f>SUM(I54+I61)</f>
        <v>5414094</v>
      </c>
      <c r="J63" s="224"/>
      <c r="K63" s="236">
        <f>SUM(K54+K61)</f>
        <v>5511798</v>
      </c>
      <c r="L63" s="130"/>
      <c r="M63" s="236">
        <f>SUM(M54+M61)</f>
        <v>5411966</v>
      </c>
      <c r="O63" s="237"/>
    </row>
    <row r="64" spans="1:15" s="3" customFormat="1" ht="10.5" customHeight="1" x14ac:dyDescent="0.25">
      <c r="A64" s="1"/>
      <c r="E64" s="65"/>
      <c r="G64" s="224"/>
      <c r="H64" s="224"/>
      <c r="I64" s="224"/>
      <c r="J64" s="224"/>
      <c r="K64" s="224"/>
      <c r="L64" s="224"/>
      <c r="M64" s="224"/>
    </row>
    <row r="65" spans="1:13" s="3" customFormat="1" ht="18.75" customHeight="1" x14ac:dyDescent="0.25">
      <c r="A65" s="4" t="s">
        <v>105</v>
      </c>
      <c r="E65" s="65"/>
      <c r="G65" s="224"/>
      <c r="H65" s="224"/>
      <c r="I65" s="224"/>
      <c r="J65" s="224"/>
      <c r="K65" s="224"/>
      <c r="L65" s="224"/>
      <c r="M65" s="224"/>
    </row>
    <row r="66" spans="1:13" customFormat="1" ht="18.75" customHeight="1" x14ac:dyDescent="0.25">
      <c r="A66" t="s">
        <v>48</v>
      </c>
      <c r="E66" s="65"/>
      <c r="G66" s="230"/>
      <c r="H66" s="230"/>
      <c r="I66" s="230"/>
      <c r="J66" s="230"/>
      <c r="K66" s="230"/>
      <c r="L66" s="230"/>
      <c r="M66" s="230"/>
    </row>
    <row r="67" spans="1:13" customFormat="1" ht="18.75" customHeight="1" x14ac:dyDescent="0.25">
      <c r="B67" t="s">
        <v>82</v>
      </c>
      <c r="E67" s="65"/>
      <c r="G67" s="230"/>
      <c r="H67" s="230"/>
      <c r="I67" s="230"/>
      <c r="J67" s="230"/>
      <c r="K67" s="230"/>
      <c r="L67" s="230"/>
      <c r="M67" s="230"/>
    </row>
    <row r="68" spans="1:13" customFormat="1" ht="18.75" customHeight="1" x14ac:dyDescent="0.25">
      <c r="B68" s="251" t="s">
        <v>177</v>
      </c>
      <c r="E68" s="65"/>
      <c r="G68" s="230"/>
      <c r="H68" s="230"/>
      <c r="I68" s="230"/>
      <c r="J68" s="230"/>
      <c r="K68" s="230"/>
      <c r="L68" s="230"/>
      <c r="M68" s="230"/>
    </row>
    <row r="69" spans="1:13" customFormat="1" ht="18.600000000000001" customHeight="1" thickBot="1" x14ac:dyDescent="0.3">
      <c r="B69" s="264" t="s">
        <v>160</v>
      </c>
      <c r="E69" s="65"/>
      <c r="G69" s="238">
        <v>880000</v>
      </c>
      <c r="H69" s="230"/>
      <c r="I69" s="238">
        <v>880000</v>
      </c>
      <c r="J69" s="230"/>
      <c r="K69" s="238">
        <v>880000</v>
      </c>
      <c r="L69" s="230"/>
      <c r="M69" s="238">
        <v>880000</v>
      </c>
    </row>
    <row r="70" spans="1:13" customFormat="1" ht="18.600000000000001" customHeight="1" thickTop="1" x14ac:dyDescent="0.25">
      <c r="B70" t="s">
        <v>109</v>
      </c>
      <c r="E70" s="65"/>
      <c r="G70" s="253"/>
      <c r="H70" s="230"/>
      <c r="I70" s="253"/>
      <c r="J70" s="230"/>
      <c r="K70" s="253"/>
      <c r="L70" s="230"/>
      <c r="M70" s="253"/>
    </row>
    <row r="71" spans="1:13" customFormat="1" ht="18.600000000000001" customHeight="1" x14ac:dyDescent="0.25">
      <c r="B71" s="251" t="s">
        <v>161</v>
      </c>
      <c r="E71" s="65"/>
      <c r="G71" s="253"/>
      <c r="H71" s="230"/>
      <c r="I71" s="253"/>
      <c r="J71" s="230"/>
      <c r="K71" s="253"/>
      <c r="L71" s="230"/>
      <c r="M71" s="253"/>
    </row>
    <row r="72" spans="1:13" customFormat="1" ht="18.75" customHeight="1" x14ac:dyDescent="0.25">
      <c r="B72" s="264" t="s">
        <v>160</v>
      </c>
      <c r="E72" s="65"/>
      <c r="G72" s="230">
        <v>847361</v>
      </c>
      <c r="H72" s="230"/>
      <c r="I72" s="230">
        <v>847361</v>
      </c>
      <c r="J72" s="230"/>
      <c r="K72" s="230">
        <v>847361</v>
      </c>
      <c r="L72" s="230"/>
      <c r="M72" s="230">
        <v>847361</v>
      </c>
    </row>
    <row r="73" spans="1:13" customFormat="1" ht="18.75" customHeight="1" x14ac:dyDescent="0.25">
      <c r="A73" t="s">
        <v>72</v>
      </c>
      <c r="E73" s="65"/>
      <c r="G73" s="230"/>
      <c r="H73" s="230"/>
      <c r="I73" s="230"/>
      <c r="J73" s="230"/>
      <c r="K73" s="230"/>
      <c r="L73" s="230"/>
      <c r="M73" s="230"/>
    </row>
    <row r="74" spans="1:13" customFormat="1" ht="18.75" customHeight="1" x14ac:dyDescent="0.25">
      <c r="A74" t="s">
        <v>49</v>
      </c>
      <c r="B74" t="s">
        <v>73</v>
      </c>
      <c r="E74" s="65"/>
      <c r="G74" s="230">
        <v>350872</v>
      </c>
      <c r="H74" s="230"/>
      <c r="I74" s="230">
        <v>350872</v>
      </c>
      <c r="J74" s="230"/>
      <c r="K74" s="230">
        <v>350872</v>
      </c>
      <c r="L74" s="230"/>
      <c r="M74" s="230">
        <v>350872</v>
      </c>
    </row>
    <row r="75" spans="1:13" customFormat="1" ht="18.75" customHeight="1" x14ac:dyDescent="0.25">
      <c r="B75" s="239" t="s">
        <v>74</v>
      </c>
      <c r="E75" s="65"/>
      <c r="G75" s="230">
        <v>52836</v>
      </c>
      <c r="H75" s="230"/>
      <c r="I75" s="230">
        <v>52836</v>
      </c>
      <c r="J75" s="230"/>
      <c r="K75" s="230">
        <v>52836</v>
      </c>
      <c r="L75" s="230"/>
      <c r="M75" s="230">
        <v>52836</v>
      </c>
    </row>
    <row r="76" spans="1:13" customFormat="1" ht="18.75" hidden="1" customHeight="1" x14ac:dyDescent="0.25">
      <c r="A76" t="s">
        <v>97</v>
      </c>
      <c r="E76" s="65"/>
      <c r="G76" s="230"/>
      <c r="H76" s="230"/>
      <c r="I76" s="230"/>
      <c r="J76" s="230"/>
      <c r="K76" s="230"/>
      <c r="L76" s="230"/>
      <c r="M76" s="230"/>
    </row>
    <row r="77" spans="1:13" customFormat="1" ht="18.75" hidden="1" customHeight="1" x14ac:dyDescent="0.25">
      <c r="A77" t="s">
        <v>98</v>
      </c>
      <c r="E77" s="65"/>
      <c r="G77" s="212"/>
      <c r="H77" s="230"/>
      <c r="I77" s="212"/>
      <c r="J77" s="230"/>
      <c r="K77" s="212"/>
      <c r="L77" s="212"/>
      <c r="M77" s="212"/>
    </row>
    <row r="78" spans="1:13" customFormat="1" ht="18.75" customHeight="1" x14ac:dyDescent="0.25">
      <c r="A78" t="s">
        <v>14</v>
      </c>
      <c r="E78" s="65"/>
      <c r="G78" s="230"/>
      <c r="H78" s="230"/>
      <c r="I78" s="230"/>
      <c r="J78" s="230"/>
      <c r="K78" s="230"/>
      <c r="L78" s="230"/>
      <c r="M78" s="230"/>
    </row>
    <row r="79" spans="1:13" customFormat="1" ht="18.75" customHeight="1" x14ac:dyDescent="0.25">
      <c r="B79" t="s">
        <v>22</v>
      </c>
      <c r="E79" s="65"/>
      <c r="G79" s="230"/>
      <c r="H79" s="230"/>
      <c r="I79" s="230"/>
      <c r="J79" s="230"/>
      <c r="K79" s="230"/>
      <c r="L79" s="230"/>
      <c r="M79" s="230"/>
    </row>
    <row r="80" spans="1:13" customFormat="1" ht="18.75" customHeight="1" x14ac:dyDescent="0.25">
      <c r="B80" t="s">
        <v>23</v>
      </c>
      <c r="E80" s="65"/>
      <c r="G80" s="230">
        <v>88000</v>
      </c>
      <c r="H80" s="230"/>
      <c r="I80" s="230">
        <v>88000</v>
      </c>
      <c r="J80" s="230"/>
      <c r="K80" s="230">
        <v>88000</v>
      </c>
      <c r="L80" s="230"/>
      <c r="M80" s="230">
        <v>88000</v>
      </c>
    </row>
    <row r="81" spans="1:24" customFormat="1" ht="18.75" customHeight="1" x14ac:dyDescent="0.25">
      <c r="A81" s="239" t="s">
        <v>99</v>
      </c>
      <c r="E81" s="65"/>
      <c r="G81" s="230">
        <v>2283096</v>
      </c>
      <c r="H81" s="230"/>
      <c r="I81" s="230">
        <v>2097948</v>
      </c>
      <c r="J81" s="230"/>
      <c r="K81" s="230">
        <v>2198304</v>
      </c>
      <c r="L81" s="230"/>
      <c r="M81" s="230">
        <v>2029932</v>
      </c>
    </row>
    <row r="82" spans="1:24" customFormat="1" ht="18.75" customHeight="1" x14ac:dyDescent="0.25">
      <c r="A82" t="s">
        <v>108</v>
      </c>
      <c r="E82" s="65"/>
      <c r="G82" s="240">
        <v>59213</v>
      </c>
      <c r="H82" s="230"/>
      <c r="I82" s="240">
        <v>33726</v>
      </c>
      <c r="J82" s="230"/>
      <c r="K82" s="240">
        <v>72364</v>
      </c>
      <c r="L82" s="230"/>
      <c r="M82" s="240">
        <v>45615</v>
      </c>
    </row>
    <row r="83" spans="1:24" s="1" customFormat="1" ht="18.600000000000001" customHeight="1" x14ac:dyDescent="0.25">
      <c r="A83" s="1" t="s">
        <v>106</v>
      </c>
      <c r="B83"/>
      <c r="C83"/>
      <c r="D83"/>
      <c r="E83" s="65"/>
      <c r="F83" s="243"/>
      <c r="G83" s="129">
        <v>3681378</v>
      </c>
      <c r="H83" s="126">
        <v>3470743</v>
      </c>
      <c r="I83" s="129">
        <v>3470743</v>
      </c>
      <c r="J83" s="126">
        <v>3609737</v>
      </c>
      <c r="K83" s="129">
        <v>3609737</v>
      </c>
      <c r="L83" s="126">
        <v>3414616</v>
      </c>
      <c r="M83" s="129">
        <v>3414616</v>
      </c>
      <c r="O83" s="241"/>
      <c r="P83" s="130"/>
      <c r="Q83"/>
      <c r="R83"/>
      <c r="S83"/>
      <c r="T83"/>
      <c r="U83"/>
      <c r="V83"/>
      <c r="W83"/>
      <c r="X83"/>
    </row>
    <row r="84" spans="1:24" s="1" customFormat="1" ht="18.75" customHeight="1" x14ac:dyDescent="0.25">
      <c r="B84"/>
      <c r="C84"/>
      <c r="D84"/>
      <c r="E84" s="65"/>
      <c r="F84" s="243"/>
      <c r="G84" s="186"/>
      <c r="H84" s="186"/>
      <c r="I84" s="186"/>
      <c r="J84" s="186"/>
      <c r="K84" s="186"/>
      <c r="L84" s="186"/>
      <c r="M84" s="186"/>
      <c r="O84" s="241"/>
      <c r="Q84"/>
      <c r="R84"/>
      <c r="S84"/>
      <c r="T84"/>
      <c r="U84"/>
      <c r="V84"/>
      <c r="W84"/>
      <c r="X84"/>
    </row>
    <row r="85" spans="1:24" s="1" customFormat="1" ht="18.75" customHeight="1" thickBot="1" x14ac:dyDescent="0.3">
      <c r="A85" s="1" t="s">
        <v>107</v>
      </c>
      <c r="E85" s="66"/>
      <c r="F85" s="5"/>
      <c r="G85" s="244">
        <v>9197649</v>
      </c>
      <c r="H85" s="242"/>
      <c r="I85" s="244">
        <v>8884837</v>
      </c>
      <c r="J85" s="242"/>
      <c r="K85" s="244">
        <v>9121535</v>
      </c>
      <c r="L85" s="96"/>
      <c r="M85" s="244">
        <v>8826582</v>
      </c>
      <c r="O85" s="241"/>
    </row>
    <row r="86" spans="1:24" s="1" customFormat="1" ht="20.25" customHeight="1" thickTop="1" x14ac:dyDescent="0.25">
      <c r="E86" s="66"/>
      <c r="F86" s="5"/>
      <c r="O86" s="241"/>
    </row>
    <row r="87" spans="1:24" s="3" customFormat="1" ht="20.25" customHeight="1" x14ac:dyDescent="0.25">
      <c r="E87" s="65"/>
      <c r="G87" s="144"/>
      <c r="H87" s="245"/>
      <c r="I87" s="144"/>
      <c r="J87" s="245"/>
      <c r="K87" s="144"/>
      <c r="L87" s="246"/>
      <c r="M87" s="144"/>
    </row>
  </sheetData>
  <mergeCells count="14">
    <mergeCell ref="G46:M46"/>
    <mergeCell ref="G9:M9"/>
    <mergeCell ref="A39:M39"/>
    <mergeCell ref="G41:J41"/>
    <mergeCell ref="K41:M41"/>
    <mergeCell ref="G42:J42"/>
    <mergeCell ref="K42:M42"/>
    <mergeCell ref="A40:M40"/>
    <mergeCell ref="A2:M2"/>
    <mergeCell ref="G4:J4"/>
    <mergeCell ref="K4:M4"/>
    <mergeCell ref="G5:J5"/>
    <mergeCell ref="K5:M5"/>
    <mergeCell ref="A3:M3"/>
  </mergeCells>
  <pageMargins left="0.7" right="0.7" top="0.48" bottom="0.5" header="0.5" footer="0.5"/>
  <pageSetup paperSize="9" scale="82" firstPageNumber="2" fitToHeight="0" orientation="portrait" useFirstPageNumber="1" r:id="rId1"/>
  <headerFooter>
    <oddFooter>&amp;L&amp;K000000 The accompanying notes form an integral part of the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6"/>
  <sheetViews>
    <sheetView view="pageBreakPreview" zoomScale="90" zoomScaleNormal="55" zoomScaleSheetLayoutView="90" workbookViewId="0">
      <selection activeCell="I11" sqref="I11"/>
    </sheetView>
  </sheetViews>
  <sheetFormatPr defaultColWidth="9.140625" defaultRowHeight="20.25" customHeight="1" x14ac:dyDescent="0.25"/>
  <cols>
    <col min="1" max="1" width="47.140625" style="57" customWidth="1"/>
    <col min="2" max="2" width="7.5703125" style="21" customWidth="1"/>
    <col min="3" max="3" width="13.28515625" style="67" customWidth="1"/>
    <col min="4" max="4" width="1.140625" style="63" customWidth="1"/>
    <col min="5" max="5" width="13.28515625" style="67" customWidth="1"/>
    <col min="6" max="6" width="1.140625" style="63" customWidth="1"/>
    <col min="7" max="7" width="13.28515625" style="67" bestFit="1" customWidth="1"/>
    <col min="8" max="8" width="1.140625" style="63" customWidth="1"/>
    <col min="9" max="9" width="13.28515625" style="67" bestFit="1" customWidth="1"/>
    <col min="10" max="12" width="9.140625" style="57"/>
    <col min="13" max="13" width="11.42578125" style="57" bestFit="1" customWidth="1"/>
    <col min="14" max="16384" width="9.140625" style="57"/>
  </cols>
  <sheetData>
    <row r="1" spans="1:15" s="9" customFormat="1" ht="20.25" customHeight="1" x14ac:dyDescent="0.3">
      <c r="A1" s="14" t="s">
        <v>33</v>
      </c>
      <c r="B1" s="8"/>
      <c r="C1" s="8"/>
      <c r="D1" s="8"/>
      <c r="E1" s="8"/>
      <c r="F1" s="8"/>
      <c r="G1" s="8"/>
      <c r="H1" s="8"/>
      <c r="I1" s="8"/>
      <c r="J1" s="192"/>
      <c r="K1" s="62"/>
    </row>
    <row r="2" spans="1:15" s="9" customFormat="1" ht="20.25" customHeight="1" x14ac:dyDescent="0.25">
      <c r="A2" s="267" t="s">
        <v>61</v>
      </c>
      <c r="B2" s="267"/>
      <c r="C2" s="267"/>
      <c r="D2" s="267"/>
      <c r="E2" s="267"/>
      <c r="F2" s="267"/>
      <c r="G2" s="267"/>
      <c r="H2" s="267"/>
      <c r="I2" s="267"/>
      <c r="J2" s="192"/>
    </row>
    <row r="3" spans="1:15" s="31" customFormat="1" ht="19.5" customHeight="1" x14ac:dyDescent="0.25">
      <c r="B3" s="18"/>
      <c r="C3" s="2"/>
      <c r="D3" s="2"/>
      <c r="E3" s="2"/>
      <c r="F3" s="2"/>
      <c r="G3" s="2"/>
      <c r="H3" s="2"/>
      <c r="I3" s="2"/>
      <c r="J3" s="184"/>
      <c r="K3" s="184"/>
      <c r="L3" s="184"/>
    </row>
    <row r="4" spans="1:15" s="31" customFormat="1" ht="19.5" customHeight="1" x14ac:dyDescent="0.25">
      <c r="B4" s="21"/>
      <c r="C4" s="268" t="s">
        <v>26</v>
      </c>
      <c r="D4" s="268"/>
      <c r="E4" s="268"/>
      <c r="F4" s="53"/>
      <c r="G4" s="268" t="s">
        <v>28</v>
      </c>
      <c r="H4" s="268"/>
      <c r="I4" s="268"/>
      <c r="K4" s="64"/>
      <c r="L4" s="40"/>
      <c r="M4" s="172"/>
      <c r="N4" s="172"/>
      <c r="O4" s="172"/>
    </row>
    <row r="5" spans="1:15" s="31" customFormat="1" ht="19.5" customHeight="1" x14ac:dyDescent="0.25">
      <c r="B5" s="21"/>
      <c r="C5" s="268" t="s">
        <v>27</v>
      </c>
      <c r="D5" s="268"/>
      <c r="E5" s="268"/>
      <c r="F5" s="53"/>
      <c r="G5" s="268" t="s">
        <v>27</v>
      </c>
      <c r="H5" s="268"/>
      <c r="I5" s="268"/>
      <c r="K5" s="64"/>
      <c r="L5" s="40"/>
      <c r="M5" s="172"/>
      <c r="N5" s="172"/>
      <c r="O5" s="172"/>
    </row>
    <row r="6" spans="1:15" s="31" customFormat="1" ht="19.5" customHeight="1" x14ac:dyDescent="0.25">
      <c r="B6" s="21"/>
      <c r="C6" s="272" t="s">
        <v>59</v>
      </c>
      <c r="D6" s="272"/>
      <c r="E6" s="272"/>
      <c r="F6" s="53"/>
      <c r="G6" s="272" t="s">
        <v>59</v>
      </c>
      <c r="H6" s="272"/>
      <c r="I6" s="272"/>
      <c r="K6" s="64"/>
      <c r="L6" s="40"/>
      <c r="M6" s="172"/>
      <c r="N6" s="172"/>
      <c r="O6" s="172"/>
    </row>
    <row r="7" spans="1:15" s="31" customFormat="1" ht="19.5" customHeight="1" x14ac:dyDescent="0.25">
      <c r="B7" s="21"/>
      <c r="C7" s="271" t="s">
        <v>68</v>
      </c>
      <c r="D7" s="271"/>
      <c r="E7" s="271"/>
      <c r="F7" s="53"/>
      <c r="G7" s="271" t="s">
        <v>68</v>
      </c>
      <c r="H7" s="271"/>
      <c r="I7" s="271"/>
      <c r="K7" s="64"/>
      <c r="L7" s="40"/>
      <c r="M7" s="172"/>
      <c r="N7" s="172"/>
      <c r="O7" s="172"/>
    </row>
    <row r="8" spans="1:15" s="31" customFormat="1" ht="19.5" customHeight="1" x14ac:dyDescent="0.25">
      <c r="B8" s="21" t="s">
        <v>18</v>
      </c>
      <c r="C8" s="173">
        <v>2021</v>
      </c>
      <c r="D8" s="173"/>
      <c r="E8" s="173">
        <v>2020</v>
      </c>
      <c r="F8" s="173"/>
      <c r="G8" s="173">
        <v>2021</v>
      </c>
      <c r="H8" s="173"/>
      <c r="I8" s="173">
        <v>2020</v>
      </c>
      <c r="K8" s="64"/>
      <c r="L8" s="40"/>
      <c r="M8" s="172"/>
      <c r="N8" s="172"/>
      <c r="O8" s="172"/>
    </row>
    <row r="9" spans="1:15" s="31" customFormat="1" ht="19.5" customHeight="1" x14ac:dyDescent="0.25">
      <c r="B9" s="21"/>
      <c r="C9" s="270" t="s">
        <v>50</v>
      </c>
      <c r="D9" s="270"/>
      <c r="E9" s="270"/>
      <c r="F9" s="270"/>
      <c r="G9" s="270"/>
      <c r="H9" s="270"/>
      <c r="I9" s="270"/>
      <c r="K9" s="64"/>
      <c r="L9" s="40"/>
      <c r="M9" s="172"/>
      <c r="N9" s="172"/>
      <c r="O9" s="172"/>
    </row>
    <row r="10" spans="1:15" s="31" customFormat="1" ht="18.95" customHeight="1" x14ac:dyDescent="0.25">
      <c r="A10" s="13" t="s">
        <v>101</v>
      </c>
      <c r="B10" s="21"/>
      <c r="C10" s="185"/>
      <c r="E10" s="185"/>
      <c r="G10" s="185"/>
      <c r="I10" s="185"/>
      <c r="K10" s="65"/>
      <c r="L10" s="36"/>
      <c r="M10" s="38"/>
      <c r="N10" s="39"/>
      <c r="O10" s="38"/>
    </row>
    <row r="11" spans="1:15" s="60" customFormat="1" ht="18.95" customHeight="1" x14ac:dyDescent="0.25">
      <c r="A11" s="113" t="s">
        <v>112</v>
      </c>
      <c r="B11" s="177"/>
      <c r="C11" s="186">
        <v>8615611</v>
      </c>
      <c r="D11" s="187"/>
      <c r="E11" s="186">
        <v>7303111</v>
      </c>
      <c r="F11" s="187"/>
      <c r="G11" s="186">
        <v>8613016</v>
      </c>
      <c r="H11" s="186"/>
      <c r="I11" s="186">
        <v>7297845</v>
      </c>
      <c r="J11" s="31"/>
      <c r="K11" s="65"/>
      <c r="L11" s="36"/>
      <c r="M11" s="179"/>
      <c r="N11" s="180"/>
      <c r="O11" s="179"/>
    </row>
    <row r="12" spans="1:15" s="60" customFormat="1" ht="18.95" customHeight="1" x14ac:dyDescent="0.25">
      <c r="A12" s="113" t="s">
        <v>124</v>
      </c>
      <c r="B12" s="177"/>
      <c r="C12" s="188">
        <v>20847</v>
      </c>
      <c r="D12" s="187"/>
      <c r="E12" s="188">
        <v>27527</v>
      </c>
      <c r="F12" s="187"/>
      <c r="G12" s="188">
        <v>19997</v>
      </c>
      <c r="H12" s="186"/>
      <c r="I12" s="188">
        <v>27508</v>
      </c>
      <c r="J12" s="31"/>
      <c r="K12" s="65"/>
      <c r="L12" s="36"/>
      <c r="M12" s="179"/>
      <c r="N12" s="180"/>
      <c r="O12" s="179"/>
    </row>
    <row r="13" spans="1:15" s="52" customFormat="1" ht="18.95" customHeight="1" x14ac:dyDescent="0.25">
      <c r="A13" s="2" t="s">
        <v>83</v>
      </c>
      <c r="B13" s="177">
        <v>9</v>
      </c>
      <c r="C13" s="127">
        <f>SUM(C11:C12)</f>
        <v>8636458</v>
      </c>
      <c r="D13" s="128"/>
      <c r="E13" s="127">
        <f>SUM(E11:E12)</f>
        <v>7330638</v>
      </c>
      <c r="F13" s="128"/>
      <c r="G13" s="127">
        <f>SUM(G11:G12)</f>
        <v>8633013</v>
      </c>
      <c r="H13" s="126"/>
      <c r="I13" s="127">
        <f>SUM(I11:I12)</f>
        <v>7325353</v>
      </c>
      <c r="J13" s="13"/>
      <c r="K13" s="66"/>
      <c r="L13" s="1"/>
      <c r="M13" s="51"/>
      <c r="N13" s="50"/>
      <c r="O13" s="51"/>
    </row>
    <row r="14" spans="1:15" s="60" customFormat="1" ht="18.95" customHeight="1" x14ac:dyDescent="0.25">
      <c r="A14" s="2" t="s">
        <v>125</v>
      </c>
      <c r="B14" s="177"/>
      <c r="C14" s="186"/>
      <c r="D14" s="187"/>
      <c r="E14" s="186"/>
      <c r="F14" s="187"/>
      <c r="G14" s="186"/>
      <c r="H14" s="186"/>
      <c r="I14" s="186"/>
      <c r="J14" s="31"/>
      <c r="K14" s="65"/>
      <c r="L14" s="36"/>
      <c r="M14" s="179"/>
      <c r="N14" s="180"/>
      <c r="O14" s="179"/>
    </row>
    <row r="15" spans="1:15" s="60" customFormat="1" ht="18.95" customHeight="1" x14ac:dyDescent="0.25">
      <c r="A15" s="113" t="s">
        <v>113</v>
      </c>
      <c r="B15" s="177">
        <v>6</v>
      </c>
      <c r="C15" s="186">
        <v>8230247</v>
      </c>
      <c r="D15" s="187"/>
      <c r="E15" s="186">
        <v>6999927</v>
      </c>
      <c r="F15" s="187"/>
      <c r="G15" s="186">
        <v>8229053</v>
      </c>
      <c r="H15" s="186"/>
      <c r="I15" s="186">
        <v>7000996</v>
      </c>
      <c r="J15" s="31"/>
      <c r="K15" s="65"/>
      <c r="L15" s="36"/>
      <c r="M15" s="179"/>
      <c r="N15" s="180"/>
      <c r="O15" s="179"/>
    </row>
    <row r="16" spans="1:15" s="60" customFormat="1" ht="18.95" customHeight="1" x14ac:dyDescent="0.25">
      <c r="A16" s="113" t="s">
        <v>114</v>
      </c>
      <c r="B16" s="177"/>
      <c r="C16" s="188">
        <v>9633</v>
      </c>
      <c r="D16" s="187"/>
      <c r="E16" s="188">
        <v>17878</v>
      </c>
      <c r="F16" s="187"/>
      <c r="G16" s="188">
        <v>8543</v>
      </c>
      <c r="H16" s="186"/>
      <c r="I16" s="188">
        <v>15858</v>
      </c>
      <c r="J16" s="31"/>
      <c r="K16" s="65"/>
      <c r="L16" s="36"/>
      <c r="M16" s="179"/>
      <c r="N16" s="180"/>
      <c r="O16" s="179"/>
    </row>
    <row r="17" spans="1:15" s="52" customFormat="1" ht="18.95" customHeight="1" x14ac:dyDescent="0.25">
      <c r="A17" s="2" t="s">
        <v>126</v>
      </c>
      <c r="B17" s="177"/>
      <c r="C17" s="127">
        <f>SUM(C15:C16)</f>
        <v>8239880</v>
      </c>
      <c r="D17" s="128"/>
      <c r="E17" s="127">
        <f>SUM(E15:E16)</f>
        <v>7017805</v>
      </c>
      <c r="F17" s="128"/>
      <c r="G17" s="127">
        <f>SUM(G15:G16)</f>
        <v>8237596</v>
      </c>
      <c r="H17" s="126"/>
      <c r="I17" s="127">
        <f>SUM(I15:I16)</f>
        <v>7016854</v>
      </c>
      <c r="J17" s="13"/>
      <c r="K17" s="66"/>
      <c r="L17" s="1"/>
      <c r="M17" s="51"/>
      <c r="N17" s="50"/>
      <c r="O17" s="51"/>
    </row>
    <row r="18" spans="1:15" s="60" customFormat="1" ht="18.95" customHeight="1" x14ac:dyDescent="0.25">
      <c r="A18" s="2" t="s">
        <v>46</v>
      </c>
      <c r="B18" s="177"/>
      <c r="C18" s="126">
        <f>C13-C17</f>
        <v>396578</v>
      </c>
      <c r="D18" s="128"/>
      <c r="E18" s="126">
        <f>E13-E17</f>
        <v>312833</v>
      </c>
      <c r="F18" s="128"/>
      <c r="G18" s="126">
        <f>G13-G17</f>
        <v>395417</v>
      </c>
      <c r="H18" s="126"/>
      <c r="I18" s="126">
        <f>I13-I17</f>
        <v>308499</v>
      </c>
      <c r="J18" s="31"/>
      <c r="K18" s="65"/>
      <c r="L18" s="36"/>
      <c r="M18" s="179"/>
      <c r="N18" s="180"/>
      <c r="O18" s="179"/>
    </row>
    <row r="19" spans="1:15" s="60" customFormat="1" ht="18.95" customHeight="1" x14ac:dyDescent="0.25">
      <c r="A19" s="113" t="s">
        <v>187</v>
      </c>
      <c r="B19" s="177"/>
      <c r="C19" s="186">
        <v>12559</v>
      </c>
      <c r="D19" s="187"/>
      <c r="E19" s="186">
        <v>-14265</v>
      </c>
      <c r="F19" s="187"/>
      <c r="G19" s="186">
        <v>12557</v>
      </c>
      <c r="H19" s="186"/>
      <c r="I19" s="186">
        <v>-14265</v>
      </c>
      <c r="J19" s="31"/>
      <c r="K19" s="65"/>
      <c r="L19" s="36"/>
      <c r="M19" s="179"/>
      <c r="N19" s="180"/>
      <c r="O19" s="179"/>
    </row>
    <row r="20" spans="1:15" s="60" customFormat="1" ht="18.95" customHeight="1" x14ac:dyDescent="0.25">
      <c r="A20" s="113" t="s">
        <v>21</v>
      </c>
      <c r="B20" s="177"/>
      <c r="C20" s="188">
        <v>26057</v>
      </c>
      <c r="D20" s="187"/>
      <c r="E20" s="188">
        <v>28879</v>
      </c>
      <c r="F20" s="187"/>
      <c r="G20" s="188">
        <v>26967</v>
      </c>
      <c r="H20" s="186"/>
      <c r="I20" s="188">
        <v>28396</v>
      </c>
      <c r="J20" s="31"/>
      <c r="K20" s="65"/>
      <c r="L20" s="36"/>
      <c r="M20" s="179"/>
      <c r="N20" s="180"/>
      <c r="O20" s="179"/>
    </row>
    <row r="21" spans="1:15" s="52" customFormat="1" ht="18.95" customHeight="1" x14ac:dyDescent="0.25">
      <c r="A21" s="2" t="s">
        <v>47</v>
      </c>
      <c r="B21" s="177"/>
      <c r="C21" s="127">
        <f>SUM(C18:C20)</f>
        <v>435194</v>
      </c>
      <c r="D21" s="128"/>
      <c r="E21" s="127">
        <f>SUM(E18:E20)</f>
        <v>327447</v>
      </c>
      <c r="F21" s="128"/>
      <c r="G21" s="127">
        <f>SUM(G18:G20)</f>
        <v>434941</v>
      </c>
      <c r="H21" s="126"/>
      <c r="I21" s="127">
        <f>SUM(I18:I20)</f>
        <v>322630</v>
      </c>
      <c r="J21" s="13"/>
      <c r="K21" s="66"/>
      <c r="L21" s="1"/>
      <c r="M21" s="51"/>
      <c r="N21" s="50"/>
      <c r="O21" s="51"/>
    </row>
    <row r="22" spans="1:15" s="60" customFormat="1" ht="18.95" customHeight="1" x14ac:dyDescent="0.25">
      <c r="A22" s="113" t="s">
        <v>94</v>
      </c>
      <c r="B22" s="177"/>
      <c r="C22" s="186">
        <v>119558</v>
      </c>
      <c r="D22" s="187"/>
      <c r="E22" s="186">
        <v>109429</v>
      </c>
      <c r="F22" s="187"/>
      <c r="G22" s="186">
        <v>119287</v>
      </c>
      <c r="H22" s="186"/>
      <c r="I22" s="186">
        <v>108408</v>
      </c>
      <c r="J22" s="31"/>
      <c r="K22" s="65"/>
      <c r="L22" s="36"/>
      <c r="M22" s="179"/>
      <c r="N22" s="180"/>
      <c r="O22" s="179"/>
    </row>
    <row r="23" spans="1:15" s="60" customFormat="1" ht="18.95" customHeight="1" x14ac:dyDescent="0.25">
      <c r="A23" s="113" t="s">
        <v>30</v>
      </c>
      <c r="B23" s="177"/>
      <c r="C23" s="186">
        <v>103647</v>
      </c>
      <c r="D23" s="187"/>
      <c r="E23" s="186">
        <v>99206</v>
      </c>
      <c r="F23" s="187"/>
      <c r="G23" s="186">
        <v>102297</v>
      </c>
      <c r="H23" s="186"/>
      <c r="I23" s="186">
        <v>94679</v>
      </c>
      <c r="J23" s="31"/>
      <c r="K23" s="65"/>
      <c r="L23" s="36"/>
      <c r="M23" s="179"/>
      <c r="N23" s="180"/>
      <c r="O23" s="179"/>
    </row>
    <row r="24" spans="1:15" s="60" customFormat="1" ht="18.95" customHeight="1" x14ac:dyDescent="0.25">
      <c r="A24" s="113" t="s">
        <v>84</v>
      </c>
      <c r="B24" s="177"/>
      <c r="C24" s="188">
        <v>2676</v>
      </c>
      <c r="D24" s="187"/>
      <c r="E24" s="188">
        <v>14771</v>
      </c>
      <c r="F24" s="187"/>
      <c r="G24" s="188">
        <v>2679</v>
      </c>
      <c r="H24" s="186"/>
      <c r="I24" s="188">
        <v>14771</v>
      </c>
      <c r="J24" s="31"/>
      <c r="K24" s="65"/>
      <c r="L24" s="36"/>
      <c r="M24" s="179"/>
      <c r="N24" s="180"/>
      <c r="O24" s="179"/>
    </row>
    <row r="25" spans="1:15" s="52" customFormat="1" ht="18.95" customHeight="1" x14ac:dyDescent="0.25">
      <c r="A25" s="2" t="s">
        <v>13</v>
      </c>
      <c r="B25" s="177"/>
      <c r="C25" s="127">
        <f>SUM(C22:C24)</f>
        <v>225881</v>
      </c>
      <c r="D25" s="128"/>
      <c r="E25" s="127">
        <f>SUM(E22:E24)</f>
        <v>223406</v>
      </c>
      <c r="F25" s="128"/>
      <c r="G25" s="127">
        <f>SUM(G22:G24)</f>
        <v>224263</v>
      </c>
      <c r="H25" s="126"/>
      <c r="I25" s="127">
        <f>SUM(I22:I24)</f>
        <v>217858</v>
      </c>
      <c r="J25" s="13"/>
      <c r="K25" s="66"/>
      <c r="L25" s="1"/>
      <c r="M25" s="51"/>
      <c r="N25" s="50"/>
      <c r="O25" s="51"/>
    </row>
    <row r="26" spans="1:15" s="52" customFormat="1" ht="18.95" customHeight="1" x14ac:dyDescent="0.25">
      <c r="A26" s="113" t="s">
        <v>183</v>
      </c>
      <c r="B26" s="177"/>
      <c r="C26" s="126"/>
      <c r="D26" s="128"/>
      <c r="E26" s="126"/>
      <c r="F26" s="128"/>
      <c r="G26" s="126"/>
      <c r="H26" s="126"/>
      <c r="I26" s="126"/>
      <c r="J26" s="13"/>
      <c r="K26" s="66"/>
      <c r="L26" s="1"/>
      <c r="M26" s="51"/>
      <c r="N26" s="50"/>
      <c r="O26" s="51"/>
    </row>
    <row r="27" spans="1:15" s="52" customFormat="1" ht="18.95" customHeight="1" x14ac:dyDescent="0.25">
      <c r="A27" s="113" t="s">
        <v>181</v>
      </c>
      <c r="B27" s="177"/>
      <c r="C27" s="188">
        <v>18144</v>
      </c>
      <c r="D27" s="128"/>
      <c r="E27" s="188">
        <v>48861</v>
      </c>
      <c r="F27" s="128"/>
      <c r="G27" s="127">
        <v>0</v>
      </c>
      <c r="H27" s="126"/>
      <c r="I27" s="127">
        <v>0</v>
      </c>
      <c r="J27" s="13"/>
      <c r="K27" s="66"/>
      <c r="L27" s="1"/>
      <c r="M27" s="51"/>
      <c r="N27" s="50"/>
      <c r="O27" s="51"/>
    </row>
    <row r="28" spans="1:15" s="52" customFormat="1" ht="18.95" customHeight="1" x14ac:dyDescent="0.25">
      <c r="A28" s="2" t="s">
        <v>56</v>
      </c>
      <c r="B28" s="177"/>
      <c r="C28" s="126">
        <f>C21-C25+C27</f>
        <v>227457</v>
      </c>
      <c r="D28" s="128"/>
      <c r="E28" s="126">
        <f>E21-E25+E27</f>
        <v>152902</v>
      </c>
      <c r="F28" s="128"/>
      <c r="G28" s="126">
        <f>G21-G25+G27</f>
        <v>210678</v>
      </c>
      <c r="H28" s="126"/>
      <c r="I28" s="126">
        <f>I21-I25+I27</f>
        <v>104772</v>
      </c>
      <c r="J28" s="13"/>
      <c r="K28" s="66"/>
      <c r="L28" s="1"/>
      <c r="M28" s="51"/>
      <c r="N28" s="50"/>
      <c r="O28" s="51"/>
    </row>
    <row r="29" spans="1:15" s="60" customFormat="1" ht="18.95" customHeight="1" x14ac:dyDescent="0.25">
      <c r="A29" s="113" t="s">
        <v>80</v>
      </c>
      <c r="B29" s="177"/>
      <c r="C29" s="188">
        <v>-42309</v>
      </c>
      <c r="D29" s="187"/>
      <c r="E29" s="188">
        <v>-21222</v>
      </c>
      <c r="F29" s="187"/>
      <c r="G29" s="188">
        <v>-42306</v>
      </c>
      <c r="H29" s="186"/>
      <c r="I29" s="188">
        <v>-21223</v>
      </c>
      <c r="J29" s="31"/>
      <c r="K29" s="65"/>
      <c r="L29" s="36"/>
      <c r="M29" s="179"/>
      <c r="N29" s="180"/>
      <c r="O29" s="179"/>
    </row>
    <row r="30" spans="1:15" s="52" customFormat="1" ht="18.95" customHeight="1" x14ac:dyDescent="0.25">
      <c r="A30" s="2" t="s">
        <v>35</v>
      </c>
      <c r="B30" s="177"/>
      <c r="C30" s="129">
        <f>SUM(C28:C29)</f>
        <v>185148</v>
      </c>
      <c r="D30" s="128"/>
      <c r="E30" s="129">
        <f>SUM(E28:E29)</f>
        <v>131680</v>
      </c>
      <c r="F30" s="128"/>
      <c r="G30" s="129">
        <f>SUM(G28:G29)</f>
        <v>168372</v>
      </c>
      <c r="H30" s="126"/>
      <c r="I30" s="129">
        <f>SUM(I28:I29)</f>
        <v>83549</v>
      </c>
      <c r="J30" s="13"/>
      <c r="K30" s="66"/>
      <c r="L30" s="1"/>
      <c r="M30" s="51"/>
      <c r="N30" s="50"/>
      <c r="O30" s="51"/>
    </row>
    <row r="31" spans="1:15" s="60" customFormat="1" ht="15" customHeight="1" x14ac:dyDescent="0.25">
      <c r="A31" s="13"/>
      <c r="B31" s="177"/>
      <c r="C31" s="186"/>
      <c r="D31" s="186"/>
      <c r="E31" s="186"/>
      <c r="F31" s="186"/>
      <c r="G31" s="186"/>
      <c r="H31" s="186"/>
      <c r="I31" s="186"/>
      <c r="J31" s="31"/>
      <c r="K31" s="65"/>
      <c r="L31" s="36"/>
    </row>
    <row r="32" spans="1:15" s="31" customFormat="1" ht="18.95" customHeight="1" x14ac:dyDescent="0.25">
      <c r="A32" s="2" t="s">
        <v>36</v>
      </c>
      <c r="B32" s="36"/>
      <c r="C32" s="187"/>
      <c r="D32" s="187"/>
      <c r="E32" s="187"/>
      <c r="F32" s="189"/>
      <c r="G32" s="124"/>
      <c r="H32" s="189"/>
      <c r="I32" s="124"/>
    </row>
    <row r="33" spans="1:12" s="31" customFormat="1" ht="18.95" customHeight="1" x14ac:dyDescent="0.25">
      <c r="A33" s="18" t="s">
        <v>191</v>
      </c>
      <c r="B33" s="36"/>
      <c r="C33" s="187"/>
      <c r="D33" s="187"/>
      <c r="E33" s="187"/>
      <c r="F33" s="189"/>
      <c r="G33" s="124"/>
      <c r="H33" s="189"/>
      <c r="I33" s="124"/>
    </row>
    <row r="34" spans="1:12" s="31" customFormat="1" ht="18.95" customHeight="1" x14ac:dyDescent="0.25">
      <c r="A34" t="s">
        <v>163</v>
      </c>
      <c r="B34" s="36"/>
      <c r="C34" s="187"/>
      <c r="D34" s="187"/>
      <c r="E34" s="187"/>
      <c r="F34" s="189"/>
      <c r="G34" s="124"/>
      <c r="H34" s="189"/>
      <c r="I34" s="124"/>
    </row>
    <row r="35" spans="1:12" s="31" customFormat="1" ht="18.95" customHeight="1" x14ac:dyDescent="0.25">
      <c r="A35" s="252" t="s">
        <v>164</v>
      </c>
      <c r="B35" s="36"/>
      <c r="C35" s="122">
        <v>-1578</v>
      </c>
      <c r="D35" s="116"/>
      <c r="E35" s="122">
        <v>0</v>
      </c>
      <c r="F35" s="116"/>
      <c r="G35" s="122">
        <v>0</v>
      </c>
      <c r="H35" s="116"/>
      <c r="I35" s="122">
        <v>0</v>
      </c>
    </row>
    <row r="36" spans="1:12" s="31" customFormat="1" ht="18.95" customHeight="1" x14ac:dyDescent="0.25">
      <c r="A36" t="s">
        <v>115</v>
      </c>
      <c r="B36" s="36"/>
      <c r="C36" s="161">
        <v>316</v>
      </c>
      <c r="D36" s="116"/>
      <c r="E36" s="161">
        <v>0</v>
      </c>
      <c r="F36" s="44"/>
      <c r="G36" s="161">
        <v>0</v>
      </c>
      <c r="H36" s="44"/>
      <c r="I36" s="161">
        <v>0</v>
      </c>
    </row>
    <row r="37" spans="1:12" s="31" customFormat="1" ht="18.95" customHeight="1" x14ac:dyDescent="0.25">
      <c r="A37" s="80" t="s">
        <v>165</v>
      </c>
      <c r="B37" s="36"/>
      <c r="C37" s="122"/>
      <c r="D37" s="116"/>
      <c r="E37" s="122"/>
      <c r="F37" s="116"/>
      <c r="G37" s="122"/>
      <c r="H37" s="116"/>
      <c r="I37" s="122"/>
    </row>
    <row r="38" spans="1:12" s="31" customFormat="1" ht="18.95" customHeight="1" x14ac:dyDescent="0.25">
      <c r="A38" s="80" t="s">
        <v>162</v>
      </c>
      <c r="B38" s="36"/>
      <c r="C38" s="127">
        <f>SUM(C35:C36)</f>
        <v>-1262</v>
      </c>
      <c r="D38" s="121">
        <v>0</v>
      </c>
      <c r="E38" s="265">
        <f>SUM(E35:E36)</f>
        <v>0</v>
      </c>
      <c r="F38" s="121">
        <v>0</v>
      </c>
      <c r="G38" s="265">
        <f>SUM(G35:G36)</f>
        <v>0</v>
      </c>
      <c r="H38" s="121"/>
      <c r="I38" s="265">
        <f>SUM(I35:I36)</f>
        <v>0</v>
      </c>
    </row>
    <row r="39" spans="1:12" s="31" customFormat="1" ht="15" customHeight="1" x14ac:dyDescent="0.25">
      <c r="A39" s="80"/>
      <c r="B39" s="36"/>
      <c r="C39" s="126"/>
      <c r="D39" s="121"/>
      <c r="E39" s="122"/>
      <c r="F39" s="121"/>
      <c r="G39" s="122"/>
      <c r="H39" s="121"/>
      <c r="I39" s="122"/>
    </row>
    <row r="40" spans="1:12" s="31" customFormat="1" ht="18.95" customHeight="1" x14ac:dyDescent="0.25">
      <c r="A40" s="254" t="s">
        <v>166</v>
      </c>
      <c r="B40" s="36"/>
      <c r="C40" s="187"/>
      <c r="D40" s="187"/>
      <c r="E40" s="187"/>
      <c r="F40" s="189"/>
      <c r="G40" s="124"/>
      <c r="H40" s="189"/>
      <c r="I40" s="124"/>
    </row>
    <row r="41" spans="1:12" s="31" customFormat="1" ht="18.95" customHeight="1" x14ac:dyDescent="0.25">
      <c r="A41" s="113" t="s">
        <v>167</v>
      </c>
      <c r="B41" s="36"/>
    </row>
    <row r="42" spans="1:12" s="31" customFormat="1" ht="18.95" customHeight="1" x14ac:dyDescent="0.25">
      <c r="A42" s="159" t="s">
        <v>168</v>
      </c>
      <c r="B42" s="36"/>
      <c r="C42" s="186">
        <v>33436</v>
      </c>
      <c r="D42" s="187"/>
      <c r="E42" s="186">
        <v>-8737</v>
      </c>
      <c r="F42" s="189"/>
      <c r="G42" s="186">
        <v>33436</v>
      </c>
      <c r="H42" s="189"/>
      <c r="I42" s="186">
        <v>-8737</v>
      </c>
    </row>
    <row r="43" spans="1:12" s="31" customFormat="1" ht="18.95" customHeight="1" x14ac:dyDescent="0.25">
      <c r="A43" s="113" t="s">
        <v>192</v>
      </c>
      <c r="B43" s="36"/>
      <c r="C43" s="188">
        <v>-6687</v>
      </c>
      <c r="D43" s="186"/>
      <c r="E43" s="188">
        <v>1747</v>
      </c>
      <c r="F43" s="189"/>
      <c r="G43" s="188">
        <v>-6687</v>
      </c>
      <c r="H43" s="189"/>
      <c r="I43" s="188">
        <v>1747</v>
      </c>
    </row>
    <row r="44" spans="1:12" s="31" customFormat="1" ht="18.95" customHeight="1" x14ac:dyDescent="0.25">
      <c r="A44" s="13" t="s">
        <v>169</v>
      </c>
      <c r="B44" s="36"/>
      <c r="C44" s="127">
        <f>SUM(C42:C43)</f>
        <v>26749</v>
      </c>
      <c r="D44" s="128"/>
      <c r="E44" s="127">
        <f>SUM(E42:E43)</f>
        <v>-6990</v>
      </c>
      <c r="F44" s="96"/>
      <c r="G44" s="127">
        <f>SUM(G42:G43)</f>
        <v>26749</v>
      </c>
      <c r="H44" s="96"/>
      <c r="I44" s="127">
        <f>SUM(I42:I43)</f>
        <v>-6990</v>
      </c>
    </row>
    <row r="45" spans="1:12" s="60" customFormat="1" ht="15" customHeight="1" x14ac:dyDescent="0.25">
      <c r="A45" s="13"/>
      <c r="B45" s="177"/>
      <c r="C45" s="186"/>
      <c r="D45" s="186"/>
      <c r="E45" s="186"/>
      <c r="F45" s="186"/>
      <c r="G45" s="142"/>
      <c r="H45" s="186"/>
      <c r="I45" s="142"/>
      <c r="J45" s="31"/>
      <c r="K45" s="65"/>
      <c r="L45" s="36"/>
    </row>
    <row r="46" spans="1:12" s="60" customFormat="1" ht="18.95" customHeight="1" x14ac:dyDescent="0.25">
      <c r="A46" s="13" t="s">
        <v>195</v>
      </c>
      <c r="B46" s="250"/>
      <c r="C46" s="127">
        <f>C38+C44</f>
        <v>25487</v>
      </c>
      <c r="D46" s="126"/>
      <c r="E46" s="127">
        <f>E38+E44</f>
        <v>-6990</v>
      </c>
      <c r="F46" s="126"/>
      <c r="G46" s="127">
        <f>G38+G44</f>
        <v>26749</v>
      </c>
      <c r="H46" s="126"/>
      <c r="I46" s="127">
        <f>I38+I44</f>
        <v>-6990</v>
      </c>
      <c r="J46" s="31"/>
      <c r="K46" s="65"/>
      <c r="L46" s="36"/>
    </row>
    <row r="47" spans="1:12" s="31" customFormat="1" ht="18.95" customHeight="1" thickBot="1" x14ac:dyDescent="0.3">
      <c r="A47" s="22" t="s">
        <v>51</v>
      </c>
      <c r="B47" s="177"/>
      <c r="C47" s="125">
        <f>SUM(C30,C38,C44)</f>
        <v>210635</v>
      </c>
      <c r="D47" s="126"/>
      <c r="E47" s="125">
        <f>SUM(E30,E44)</f>
        <v>124690</v>
      </c>
      <c r="F47" s="126"/>
      <c r="G47" s="125">
        <f>SUM(G30,G44)</f>
        <v>195121</v>
      </c>
      <c r="H47" s="126"/>
      <c r="I47" s="125">
        <f>SUM(I30,I44)</f>
        <v>76559</v>
      </c>
    </row>
    <row r="48" spans="1:12" s="31" customFormat="1" ht="9.9499999999999993" customHeight="1" thickTop="1" x14ac:dyDescent="0.25">
      <c r="B48" s="177"/>
      <c r="C48" s="146"/>
      <c r="D48" s="146"/>
      <c r="E48" s="146"/>
      <c r="F48" s="146"/>
      <c r="G48" s="146"/>
      <c r="H48" s="146"/>
      <c r="I48" s="146"/>
    </row>
    <row r="49" spans="1:15" s="36" customFormat="1" ht="20.25" customHeight="1" x14ac:dyDescent="0.3">
      <c r="A49" s="257" t="s">
        <v>33</v>
      </c>
      <c r="B49" s="22"/>
      <c r="C49" s="22"/>
      <c r="D49" s="22"/>
      <c r="E49" s="22"/>
      <c r="F49" s="22"/>
      <c r="G49" s="22"/>
      <c r="H49" s="22"/>
      <c r="I49" s="22"/>
      <c r="J49" s="31"/>
      <c r="K49" s="62"/>
    </row>
    <row r="50" spans="1:15" s="36" customFormat="1" ht="20.25" customHeight="1" x14ac:dyDescent="0.25">
      <c r="A50" s="267" t="s">
        <v>61</v>
      </c>
      <c r="B50" s="267"/>
      <c r="C50" s="267"/>
      <c r="D50" s="267"/>
      <c r="E50" s="267"/>
      <c r="F50" s="267"/>
      <c r="G50" s="267"/>
      <c r="H50" s="267"/>
      <c r="I50" s="267"/>
      <c r="J50" s="31"/>
    </row>
    <row r="51" spans="1:15" s="31" customFormat="1" ht="19.5" customHeight="1" x14ac:dyDescent="0.25">
      <c r="B51" s="18"/>
      <c r="C51" s="2"/>
      <c r="D51" s="2"/>
      <c r="E51" s="2"/>
      <c r="F51" s="2"/>
      <c r="G51" s="2"/>
      <c r="H51" s="2"/>
      <c r="I51" s="2"/>
      <c r="J51" s="184"/>
      <c r="K51" s="184"/>
      <c r="L51" s="184"/>
    </row>
    <row r="52" spans="1:15" s="31" customFormat="1" ht="19.5" customHeight="1" x14ac:dyDescent="0.25">
      <c r="B52" s="21"/>
      <c r="C52" s="268" t="s">
        <v>26</v>
      </c>
      <c r="D52" s="268"/>
      <c r="E52" s="268"/>
      <c r="F52" s="53"/>
      <c r="G52" s="268" t="s">
        <v>28</v>
      </c>
      <c r="H52" s="268"/>
      <c r="I52" s="268"/>
      <c r="K52" s="64"/>
      <c r="L52" s="40"/>
      <c r="M52" s="172"/>
      <c r="N52" s="172"/>
      <c r="O52" s="172"/>
    </row>
    <row r="53" spans="1:15" s="31" customFormat="1" ht="19.5" customHeight="1" x14ac:dyDescent="0.25">
      <c r="B53" s="21"/>
      <c r="C53" s="268" t="s">
        <v>27</v>
      </c>
      <c r="D53" s="268"/>
      <c r="E53" s="268"/>
      <c r="F53" s="53"/>
      <c r="G53" s="268" t="s">
        <v>27</v>
      </c>
      <c r="H53" s="268"/>
      <c r="I53" s="268"/>
      <c r="K53" s="64"/>
      <c r="L53" s="40"/>
      <c r="M53" s="172"/>
      <c r="N53" s="172"/>
      <c r="O53" s="172"/>
    </row>
    <row r="54" spans="1:15" s="31" customFormat="1" ht="19.5" customHeight="1" x14ac:dyDescent="0.25">
      <c r="B54" s="21"/>
      <c r="C54" s="272" t="s">
        <v>59</v>
      </c>
      <c r="D54" s="272"/>
      <c r="E54" s="272"/>
      <c r="F54" s="53"/>
      <c r="G54" s="272" t="s">
        <v>59</v>
      </c>
      <c r="H54" s="272"/>
      <c r="I54" s="272"/>
      <c r="K54" s="64"/>
      <c r="L54" s="40"/>
      <c r="M54" s="172"/>
      <c r="N54" s="172"/>
      <c r="O54" s="172"/>
    </row>
    <row r="55" spans="1:15" s="31" customFormat="1" ht="19.5" customHeight="1" x14ac:dyDescent="0.25">
      <c r="B55" s="21"/>
      <c r="C55" s="271" t="s">
        <v>68</v>
      </c>
      <c r="D55" s="271"/>
      <c r="E55" s="271"/>
      <c r="F55" s="53"/>
      <c r="G55" s="271" t="s">
        <v>68</v>
      </c>
      <c r="H55" s="271"/>
      <c r="I55" s="271"/>
      <c r="K55" s="64"/>
      <c r="L55" s="40"/>
      <c r="M55" s="172"/>
      <c r="N55" s="172"/>
      <c r="O55" s="172"/>
    </row>
    <row r="56" spans="1:15" s="31" customFormat="1" ht="19.5" customHeight="1" x14ac:dyDescent="0.25">
      <c r="B56" s="21"/>
      <c r="C56" s="203">
        <v>2021</v>
      </c>
      <c r="D56" s="203"/>
      <c r="E56" s="203">
        <v>2020</v>
      </c>
      <c r="F56" s="203"/>
      <c r="G56" s="203">
        <v>2021</v>
      </c>
      <c r="H56" s="203"/>
      <c r="I56" s="203">
        <v>2020</v>
      </c>
      <c r="K56" s="64"/>
      <c r="L56" s="40"/>
      <c r="M56" s="172"/>
      <c r="N56" s="172"/>
      <c r="O56" s="172"/>
    </row>
    <row r="57" spans="1:15" s="31" customFormat="1" ht="19.5" customHeight="1" x14ac:dyDescent="0.25">
      <c r="B57" s="21"/>
      <c r="C57" s="270" t="s">
        <v>50</v>
      </c>
      <c r="D57" s="270"/>
      <c r="E57" s="270"/>
      <c r="F57" s="270"/>
      <c r="G57" s="270"/>
      <c r="H57" s="270"/>
      <c r="I57" s="270"/>
      <c r="K57" s="64"/>
      <c r="L57" s="40"/>
      <c r="M57" s="172"/>
      <c r="N57" s="172"/>
      <c r="O57" s="172"/>
    </row>
    <row r="58" spans="1:15" s="31" customFormat="1" ht="20.25" customHeight="1" x14ac:dyDescent="0.25">
      <c r="A58" s="13" t="s">
        <v>64</v>
      </c>
      <c r="B58" s="13"/>
      <c r="C58" s="172"/>
      <c r="D58" s="172"/>
      <c r="E58" s="172"/>
      <c r="F58" s="172"/>
      <c r="G58" s="172"/>
      <c r="H58" s="172"/>
      <c r="I58" s="172"/>
      <c r="J58" s="190"/>
    </row>
    <row r="59" spans="1:15" s="31" customFormat="1" ht="20.25" customHeight="1" x14ac:dyDescent="0.25">
      <c r="A59" s="31" t="s">
        <v>140</v>
      </c>
      <c r="C59" s="117">
        <f>C30</f>
        <v>185148</v>
      </c>
      <c r="D59" s="117"/>
      <c r="E59" s="117">
        <f>E30</f>
        <v>131680</v>
      </c>
      <c r="F59" s="117"/>
      <c r="G59" s="117">
        <f>G30</f>
        <v>168372</v>
      </c>
      <c r="H59" s="117"/>
      <c r="I59" s="117">
        <f>I30</f>
        <v>83549</v>
      </c>
      <c r="J59" s="190"/>
    </row>
    <row r="60" spans="1:15" s="31" customFormat="1" ht="20.100000000000001" customHeight="1" x14ac:dyDescent="0.25">
      <c r="A60" s="31" t="s">
        <v>65</v>
      </c>
      <c r="C60" s="117">
        <v>0</v>
      </c>
      <c r="D60" s="117"/>
      <c r="E60" s="117">
        <v>0</v>
      </c>
      <c r="F60" s="122"/>
      <c r="G60" s="186">
        <v>0</v>
      </c>
      <c r="H60" s="122"/>
      <c r="I60" s="186">
        <v>0</v>
      </c>
      <c r="J60" s="190"/>
    </row>
    <row r="61" spans="1:15" s="31" customFormat="1" ht="20.25" customHeight="1" thickBot="1" x14ac:dyDescent="0.3">
      <c r="A61" s="13" t="s">
        <v>35</v>
      </c>
      <c r="B61" s="13"/>
      <c r="C61" s="193">
        <f>C30</f>
        <v>185148</v>
      </c>
      <c r="D61" s="123">
        <v>0</v>
      </c>
      <c r="E61" s="193">
        <f>E30</f>
        <v>131680</v>
      </c>
      <c r="F61" s="123">
        <v>0</v>
      </c>
      <c r="G61" s="194">
        <f>G30</f>
        <v>168372</v>
      </c>
      <c r="H61" s="123">
        <v>0</v>
      </c>
      <c r="I61" s="194">
        <f>I30</f>
        <v>83549</v>
      </c>
      <c r="J61" s="190"/>
    </row>
    <row r="62" spans="1:15" s="31" customFormat="1" ht="8.25" customHeight="1" thickTop="1" x14ac:dyDescent="0.25">
      <c r="C62" s="176"/>
      <c r="D62" s="176"/>
      <c r="E62" s="206"/>
      <c r="F62" s="176"/>
      <c r="G62" s="176"/>
      <c r="H62" s="176"/>
      <c r="I62" s="206"/>
      <c r="J62" s="190"/>
    </row>
    <row r="63" spans="1:15" s="31" customFormat="1" ht="20.25" customHeight="1" x14ac:dyDescent="0.25">
      <c r="A63" s="13" t="s">
        <v>66</v>
      </c>
      <c r="B63" s="13"/>
      <c r="C63" s="176"/>
      <c r="D63" s="176"/>
      <c r="E63" s="206"/>
      <c r="F63" s="176"/>
      <c r="G63" s="176"/>
      <c r="H63" s="176"/>
      <c r="I63" s="206"/>
      <c r="J63" s="190"/>
    </row>
    <row r="64" spans="1:15" s="31" customFormat="1" ht="20.25" customHeight="1" x14ac:dyDescent="0.25">
      <c r="A64" s="159" t="s">
        <v>141</v>
      </c>
      <c r="C64" s="117">
        <f>C47</f>
        <v>210635</v>
      </c>
      <c r="D64" s="117"/>
      <c r="E64" s="117">
        <f>E47</f>
        <v>124690</v>
      </c>
      <c r="F64" s="117"/>
      <c r="G64" s="117">
        <f>G47</f>
        <v>195121</v>
      </c>
      <c r="H64" s="117"/>
      <c r="I64" s="117">
        <f>I47</f>
        <v>76559</v>
      </c>
      <c r="J64" s="190"/>
    </row>
    <row r="65" spans="1:10" s="31" customFormat="1" ht="20.25" customHeight="1" x14ac:dyDescent="0.25">
      <c r="A65" s="159" t="s">
        <v>85</v>
      </c>
      <c r="C65" s="117">
        <v>0</v>
      </c>
      <c r="D65" s="117"/>
      <c r="E65" s="117">
        <v>0</v>
      </c>
      <c r="F65" s="122"/>
      <c r="G65" s="117">
        <v>0</v>
      </c>
      <c r="H65" s="122"/>
      <c r="I65" s="117">
        <v>0</v>
      </c>
      <c r="J65" s="190"/>
    </row>
    <row r="66" spans="1:10" s="31" customFormat="1" ht="20.25" customHeight="1" thickBot="1" x14ac:dyDescent="0.3">
      <c r="A66" s="13" t="s">
        <v>51</v>
      </c>
      <c r="B66" s="13"/>
      <c r="C66" s="193">
        <f>C47</f>
        <v>210635</v>
      </c>
      <c r="D66" s="123"/>
      <c r="E66" s="193">
        <f>E47</f>
        <v>124690</v>
      </c>
      <c r="F66" s="123"/>
      <c r="G66" s="194">
        <f>G47</f>
        <v>195121</v>
      </c>
      <c r="H66" s="123"/>
      <c r="I66" s="194">
        <f>I47</f>
        <v>76559</v>
      </c>
      <c r="J66" s="190"/>
    </row>
    <row r="67" spans="1:10" s="31" customFormat="1" ht="19.5" customHeight="1" thickTop="1" x14ac:dyDescent="0.25">
      <c r="A67" s="36"/>
      <c r="B67" s="36"/>
      <c r="C67" s="32"/>
      <c r="D67" s="32"/>
      <c r="E67" s="32"/>
      <c r="F67" s="32"/>
      <c r="G67" s="32"/>
      <c r="H67" s="32"/>
      <c r="I67" s="32"/>
      <c r="J67" s="190"/>
    </row>
    <row r="68" spans="1:10" s="31" customFormat="1" ht="20.100000000000001" customHeight="1" thickBot="1" x14ac:dyDescent="0.3">
      <c r="A68" s="170" t="s">
        <v>121</v>
      </c>
      <c r="B68" s="21"/>
      <c r="C68" s="155">
        <f>C61/'BS-2,3'!G72</f>
        <v>0.21849955331906945</v>
      </c>
      <c r="D68" s="32"/>
      <c r="E68" s="155">
        <v>0.16</v>
      </c>
      <c r="F68" s="156"/>
      <c r="G68" s="155">
        <f>G61/'BS-2,3'!K72</f>
        <v>0.19870161595825156</v>
      </c>
      <c r="H68" s="156"/>
      <c r="I68" s="155">
        <v>0.1</v>
      </c>
    </row>
    <row r="69" spans="1:10" s="31" customFormat="1" ht="20.25" customHeight="1" thickTop="1" x14ac:dyDescent="0.25">
      <c r="D69" s="191"/>
      <c r="F69" s="191"/>
      <c r="G69" s="190"/>
      <c r="H69" s="191"/>
      <c r="I69" s="190"/>
    </row>
    <row r="70" spans="1:10" s="31" customFormat="1" ht="20.25" customHeight="1" x14ac:dyDescent="0.25">
      <c r="D70" s="191"/>
      <c r="F70" s="191"/>
      <c r="G70" s="190"/>
      <c r="H70" s="191"/>
      <c r="I70" s="190"/>
    </row>
    <row r="71" spans="1:10" s="31" customFormat="1" ht="20.25" customHeight="1" x14ac:dyDescent="0.25">
      <c r="D71" s="191"/>
      <c r="F71" s="191"/>
      <c r="G71" s="190"/>
      <c r="H71" s="191"/>
      <c r="I71" s="190"/>
    </row>
    <row r="72" spans="1:10" s="31" customFormat="1" ht="20.25" customHeight="1" x14ac:dyDescent="0.25">
      <c r="D72" s="191"/>
      <c r="F72" s="191"/>
      <c r="G72" s="190"/>
      <c r="H72" s="191"/>
      <c r="I72" s="190"/>
    </row>
    <row r="73" spans="1:10" s="31" customFormat="1" ht="20.25" customHeight="1" x14ac:dyDescent="0.25">
      <c r="D73" s="191"/>
      <c r="F73" s="191"/>
      <c r="G73" s="190"/>
      <c r="H73" s="191"/>
      <c r="I73" s="190"/>
    </row>
    <row r="74" spans="1:10" s="31" customFormat="1" ht="20.25" customHeight="1" x14ac:dyDescent="0.25">
      <c r="D74" s="191"/>
      <c r="F74" s="191"/>
      <c r="G74" s="190"/>
      <c r="H74" s="191"/>
      <c r="I74" s="190"/>
    </row>
    <row r="75" spans="1:10" s="31" customFormat="1" ht="20.25" customHeight="1" x14ac:dyDescent="0.25">
      <c r="D75" s="191"/>
      <c r="F75" s="191"/>
      <c r="G75" s="190"/>
      <c r="H75" s="191"/>
      <c r="I75" s="190"/>
    </row>
    <row r="76" spans="1:10" s="31" customFormat="1" ht="20.25" customHeight="1" x14ac:dyDescent="0.25">
      <c r="D76" s="191"/>
      <c r="F76" s="191"/>
      <c r="G76" s="190"/>
      <c r="H76" s="191"/>
      <c r="I76" s="190"/>
    </row>
    <row r="77" spans="1:10" s="31" customFormat="1" ht="20.25" customHeight="1" x14ac:dyDescent="0.25">
      <c r="D77" s="191"/>
      <c r="F77" s="191"/>
      <c r="G77" s="190"/>
      <c r="H77" s="191"/>
      <c r="I77" s="190"/>
    </row>
    <row r="78" spans="1:10" s="31" customFormat="1" ht="20.25" customHeight="1" x14ac:dyDescent="0.25">
      <c r="D78" s="191"/>
      <c r="F78" s="191"/>
      <c r="G78" s="190"/>
      <c r="H78" s="191"/>
      <c r="I78" s="190"/>
    </row>
    <row r="79" spans="1:10" s="31" customFormat="1" ht="20.25" customHeight="1" x14ac:dyDescent="0.25">
      <c r="D79" s="191"/>
      <c r="F79" s="191"/>
      <c r="G79" s="190"/>
      <c r="H79" s="191"/>
      <c r="I79" s="190"/>
    </row>
    <row r="80" spans="1:10" s="31" customFormat="1" ht="20.25" customHeight="1" x14ac:dyDescent="0.25">
      <c r="D80" s="191"/>
      <c r="F80" s="191"/>
      <c r="G80" s="190"/>
      <c r="H80" s="191"/>
      <c r="I80" s="190"/>
    </row>
    <row r="81" spans="2:9" s="31" customFormat="1" ht="20.25" customHeight="1" x14ac:dyDescent="0.25">
      <c r="D81" s="191"/>
      <c r="F81" s="191"/>
      <c r="G81" s="190"/>
      <c r="H81" s="191"/>
      <c r="I81" s="190"/>
    </row>
    <row r="82" spans="2:9" s="31" customFormat="1" ht="20.25" customHeight="1" x14ac:dyDescent="0.25">
      <c r="D82" s="191"/>
      <c r="F82" s="191"/>
      <c r="G82" s="190"/>
      <c r="H82" s="191"/>
      <c r="I82" s="190"/>
    </row>
    <row r="83" spans="2:9" ht="20.25" customHeight="1" x14ac:dyDescent="0.25">
      <c r="B83" s="57"/>
      <c r="C83" s="57"/>
      <c r="D83" s="68"/>
      <c r="E83" s="57"/>
      <c r="F83" s="68"/>
      <c r="H83" s="68"/>
    </row>
    <row r="84" spans="2:9" ht="20.25" customHeight="1" x14ac:dyDescent="0.25">
      <c r="B84" s="57"/>
      <c r="C84" s="57"/>
      <c r="D84" s="68"/>
      <c r="E84" s="57"/>
      <c r="F84" s="68"/>
      <c r="H84" s="68"/>
    </row>
    <row r="85" spans="2:9" ht="20.25" customHeight="1" x14ac:dyDescent="0.25">
      <c r="B85" s="57"/>
      <c r="C85" s="57"/>
      <c r="D85" s="68"/>
      <c r="E85" s="57"/>
      <c r="F85" s="68"/>
      <c r="H85" s="68"/>
    </row>
    <row r="86" spans="2:9" ht="20.25" customHeight="1" x14ac:dyDescent="0.25">
      <c r="B86" s="57"/>
      <c r="C86" s="57"/>
      <c r="D86" s="68"/>
      <c r="E86" s="57"/>
      <c r="F86" s="68"/>
      <c r="H86" s="68"/>
    </row>
    <row r="87" spans="2:9" ht="20.25" customHeight="1" x14ac:dyDescent="0.25">
      <c r="B87" s="57"/>
      <c r="C87" s="57"/>
      <c r="D87" s="68"/>
      <c r="E87" s="57"/>
      <c r="F87" s="68"/>
      <c r="H87" s="68"/>
    </row>
    <row r="88" spans="2:9" ht="20.25" customHeight="1" x14ac:dyDescent="0.25">
      <c r="B88" s="57"/>
      <c r="C88" s="57"/>
      <c r="D88" s="68"/>
      <c r="E88" s="57"/>
      <c r="F88" s="68"/>
      <c r="H88" s="68"/>
    </row>
    <row r="89" spans="2:9" ht="20.25" customHeight="1" x14ac:dyDescent="0.25">
      <c r="B89" s="57"/>
      <c r="C89" s="57"/>
      <c r="D89" s="68"/>
      <c r="E89" s="57"/>
      <c r="F89" s="68"/>
      <c r="H89" s="68"/>
    </row>
    <row r="90" spans="2:9" ht="20.25" customHeight="1" x14ac:dyDescent="0.25">
      <c r="B90" s="57"/>
      <c r="C90" s="57"/>
      <c r="D90" s="68"/>
      <c r="E90" s="57"/>
      <c r="F90" s="68"/>
      <c r="H90" s="68"/>
    </row>
    <row r="91" spans="2:9" ht="20.25" customHeight="1" x14ac:dyDescent="0.25">
      <c r="B91" s="57"/>
      <c r="C91" s="57"/>
      <c r="D91" s="68"/>
      <c r="E91" s="57"/>
      <c r="F91" s="68"/>
      <c r="H91" s="68"/>
    </row>
    <row r="92" spans="2:9" ht="20.25" customHeight="1" x14ac:dyDescent="0.25">
      <c r="B92" s="57"/>
      <c r="C92" s="57"/>
      <c r="D92" s="68"/>
      <c r="E92" s="57"/>
      <c r="F92" s="68"/>
      <c r="H92" s="68"/>
    </row>
    <row r="93" spans="2:9" ht="20.25" customHeight="1" x14ac:dyDescent="0.25">
      <c r="B93" s="57"/>
      <c r="C93" s="57"/>
      <c r="D93" s="68"/>
      <c r="E93" s="57"/>
      <c r="F93" s="68"/>
      <c r="H93" s="68"/>
    </row>
    <row r="94" spans="2:9" ht="20.25" customHeight="1" x14ac:dyDescent="0.25">
      <c r="B94" s="57"/>
      <c r="C94" s="57"/>
      <c r="D94" s="68"/>
      <c r="E94" s="57"/>
      <c r="F94" s="68"/>
      <c r="H94" s="68"/>
    </row>
    <row r="95" spans="2:9" ht="20.25" customHeight="1" x14ac:dyDescent="0.25">
      <c r="B95" s="57"/>
      <c r="C95" s="57"/>
      <c r="D95" s="68"/>
      <c r="E95" s="57"/>
      <c r="F95" s="68"/>
      <c r="H95" s="68"/>
    </row>
    <row r="96" spans="2:9" ht="20.25" customHeight="1" x14ac:dyDescent="0.25">
      <c r="B96" s="57"/>
      <c r="C96" s="57"/>
      <c r="D96" s="68"/>
      <c r="E96" s="57"/>
      <c r="F96" s="68"/>
      <c r="H96" s="68"/>
    </row>
    <row r="97" spans="2:8" ht="20.25" customHeight="1" x14ac:dyDescent="0.25">
      <c r="B97" s="57"/>
      <c r="C97" s="57"/>
      <c r="D97" s="68"/>
      <c r="E97" s="57"/>
      <c r="F97" s="68"/>
      <c r="H97" s="68"/>
    </row>
    <row r="98" spans="2:8" ht="20.25" customHeight="1" x14ac:dyDescent="0.25">
      <c r="B98" s="57"/>
      <c r="C98" s="57"/>
      <c r="D98" s="68"/>
      <c r="E98" s="57"/>
      <c r="F98" s="68"/>
      <c r="H98" s="68"/>
    </row>
    <row r="99" spans="2:8" ht="20.25" customHeight="1" x14ac:dyDescent="0.25">
      <c r="B99" s="57"/>
      <c r="C99" s="57"/>
      <c r="D99" s="68"/>
      <c r="E99" s="57"/>
      <c r="F99" s="68"/>
      <c r="H99" s="68"/>
    </row>
    <row r="100" spans="2:8" ht="20.25" customHeight="1" x14ac:dyDescent="0.25">
      <c r="B100" s="57"/>
      <c r="C100" s="57"/>
      <c r="D100" s="68"/>
      <c r="E100" s="57"/>
      <c r="F100" s="68"/>
      <c r="H100" s="68"/>
    </row>
    <row r="101" spans="2:8" ht="20.25" customHeight="1" x14ac:dyDescent="0.25">
      <c r="B101" s="57"/>
      <c r="C101" s="57"/>
      <c r="D101" s="68"/>
      <c r="E101" s="57"/>
      <c r="F101" s="68"/>
      <c r="H101" s="68"/>
    </row>
    <row r="102" spans="2:8" ht="20.25" customHeight="1" x14ac:dyDescent="0.25">
      <c r="B102" s="57"/>
      <c r="C102" s="57"/>
      <c r="D102" s="68"/>
      <c r="E102" s="57"/>
      <c r="F102" s="68"/>
      <c r="H102" s="68"/>
    </row>
    <row r="103" spans="2:8" ht="20.25" customHeight="1" x14ac:dyDescent="0.25">
      <c r="B103" s="57"/>
      <c r="C103" s="57"/>
      <c r="D103" s="68"/>
      <c r="E103" s="57"/>
      <c r="F103" s="68"/>
      <c r="H103" s="68"/>
    </row>
    <row r="104" spans="2:8" ht="20.25" customHeight="1" x14ac:dyDescent="0.25">
      <c r="B104" s="57"/>
      <c r="C104" s="57"/>
      <c r="D104" s="68"/>
      <c r="E104" s="57"/>
      <c r="F104" s="68"/>
      <c r="H104" s="68"/>
    </row>
    <row r="105" spans="2:8" ht="20.25" customHeight="1" x14ac:dyDescent="0.25">
      <c r="B105" s="57"/>
      <c r="C105" s="57"/>
      <c r="D105" s="68"/>
      <c r="E105" s="57"/>
      <c r="F105" s="68"/>
      <c r="H105" s="68"/>
    </row>
    <row r="106" spans="2:8" ht="20.25" customHeight="1" x14ac:dyDescent="0.25">
      <c r="B106" s="57"/>
      <c r="C106" s="57"/>
      <c r="D106" s="68"/>
      <c r="E106" s="57"/>
      <c r="F106" s="68"/>
      <c r="H106" s="68"/>
    </row>
    <row r="107" spans="2:8" ht="20.25" customHeight="1" x14ac:dyDescent="0.25">
      <c r="B107" s="57"/>
      <c r="C107" s="57"/>
      <c r="D107" s="68"/>
      <c r="E107" s="57"/>
      <c r="F107" s="68"/>
      <c r="H107" s="68"/>
    </row>
    <row r="108" spans="2:8" ht="20.25" customHeight="1" x14ac:dyDescent="0.25">
      <c r="B108" s="57"/>
      <c r="C108" s="57"/>
      <c r="D108" s="68"/>
      <c r="E108" s="57"/>
      <c r="F108" s="68"/>
      <c r="H108" s="68"/>
    </row>
    <row r="109" spans="2:8" ht="20.25" customHeight="1" x14ac:dyDescent="0.25">
      <c r="B109" s="57"/>
      <c r="C109" s="57"/>
      <c r="D109" s="68"/>
      <c r="E109" s="57"/>
      <c r="F109" s="68"/>
      <c r="H109" s="68"/>
    </row>
    <row r="110" spans="2:8" ht="20.25" customHeight="1" x14ac:dyDescent="0.25">
      <c r="B110" s="57"/>
      <c r="C110" s="57"/>
      <c r="D110" s="68"/>
      <c r="E110" s="57"/>
      <c r="F110" s="68"/>
      <c r="H110" s="68"/>
    </row>
    <row r="111" spans="2:8" ht="20.25" customHeight="1" x14ac:dyDescent="0.25">
      <c r="B111" s="57"/>
      <c r="C111" s="57"/>
      <c r="D111" s="68"/>
      <c r="E111" s="57"/>
      <c r="F111" s="68"/>
      <c r="H111" s="68"/>
    </row>
    <row r="112" spans="2:8" ht="20.25" customHeight="1" x14ac:dyDescent="0.25">
      <c r="B112" s="57"/>
      <c r="C112" s="57"/>
      <c r="D112" s="68"/>
      <c r="E112" s="57"/>
      <c r="F112" s="68"/>
      <c r="H112" s="68"/>
    </row>
    <row r="113" spans="2:8" ht="20.25" customHeight="1" x14ac:dyDescent="0.25">
      <c r="B113" s="57"/>
      <c r="C113" s="57"/>
      <c r="D113" s="68"/>
      <c r="E113" s="57"/>
      <c r="F113" s="68"/>
      <c r="H113" s="68"/>
    </row>
    <row r="114" spans="2:8" ht="20.25" customHeight="1" x14ac:dyDescent="0.25">
      <c r="B114" s="57"/>
      <c r="C114" s="57"/>
      <c r="D114" s="68"/>
      <c r="E114" s="57"/>
      <c r="F114" s="68"/>
      <c r="H114" s="68"/>
    </row>
    <row r="115" spans="2:8" ht="20.25" customHeight="1" x14ac:dyDescent="0.25">
      <c r="B115" s="57"/>
      <c r="C115" s="57"/>
      <c r="D115" s="68"/>
      <c r="E115" s="57"/>
      <c r="F115" s="68"/>
      <c r="H115" s="68"/>
    </row>
    <row r="116" spans="2:8" ht="20.25" customHeight="1" x14ac:dyDescent="0.25">
      <c r="B116" s="57"/>
      <c r="C116" s="57"/>
      <c r="D116" s="68"/>
      <c r="E116" s="57"/>
      <c r="F116" s="68"/>
      <c r="H116" s="68"/>
    </row>
    <row r="117" spans="2:8" ht="20.25" customHeight="1" x14ac:dyDescent="0.25">
      <c r="B117" s="57"/>
      <c r="C117" s="57"/>
      <c r="D117" s="68"/>
      <c r="E117" s="57"/>
      <c r="F117" s="68"/>
      <c r="H117" s="68"/>
    </row>
    <row r="118" spans="2:8" ht="20.25" customHeight="1" x14ac:dyDescent="0.25">
      <c r="B118" s="57"/>
      <c r="C118" s="57"/>
      <c r="D118" s="68"/>
      <c r="E118" s="57"/>
      <c r="F118" s="68"/>
      <c r="H118" s="68"/>
    </row>
    <row r="119" spans="2:8" ht="20.25" customHeight="1" x14ac:dyDescent="0.25">
      <c r="B119" s="57"/>
      <c r="C119" s="57"/>
      <c r="D119" s="68"/>
      <c r="E119" s="57"/>
      <c r="F119" s="68"/>
      <c r="H119" s="68"/>
    </row>
    <row r="120" spans="2:8" ht="20.25" customHeight="1" x14ac:dyDescent="0.25">
      <c r="B120" s="57"/>
      <c r="C120" s="57"/>
      <c r="D120" s="68"/>
      <c r="E120" s="57"/>
      <c r="F120" s="68"/>
      <c r="H120" s="68"/>
    </row>
    <row r="121" spans="2:8" ht="20.25" customHeight="1" x14ac:dyDescent="0.25">
      <c r="B121" s="57"/>
      <c r="C121" s="57"/>
      <c r="D121" s="68"/>
      <c r="E121" s="57"/>
      <c r="F121" s="68"/>
      <c r="H121" s="68"/>
    </row>
    <row r="122" spans="2:8" ht="20.25" customHeight="1" x14ac:dyDescent="0.25">
      <c r="B122" s="57"/>
      <c r="C122" s="57"/>
      <c r="D122" s="68"/>
      <c r="E122" s="57"/>
      <c r="F122" s="68"/>
      <c r="H122" s="68"/>
    </row>
    <row r="123" spans="2:8" ht="20.25" customHeight="1" x14ac:dyDescent="0.25">
      <c r="B123" s="57"/>
      <c r="C123" s="57"/>
      <c r="D123" s="68"/>
      <c r="E123" s="57"/>
      <c r="F123" s="68"/>
      <c r="H123" s="68"/>
    </row>
    <row r="124" spans="2:8" ht="20.25" customHeight="1" x14ac:dyDescent="0.25">
      <c r="B124" s="57"/>
      <c r="C124" s="57"/>
      <c r="D124" s="68"/>
      <c r="E124" s="57"/>
      <c r="F124" s="68"/>
      <c r="H124" s="68"/>
    </row>
    <row r="125" spans="2:8" ht="20.25" customHeight="1" x14ac:dyDescent="0.25">
      <c r="B125" s="57"/>
      <c r="C125" s="57"/>
      <c r="D125" s="68"/>
      <c r="E125" s="57"/>
      <c r="F125" s="68"/>
      <c r="H125" s="68"/>
    </row>
    <row r="126" spans="2:8" ht="20.25" customHeight="1" x14ac:dyDescent="0.25">
      <c r="B126" s="57"/>
      <c r="C126" s="57"/>
      <c r="D126" s="68"/>
      <c r="E126" s="57"/>
      <c r="F126" s="68"/>
      <c r="H126" s="68"/>
    </row>
    <row r="127" spans="2:8" ht="20.25" customHeight="1" x14ac:dyDescent="0.25">
      <c r="B127" s="57"/>
      <c r="C127" s="57"/>
      <c r="D127" s="68"/>
      <c r="E127" s="57"/>
      <c r="F127" s="68"/>
      <c r="H127" s="68"/>
    </row>
    <row r="128" spans="2:8" ht="20.25" customHeight="1" x14ac:dyDescent="0.25">
      <c r="B128" s="57"/>
      <c r="C128" s="57"/>
      <c r="D128" s="68"/>
      <c r="E128" s="57"/>
      <c r="F128" s="68"/>
      <c r="H128" s="68"/>
    </row>
    <row r="129" spans="2:8" ht="20.25" customHeight="1" x14ac:dyDescent="0.25">
      <c r="B129" s="57"/>
      <c r="C129" s="57"/>
      <c r="D129" s="68"/>
      <c r="E129" s="57"/>
      <c r="F129" s="68"/>
      <c r="H129" s="68"/>
    </row>
    <row r="130" spans="2:8" ht="20.25" customHeight="1" x14ac:dyDescent="0.25">
      <c r="B130" s="57"/>
      <c r="C130" s="57"/>
      <c r="D130" s="68"/>
      <c r="E130" s="57"/>
      <c r="F130" s="68"/>
      <c r="H130" s="68"/>
    </row>
    <row r="131" spans="2:8" ht="20.25" customHeight="1" x14ac:dyDescent="0.25">
      <c r="B131" s="57"/>
      <c r="C131" s="57"/>
      <c r="D131" s="68"/>
      <c r="E131" s="57"/>
      <c r="F131" s="68"/>
      <c r="H131" s="68"/>
    </row>
    <row r="132" spans="2:8" ht="20.25" customHeight="1" x14ac:dyDescent="0.25">
      <c r="B132" s="57"/>
      <c r="C132" s="57"/>
      <c r="D132" s="68"/>
      <c r="E132" s="57"/>
      <c r="F132" s="68"/>
      <c r="H132" s="68"/>
    </row>
    <row r="133" spans="2:8" ht="20.25" customHeight="1" x14ac:dyDescent="0.25">
      <c r="B133" s="57"/>
      <c r="C133" s="57"/>
      <c r="D133" s="68"/>
      <c r="E133" s="57"/>
      <c r="F133" s="68"/>
      <c r="H133" s="68"/>
    </row>
    <row r="134" spans="2:8" ht="20.25" customHeight="1" x14ac:dyDescent="0.25">
      <c r="B134" s="57"/>
      <c r="C134" s="57"/>
      <c r="D134" s="68"/>
      <c r="E134" s="57"/>
      <c r="F134" s="68"/>
      <c r="H134" s="68"/>
    </row>
    <row r="135" spans="2:8" ht="20.25" customHeight="1" x14ac:dyDescent="0.25">
      <c r="B135" s="57"/>
      <c r="C135" s="57"/>
      <c r="D135" s="68"/>
      <c r="E135" s="57"/>
      <c r="F135" s="68"/>
      <c r="H135" s="68"/>
    </row>
    <row r="136" spans="2:8" ht="20.25" customHeight="1" x14ac:dyDescent="0.25">
      <c r="B136" s="57"/>
      <c r="C136" s="57"/>
      <c r="D136" s="68"/>
      <c r="E136" s="57"/>
      <c r="F136" s="68"/>
      <c r="H136" s="68"/>
    </row>
    <row r="137" spans="2:8" ht="20.25" customHeight="1" x14ac:dyDescent="0.25">
      <c r="B137" s="57"/>
      <c r="C137" s="57"/>
      <c r="D137" s="68"/>
      <c r="E137" s="57"/>
      <c r="F137" s="68"/>
      <c r="H137" s="68"/>
    </row>
    <row r="138" spans="2:8" ht="20.25" customHeight="1" x14ac:dyDescent="0.25">
      <c r="B138" s="57"/>
      <c r="C138" s="57"/>
      <c r="D138" s="68"/>
      <c r="E138" s="57"/>
      <c r="F138" s="68"/>
      <c r="H138" s="68"/>
    </row>
    <row r="139" spans="2:8" ht="20.25" customHeight="1" x14ac:dyDescent="0.25">
      <c r="B139" s="57"/>
      <c r="C139" s="57"/>
      <c r="D139" s="68"/>
      <c r="E139" s="57"/>
      <c r="F139" s="68"/>
      <c r="H139" s="68"/>
    </row>
    <row r="140" spans="2:8" ht="20.25" customHeight="1" x14ac:dyDescent="0.25">
      <c r="B140" s="57"/>
      <c r="C140" s="57"/>
      <c r="D140" s="68"/>
      <c r="E140" s="57"/>
      <c r="F140" s="68"/>
      <c r="H140" s="68"/>
    </row>
    <row r="141" spans="2:8" ht="20.25" customHeight="1" x14ac:dyDescent="0.25">
      <c r="B141" s="57"/>
      <c r="C141" s="57"/>
      <c r="D141" s="68"/>
      <c r="E141" s="57"/>
      <c r="F141" s="68"/>
      <c r="H141" s="68"/>
    </row>
    <row r="142" spans="2:8" ht="20.25" customHeight="1" x14ac:dyDescent="0.25">
      <c r="B142" s="57"/>
      <c r="C142" s="57"/>
      <c r="D142" s="68"/>
      <c r="E142" s="57"/>
      <c r="F142" s="68"/>
      <c r="H142" s="68"/>
    </row>
    <row r="143" spans="2:8" ht="20.25" customHeight="1" x14ac:dyDescent="0.25">
      <c r="B143" s="57"/>
      <c r="C143" s="57"/>
      <c r="D143" s="68"/>
      <c r="E143" s="57"/>
      <c r="F143" s="68"/>
      <c r="H143" s="68"/>
    </row>
    <row r="144" spans="2:8" ht="20.25" customHeight="1" x14ac:dyDescent="0.25">
      <c r="B144" s="57"/>
      <c r="C144" s="57"/>
      <c r="D144" s="68"/>
      <c r="E144" s="57"/>
      <c r="F144" s="68"/>
      <c r="H144" s="68"/>
    </row>
    <row r="145" spans="2:8" ht="20.25" customHeight="1" x14ac:dyDescent="0.25">
      <c r="B145" s="57"/>
      <c r="C145" s="57"/>
      <c r="D145" s="68"/>
      <c r="E145" s="57"/>
      <c r="F145" s="68"/>
      <c r="H145" s="68"/>
    </row>
    <row r="146" spans="2:8" ht="20.25" customHeight="1" x14ac:dyDescent="0.25">
      <c r="B146" s="57"/>
      <c r="C146" s="57"/>
      <c r="D146" s="68"/>
      <c r="E146" s="57"/>
      <c r="F146" s="68"/>
      <c r="H146" s="68"/>
    </row>
    <row r="147" spans="2:8" ht="20.25" customHeight="1" x14ac:dyDescent="0.25">
      <c r="B147" s="57"/>
      <c r="C147" s="57"/>
      <c r="D147" s="68"/>
      <c r="E147" s="57"/>
      <c r="F147" s="68"/>
      <c r="H147" s="68"/>
    </row>
    <row r="148" spans="2:8" ht="20.25" customHeight="1" x14ac:dyDescent="0.25">
      <c r="B148" s="57"/>
      <c r="C148" s="57"/>
      <c r="D148" s="68"/>
      <c r="E148" s="57"/>
      <c r="F148" s="68"/>
      <c r="H148" s="68"/>
    </row>
    <row r="149" spans="2:8" ht="20.25" customHeight="1" x14ac:dyDescent="0.25">
      <c r="B149" s="57"/>
      <c r="C149" s="57"/>
      <c r="D149" s="68"/>
      <c r="E149" s="57"/>
      <c r="F149" s="68"/>
      <c r="H149" s="68"/>
    </row>
    <row r="150" spans="2:8" ht="20.25" customHeight="1" x14ac:dyDescent="0.25">
      <c r="B150" s="57"/>
      <c r="C150" s="57"/>
      <c r="D150" s="68"/>
      <c r="E150" s="57"/>
      <c r="F150" s="68"/>
      <c r="H150" s="68"/>
    </row>
    <row r="151" spans="2:8" ht="20.25" customHeight="1" x14ac:dyDescent="0.25">
      <c r="B151" s="57"/>
      <c r="C151" s="57"/>
      <c r="D151" s="68"/>
      <c r="E151" s="57"/>
      <c r="F151" s="68"/>
      <c r="H151" s="68"/>
    </row>
    <row r="152" spans="2:8" ht="20.25" customHeight="1" x14ac:dyDescent="0.25">
      <c r="B152" s="57"/>
      <c r="C152" s="57"/>
      <c r="D152" s="68"/>
      <c r="E152" s="57"/>
      <c r="F152" s="68"/>
      <c r="H152" s="68"/>
    </row>
    <row r="153" spans="2:8" ht="20.25" customHeight="1" x14ac:dyDescent="0.25">
      <c r="B153" s="57"/>
      <c r="C153" s="57"/>
      <c r="D153" s="68"/>
      <c r="E153" s="57"/>
      <c r="F153" s="68"/>
      <c r="H153" s="68"/>
    </row>
    <row r="154" spans="2:8" ht="20.25" customHeight="1" x14ac:dyDescent="0.25">
      <c r="B154" s="57"/>
      <c r="C154" s="57"/>
      <c r="D154" s="68"/>
      <c r="E154" s="57"/>
      <c r="F154" s="68"/>
      <c r="H154" s="68"/>
    </row>
    <row r="155" spans="2:8" ht="20.25" customHeight="1" x14ac:dyDescent="0.25">
      <c r="B155" s="57"/>
      <c r="C155" s="57"/>
      <c r="D155" s="68"/>
      <c r="E155" s="57"/>
      <c r="F155" s="68"/>
      <c r="H155" s="68"/>
    </row>
    <row r="156" spans="2:8" ht="20.25" customHeight="1" x14ac:dyDescent="0.25">
      <c r="B156" s="57"/>
      <c r="C156" s="57"/>
      <c r="D156" s="68"/>
      <c r="E156" s="57"/>
      <c r="F156" s="68"/>
      <c r="H156" s="68"/>
    </row>
    <row r="157" spans="2:8" ht="20.25" customHeight="1" x14ac:dyDescent="0.25">
      <c r="B157" s="57"/>
      <c r="C157" s="57"/>
      <c r="D157" s="68"/>
      <c r="E157" s="57"/>
      <c r="F157" s="68"/>
      <c r="H157" s="68"/>
    </row>
    <row r="158" spans="2:8" ht="20.25" customHeight="1" x14ac:dyDescent="0.25">
      <c r="B158" s="57"/>
      <c r="C158" s="57"/>
      <c r="D158" s="68"/>
      <c r="E158" s="57"/>
      <c r="F158" s="68"/>
      <c r="H158" s="68"/>
    </row>
    <row r="159" spans="2:8" ht="20.25" customHeight="1" x14ac:dyDescent="0.25">
      <c r="B159" s="57"/>
      <c r="C159" s="57"/>
      <c r="D159" s="68"/>
      <c r="E159" s="57"/>
      <c r="F159" s="68"/>
      <c r="H159" s="68"/>
    </row>
    <row r="160" spans="2:8" ht="20.25" customHeight="1" x14ac:dyDescent="0.25">
      <c r="B160" s="57"/>
      <c r="C160" s="57"/>
      <c r="D160" s="68"/>
      <c r="E160" s="57"/>
      <c r="F160" s="68"/>
      <c r="H160" s="68"/>
    </row>
    <row r="161" spans="2:8" ht="20.25" customHeight="1" x14ac:dyDescent="0.25">
      <c r="B161" s="57"/>
      <c r="C161" s="57"/>
      <c r="D161" s="68"/>
      <c r="E161" s="57"/>
      <c r="F161" s="68"/>
      <c r="H161" s="68"/>
    </row>
    <row r="162" spans="2:8" ht="20.25" customHeight="1" x14ac:dyDescent="0.25">
      <c r="B162" s="57"/>
      <c r="C162" s="57"/>
      <c r="D162" s="68"/>
      <c r="E162" s="57"/>
      <c r="F162" s="68"/>
      <c r="H162" s="68"/>
    </row>
    <row r="163" spans="2:8" ht="20.25" customHeight="1" x14ac:dyDescent="0.25">
      <c r="B163" s="57"/>
      <c r="C163" s="57"/>
      <c r="D163" s="68"/>
      <c r="E163" s="57"/>
      <c r="F163" s="68"/>
      <c r="H163" s="68"/>
    </row>
    <row r="164" spans="2:8" ht="20.25" customHeight="1" x14ac:dyDescent="0.25">
      <c r="B164" s="57"/>
      <c r="C164" s="57"/>
      <c r="D164" s="68"/>
      <c r="E164" s="57"/>
      <c r="F164" s="68"/>
      <c r="H164" s="68"/>
    </row>
    <row r="165" spans="2:8" ht="20.25" customHeight="1" x14ac:dyDescent="0.25">
      <c r="B165" s="57"/>
      <c r="C165" s="57"/>
      <c r="D165" s="68"/>
      <c r="E165" s="57"/>
      <c r="F165" s="68"/>
      <c r="H165" s="68"/>
    </row>
    <row r="166" spans="2:8" ht="20.25" customHeight="1" x14ac:dyDescent="0.25">
      <c r="B166" s="57"/>
      <c r="C166" s="57"/>
      <c r="D166" s="68"/>
      <c r="E166" s="57"/>
      <c r="F166" s="68"/>
      <c r="H166" s="68"/>
    </row>
    <row r="167" spans="2:8" ht="20.25" customHeight="1" x14ac:dyDescent="0.25">
      <c r="B167" s="57"/>
      <c r="C167" s="57"/>
      <c r="D167" s="68"/>
      <c r="E167" s="57"/>
      <c r="F167" s="68"/>
      <c r="H167" s="68"/>
    </row>
    <row r="168" spans="2:8" ht="20.25" customHeight="1" x14ac:dyDescent="0.25">
      <c r="B168" s="57"/>
      <c r="C168" s="57"/>
      <c r="D168" s="68"/>
      <c r="E168" s="57"/>
      <c r="F168" s="68"/>
      <c r="H168" s="68"/>
    </row>
    <row r="169" spans="2:8" ht="20.25" customHeight="1" x14ac:dyDescent="0.25">
      <c r="B169" s="57"/>
      <c r="C169" s="57"/>
      <c r="D169" s="68"/>
      <c r="E169" s="57"/>
      <c r="F169" s="68"/>
      <c r="H169" s="68"/>
    </row>
    <row r="170" spans="2:8" ht="20.25" customHeight="1" x14ac:dyDescent="0.25">
      <c r="B170" s="57"/>
      <c r="C170" s="57"/>
      <c r="D170" s="68"/>
      <c r="E170" s="57"/>
      <c r="F170" s="68"/>
      <c r="H170" s="68"/>
    </row>
    <row r="171" spans="2:8" ht="20.25" customHeight="1" x14ac:dyDescent="0.25">
      <c r="B171" s="57"/>
      <c r="C171" s="57"/>
      <c r="D171" s="68"/>
      <c r="E171" s="57"/>
      <c r="F171" s="68"/>
      <c r="H171" s="68"/>
    </row>
    <row r="172" spans="2:8" ht="20.25" customHeight="1" x14ac:dyDescent="0.25">
      <c r="B172" s="57"/>
      <c r="C172" s="57"/>
      <c r="D172" s="68"/>
      <c r="E172" s="57"/>
      <c r="F172" s="68"/>
      <c r="H172" s="68"/>
    </row>
    <row r="173" spans="2:8" ht="20.25" customHeight="1" x14ac:dyDescent="0.25">
      <c r="B173" s="57"/>
      <c r="C173" s="57"/>
      <c r="D173" s="68"/>
      <c r="E173" s="57"/>
      <c r="F173" s="68"/>
      <c r="H173" s="68"/>
    </row>
    <row r="174" spans="2:8" ht="20.25" customHeight="1" x14ac:dyDescent="0.25">
      <c r="B174" s="57"/>
      <c r="C174" s="57"/>
      <c r="D174" s="68"/>
      <c r="E174" s="57"/>
      <c r="F174" s="68"/>
      <c r="H174" s="68"/>
    </row>
    <row r="175" spans="2:8" ht="20.25" customHeight="1" x14ac:dyDescent="0.25">
      <c r="B175" s="57"/>
      <c r="C175" s="57"/>
      <c r="D175" s="68"/>
      <c r="E175" s="57"/>
      <c r="F175" s="68"/>
      <c r="H175" s="68"/>
    </row>
    <row r="176" spans="2:8" ht="20.25" customHeight="1" x14ac:dyDescent="0.25">
      <c r="B176" s="57"/>
      <c r="C176" s="57"/>
      <c r="D176" s="68"/>
      <c r="E176" s="57"/>
      <c r="F176" s="68"/>
      <c r="H176" s="68"/>
    </row>
    <row r="177" spans="2:8" ht="20.25" customHeight="1" x14ac:dyDescent="0.25">
      <c r="B177" s="57"/>
      <c r="C177" s="57"/>
      <c r="D177" s="68"/>
      <c r="E177" s="57"/>
      <c r="F177" s="68"/>
      <c r="H177" s="68"/>
    </row>
    <row r="178" spans="2:8" ht="20.25" customHeight="1" x14ac:dyDescent="0.25">
      <c r="B178" s="57"/>
      <c r="C178" s="57"/>
      <c r="D178" s="68"/>
      <c r="E178" s="57"/>
      <c r="F178" s="68"/>
      <c r="H178" s="68"/>
    </row>
    <row r="179" spans="2:8" ht="20.25" customHeight="1" x14ac:dyDescent="0.25">
      <c r="B179" s="57"/>
      <c r="C179" s="57"/>
      <c r="D179" s="68"/>
      <c r="E179" s="57"/>
      <c r="F179" s="68"/>
      <c r="H179" s="68"/>
    </row>
    <row r="180" spans="2:8" ht="20.25" customHeight="1" x14ac:dyDescent="0.25">
      <c r="B180" s="57"/>
      <c r="C180" s="57"/>
      <c r="D180" s="68"/>
      <c r="E180" s="57"/>
      <c r="F180" s="68"/>
      <c r="H180" s="68"/>
    </row>
    <row r="181" spans="2:8" ht="20.25" customHeight="1" x14ac:dyDescent="0.25">
      <c r="B181" s="57"/>
      <c r="C181" s="57"/>
      <c r="D181" s="68"/>
      <c r="E181" s="57"/>
      <c r="F181" s="68"/>
      <c r="H181" s="68"/>
    </row>
    <row r="182" spans="2:8" ht="20.25" customHeight="1" x14ac:dyDescent="0.25">
      <c r="B182" s="57"/>
      <c r="C182" s="57"/>
      <c r="D182" s="68"/>
      <c r="E182" s="57"/>
      <c r="F182" s="68"/>
      <c r="H182" s="68"/>
    </row>
    <row r="183" spans="2:8" ht="20.25" customHeight="1" x14ac:dyDescent="0.25">
      <c r="B183" s="57"/>
      <c r="C183" s="57"/>
      <c r="D183" s="68"/>
      <c r="E183" s="57"/>
      <c r="F183" s="68"/>
      <c r="H183" s="68"/>
    </row>
    <row r="184" spans="2:8" ht="20.25" customHeight="1" x14ac:dyDescent="0.25">
      <c r="B184" s="57"/>
      <c r="C184" s="57"/>
      <c r="D184" s="68"/>
      <c r="E184" s="57"/>
      <c r="F184" s="68"/>
      <c r="H184" s="68"/>
    </row>
    <row r="185" spans="2:8" ht="20.25" customHeight="1" x14ac:dyDescent="0.25">
      <c r="B185" s="57"/>
      <c r="C185" s="57"/>
      <c r="D185" s="68"/>
      <c r="E185" s="57"/>
      <c r="F185" s="68"/>
      <c r="H185" s="68"/>
    </row>
    <row r="186" spans="2:8" ht="20.25" customHeight="1" x14ac:dyDescent="0.25">
      <c r="B186" s="57"/>
      <c r="C186" s="57"/>
      <c r="D186" s="68"/>
      <c r="E186" s="57"/>
      <c r="F186" s="68"/>
      <c r="H186" s="68"/>
    </row>
    <row r="187" spans="2:8" ht="20.25" customHeight="1" x14ac:dyDescent="0.25">
      <c r="B187" s="57"/>
      <c r="C187" s="57"/>
      <c r="D187" s="68"/>
      <c r="E187" s="57"/>
      <c r="F187" s="68"/>
      <c r="H187" s="68"/>
    </row>
    <row r="188" spans="2:8" ht="20.25" customHeight="1" x14ac:dyDescent="0.25">
      <c r="B188" s="57"/>
      <c r="C188" s="57"/>
      <c r="D188" s="68"/>
      <c r="E188" s="57"/>
      <c r="F188" s="68"/>
      <c r="H188" s="68"/>
    </row>
    <row r="189" spans="2:8" ht="20.25" customHeight="1" x14ac:dyDescent="0.25">
      <c r="B189" s="57"/>
      <c r="C189" s="57"/>
      <c r="D189" s="68"/>
      <c r="E189" s="57"/>
      <c r="F189" s="68"/>
      <c r="H189" s="68"/>
    </row>
    <row r="190" spans="2:8" ht="20.25" customHeight="1" x14ac:dyDescent="0.25">
      <c r="B190" s="57"/>
      <c r="C190" s="57"/>
      <c r="D190" s="68"/>
      <c r="E190" s="57"/>
      <c r="F190" s="68"/>
      <c r="H190" s="68"/>
    </row>
    <row r="191" spans="2:8" ht="20.25" customHeight="1" x14ac:dyDescent="0.25">
      <c r="B191" s="57"/>
      <c r="C191" s="57"/>
      <c r="D191" s="68"/>
      <c r="E191" s="57"/>
      <c r="F191" s="68"/>
      <c r="H191" s="68"/>
    </row>
    <row r="192" spans="2:8" ht="20.25" customHeight="1" x14ac:dyDescent="0.25">
      <c r="B192" s="57"/>
      <c r="C192" s="57"/>
      <c r="D192" s="68"/>
      <c r="E192" s="57"/>
      <c r="F192" s="68"/>
      <c r="H192" s="68"/>
    </row>
    <row r="193" spans="2:8" ht="20.25" customHeight="1" x14ac:dyDescent="0.25">
      <c r="B193" s="57"/>
      <c r="C193" s="57"/>
      <c r="D193" s="68"/>
      <c r="E193" s="57"/>
      <c r="F193" s="68"/>
      <c r="H193" s="68"/>
    </row>
    <row r="194" spans="2:8" ht="20.25" customHeight="1" x14ac:dyDescent="0.25">
      <c r="B194" s="57"/>
      <c r="C194" s="57"/>
      <c r="D194" s="68"/>
      <c r="E194" s="57"/>
      <c r="F194" s="68"/>
      <c r="H194" s="68"/>
    </row>
    <row r="195" spans="2:8" ht="20.25" customHeight="1" x14ac:dyDescent="0.25">
      <c r="B195" s="57"/>
      <c r="C195" s="57"/>
      <c r="D195" s="68"/>
      <c r="E195" s="57"/>
      <c r="F195" s="68"/>
      <c r="H195" s="68"/>
    </row>
    <row r="196" spans="2:8" ht="20.25" customHeight="1" x14ac:dyDescent="0.25">
      <c r="B196" s="57"/>
      <c r="C196" s="57"/>
      <c r="D196" s="68"/>
      <c r="E196" s="57"/>
      <c r="F196" s="68"/>
      <c r="H196" s="68"/>
    </row>
    <row r="197" spans="2:8" ht="20.25" customHeight="1" x14ac:dyDescent="0.25">
      <c r="B197" s="57"/>
      <c r="C197" s="57"/>
      <c r="D197" s="68"/>
      <c r="E197" s="57"/>
      <c r="F197" s="68"/>
      <c r="H197" s="68"/>
    </row>
    <row r="198" spans="2:8" ht="20.25" customHeight="1" x14ac:dyDescent="0.25">
      <c r="B198" s="57"/>
      <c r="C198" s="57"/>
      <c r="D198" s="68"/>
      <c r="E198" s="57"/>
      <c r="F198" s="68"/>
      <c r="H198" s="68"/>
    </row>
    <row r="199" spans="2:8" ht="20.25" customHeight="1" x14ac:dyDescent="0.25">
      <c r="B199" s="57"/>
      <c r="C199" s="57"/>
      <c r="D199" s="68"/>
      <c r="E199" s="57"/>
      <c r="F199" s="68"/>
      <c r="H199" s="68"/>
    </row>
    <row r="200" spans="2:8" ht="20.25" customHeight="1" x14ac:dyDescent="0.25">
      <c r="B200" s="57"/>
      <c r="C200" s="57"/>
      <c r="D200" s="68"/>
      <c r="E200" s="57"/>
      <c r="F200" s="68"/>
      <c r="H200" s="68"/>
    </row>
    <row r="201" spans="2:8" ht="20.25" customHeight="1" x14ac:dyDescent="0.25">
      <c r="B201" s="57"/>
      <c r="C201" s="57"/>
      <c r="D201" s="68"/>
      <c r="E201" s="57"/>
      <c r="F201" s="68"/>
      <c r="H201" s="68"/>
    </row>
    <row r="202" spans="2:8" ht="20.25" customHeight="1" x14ac:dyDescent="0.25">
      <c r="B202" s="57"/>
      <c r="C202" s="57"/>
      <c r="D202" s="68"/>
      <c r="E202" s="57"/>
      <c r="F202" s="68"/>
      <c r="H202" s="68"/>
    </row>
    <row r="203" spans="2:8" ht="20.25" customHeight="1" x14ac:dyDescent="0.25">
      <c r="B203" s="57"/>
      <c r="C203" s="57"/>
      <c r="D203" s="68"/>
      <c r="E203" s="57"/>
      <c r="F203" s="68"/>
      <c r="H203" s="68"/>
    </row>
    <row r="204" spans="2:8" ht="20.25" customHeight="1" x14ac:dyDescent="0.25">
      <c r="B204" s="57"/>
      <c r="C204" s="57"/>
      <c r="D204" s="68"/>
      <c r="E204" s="57"/>
      <c r="F204" s="68"/>
      <c r="H204" s="68"/>
    </row>
    <row r="205" spans="2:8" ht="20.25" customHeight="1" x14ac:dyDescent="0.25">
      <c r="B205" s="57"/>
      <c r="C205" s="57"/>
      <c r="D205" s="68"/>
      <c r="E205" s="57"/>
      <c r="F205" s="68"/>
      <c r="H205" s="68"/>
    </row>
    <row r="206" spans="2:8" ht="20.25" customHeight="1" x14ac:dyDescent="0.25">
      <c r="B206" s="57"/>
      <c r="C206" s="57"/>
      <c r="D206" s="68"/>
      <c r="E206" s="57"/>
      <c r="F206" s="68"/>
      <c r="H206" s="68"/>
    </row>
  </sheetData>
  <mergeCells count="20"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C55:E55"/>
    <mergeCell ref="G55:I55"/>
    <mergeCell ref="C57:I57"/>
    <mergeCell ref="A50:I50"/>
    <mergeCell ref="C52:E52"/>
    <mergeCell ref="G52:I52"/>
    <mergeCell ref="C53:E53"/>
    <mergeCell ref="G53:I53"/>
    <mergeCell ref="C54:E54"/>
    <mergeCell ref="G54:I54"/>
  </mergeCells>
  <pageMargins left="0.7" right="0.7" top="0.48" bottom="0.5" header="0.5" footer="0.5"/>
  <pageSetup paperSize="9" scale="80" firstPageNumber="4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view="pageBreakPreview" zoomScale="80" zoomScaleNormal="55" zoomScaleSheetLayoutView="80" workbookViewId="0">
      <selection activeCell="W11" sqref="W11"/>
    </sheetView>
  </sheetViews>
  <sheetFormatPr defaultRowHeight="18.95" customHeight="1" x14ac:dyDescent="0.25"/>
  <cols>
    <col min="1" max="1" width="40.140625" customWidth="1"/>
    <col min="2" max="2" width="12.5703125" customWidth="1"/>
    <col min="3" max="3" width="0.85546875" customWidth="1"/>
    <col min="4" max="4" width="12.5703125" customWidth="1"/>
    <col min="5" max="5" width="0.85546875" customWidth="1"/>
    <col min="6" max="6" width="12.5703125" customWidth="1"/>
    <col min="7" max="7" width="0.85546875" customWidth="1"/>
    <col min="8" max="8" width="12.5703125" customWidth="1"/>
    <col min="9" max="9" width="0.85546875" customWidth="1"/>
    <col min="10" max="10" width="14.5703125" customWidth="1"/>
    <col min="11" max="11" width="0.85546875" customWidth="1"/>
    <col min="12" max="12" width="14.5703125" customWidth="1"/>
    <col min="13" max="13" width="0.85546875" customWidth="1"/>
    <col min="14" max="14" width="13" hidden="1" customWidth="1"/>
    <col min="15" max="15" width="0.85546875" hidden="1" customWidth="1"/>
    <col min="16" max="16" width="15.42578125" hidden="1" customWidth="1"/>
    <col min="17" max="17" width="1" hidden="1" customWidth="1"/>
    <col min="18" max="18" width="12.5703125" customWidth="1"/>
  </cols>
  <sheetData>
    <row r="1" spans="1:18" ht="18.95" customHeight="1" x14ac:dyDescent="0.3">
      <c r="A1" s="273" t="s">
        <v>33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14"/>
      <c r="R1" s="14"/>
    </row>
    <row r="2" spans="1:18" ht="18.95" customHeight="1" x14ac:dyDescent="0.25">
      <c r="A2" s="30" t="s">
        <v>60</v>
      </c>
      <c r="B2" s="25"/>
      <c r="C2" s="25"/>
      <c r="D2" s="25"/>
      <c r="E2" s="25"/>
      <c r="F2" s="25"/>
      <c r="G2" s="26"/>
      <c r="H2" s="26"/>
      <c r="I2" s="26"/>
      <c r="J2" s="25"/>
      <c r="K2" s="25"/>
      <c r="L2" s="25"/>
      <c r="M2" s="25"/>
      <c r="N2" s="25"/>
      <c r="O2" s="25"/>
      <c r="P2" s="25"/>
      <c r="Q2" s="25"/>
      <c r="R2" s="25"/>
    </row>
    <row r="3" spans="1:18" ht="17.10000000000000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249"/>
      <c r="L3" s="249"/>
      <c r="M3" s="249"/>
      <c r="N3" s="249"/>
      <c r="O3" s="7"/>
      <c r="P3" s="25"/>
      <c r="Q3" s="25"/>
      <c r="R3" s="25"/>
    </row>
    <row r="4" spans="1:18" ht="17.100000000000001" customHeight="1" x14ac:dyDescent="0.25">
      <c r="A4" s="23"/>
      <c r="B4" s="268" t="s">
        <v>57</v>
      </c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7.100000000000001" customHeight="1" x14ac:dyDescent="0.25">
      <c r="A5" s="23"/>
      <c r="B5" s="12"/>
      <c r="C5" s="12"/>
      <c r="D5" s="12"/>
      <c r="E5" s="12"/>
      <c r="F5" s="197"/>
      <c r="G5" s="197"/>
      <c r="H5" s="27"/>
      <c r="I5" s="27"/>
      <c r="J5" s="27"/>
      <c r="K5" s="27"/>
      <c r="L5" s="276" t="s">
        <v>118</v>
      </c>
      <c r="M5" s="276"/>
      <c r="N5" s="276"/>
      <c r="O5" s="276"/>
      <c r="P5" s="276"/>
      <c r="Q5" s="29"/>
      <c r="R5" s="29"/>
    </row>
    <row r="6" spans="1:18" ht="17.100000000000001" customHeight="1" x14ac:dyDescent="0.25">
      <c r="A6" s="23"/>
      <c r="B6" s="55"/>
      <c r="C6" s="29"/>
      <c r="D6" s="55"/>
      <c r="E6" s="29"/>
      <c r="F6" s="28"/>
      <c r="G6" s="28"/>
      <c r="H6" s="275" t="s">
        <v>37</v>
      </c>
      <c r="I6" s="275"/>
      <c r="J6" s="275"/>
      <c r="K6" s="27"/>
      <c r="L6" s="277" t="s">
        <v>117</v>
      </c>
      <c r="M6" s="277"/>
      <c r="N6" s="277"/>
      <c r="O6" s="277"/>
      <c r="P6" s="277"/>
      <c r="Q6" s="29"/>
      <c r="R6" s="29"/>
    </row>
    <row r="7" spans="1:18" ht="17.100000000000001" customHeight="1" x14ac:dyDescent="0.25">
      <c r="A7" s="13"/>
      <c r="B7" s="55"/>
      <c r="C7" s="29"/>
      <c r="D7" s="55" t="s">
        <v>76</v>
      </c>
      <c r="E7" s="27"/>
      <c r="F7" s="93" t="s">
        <v>76</v>
      </c>
      <c r="G7" s="55"/>
      <c r="H7" s="55"/>
      <c r="I7" s="55"/>
      <c r="J7" s="55"/>
      <c r="K7" s="55"/>
      <c r="L7" s="55"/>
      <c r="M7" s="55"/>
      <c r="N7" s="93" t="s">
        <v>134</v>
      </c>
      <c r="O7" s="55"/>
      <c r="P7" s="55" t="s">
        <v>38</v>
      </c>
      <c r="Q7" s="55"/>
      <c r="R7" s="55"/>
    </row>
    <row r="8" spans="1:18" ht="17.100000000000001" customHeight="1" x14ac:dyDescent="0.25">
      <c r="A8" s="13"/>
      <c r="B8" s="55" t="s">
        <v>75</v>
      </c>
      <c r="C8" s="55"/>
      <c r="D8" s="55" t="s">
        <v>77</v>
      </c>
      <c r="E8" s="55"/>
      <c r="F8" s="55" t="s">
        <v>77</v>
      </c>
      <c r="G8" s="55"/>
      <c r="H8" s="55"/>
      <c r="I8" s="55"/>
      <c r="J8" s="55"/>
      <c r="K8" s="55"/>
      <c r="L8" s="55"/>
      <c r="M8" s="55"/>
      <c r="N8" s="55" t="s">
        <v>171</v>
      </c>
      <c r="O8" s="55"/>
      <c r="P8" s="55" t="s">
        <v>133</v>
      </c>
      <c r="Q8" s="55"/>
      <c r="R8" s="55"/>
    </row>
    <row r="9" spans="1:18" ht="17.100000000000001" customHeight="1" x14ac:dyDescent="0.25">
      <c r="A9" s="13"/>
      <c r="B9" s="55" t="s">
        <v>110</v>
      </c>
      <c r="C9" s="55"/>
      <c r="D9" s="55" t="s">
        <v>93</v>
      </c>
      <c r="E9" s="55"/>
      <c r="F9" s="55" t="s">
        <v>55</v>
      </c>
      <c r="G9" s="55"/>
      <c r="H9" s="55" t="s">
        <v>31</v>
      </c>
      <c r="I9" s="55"/>
      <c r="J9" s="55"/>
      <c r="K9" s="55"/>
      <c r="L9" s="55" t="s">
        <v>170</v>
      </c>
      <c r="M9" s="55"/>
      <c r="N9" s="55" t="s">
        <v>172</v>
      </c>
      <c r="O9" s="55"/>
      <c r="P9" s="55" t="s">
        <v>174</v>
      </c>
      <c r="Q9" s="55"/>
      <c r="R9" s="55" t="s">
        <v>38</v>
      </c>
    </row>
    <row r="10" spans="1:18" ht="17.100000000000001" customHeight="1" x14ac:dyDescent="0.25">
      <c r="A10" s="13"/>
      <c r="B10" s="55" t="s">
        <v>40</v>
      </c>
      <c r="C10" s="55"/>
      <c r="D10" s="55" t="s">
        <v>92</v>
      </c>
      <c r="E10" s="55"/>
      <c r="F10" s="55" t="s">
        <v>92</v>
      </c>
      <c r="G10" s="55"/>
      <c r="H10" s="55" t="s">
        <v>41</v>
      </c>
      <c r="I10" s="55"/>
      <c r="J10" s="55" t="s">
        <v>39</v>
      </c>
      <c r="K10" s="55"/>
      <c r="L10" s="55" t="s">
        <v>41</v>
      </c>
      <c r="M10" s="55"/>
      <c r="N10" s="55" t="s">
        <v>173</v>
      </c>
      <c r="O10" s="55"/>
      <c r="P10" s="55" t="s">
        <v>117</v>
      </c>
      <c r="Q10" s="55"/>
      <c r="R10" s="55" t="s">
        <v>42</v>
      </c>
    </row>
    <row r="11" spans="1:18" ht="17.100000000000001" customHeight="1" x14ac:dyDescent="0.25">
      <c r="A11" s="13"/>
      <c r="B11" s="274" t="s">
        <v>52</v>
      </c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</row>
    <row r="12" spans="1:18" ht="17.100000000000001" customHeight="1" x14ac:dyDescent="0.25">
      <c r="A12" s="13" t="s">
        <v>130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</row>
    <row r="13" spans="1:18" ht="17.100000000000001" customHeight="1" x14ac:dyDescent="0.25">
      <c r="A13" s="13" t="s">
        <v>179</v>
      </c>
      <c r="B13" s="105">
        <v>847361</v>
      </c>
      <c r="C13" s="105"/>
      <c r="D13" s="105">
        <v>350872</v>
      </c>
      <c r="E13" s="105"/>
      <c r="F13" s="105">
        <v>52836</v>
      </c>
      <c r="G13" s="105"/>
      <c r="H13" s="105">
        <v>88000</v>
      </c>
      <c r="I13" s="105"/>
      <c r="J13" s="105">
        <v>1844276</v>
      </c>
      <c r="K13" s="105"/>
      <c r="L13" s="105">
        <v>15142</v>
      </c>
      <c r="M13" s="105"/>
      <c r="N13" s="105">
        <v>0</v>
      </c>
      <c r="O13" s="105"/>
      <c r="P13" s="105">
        <f>L13+N13</f>
        <v>15142</v>
      </c>
      <c r="Q13" s="105"/>
      <c r="R13" s="105">
        <f>SUM(B13:L13)</f>
        <v>3198487</v>
      </c>
    </row>
    <row r="14" spans="1:18" ht="17.100000000000001" customHeight="1" x14ac:dyDescent="0.25">
      <c r="A14" s="31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</row>
    <row r="15" spans="1:18" ht="17.100000000000001" customHeight="1" x14ac:dyDescent="0.25">
      <c r="A15" s="195" t="s">
        <v>53</v>
      </c>
      <c r="B15" s="97"/>
      <c r="C15" s="98"/>
      <c r="D15" s="97"/>
      <c r="E15" s="99"/>
      <c r="F15" s="97"/>
      <c r="G15" s="98"/>
      <c r="H15" s="97"/>
      <c r="I15" s="98"/>
      <c r="J15" s="104"/>
      <c r="K15" s="104"/>
      <c r="L15" s="104"/>
      <c r="M15" s="104"/>
      <c r="N15" s="104"/>
      <c r="O15" s="104"/>
      <c r="P15" s="104"/>
      <c r="Q15" s="104"/>
      <c r="R15" s="104"/>
    </row>
    <row r="16" spans="1:18" ht="17.100000000000001" customHeight="1" x14ac:dyDescent="0.25">
      <c r="A16" s="113" t="s">
        <v>149</v>
      </c>
      <c r="B16" s="162">
        <v>0</v>
      </c>
      <c r="C16" s="163"/>
      <c r="D16" s="162">
        <v>0</v>
      </c>
      <c r="E16" s="162"/>
      <c r="F16" s="162">
        <v>0</v>
      </c>
      <c r="G16" s="163"/>
      <c r="H16" s="162">
        <v>0</v>
      </c>
      <c r="I16" s="163"/>
      <c r="J16" s="164">
        <v>131680</v>
      </c>
      <c r="K16" s="164"/>
      <c r="L16" s="164">
        <v>0</v>
      </c>
      <c r="M16" s="164"/>
      <c r="N16" s="164">
        <v>0</v>
      </c>
      <c r="O16" s="164"/>
      <c r="P16" s="164">
        <f>L16+N16</f>
        <v>0</v>
      </c>
      <c r="Q16" s="164"/>
      <c r="R16" s="164">
        <f>SUM(B16:L16)</f>
        <v>131680</v>
      </c>
    </row>
    <row r="17" spans="1:18" ht="17.100000000000001" customHeight="1" x14ac:dyDescent="0.25">
      <c r="A17" s="113" t="s">
        <v>150</v>
      </c>
      <c r="B17" s="100">
        <v>0</v>
      </c>
      <c r="C17" s="98"/>
      <c r="D17" s="100">
        <v>0</v>
      </c>
      <c r="E17" s="99"/>
      <c r="F17" s="100">
        <v>0</v>
      </c>
      <c r="G17" s="98"/>
      <c r="H17" s="100">
        <v>0</v>
      </c>
      <c r="I17" s="98"/>
      <c r="J17" s="107">
        <v>0</v>
      </c>
      <c r="K17" s="104"/>
      <c r="L17" s="104">
        <v>-6990</v>
      </c>
      <c r="M17" s="104"/>
      <c r="N17" s="104">
        <v>0</v>
      </c>
      <c r="O17" s="104"/>
      <c r="P17" s="107">
        <f>L17+N17</f>
        <v>-6990</v>
      </c>
      <c r="Q17" s="104"/>
      <c r="R17" s="154">
        <f>SUM(B17:L17)</f>
        <v>-6990</v>
      </c>
    </row>
    <row r="18" spans="1:18" ht="17.100000000000001" customHeight="1" x14ac:dyDescent="0.25">
      <c r="A18" s="13" t="s">
        <v>51</v>
      </c>
      <c r="B18" s="102">
        <f>SUM(B16:B17)</f>
        <v>0</v>
      </c>
      <c r="C18" s="101">
        <f>SUM(C16:C17)</f>
        <v>0</v>
      </c>
      <c r="D18" s="102">
        <f>SUM(D16:D17)</f>
        <v>0</v>
      </c>
      <c r="E18" s="103"/>
      <c r="F18" s="102">
        <f>SUM(F16:F17)</f>
        <v>0</v>
      </c>
      <c r="G18" s="101">
        <f>SUM(G16:G17)</f>
        <v>0</v>
      </c>
      <c r="H18" s="102">
        <f>SUM(H16:H17)</f>
        <v>0</v>
      </c>
      <c r="I18" s="101">
        <f>SUM(I16:I17)</f>
        <v>0</v>
      </c>
      <c r="J18" s="108">
        <f>SUM(J16:J17)</f>
        <v>131680</v>
      </c>
      <c r="K18" s="111"/>
      <c r="L18" s="255">
        <f>SUM(L16:L17)</f>
        <v>-6990</v>
      </c>
      <c r="M18" s="111"/>
      <c r="N18" s="255">
        <f>SUM(N16:N17)</f>
        <v>0</v>
      </c>
      <c r="O18" s="111"/>
      <c r="P18" s="108">
        <f>L18+N18</f>
        <v>-6990</v>
      </c>
      <c r="Q18" s="111"/>
      <c r="R18" s="108">
        <f>SUM(B18:L18)</f>
        <v>124690</v>
      </c>
    </row>
    <row r="19" spans="1:18" ht="17.100000000000001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1:18" ht="17.100000000000001" customHeight="1" thickBot="1" x14ac:dyDescent="0.3">
      <c r="A20" s="13" t="s">
        <v>131</v>
      </c>
      <c r="B20" s="143">
        <f>B13+B18</f>
        <v>847361</v>
      </c>
      <c r="C20" s="144"/>
      <c r="D20" s="143">
        <f>D13+D18</f>
        <v>350872</v>
      </c>
      <c r="E20" s="144"/>
      <c r="F20" s="143">
        <f>F13+F18</f>
        <v>52836</v>
      </c>
      <c r="G20" s="144"/>
      <c r="H20" s="143">
        <f>H13+H18</f>
        <v>88000</v>
      </c>
      <c r="I20" s="144"/>
      <c r="J20" s="143">
        <f>J13+J18</f>
        <v>1975956</v>
      </c>
      <c r="K20" s="144"/>
      <c r="L20" s="143">
        <f>L13+L18</f>
        <v>8152</v>
      </c>
      <c r="M20" s="144"/>
      <c r="N20" s="143">
        <f>N13+N18</f>
        <v>0</v>
      </c>
      <c r="O20" s="144"/>
      <c r="P20" s="143">
        <f>P13+P18</f>
        <v>8152</v>
      </c>
      <c r="Q20" s="144"/>
      <c r="R20" s="143">
        <f>SUM(B20:L20)</f>
        <v>3323177</v>
      </c>
    </row>
    <row r="21" spans="1:18" ht="17.100000000000001" customHeight="1" thickTop="1" x14ac:dyDescent="0.25"/>
  </sheetData>
  <mergeCells count="6">
    <mergeCell ref="A1:P1"/>
    <mergeCell ref="B4:R4"/>
    <mergeCell ref="B11:R11"/>
    <mergeCell ref="H6:J6"/>
    <mergeCell ref="L5:P5"/>
    <mergeCell ref="L6:P6"/>
  </mergeCells>
  <pageMargins left="0.7" right="0.7" top="0.5" bottom="0.75" header="0.5" footer="0.3"/>
  <pageSetup paperSize="9" scale="97" firstPageNumber="6" orientation="landscape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view="pageBreakPreview" zoomScale="85" zoomScaleNormal="55" zoomScaleSheetLayoutView="85" workbookViewId="0">
      <selection activeCell="S22" sqref="S22"/>
    </sheetView>
  </sheetViews>
  <sheetFormatPr defaultRowHeight="18.95" customHeight="1" x14ac:dyDescent="0.25"/>
  <cols>
    <col min="1" max="1" width="40.140625" customWidth="1"/>
    <col min="2" max="2" width="10.7109375" customWidth="1"/>
    <col min="3" max="3" width="0.85546875" customWidth="1"/>
    <col min="4" max="4" width="10.7109375" customWidth="1"/>
    <col min="5" max="5" width="0.85546875" customWidth="1"/>
    <col min="6" max="6" width="10.7109375" customWidth="1"/>
    <col min="7" max="7" width="0.85546875" customWidth="1"/>
    <col min="8" max="8" width="10.7109375" customWidth="1"/>
    <col min="9" max="9" width="0.85546875" customWidth="1"/>
    <col min="10" max="10" width="11.5703125" customWidth="1"/>
    <col min="11" max="11" width="0.85546875" customWidth="1"/>
    <col min="12" max="12" width="10.7109375" customWidth="1"/>
    <col min="13" max="13" width="0.85546875" customWidth="1"/>
    <col min="14" max="14" width="11.5703125" customWidth="1"/>
    <col min="15" max="15" width="0.85546875" customWidth="1"/>
    <col min="16" max="16" width="10.7109375" customWidth="1"/>
    <col min="17" max="17" width="1" customWidth="1"/>
    <col min="18" max="18" width="10.7109375" customWidth="1"/>
  </cols>
  <sheetData>
    <row r="1" spans="1:18" ht="18.95" customHeight="1" x14ac:dyDescent="0.3">
      <c r="A1" s="273" t="s">
        <v>33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60"/>
      <c r="R1" s="260"/>
    </row>
    <row r="2" spans="1:18" ht="18.95" customHeight="1" x14ac:dyDescent="0.25">
      <c r="A2" s="30" t="s">
        <v>60</v>
      </c>
      <c r="B2" s="25"/>
      <c r="C2" s="25"/>
      <c r="D2" s="25"/>
      <c r="E2" s="25"/>
      <c r="F2" s="25"/>
      <c r="G2" s="26"/>
      <c r="H2" s="26"/>
      <c r="I2" s="26"/>
      <c r="J2" s="25"/>
      <c r="K2" s="25"/>
      <c r="L2" s="25"/>
      <c r="M2" s="25"/>
      <c r="N2" s="25"/>
      <c r="O2" s="25"/>
      <c r="P2" s="25"/>
      <c r="Q2" s="25"/>
      <c r="R2" s="25"/>
    </row>
    <row r="3" spans="1:18" ht="17.100000000000001" customHeight="1" x14ac:dyDescent="0.25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"/>
      <c r="Q3" s="25"/>
      <c r="R3" s="25"/>
    </row>
    <row r="4" spans="1:18" ht="17.100000000000001" customHeight="1" x14ac:dyDescent="0.25">
      <c r="A4" s="23"/>
      <c r="B4" s="268" t="s">
        <v>57</v>
      </c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</row>
    <row r="5" spans="1:18" ht="17.100000000000001" customHeight="1" x14ac:dyDescent="0.25">
      <c r="A5" s="23"/>
      <c r="B5" s="12"/>
      <c r="C5" s="12"/>
      <c r="D5" s="12"/>
      <c r="E5" s="12"/>
      <c r="F5" s="262"/>
      <c r="G5" s="262"/>
      <c r="H5" s="27"/>
      <c r="I5" s="27"/>
      <c r="J5" s="27"/>
      <c r="K5" s="27"/>
      <c r="L5" s="272" t="s">
        <v>118</v>
      </c>
      <c r="M5" s="272"/>
      <c r="N5" s="272"/>
      <c r="O5" s="272"/>
      <c r="P5" s="272"/>
      <c r="Q5" s="29"/>
      <c r="R5" s="29"/>
    </row>
    <row r="6" spans="1:18" ht="17.100000000000001" customHeight="1" x14ac:dyDescent="0.25">
      <c r="A6" s="23"/>
      <c r="B6" s="261"/>
      <c r="C6" s="29"/>
      <c r="D6" s="261"/>
      <c r="E6" s="29"/>
      <c r="F6" s="28"/>
      <c r="G6" s="28"/>
      <c r="H6" s="275" t="s">
        <v>37</v>
      </c>
      <c r="I6" s="275"/>
      <c r="J6" s="275"/>
      <c r="K6" s="27"/>
      <c r="L6" s="277" t="s">
        <v>117</v>
      </c>
      <c r="M6" s="277"/>
      <c r="N6" s="277"/>
      <c r="O6" s="277"/>
      <c r="P6" s="277"/>
      <c r="Q6" s="29"/>
      <c r="R6" s="29"/>
    </row>
    <row r="7" spans="1:18" ht="17.100000000000001" customHeight="1" x14ac:dyDescent="0.25">
      <c r="A7" s="58"/>
      <c r="B7" s="58"/>
      <c r="C7" s="58"/>
      <c r="D7" s="58"/>
      <c r="E7" s="58"/>
      <c r="F7" s="58"/>
      <c r="G7" s="261"/>
      <c r="H7" s="58"/>
      <c r="I7" s="261"/>
      <c r="J7" s="261"/>
      <c r="K7" s="261"/>
      <c r="L7" s="261"/>
      <c r="M7" s="261"/>
      <c r="N7" s="261" t="s">
        <v>193</v>
      </c>
      <c r="O7" s="261"/>
      <c r="P7" s="261"/>
      <c r="Q7" s="261"/>
      <c r="R7" s="58"/>
    </row>
    <row r="8" spans="1:18" ht="17.100000000000001" customHeight="1" x14ac:dyDescent="0.25">
      <c r="A8" s="58"/>
      <c r="B8" s="58"/>
      <c r="C8" s="58"/>
      <c r="D8" s="58"/>
      <c r="E8" s="58"/>
      <c r="F8" s="58"/>
      <c r="G8" s="266"/>
      <c r="H8" s="58"/>
      <c r="I8" s="266"/>
      <c r="J8" s="266"/>
      <c r="K8" s="266"/>
      <c r="L8" s="266"/>
      <c r="M8" s="266"/>
      <c r="N8" s="93" t="s">
        <v>194</v>
      </c>
      <c r="O8" s="266"/>
      <c r="P8" s="266"/>
      <c r="Q8" s="266"/>
      <c r="R8" s="58"/>
    </row>
    <row r="9" spans="1:18" ht="17.100000000000001" customHeight="1" x14ac:dyDescent="0.25">
      <c r="A9" s="13"/>
      <c r="B9" s="261"/>
      <c r="C9" s="29"/>
      <c r="D9" s="261" t="s">
        <v>76</v>
      </c>
      <c r="E9" s="27"/>
      <c r="F9" s="93" t="s">
        <v>76</v>
      </c>
      <c r="G9" s="261"/>
      <c r="H9" s="261"/>
      <c r="I9" s="261"/>
      <c r="J9" s="261"/>
      <c r="K9" s="261"/>
      <c r="L9" s="261"/>
      <c r="M9" s="261"/>
      <c r="N9" s="266" t="s">
        <v>134</v>
      </c>
      <c r="O9" s="261"/>
      <c r="P9" s="261" t="s">
        <v>38</v>
      </c>
      <c r="Q9" s="261"/>
      <c r="R9" s="261"/>
    </row>
    <row r="10" spans="1:18" ht="17.100000000000001" customHeight="1" x14ac:dyDescent="0.25">
      <c r="A10" s="13"/>
      <c r="B10" s="261" t="s">
        <v>75</v>
      </c>
      <c r="C10" s="261"/>
      <c r="D10" s="261" t="s">
        <v>77</v>
      </c>
      <c r="E10" s="261"/>
      <c r="F10" s="261" t="s">
        <v>77</v>
      </c>
      <c r="G10" s="261"/>
      <c r="H10" s="261"/>
      <c r="I10" s="261"/>
      <c r="J10" s="261"/>
      <c r="K10" s="261"/>
      <c r="L10" s="261"/>
      <c r="M10" s="261"/>
      <c r="N10" s="261" t="s">
        <v>171</v>
      </c>
      <c r="O10" s="261"/>
      <c r="P10" s="261" t="s">
        <v>133</v>
      </c>
      <c r="Q10" s="261"/>
      <c r="R10" s="261"/>
    </row>
    <row r="11" spans="1:18" ht="17.100000000000001" customHeight="1" x14ac:dyDescent="0.25">
      <c r="A11" s="13"/>
      <c r="B11" s="261" t="s">
        <v>110</v>
      </c>
      <c r="C11" s="261"/>
      <c r="D11" s="261" t="s">
        <v>93</v>
      </c>
      <c r="E11" s="261"/>
      <c r="F11" s="261" t="s">
        <v>55</v>
      </c>
      <c r="G11" s="261"/>
      <c r="H11" s="261" t="s">
        <v>31</v>
      </c>
      <c r="I11" s="261"/>
      <c r="J11" s="261"/>
      <c r="K11" s="261"/>
      <c r="L11" s="261" t="s">
        <v>170</v>
      </c>
      <c r="M11" s="261"/>
      <c r="N11" s="261" t="s">
        <v>189</v>
      </c>
      <c r="O11" s="261"/>
      <c r="P11" s="261" t="s">
        <v>174</v>
      </c>
      <c r="Q11" s="261"/>
      <c r="R11" s="261" t="s">
        <v>38</v>
      </c>
    </row>
    <row r="12" spans="1:18" ht="17.100000000000001" customHeight="1" x14ac:dyDescent="0.25">
      <c r="A12" s="13"/>
      <c r="B12" s="261" t="s">
        <v>40</v>
      </c>
      <c r="C12" s="261"/>
      <c r="D12" s="261" t="s">
        <v>92</v>
      </c>
      <c r="E12" s="261"/>
      <c r="F12" s="261" t="s">
        <v>92</v>
      </c>
      <c r="G12" s="261"/>
      <c r="H12" s="261" t="s">
        <v>41</v>
      </c>
      <c r="I12" s="261"/>
      <c r="J12" s="261" t="s">
        <v>39</v>
      </c>
      <c r="K12" s="261"/>
      <c r="L12" s="261" t="s">
        <v>41</v>
      </c>
      <c r="M12" s="261"/>
      <c r="N12" s="261" t="s">
        <v>173</v>
      </c>
      <c r="O12" s="261"/>
      <c r="P12" s="261" t="s">
        <v>117</v>
      </c>
      <c r="Q12" s="261"/>
      <c r="R12" s="261" t="s">
        <v>42</v>
      </c>
    </row>
    <row r="13" spans="1:18" ht="17.100000000000001" customHeight="1" x14ac:dyDescent="0.25">
      <c r="A13" s="13"/>
      <c r="B13" s="274" t="s">
        <v>52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</row>
    <row r="14" spans="1:18" ht="17.100000000000001" customHeight="1" x14ac:dyDescent="0.25">
      <c r="A14" s="13" t="s">
        <v>151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</row>
    <row r="15" spans="1:18" ht="17.100000000000001" customHeight="1" x14ac:dyDescent="0.25">
      <c r="A15" s="13" t="s">
        <v>178</v>
      </c>
      <c r="B15" s="105">
        <v>847361</v>
      </c>
      <c r="C15" s="105">
        <v>0</v>
      </c>
      <c r="D15" s="105">
        <v>350872</v>
      </c>
      <c r="E15" s="105">
        <v>0</v>
      </c>
      <c r="F15" s="105">
        <v>52836</v>
      </c>
      <c r="G15" s="105">
        <v>0</v>
      </c>
      <c r="H15" s="105">
        <v>88000</v>
      </c>
      <c r="I15" s="105">
        <v>0</v>
      </c>
      <c r="J15" s="105">
        <v>2097948</v>
      </c>
      <c r="K15" s="105"/>
      <c r="L15" s="105">
        <v>45615</v>
      </c>
      <c r="M15" s="105">
        <v>0</v>
      </c>
      <c r="N15" s="105">
        <v>-11889</v>
      </c>
      <c r="O15" s="105">
        <v>0</v>
      </c>
      <c r="P15" s="105">
        <f>L15+N15</f>
        <v>33726</v>
      </c>
      <c r="Q15" s="105"/>
      <c r="R15" s="105">
        <f>SUM(B15:J15,P15)</f>
        <v>3470743</v>
      </c>
    </row>
    <row r="16" spans="1:18" ht="17.100000000000001" customHeight="1" x14ac:dyDescent="0.25">
      <c r="A16" s="31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</row>
    <row r="17" spans="1:19" ht="17.100000000000001" customHeight="1" x14ac:dyDescent="0.25">
      <c r="A17" s="258" t="s">
        <v>53</v>
      </c>
      <c r="B17" s="97"/>
      <c r="C17" s="98"/>
      <c r="D17" s="97"/>
      <c r="E17" s="99"/>
      <c r="F17" s="97"/>
      <c r="G17" s="98"/>
      <c r="H17" s="97"/>
      <c r="I17" s="98"/>
      <c r="J17" s="104"/>
      <c r="K17" s="104"/>
      <c r="L17" s="104"/>
      <c r="M17" s="104"/>
      <c r="N17" s="104"/>
      <c r="O17" s="104"/>
      <c r="P17" s="104"/>
      <c r="Q17" s="104"/>
      <c r="R17" s="104"/>
    </row>
    <row r="18" spans="1:19" ht="17.100000000000001" customHeight="1" x14ac:dyDescent="0.25">
      <c r="A18" s="113" t="s">
        <v>149</v>
      </c>
      <c r="B18" s="162">
        <v>0</v>
      </c>
      <c r="C18" s="163"/>
      <c r="D18" s="162">
        <v>0</v>
      </c>
      <c r="E18" s="162"/>
      <c r="F18" s="162">
        <v>0</v>
      </c>
      <c r="G18" s="163"/>
      <c r="H18" s="162">
        <v>0</v>
      </c>
      <c r="I18" s="163"/>
      <c r="J18" s="164">
        <v>185148</v>
      </c>
      <c r="K18" s="164"/>
      <c r="L18" s="164">
        <v>0</v>
      </c>
      <c r="M18" s="164"/>
      <c r="N18" s="164">
        <v>0</v>
      </c>
      <c r="O18" s="164"/>
      <c r="P18" s="164">
        <f>L18+N18</f>
        <v>0</v>
      </c>
      <c r="Q18" s="164"/>
      <c r="R18" s="164">
        <f>SUM(B18:J18,P18)</f>
        <v>185148</v>
      </c>
    </row>
    <row r="19" spans="1:19" ht="17.100000000000001" customHeight="1" x14ac:dyDescent="0.25">
      <c r="A19" s="113" t="s">
        <v>150</v>
      </c>
      <c r="B19" s="100">
        <v>0</v>
      </c>
      <c r="C19" s="98"/>
      <c r="D19" s="100">
        <v>0</v>
      </c>
      <c r="E19" s="99"/>
      <c r="F19" s="100">
        <v>0</v>
      </c>
      <c r="G19" s="98"/>
      <c r="H19" s="100">
        <v>0</v>
      </c>
      <c r="I19" s="98"/>
      <c r="J19" s="107">
        <v>0</v>
      </c>
      <c r="K19" s="104"/>
      <c r="L19" s="104">
        <v>26749</v>
      </c>
      <c r="M19" s="104"/>
      <c r="N19" s="104">
        <v>-1262</v>
      </c>
      <c r="O19" s="104"/>
      <c r="P19" s="107">
        <f>L19+N19</f>
        <v>25487</v>
      </c>
      <c r="Q19" s="104"/>
      <c r="R19" s="154">
        <f>SUM(B19:J19,P19)</f>
        <v>25487</v>
      </c>
    </row>
    <row r="20" spans="1:19" ht="17.100000000000001" customHeight="1" x14ac:dyDescent="0.25">
      <c r="A20" s="13" t="s">
        <v>51</v>
      </c>
      <c r="B20" s="102">
        <f>SUM(B18:B19)</f>
        <v>0</v>
      </c>
      <c r="C20" s="101">
        <f>SUM(C18:C19)</f>
        <v>0</v>
      </c>
      <c r="D20" s="102">
        <f>SUM(D18:D19)</f>
        <v>0</v>
      </c>
      <c r="E20" s="103"/>
      <c r="F20" s="102">
        <f>SUM(F18:F19)</f>
        <v>0</v>
      </c>
      <c r="G20" s="101">
        <f>SUM(G18:G19)</f>
        <v>0</v>
      </c>
      <c r="H20" s="102">
        <f>SUM(H18:H19)</f>
        <v>0</v>
      </c>
      <c r="I20" s="101">
        <f>SUM(I18:I19)</f>
        <v>0</v>
      </c>
      <c r="J20" s="108">
        <f>SUM(J18:J19)</f>
        <v>185148</v>
      </c>
      <c r="K20" s="111"/>
      <c r="L20" s="255">
        <f>SUM(L18:L19)</f>
        <v>26749</v>
      </c>
      <c r="M20" s="111"/>
      <c r="N20" s="255">
        <f>SUM(N18:N19)</f>
        <v>-1262</v>
      </c>
      <c r="O20" s="111"/>
      <c r="P20" s="108">
        <f>L20+N20</f>
        <v>25487</v>
      </c>
      <c r="Q20" s="111"/>
      <c r="R20" s="108">
        <f>SUM(B20:J20,P20)</f>
        <v>210635</v>
      </c>
    </row>
    <row r="21" spans="1:19" ht="17.100000000000001" customHeight="1" x14ac:dyDescent="0.2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</row>
    <row r="22" spans="1:19" ht="17.100000000000001" customHeight="1" thickBot="1" x14ac:dyDescent="0.3">
      <c r="A22" s="13" t="s">
        <v>152</v>
      </c>
      <c r="B22" s="143">
        <f>B15+B20</f>
        <v>847361</v>
      </c>
      <c r="C22" s="144"/>
      <c r="D22" s="143">
        <f>D15+D20</f>
        <v>350872</v>
      </c>
      <c r="E22" s="144"/>
      <c r="F22" s="143">
        <f>F15+F20</f>
        <v>52836</v>
      </c>
      <c r="G22" s="144"/>
      <c r="H22" s="143">
        <f>H15+H20</f>
        <v>88000</v>
      </c>
      <c r="I22" s="144"/>
      <c r="J22" s="143">
        <f>J15+J20</f>
        <v>2283096</v>
      </c>
      <c r="K22" s="144"/>
      <c r="L22" s="143">
        <f>L15+L20</f>
        <v>72364</v>
      </c>
      <c r="M22" s="144"/>
      <c r="N22" s="244">
        <f>N15+N20</f>
        <v>-13151</v>
      </c>
      <c r="O22" s="144"/>
      <c r="P22" s="143">
        <f>L22+N22</f>
        <v>59213</v>
      </c>
      <c r="Q22" s="144"/>
      <c r="R22" s="143">
        <f>SUM(B22:J22,P22)</f>
        <v>3681378</v>
      </c>
      <c r="S22" s="256"/>
    </row>
    <row r="23" spans="1:19" ht="18.95" customHeight="1" thickTop="1" x14ac:dyDescent="0.25"/>
  </sheetData>
  <mergeCells count="6">
    <mergeCell ref="B13:R13"/>
    <mergeCell ref="A1:P1"/>
    <mergeCell ref="B4:R4"/>
    <mergeCell ref="L5:P5"/>
    <mergeCell ref="H6:J6"/>
    <mergeCell ref="L6:P6"/>
  </mergeCells>
  <pageMargins left="0.7" right="0.7" top="0.5" bottom="0.75" header="0.5" footer="0.3"/>
  <pageSetup paperSize="9" scale="92" firstPageNumber="6" orientation="landscape" useFirstPageNumber="1" r:id="rId1"/>
  <headerFooter>
    <oddFooter>&amp;L The accompanying notes form an integral part of the interim financial statements.
&amp;C&amp;[7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zoomScale="70" zoomScaleNormal="55" zoomScaleSheetLayoutView="70" workbookViewId="0">
      <selection activeCell="H17" sqref="H17"/>
    </sheetView>
  </sheetViews>
  <sheetFormatPr defaultRowHeight="18.600000000000001" customHeight="1" x14ac:dyDescent="0.25"/>
  <cols>
    <col min="1" max="1" width="41.5703125" customWidth="1"/>
    <col min="2" max="2" width="11.5703125" customWidth="1"/>
    <col min="3" max="3" width="0.7109375" customWidth="1"/>
    <col min="4" max="4" width="11.5703125" customWidth="1"/>
    <col min="5" max="5" width="0.85546875" customWidth="1"/>
    <col min="6" max="6" width="11.5703125" customWidth="1"/>
    <col min="7" max="7" width="0.85546875" customWidth="1"/>
    <col min="8" max="8" width="11.5703125" customWidth="1"/>
    <col min="9" max="9" width="0.85546875" customWidth="1"/>
    <col min="10" max="10" width="13" customWidth="1"/>
    <col min="11" max="11" width="0.85546875" customWidth="1"/>
    <col min="12" max="12" width="15.42578125" customWidth="1"/>
    <col min="13" max="13" width="0.85546875" customWidth="1"/>
    <col min="14" max="14" width="11.5703125" customWidth="1"/>
    <col min="15" max="15" width="16.42578125" customWidth="1"/>
    <col min="16" max="16" width="1" customWidth="1"/>
    <col min="17" max="17" width="12" customWidth="1"/>
  </cols>
  <sheetData>
    <row r="1" spans="1:14" ht="18.600000000000001" customHeight="1" x14ac:dyDescent="0.3">
      <c r="A1" s="273" t="s">
        <v>33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14"/>
      <c r="N1" s="24"/>
    </row>
    <row r="2" spans="1:14" ht="18.600000000000001" customHeight="1" x14ac:dyDescent="0.25">
      <c r="A2" s="30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6"/>
      <c r="L2" s="25"/>
      <c r="M2" s="25"/>
      <c r="N2" s="26"/>
    </row>
    <row r="3" spans="1:14" ht="18.600000000000001" customHeight="1" x14ac:dyDescent="0.25">
      <c r="A3" s="23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8.600000000000001" customHeight="1" x14ac:dyDescent="0.25">
      <c r="A4" s="23"/>
      <c r="B4" s="268" t="s">
        <v>58</v>
      </c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1:14" ht="18.600000000000001" customHeight="1" x14ac:dyDescent="0.25">
      <c r="A5" s="23"/>
      <c r="B5" s="6"/>
      <c r="C5" s="6"/>
      <c r="D5" s="6"/>
      <c r="E5" s="6"/>
      <c r="F5" s="6"/>
      <c r="G5" s="6"/>
      <c r="H5" s="6"/>
      <c r="I5" s="6"/>
      <c r="J5" s="6"/>
      <c r="K5" s="6"/>
      <c r="L5" s="54" t="s">
        <v>116</v>
      </c>
      <c r="M5" s="6"/>
      <c r="N5" s="6"/>
    </row>
    <row r="6" spans="1:14" ht="18.600000000000001" customHeight="1" x14ac:dyDescent="0.25">
      <c r="A6" s="23"/>
      <c r="B6" s="12"/>
      <c r="C6" s="12"/>
      <c r="D6" s="12"/>
      <c r="E6" s="12"/>
      <c r="F6" s="12"/>
      <c r="G6" s="27"/>
      <c r="H6" s="275" t="s">
        <v>37</v>
      </c>
      <c r="I6" s="275"/>
      <c r="J6" s="275"/>
      <c r="K6" s="27"/>
      <c r="L6" s="160" t="s">
        <v>117</v>
      </c>
      <c r="M6" s="157"/>
      <c r="N6" s="27"/>
    </row>
    <row r="7" spans="1:14" ht="18.600000000000001" customHeight="1" x14ac:dyDescent="0.25">
      <c r="A7" s="23"/>
      <c r="B7" s="12"/>
      <c r="C7" s="12"/>
      <c r="D7" s="29" t="s">
        <v>76</v>
      </c>
      <c r="E7" s="12"/>
      <c r="F7" s="29" t="s">
        <v>76</v>
      </c>
      <c r="G7" s="27"/>
      <c r="H7" s="29"/>
      <c r="I7" s="27"/>
      <c r="J7" s="29"/>
      <c r="K7" s="29"/>
      <c r="L7" s="29"/>
      <c r="M7" s="29"/>
      <c r="N7" s="29"/>
    </row>
    <row r="8" spans="1:14" ht="18.600000000000001" customHeight="1" x14ac:dyDescent="0.25">
      <c r="A8" s="23"/>
      <c r="B8" s="29" t="s">
        <v>75</v>
      </c>
      <c r="C8" s="29"/>
      <c r="D8" s="55" t="s">
        <v>77</v>
      </c>
      <c r="E8" s="29"/>
      <c r="F8" s="197" t="s">
        <v>77</v>
      </c>
      <c r="G8" s="27"/>
      <c r="H8" s="29"/>
      <c r="I8" s="27"/>
      <c r="J8" s="29"/>
      <c r="K8" s="29"/>
      <c r="L8" s="29"/>
      <c r="M8" s="29"/>
      <c r="N8" s="29"/>
    </row>
    <row r="9" spans="1:14" ht="18.600000000000001" customHeight="1" x14ac:dyDescent="0.25">
      <c r="A9" s="23"/>
      <c r="B9" s="29" t="s">
        <v>110</v>
      </c>
      <c r="C9" s="29"/>
      <c r="D9" s="196" t="s">
        <v>93</v>
      </c>
      <c r="E9" s="27"/>
      <c r="F9" s="93" t="s">
        <v>55</v>
      </c>
      <c r="G9" s="27"/>
      <c r="H9" s="29" t="s">
        <v>31</v>
      </c>
      <c r="I9" s="27"/>
      <c r="J9" s="27"/>
      <c r="K9" s="29"/>
      <c r="L9" s="29" t="s">
        <v>170</v>
      </c>
      <c r="M9" s="29"/>
      <c r="N9" s="29" t="s">
        <v>38</v>
      </c>
    </row>
    <row r="10" spans="1:14" ht="18.600000000000001" customHeight="1" x14ac:dyDescent="0.25">
      <c r="A10" s="23"/>
      <c r="B10" s="29" t="s">
        <v>40</v>
      </c>
      <c r="C10" s="29"/>
      <c r="D10" s="29" t="s">
        <v>92</v>
      </c>
      <c r="E10" s="29"/>
      <c r="F10" s="93" t="s">
        <v>92</v>
      </c>
      <c r="G10" s="27"/>
      <c r="H10" s="29" t="s">
        <v>41</v>
      </c>
      <c r="I10" s="27"/>
      <c r="J10" s="29" t="s">
        <v>39</v>
      </c>
      <c r="K10" s="29"/>
      <c r="L10" s="29" t="s">
        <v>41</v>
      </c>
      <c r="M10" s="29"/>
      <c r="N10" s="29" t="s">
        <v>42</v>
      </c>
    </row>
    <row r="11" spans="1:14" ht="18.600000000000001" customHeight="1" x14ac:dyDescent="0.25">
      <c r="A11" s="58"/>
      <c r="B11" s="278" t="s">
        <v>52</v>
      </c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</row>
    <row r="12" spans="1:14" ht="18.600000000000001" customHeight="1" x14ac:dyDescent="0.25">
      <c r="A12" s="13" t="s">
        <v>130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ht="18.600000000000001" customHeight="1" x14ac:dyDescent="0.25">
      <c r="A13" s="13" t="s">
        <v>179</v>
      </c>
      <c r="B13" s="105">
        <v>847361</v>
      </c>
      <c r="C13" s="105"/>
      <c r="D13" s="105">
        <v>350872</v>
      </c>
      <c r="E13" s="105"/>
      <c r="F13" s="105">
        <v>52836</v>
      </c>
      <c r="G13" s="105"/>
      <c r="H13" s="105">
        <v>88000</v>
      </c>
      <c r="I13" s="105"/>
      <c r="J13" s="105">
        <v>1807272</v>
      </c>
      <c r="K13" s="105"/>
      <c r="L13" s="105">
        <v>15142</v>
      </c>
      <c r="M13" s="131"/>
      <c r="N13" s="132">
        <f>SUM(B13:L13)</f>
        <v>3161483</v>
      </c>
    </row>
    <row r="14" spans="1:14" ht="18.600000000000001" customHeight="1" x14ac:dyDescent="0.25">
      <c r="A14" s="13"/>
      <c r="B14" s="96"/>
      <c r="C14" s="105"/>
      <c r="D14" s="96"/>
      <c r="E14" s="105"/>
      <c r="F14" s="96"/>
      <c r="G14" s="105"/>
      <c r="H14" s="96"/>
      <c r="I14" s="105"/>
      <c r="J14" s="96"/>
      <c r="K14" s="96"/>
      <c r="L14" s="96"/>
      <c r="M14" s="96"/>
      <c r="N14" s="96"/>
    </row>
    <row r="15" spans="1:14" ht="18.600000000000001" customHeight="1" x14ac:dyDescent="0.25">
      <c r="A15" s="195" t="s">
        <v>53</v>
      </c>
      <c r="B15" s="105"/>
      <c r="C15" s="105"/>
      <c r="D15" s="105"/>
      <c r="E15" s="105"/>
      <c r="F15" s="105"/>
      <c r="G15" s="105"/>
      <c r="H15" s="106"/>
      <c r="I15" s="105"/>
      <c r="J15" s="105"/>
      <c r="K15" s="105"/>
      <c r="L15" s="105"/>
      <c r="M15" s="105"/>
      <c r="N15" s="105"/>
    </row>
    <row r="16" spans="1:14" ht="18.600000000000001" customHeight="1" x14ac:dyDescent="0.25">
      <c r="A16" s="113" t="s">
        <v>149</v>
      </c>
      <c r="B16" s="164">
        <v>0</v>
      </c>
      <c r="C16" s="133"/>
      <c r="D16" s="164">
        <v>0</v>
      </c>
      <c r="E16" s="164"/>
      <c r="F16" s="164">
        <v>0</v>
      </c>
      <c r="G16" s="200"/>
      <c r="H16" s="164">
        <v>0</v>
      </c>
      <c r="I16" s="133"/>
      <c r="J16" s="112">
        <v>83549</v>
      </c>
      <c r="K16" s="104"/>
      <c r="L16" s="164">
        <v>0</v>
      </c>
      <c r="M16" s="104"/>
      <c r="N16" s="104">
        <f>SUM(B16:L16)</f>
        <v>83549</v>
      </c>
    </row>
    <row r="17" spans="1:14" ht="18.600000000000001" customHeight="1" x14ac:dyDescent="0.25">
      <c r="A17" s="33" t="s">
        <v>150</v>
      </c>
      <c r="B17" s="154">
        <v>0</v>
      </c>
      <c r="C17" s="133"/>
      <c r="D17" s="154">
        <v>0</v>
      </c>
      <c r="E17" s="164"/>
      <c r="F17" s="154">
        <v>0</v>
      </c>
      <c r="G17" s="200"/>
      <c r="H17" s="154">
        <v>0</v>
      </c>
      <c r="I17" s="133"/>
      <c r="J17" s="107">
        <v>0</v>
      </c>
      <c r="K17" s="104"/>
      <c r="L17" s="154">
        <v>-6990</v>
      </c>
      <c r="M17" s="104"/>
      <c r="N17" s="107">
        <f>SUM(B17:L17)</f>
        <v>-6990</v>
      </c>
    </row>
    <row r="18" spans="1:14" ht="18.600000000000001" customHeight="1" x14ac:dyDescent="0.25">
      <c r="A18" s="195" t="s">
        <v>51</v>
      </c>
      <c r="B18" s="108">
        <f>SUM(B16:B17)</f>
        <v>0</v>
      </c>
      <c r="C18" s="106">
        <f>SUM(C16:C17)</f>
        <v>0</v>
      </c>
      <c r="D18" s="108">
        <f>SUM(D16:D17)</f>
        <v>0</v>
      </c>
      <c r="E18" s="111"/>
      <c r="F18" s="108">
        <f>SUM(F16:F17)</f>
        <v>0</v>
      </c>
      <c r="G18" s="106">
        <f>SUM(G16:G17)</f>
        <v>0</v>
      </c>
      <c r="H18" s="108">
        <f>SUM(H16:H17)</f>
        <v>0</v>
      </c>
      <c r="I18" s="106">
        <f>SUM(I16:I17)</f>
        <v>0</v>
      </c>
      <c r="J18" s="108">
        <f>SUM(J16:J17)</f>
        <v>83549</v>
      </c>
      <c r="K18" s="111"/>
      <c r="L18" s="108">
        <f>SUM(L16:L17)</f>
        <v>-6990</v>
      </c>
      <c r="M18" s="111"/>
      <c r="N18" s="108">
        <f>SUM(B18:L18)</f>
        <v>76559</v>
      </c>
    </row>
    <row r="19" spans="1:14" ht="18.600000000000001" customHeight="1" x14ac:dyDescent="0.25">
      <c r="A19" s="195"/>
      <c r="B19" s="106"/>
      <c r="C19" s="106"/>
      <c r="D19" s="106"/>
      <c r="E19" s="106"/>
      <c r="F19" s="106"/>
      <c r="G19" s="106"/>
      <c r="H19" s="111"/>
      <c r="I19" s="106"/>
      <c r="J19" s="106"/>
      <c r="K19" s="106"/>
      <c r="L19" s="106"/>
      <c r="M19" s="106"/>
      <c r="N19" s="106"/>
    </row>
    <row r="20" spans="1:14" ht="18.600000000000001" customHeight="1" thickBot="1" x14ac:dyDescent="0.3">
      <c r="A20" s="13" t="s">
        <v>131</v>
      </c>
      <c r="B20" s="118">
        <f>B13+B18</f>
        <v>847361</v>
      </c>
      <c r="C20" s="106"/>
      <c r="D20" s="118">
        <f>D13+D18</f>
        <v>350872</v>
      </c>
      <c r="E20" s="106"/>
      <c r="F20" s="118">
        <f>F13+F18</f>
        <v>52836</v>
      </c>
      <c r="G20" s="106"/>
      <c r="H20" s="118">
        <f>H13+H18</f>
        <v>88000</v>
      </c>
      <c r="I20" s="106"/>
      <c r="J20" s="118">
        <f>J13+J18</f>
        <v>1890821</v>
      </c>
      <c r="K20" s="106"/>
      <c r="L20" s="118">
        <f>L13+L18</f>
        <v>8152</v>
      </c>
      <c r="M20" s="106"/>
      <c r="N20" s="118">
        <f>N13+N18</f>
        <v>3238042</v>
      </c>
    </row>
    <row r="21" spans="1:14" ht="18.600000000000001" customHeight="1" thickTop="1" x14ac:dyDescent="0.25"/>
    <row r="22" spans="1:14" ht="18.600000000000001" customHeight="1" x14ac:dyDescent="0.3">
      <c r="A22" s="273" t="s">
        <v>33</v>
      </c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05"/>
      <c r="N22" s="24"/>
    </row>
    <row r="23" spans="1:14" ht="18.600000000000001" customHeight="1" x14ac:dyDescent="0.25">
      <c r="A23" s="30" t="s">
        <v>60</v>
      </c>
      <c r="B23" s="25"/>
      <c r="C23" s="25"/>
      <c r="D23" s="25"/>
      <c r="E23" s="25"/>
      <c r="F23" s="25"/>
      <c r="G23" s="25"/>
      <c r="H23" s="25"/>
      <c r="I23" s="25"/>
      <c r="J23" s="25"/>
      <c r="K23" s="26"/>
      <c r="L23" s="25"/>
      <c r="M23" s="25"/>
      <c r="N23" s="26"/>
    </row>
    <row r="24" spans="1:14" ht="18.600000000000001" customHeight="1" x14ac:dyDescent="0.25">
      <c r="A24" s="23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</row>
    <row r="25" spans="1:14" ht="18.600000000000001" customHeight="1" x14ac:dyDescent="0.25">
      <c r="A25" s="23"/>
      <c r="B25" s="268" t="s">
        <v>58</v>
      </c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</row>
    <row r="26" spans="1:14" ht="18.600000000000001" customHeight="1" x14ac:dyDescent="0.25">
      <c r="A26" s="23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3" t="s">
        <v>116</v>
      </c>
      <c r="M26" s="202"/>
      <c r="N26" s="202"/>
    </row>
    <row r="27" spans="1:14" ht="18.600000000000001" customHeight="1" x14ac:dyDescent="0.25">
      <c r="A27" s="23"/>
      <c r="B27" s="12"/>
      <c r="C27" s="12"/>
      <c r="D27" s="12"/>
      <c r="E27" s="12"/>
      <c r="F27" s="12"/>
      <c r="G27" s="27"/>
      <c r="H27" s="275" t="s">
        <v>37</v>
      </c>
      <c r="I27" s="275"/>
      <c r="J27" s="275"/>
      <c r="K27" s="27"/>
      <c r="L27" s="207" t="s">
        <v>117</v>
      </c>
      <c r="M27" s="157"/>
      <c r="N27" s="27"/>
    </row>
    <row r="28" spans="1:14" ht="18.600000000000001" customHeight="1" x14ac:dyDescent="0.25">
      <c r="A28" s="23"/>
      <c r="B28" s="12"/>
      <c r="C28" s="12"/>
      <c r="D28" s="29" t="s">
        <v>76</v>
      </c>
      <c r="E28" s="12"/>
      <c r="F28" s="29" t="s">
        <v>76</v>
      </c>
      <c r="G28" s="27"/>
      <c r="H28" s="29"/>
      <c r="I28" s="27"/>
      <c r="J28" s="29"/>
      <c r="K28" s="29"/>
      <c r="L28" s="29"/>
      <c r="M28" s="29"/>
      <c r="N28" s="29"/>
    </row>
    <row r="29" spans="1:14" ht="18.600000000000001" customHeight="1" x14ac:dyDescent="0.25">
      <c r="A29" s="23"/>
      <c r="B29" s="29" t="s">
        <v>75</v>
      </c>
      <c r="C29" s="29"/>
      <c r="D29" s="55" t="s">
        <v>77</v>
      </c>
      <c r="E29" s="29"/>
      <c r="F29" s="208" t="s">
        <v>77</v>
      </c>
      <c r="G29" s="27"/>
      <c r="H29" s="29"/>
      <c r="I29" s="27"/>
      <c r="J29" s="29"/>
      <c r="K29" s="29"/>
      <c r="L29" s="29"/>
      <c r="M29" s="29"/>
      <c r="N29" s="29"/>
    </row>
    <row r="30" spans="1:14" ht="18.600000000000001" customHeight="1" x14ac:dyDescent="0.25">
      <c r="A30" s="23"/>
      <c r="B30" s="29" t="s">
        <v>110</v>
      </c>
      <c r="C30" s="29"/>
      <c r="D30" s="203" t="s">
        <v>93</v>
      </c>
      <c r="E30" s="27"/>
      <c r="F30" s="93" t="s">
        <v>55</v>
      </c>
      <c r="G30" s="27"/>
      <c r="H30" s="29" t="s">
        <v>31</v>
      </c>
      <c r="I30" s="27"/>
      <c r="J30" s="27"/>
      <c r="K30" s="29"/>
      <c r="L30" s="29" t="s">
        <v>170</v>
      </c>
      <c r="M30" s="29"/>
      <c r="N30" s="29" t="s">
        <v>38</v>
      </c>
    </row>
    <row r="31" spans="1:14" ht="18.600000000000001" customHeight="1" x14ac:dyDescent="0.25">
      <c r="A31" s="23"/>
      <c r="B31" s="29" t="s">
        <v>40</v>
      </c>
      <c r="C31" s="29"/>
      <c r="D31" s="29" t="s">
        <v>92</v>
      </c>
      <c r="E31" s="29"/>
      <c r="F31" s="93" t="s">
        <v>92</v>
      </c>
      <c r="G31" s="27"/>
      <c r="H31" s="29" t="s">
        <v>41</v>
      </c>
      <c r="I31" s="27"/>
      <c r="J31" s="29" t="s">
        <v>39</v>
      </c>
      <c r="K31" s="29"/>
      <c r="L31" s="29" t="s">
        <v>41</v>
      </c>
      <c r="M31" s="29"/>
      <c r="N31" s="29" t="s">
        <v>42</v>
      </c>
    </row>
    <row r="32" spans="1:14" ht="18.600000000000001" customHeight="1" x14ac:dyDescent="0.25">
      <c r="A32" s="58"/>
      <c r="B32" s="278" t="s">
        <v>52</v>
      </c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</row>
    <row r="33" spans="1:14" ht="18.600000000000001" customHeight="1" x14ac:dyDescent="0.25">
      <c r="A33" s="13" t="s">
        <v>151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</row>
    <row r="34" spans="1:14" ht="18.600000000000001" customHeight="1" x14ac:dyDescent="0.25">
      <c r="A34" s="13" t="s">
        <v>180</v>
      </c>
      <c r="B34" s="105">
        <v>847361</v>
      </c>
      <c r="C34" s="105"/>
      <c r="D34" s="105">
        <v>350872</v>
      </c>
      <c r="E34" s="105"/>
      <c r="F34" s="105">
        <v>52836</v>
      </c>
      <c r="G34" s="105"/>
      <c r="H34" s="105">
        <v>88000</v>
      </c>
      <c r="I34" s="105"/>
      <c r="J34" s="105">
        <v>2029932</v>
      </c>
      <c r="K34" s="105"/>
      <c r="L34" s="105">
        <v>45615</v>
      </c>
      <c r="M34" s="131"/>
      <c r="N34" s="132">
        <f>SUM(B34:L34)</f>
        <v>3414616</v>
      </c>
    </row>
    <row r="35" spans="1:14" ht="18.600000000000001" customHeight="1" x14ac:dyDescent="0.25">
      <c r="A35" s="13"/>
      <c r="B35" s="96"/>
      <c r="C35" s="105"/>
      <c r="D35" s="96"/>
      <c r="E35" s="105"/>
      <c r="F35" s="96"/>
      <c r="G35" s="105"/>
      <c r="H35" s="96"/>
      <c r="I35" s="105"/>
      <c r="J35" s="96"/>
      <c r="K35" s="96"/>
      <c r="L35" s="96"/>
      <c r="M35" s="96"/>
      <c r="N35" s="96"/>
    </row>
    <row r="36" spans="1:14" ht="18.600000000000001" customHeight="1" x14ac:dyDescent="0.25">
      <c r="A36" s="201" t="s">
        <v>53</v>
      </c>
      <c r="B36" s="105"/>
      <c r="C36" s="105"/>
      <c r="D36" s="105"/>
      <c r="E36" s="105"/>
      <c r="F36" s="105"/>
      <c r="G36" s="105"/>
      <c r="H36" s="106"/>
      <c r="I36" s="105"/>
      <c r="J36" s="105"/>
      <c r="K36" s="105"/>
      <c r="L36" s="105"/>
      <c r="M36" s="105"/>
      <c r="N36" s="105"/>
    </row>
    <row r="37" spans="1:14" ht="18.600000000000001" customHeight="1" x14ac:dyDescent="0.25">
      <c r="A37" s="113" t="s">
        <v>149</v>
      </c>
      <c r="B37" s="164">
        <v>0</v>
      </c>
      <c r="C37" s="133"/>
      <c r="D37" s="164">
        <v>0</v>
      </c>
      <c r="E37" s="164"/>
      <c r="F37" s="164">
        <v>0</v>
      </c>
      <c r="G37" s="200"/>
      <c r="H37" s="164">
        <v>0</v>
      </c>
      <c r="I37" s="133"/>
      <c r="J37" s="112">
        <v>168372</v>
      </c>
      <c r="K37" s="104"/>
      <c r="L37" s="164">
        <v>0</v>
      </c>
      <c r="M37" s="104"/>
      <c r="N37" s="104">
        <f>SUM(B37:L37)</f>
        <v>168372</v>
      </c>
    </row>
    <row r="38" spans="1:14" ht="18.600000000000001" customHeight="1" x14ac:dyDescent="0.25">
      <c r="A38" s="33" t="s">
        <v>150</v>
      </c>
      <c r="B38" s="154">
        <v>0</v>
      </c>
      <c r="C38" s="133"/>
      <c r="D38" s="154">
        <v>0</v>
      </c>
      <c r="E38" s="164"/>
      <c r="F38" s="154">
        <v>0</v>
      </c>
      <c r="G38" s="200"/>
      <c r="H38" s="154">
        <v>0</v>
      </c>
      <c r="I38" s="133"/>
      <c r="J38" s="107">
        <v>0</v>
      </c>
      <c r="K38" s="104"/>
      <c r="L38" s="154">
        <v>26749</v>
      </c>
      <c r="M38" s="104"/>
      <c r="N38" s="107">
        <f>SUM(B38:L38)</f>
        <v>26749</v>
      </c>
    </row>
    <row r="39" spans="1:14" ht="18.600000000000001" customHeight="1" x14ac:dyDescent="0.25">
      <c r="A39" s="201" t="s">
        <v>51</v>
      </c>
      <c r="B39" s="108">
        <f>SUM(B37:B38)</f>
        <v>0</v>
      </c>
      <c r="C39" s="106">
        <f>SUM(C37:C38)</f>
        <v>0</v>
      </c>
      <c r="D39" s="108">
        <f>SUM(D37:D38)</f>
        <v>0</v>
      </c>
      <c r="E39" s="111"/>
      <c r="F39" s="108">
        <f>SUM(F37:F38)</f>
        <v>0</v>
      </c>
      <c r="G39" s="106">
        <f>SUM(G37:G38)</f>
        <v>0</v>
      </c>
      <c r="H39" s="108">
        <f>SUM(H37:H38)</f>
        <v>0</v>
      </c>
      <c r="I39" s="106">
        <f>SUM(I37:I38)</f>
        <v>0</v>
      </c>
      <c r="J39" s="108">
        <f>SUM(J37:J38)</f>
        <v>168372</v>
      </c>
      <c r="K39" s="111"/>
      <c r="L39" s="108">
        <f>SUM(L37:L38)</f>
        <v>26749</v>
      </c>
      <c r="M39" s="111"/>
      <c r="N39" s="108">
        <f>SUM(B39:L39)</f>
        <v>195121</v>
      </c>
    </row>
    <row r="40" spans="1:14" ht="18.600000000000001" customHeight="1" x14ac:dyDescent="0.25">
      <c r="A40" s="201"/>
      <c r="B40" s="106"/>
      <c r="C40" s="106"/>
      <c r="D40" s="106"/>
      <c r="E40" s="106"/>
      <c r="F40" s="106"/>
      <c r="G40" s="106"/>
      <c r="H40" s="111"/>
      <c r="I40" s="106"/>
      <c r="J40" s="106"/>
      <c r="K40" s="106"/>
      <c r="L40" s="106"/>
      <c r="M40" s="106"/>
      <c r="N40" s="106"/>
    </row>
    <row r="41" spans="1:14" ht="18.600000000000001" customHeight="1" thickBot="1" x14ac:dyDescent="0.3">
      <c r="A41" s="13" t="s">
        <v>152</v>
      </c>
      <c r="B41" s="118">
        <f>B34+B39</f>
        <v>847361</v>
      </c>
      <c r="C41" s="106"/>
      <c r="D41" s="118">
        <f>D34+D39</f>
        <v>350872</v>
      </c>
      <c r="E41" s="106"/>
      <c r="F41" s="118">
        <f>F34+F39</f>
        <v>52836</v>
      </c>
      <c r="G41" s="106"/>
      <c r="H41" s="118">
        <f>H34+H39</f>
        <v>88000</v>
      </c>
      <c r="I41" s="106"/>
      <c r="J41" s="118">
        <f>J34+J39</f>
        <v>2198304</v>
      </c>
      <c r="K41" s="106"/>
      <c r="L41" s="118">
        <f>L34+L39</f>
        <v>72364</v>
      </c>
      <c r="M41" s="106"/>
      <c r="N41" s="118">
        <f>N34+N39</f>
        <v>3609737</v>
      </c>
    </row>
    <row r="42" spans="1:14" ht="18.600000000000001" customHeight="1" thickTop="1" x14ac:dyDescent="0.25"/>
  </sheetData>
  <mergeCells count="8">
    <mergeCell ref="A22:L22"/>
    <mergeCell ref="B25:N25"/>
    <mergeCell ref="H27:J27"/>
    <mergeCell ref="B32:N32"/>
    <mergeCell ref="A1:L1"/>
    <mergeCell ref="B4:N4"/>
    <mergeCell ref="H6:J6"/>
    <mergeCell ref="B11:N11"/>
  </mergeCells>
  <pageMargins left="0.7" right="0.7" top="0.5" bottom="0.5" header="0.5" footer="0.5"/>
  <pageSetup paperSize="9" scale="99" firstPageNumber="8" fitToHeight="2" orientation="landscape" useFirstPageNumber="1" r:id="rId1"/>
  <headerFooter>
    <oddFooter>&amp;L The accompanying notes form an integral part of the interim financial statements.
&amp;C&amp;P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view="pageBreakPreview" zoomScale="80" zoomScaleNormal="55" zoomScaleSheetLayoutView="80" workbookViewId="0">
      <selection activeCell="P71" sqref="P71"/>
    </sheetView>
  </sheetViews>
  <sheetFormatPr defaultColWidth="9.42578125" defaultRowHeight="20.25" customHeight="1" x14ac:dyDescent="0.25"/>
  <cols>
    <col min="1" max="3" width="1.85546875" style="36" customWidth="1"/>
    <col min="4" max="4" width="11.5703125" style="36" customWidth="1"/>
    <col min="5" max="5" width="25.5703125" style="36" customWidth="1"/>
    <col min="6" max="6" width="11.7109375" style="37" customWidth="1"/>
    <col min="7" max="7" width="12.28515625" style="38" customWidth="1"/>
    <col min="8" max="8" width="1.28515625" style="36" customWidth="1"/>
    <col min="9" max="9" width="12.42578125" style="38" customWidth="1"/>
    <col min="10" max="10" width="1.28515625" style="36" customWidth="1"/>
    <col min="11" max="11" width="12.42578125" style="38" customWidth="1"/>
    <col min="12" max="12" width="1.28515625" style="39" customWidth="1"/>
    <col min="13" max="13" width="12.42578125" style="38" customWidth="1"/>
    <col min="14" max="14" width="4" style="38" customWidth="1"/>
    <col min="15" max="15" width="18.7109375" style="36" bestFit="1" customWidth="1"/>
    <col min="16" max="16" width="18.28515625" style="36" customWidth="1"/>
    <col min="17" max="16384" width="9.42578125" style="36"/>
  </cols>
  <sheetData>
    <row r="1" spans="1:15" s="9" customFormat="1" ht="20.25" customHeight="1" x14ac:dyDescent="0.3">
      <c r="A1" s="14" t="s">
        <v>33</v>
      </c>
      <c r="B1" s="14"/>
      <c r="C1" s="19"/>
      <c r="D1" s="19"/>
      <c r="E1" s="19"/>
      <c r="F1" s="19"/>
      <c r="G1" s="19"/>
      <c r="H1" s="70"/>
      <c r="I1" s="19"/>
      <c r="J1" s="70"/>
      <c r="K1" s="20"/>
      <c r="L1" s="69"/>
      <c r="M1" s="20"/>
      <c r="N1" s="20"/>
    </row>
    <row r="2" spans="1:15" s="9" customFormat="1" ht="20.25" customHeight="1" x14ac:dyDescent="0.25">
      <c r="A2" s="7" t="s">
        <v>62</v>
      </c>
      <c r="F2" s="71"/>
      <c r="G2" s="10"/>
      <c r="I2" s="10"/>
      <c r="K2" s="10"/>
      <c r="L2" s="72"/>
      <c r="M2" s="10"/>
      <c r="N2" s="10"/>
    </row>
    <row r="3" spans="1:15" ht="19.5" customHeight="1" x14ac:dyDescent="0.25">
      <c r="A3" s="35"/>
    </row>
    <row r="4" spans="1:15" s="9" customFormat="1" ht="19.5" customHeight="1" x14ac:dyDescent="0.25">
      <c r="A4" s="7"/>
      <c r="B4" s="7"/>
      <c r="C4" s="7"/>
      <c r="D4" s="7"/>
      <c r="E4" s="7"/>
      <c r="F4" s="7"/>
      <c r="G4" s="268" t="s">
        <v>26</v>
      </c>
      <c r="H4" s="268"/>
      <c r="I4" s="268"/>
      <c r="J4" s="6"/>
      <c r="K4" s="268" t="s">
        <v>28</v>
      </c>
      <c r="L4" s="268"/>
      <c r="M4" s="268"/>
      <c r="N4" s="6"/>
    </row>
    <row r="5" spans="1:15" ht="19.5" customHeight="1" x14ac:dyDescent="0.25">
      <c r="F5" s="65"/>
      <c r="G5" s="268" t="s">
        <v>27</v>
      </c>
      <c r="H5" s="268"/>
      <c r="I5" s="268"/>
      <c r="J5" s="6"/>
      <c r="K5" s="268" t="s">
        <v>27</v>
      </c>
      <c r="L5" s="268"/>
      <c r="M5" s="268"/>
      <c r="N5" s="6"/>
    </row>
    <row r="6" spans="1:15" ht="19.5" customHeight="1" x14ac:dyDescent="0.25">
      <c r="F6" s="65"/>
      <c r="G6" s="280" t="s">
        <v>59</v>
      </c>
      <c r="H6" s="280"/>
      <c r="I6" s="280"/>
      <c r="J6" s="6"/>
      <c r="K6" s="280" t="s">
        <v>59</v>
      </c>
      <c r="L6" s="280"/>
      <c r="M6" s="280"/>
      <c r="N6" s="6"/>
      <c r="O6" s="6"/>
    </row>
    <row r="7" spans="1:15" ht="19.5" customHeight="1" x14ac:dyDescent="0.25">
      <c r="F7" s="65"/>
      <c r="G7" s="279" t="s">
        <v>68</v>
      </c>
      <c r="H7" s="279"/>
      <c r="I7" s="279"/>
      <c r="J7" s="6"/>
      <c r="K7" s="279" t="s">
        <v>68</v>
      </c>
      <c r="L7" s="279"/>
      <c r="M7" s="279"/>
      <c r="N7" s="95"/>
      <c r="O7" s="95"/>
    </row>
    <row r="8" spans="1:15" ht="19.5" customHeight="1" x14ac:dyDescent="0.25">
      <c r="A8" s="73"/>
      <c r="F8" s="64"/>
      <c r="G8" s="56" t="s">
        <v>153</v>
      </c>
      <c r="H8" s="40"/>
      <c r="I8" s="171" t="s">
        <v>132</v>
      </c>
      <c r="J8" s="40"/>
      <c r="K8" s="56" t="s">
        <v>153</v>
      </c>
      <c r="L8" s="40"/>
      <c r="M8" s="171" t="s">
        <v>132</v>
      </c>
      <c r="N8" s="41"/>
    </row>
    <row r="9" spans="1:15" ht="19.5" customHeight="1" x14ac:dyDescent="0.25">
      <c r="F9" s="64"/>
      <c r="G9" s="270" t="s">
        <v>52</v>
      </c>
      <c r="H9" s="270"/>
      <c r="I9" s="270"/>
      <c r="J9" s="270"/>
      <c r="K9" s="270"/>
      <c r="L9" s="270"/>
      <c r="M9" s="270"/>
      <c r="N9" s="15"/>
    </row>
    <row r="10" spans="1:15" ht="19.5" customHeight="1" x14ac:dyDescent="0.25">
      <c r="A10" s="74" t="s">
        <v>15</v>
      </c>
      <c r="F10" s="42"/>
      <c r="G10" s="43"/>
      <c r="H10" s="73"/>
      <c r="I10" s="43"/>
      <c r="J10" s="73"/>
      <c r="K10" s="43"/>
      <c r="L10" s="75"/>
      <c r="M10" s="43"/>
      <c r="N10" s="43"/>
    </row>
    <row r="11" spans="1:15" ht="19.5" customHeight="1" x14ac:dyDescent="0.25">
      <c r="A11" s="76" t="s">
        <v>35</v>
      </c>
      <c r="F11" s="42"/>
      <c r="G11" s="44">
        <f>'PL 4-5'!C30</f>
        <v>185148</v>
      </c>
      <c r="H11" s="44"/>
      <c r="I11" s="44">
        <f>'PL 4-5'!E30</f>
        <v>131680</v>
      </c>
      <c r="J11" s="44"/>
      <c r="K11" s="44">
        <f>'PL 4-5'!G30</f>
        <v>168372</v>
      </c>
      <c r="L11" s="116"/>
      <c r="M11" s="44">
        <f>'PL 4-5'!I30</f>
        <v>83549</v>
      </c>
      <c r="N11" s="47"/>
    </row>
    <row r="12" spans="1:15" ht="19.5" customHeight="1" x14ac:dyDescent="0.25">
      <c r="A12" s="11" t="s">
        <v>91</v>
      </c>
      <c r="F12" s="42"/>
      <c r="G12" s="44"/>
      <c r="H12" s="44"/>
      <c r="I12" s="44"/>
      <c r="J12" s="44"/>
      <c r="K12" s="115"/>
      <c r="L12" s="116"/>
      <c r="M12" s="115"/>
      <c r="N12" s="47"/>
    </row>
    <row r="13" spans="1:15" ht="19.5" customHeight="1" x14ac:dyDescent="0.25">
      <c r="A13" s="73" t="s">
        <v>80</v>
      </c>
      <c r="F13" s="42"/>
      <c r="G13" s="122">
        <v>42309</v>
      </c>
      <c r="H13" s="79"/>
      <c r="I13" s="122">
        <v>21222</v>
      </c>
      <c r="J13" s="110"/>
      <c r="K13" s="158">
        <v>42306</v>
      </c>
      <c r="L13" s="116"/>
      <c r="M13" s="158">
        <v>21223</v>
      </c>
      <c r="N13" s="60"/>
    </row>
    <row r="14" spans="1:15" ht="19.5" customHeight="1" x14ac:dyDescent="0.25">
      <c r="A14" s="76" t="s">
        <v>84</v>
      </c>
      <c r="F14" s="42"/>
      <c r="G14" s="122">
        <v>2676</v>
      </c>
      <c r="H14" s="44"/>
      <c r="I14" s="122">
        <v>14771</v>
      </c>
      <c r="J14" s="110"/>
      <c r="K14" s="158">
        <v>2679</v>
      </c>
      <c r="L14" s="116"/>
      <c r="M14" s="158">
        <v>14771</v>
      </c>
      <c r="N14" s="47"/>
    </row>
    <row r="15" spans="1:15" ht="19.5" customHeight="1" x14ac:dyDescent="0.25">
      <c r="A15" s="48" t="s">
        <v>86</v>
      </c>
      <c r="B15" s="31"/>
      <c r="C15" s="31"/>
      <c r="D15" s="31"/>
      <c r="E15" s="31"/>
      <c r="F15" s="42"/>
      <c r="G15" s="122">
        <v>12377</v>
      </c>
      <c r="H15" s="44"/>
      <c r="I15" s="122">
        <v>13576</v>
      </c>
      <c r="J15" s="44"/>
      <c r="K15" s="158">
        <v>12208</v>
      </c>
      <c r="L15" s="116"/>
      <c r="M15" s="158">
        <v>13356</v>
      </c>
      <c r="N15" s="47"/>
    </row>
    <row r="16" spans="1:15" ht="19.5" customHeight="1" x14ac:dyDescent="0.25">
      <c r="A16" s="48" t="s">
        <v>123</v>
      </c>
      <c r="B16" s="31"/>
      <c r="C16" s="31"/>
      <c r="D16" s="31"/>
      <c r="E16" s="31"/>
      <c r="F16" s="42"/>
      <c r="G16" s="122">
        <v>804</v>
      </c>
      <c r="H16" s="116"/>
      <c r="I16" s="122">
        <v>804</v>
      </c>
      <c r="J16" s="153"/>
      <c r="K16" s="158">
        <v>797</v>
      </c>
      <c r="L16" s="152"/>
      <c r="M16" s="158">
        <v>797</v>
      </c>
      <c r="N16" s="47"/>
    </row>
    <row r="17" spans="1:15" ht="19.5" customHeight="1" x14ac:dyDescent="0.25">
      <c r="A17" s="48" t="s">
        <v>182</v>
      </c>
      <c r="B17" s="58"/>
      <c r="C17" s="31"/>
      <c r="D17" s="31"/>
      <c r="E17" s="31"/>
      <c r="F17" s="42"/>
      <c r="G17" s="122">
        <v>6681</v>
      </c>
      <c r="I17" s="122">
        <v>13921</v>
      </c>
      <c r="J17" s="31"/>
      <c r="K17" s="158">
        <v>6681</v>
      </c>
      <c r="L17" s="146"/>
      <c r="M17" s="158">
        <v>13921</v>
      </c>
      <c r="N17" s="47"/>
      <c r="O17" s="48"/>
    </row>
    <row r="18" spans="1:15" ht="19.5" customHeight="1" x14ac:dyDescent="0.25">
      <c r="A18" s="48" t="s">
        <v>137</v>
      </c>
      <c r="B18" s="58"/>
      <c r="C18" s="31"/>
      <c r="D18" s="31"/>
      <c r="E18" s="31"/>
      <c r="F18" s="42"/>
      <c r="G18" s="122">
        <v>779</v>
      </c>
      <c r="I18" s="122">
        <v>813</v>
      </c>
      <c r="J18" s="31"/>
      <c r="K18" s="158">
        <v>779</v>
      </c>
      <c r="L18" s="146"/>
      <c r="M18" s="158">
        <v>813</v>
      </c>
      <c r="N18" s="47"/>
      <c r="O18" s="48"/>
    </row>
    <row r="19" spans="1:15" ht="19.5" customHeight="1" x14ac:dyDescent="0.25">
      <c r="A19" s="48" t="s">
        <v>183</v>
      </c>
      <c r="B19" s="31"/>
      <c r="C19" s="31"/>
      <c r="D19" s="31"/>
      <c r="E19" s="31"/>
      <c r="F19" s="42"/>
      <c r="N19" s="47"/>
      <c r="O19" s="48"/>
    </row>
    <row r="20" spans="1:15" ht="19.5" customHeight="1" x14ac:dyDescent="0.25">
      <c r="A20" s="48"/>
      <c r="B20" s="31" t="s">
        <v>146</v>
      </c>
      <c r="C20" s="31"/>
      <c r="D20" s="31"/>
      <c r="E20" s="31"/>
      <c r="F20" s="42"/>
      <c r="G20" s="122">
        <v>-18144</v>
      </c>
      <c r="H20" s="44"/>
      <c r="I20" s="122">
        <v>-48861</v>
      </c>
      <c r="J20" s="110"/>
      <c r="K20" s="158">
        <v>0</v>
      </c>
      <c r="L20" s="116"/>
      <c r="M20" s="158">
        <v>0</v>
      </c>
      <c r="N20" s="47"/>
      <c r="O20" s="48"/>
    </row>
    <row r="21" spans="1:15" ht="19.5" customHeight="1" x14ac:dyDescent="0.25">
      <c r="A21" s="48" t="s">
        <v>184</v>
      </c>
      <c r="B21" s="31"/>
      <c r="C21" s="31"/>
      <c r="D21" s="31"/>
      <c r="E21" s="31"/>
      <c r="F21" s="109"/>
      <c r="G21" s="122">
        <v>17314</v>
      </c>
      <c r="H21" s="44"/>
      <c r="I21" s="122">
        <v>6874</v>
      </c>
      <c r="J21" s="110"/>
      <c r="K21" s="158">
        <v>17336</v>
      </c>
      <c r="L21" s="116"/>
      <c r="M21" s="158">
        <v>6874</v>
      </c>
      <c r="N21" s="47"/>
      <c r="O21" s="48"/>
    </row>
    <row r="22" spans="1:15" ht="19.5" customHeight="1" x14ac:dyDescent="0.25">
      <c r="A22" s="48" t="s">
        <v>147</v>
      </c>
      <c r="B22" s="31"/>
      <c r="C22" s="31"/>
      <c r="D22" s="31"/>
      <c r="E22" s="31"/>
      <c r="F22" s="42"/>
      <c r="G22" s="122">
        <v>11711</v>
      </c>
      <c r="I22" s="122">
        <v>5405</v>
      </c>
      <c r="J22" s="110"/>
      <c r="K22" s="158">
        <v>11711</v>
      </c>
      <c r="L22" s="116"/>
      <c r="M22" s="158">
        <v>5405</v>
      </c>
      <c r="N22" s="47"/>
      <c r="O22" s="76"/>
    </row>
    <row r="23" spans="1:15" ht="19.5" customHeight="1" x14ac:dyDescent="0.25">
      <c r="A23" s="48" t="s">
        <v>87</v>
      </c>
      <c r="B23" s="31"/>
      <c r="C23" s="31"/>
      <c r="D23" s="31"/>
      <c r="E23" s="31"/>
      <c r="F23" s="42"/>
      <c r="G23" s="122">
        <v>1080</v>
      </c>
      <c r="I23" s="122">
        <v>0</v>
      </c>
      <c r="J23" s="110"/>
      <c r="K23" s="158">
        <v>1080</v>
      </c>
      <c r="L23" s="116"/>
      <c r="M23" s="158">
        <v>0</v>
      </c>
      <c r="N23" s="47"/>
      <c r="O23" s="48"/>
    </row>
    <row r="24" spans="1:15" ht="19.5" customHeight="1" x14ac:dyDescent="0.25">
      <c r="A24" s="48" t="s">
        <v>127</v>
      </c>
      <c r="B24" s="31"/>
      <c r="C24" s="31"/>
      <c r="D24" s="31"/>
      <c r="E24" s="31"/>
      <c r="F24" s="42"/>
      <c r="G24" s="122">
        <v>-20</v>
      </c>
      <c r="H24" s="116"/>
      <c r="I24" s="122">
        <v>-459</v>
      </c>
      <c r="J24" s="110"/>
      <c r="K24" s="158">
        <v>-20</v>
      </c>
      <c r="L24" s="116"/>
      <c r="M24" s="158">
        <v>-459</v>
      </c>
      <c r="N24" s="47"/>
      <c r="O24" s="48"/>
    </row>
    <row r="25" spans="1:15" ht="19.5" customHeight="1" x14ac:dyDescent="0.25">
      <c r="A25" s="34" t="s">
        <v>78</v>
      </c>
      <c r="B25" s="31"/>
      <c r="C25" s="31"/>
      <c r="D25" s="31"/>
      <c r="E25" s="31"/>
      <c r="F25" s="42"/>
      <c r="G25" s="161">
        <v>-1340</v>
      </c>
      <c r="H25" s="44"/>
      <c r="I25" s="161">
        <v>-3413</v>
      </c>
      <c r="J25" s="44"/>
      <c r="K25" s="161">
        <v>-1476</v>
      </c>
      <c r="L25" s="116"/>
      <c r="M25" s="161">
        <v>-3706</v>
      </c>
      <c r="N25" s="47"/>
      <c r="O25" s="34"/>
    </row>
    <row r="26" spans="1:15" ht="19.5" customHeight="1" x14ac:dyDescent="0.25">
      <c r="A26" s="73"/>
      <c r="F26" s="42"/>
      <c r="G26" s="44">
        <f>SUM(G11:G25)</f>
        <v>261375</v>
      </c>
      <c r="H26" s="134"/>
      <c r="I26" s="44">
        <f>SUM(I11:I25)</f>
        <v>156333</v>
      </c>
      <c r="J26" s="44"/>
      <c r="K26" s="44">
        <f>SUM(K11:K25)</f>
        <v>262453</v>
      </c>
      <c r="L26" s="116"/>
      <c r="M26" s="44">
        <f>SUM(M11:M25)</f>
        <v>156544</v>
      </c>
      <c r="N26" s="44"/>
    </row>
    <row r="27" spans="1:15" ht="19.5" customHeight="1" x14ac:dyDescent="0.25">
      <c r="A27" s="78" t="s">
        <v>32</v>
      </c>
      <c r="F27" s="42"/>
      <c r="G27" s="44"/>
      <c r="H27" s="44"/>
      <c r="I27" s="44"/>
      <c r="J27" s="44"/>
      <c r="K27" s="44"/>
      <c r="L27" s="116"/>
      <c r="M27" s="44"/>
      <c r="N27" s="44"/>
    </row>
    <row r="28" spans="1:15" ht="19.5" customHeight="1" x14ac:dyDescent="0.25">
      <c r="A28" s="73" t="s">
        <v>2</v>
      </c>
      <c r="F28" s="42"/>
      <c r="G28" s="145">
        <v>148646</v>
      </c>
      <c r="H28" s="44"/>
      <c r="I28" s="145">
        <v>1089345</v>
      </c>
      <c r="J28" s="44"/>
      <c r="K28" s="44">
        <v>140549</v>
      </c>
      <c r="L28" s="116"/>
      <c r="M28" s="44">
        <v>1085836</v>
      </c>
      <c r="N28" s="79"/>
    </row>
    <row r="29" spans="1:15" ht="19.5" customHeight="1" x14ac:dyDescent="0.25">
      <c r="A29" s="73" t="s">
        <v>96</v>
      </c>
      <c r="F29" s="42"/>
      <c r="G29" s="145">
        <v>-56700</v>
      </c>
      <c r="H29" s="44"/>
      <c r="I29" s="145">
        <v>54483</v>
      </c>
      <c r="J29" s="44"/>
      <c r="K29" s="44">
        <v>-57493</v>
      </c>
      <c r="L29" s="116"/>
      <c r="M29" s="44">
        <v>55353</v>
      </c>
      <c r="N29" s="79"/>
    </row>
    <row r="30" spans="1:15" ht="19.5" customHeight="1" x14ac:dyDescent="0.25">
      <c r="A30" s="36" t="s">
        <v>1</v>
      </c>
      <c r="F30" s="42"/>
      <c r="G30" s="44">
        <v>-249184</v>
      </c>
      <c r="H30" s="44"/>
      <c r="I30" s="44">
        <v>512675</v>
      </c>
      <c r="J30" s="44"/>
      <c r="K30" s="44">
        <v>-250617</v>
      </c>
      <c r="L30" s="116"/>
      <c r="M30" s="44">
        <v>513533</v>
      </c>
      <c r="N30" s="44"/>
    </row>
    <row r="31" spans="1:15" ht="19.5" customHeight="1" x14ac:dyDescent="0.25">
      <c r="A31" s="73" t="s">
        <v>69</v>
      </c>
      <c r="F31" s="42"/>
      <c r="G31" s="147">
        <v>37211</v>
      </c>
      <c r="H31" s="44"/>
      <c r="I31" s="147">
        <v>60363</v>
      </c>
      <c r="J31" s="44"/>
      <c r="K31" s="147">
        <v>37211</v>
      </c>
      <c r="L31" s="116"/>
      <c r="M31" s="147">
        <v>60363</v>
      </c>
      <c r="N31" s="59"/>
    </row>
    <row r="32" spans="1:15" ht="19.5" customHeight="1" x14ac:dyDescent="0.25">
      <c r="A32" s="73" t="s">
        <v>71</v>
      </c>
      <c r="F32" s="42"/>
      <c r="G32" s="147">
        <v>-18636</v>
      </c>
      <c r="H32" s="44"/>
      <c r="I32" s="147">
        <v>-51277</v>
      </c>
      <c r="J32" s="44"/>
      <c r="K32" s="147">
        <v>-18636</v>
      </c>
      <c r="L32" s="116"/>
      <c r="M32" s="147">
        <v>-51276</v>
      </c>
      <c r="N32" s="59"/>
    </row>
    <row r="33" spans="1:16" ht="19.5" customHeight="1" x14ac:dyDescent="0.25">
      <c r="A33" s="73" t="s">
        <v>0</v>
      </c>
      <c r="F33" s="42"/>
      <c r="G33" s="147">
        <v>-36</v>
      </c>
      <c r="H33" s="44"/>
      <c r="I33" s="147">
        <v>-73</v>
      </c>
      <c r="J33" s="44"/>
      <c r="K33" s="147">
        <v>-36</v>
      </c>
      <c r="L33" s="116"/>
      <c r="M33" s="147">
        <v>-73</v>
      </c>
      <c r="N33" s="59"/>
    </row>
    <row r="34" spans="1:16" ht="19.5" customHeight="1" x14ac:dyDescent="0.25">
      <c r="A34" s="73" t="s">
        <v>3</v>
      </c>
      <c r="F34" s="42"/>
      <c r="G34" s="147">
        <v>429672</v>
      </c>
      <c r="H34" s="44"/>
      <c r="I34" s="147">
        <v>19189</v>
      </c>
      <c r="J34" s="44"/>
      <c r="K34" s="147">
        <v>429616</v>
      </c>
      <c r="L34" s="116"/>
      <c r="M34" s="147">
        <v>19174</v>
      </c>
      <c r="N34" s="59"/>
    </row>
    <row r="35" spans="1:16" ht="19.5" customHeight="1" x14ac:dyDescent="0.25">
      <c r="A35" s="76" t="s">
        <v>104</v>
      </c>
      <c r="F35" s="42"/>
      <c r="G35" s="147">
        <v>-36945</v>
      </c>
      <c r="H35" s="44"/>
      <c r="I35" s="147">
        <v>-64824</v>
      </c>
      <c r="J35" s="44"/>
      <c r="K35" s="147">
        <v>-37927</v>
      </c>
      <c r="L35" s="116"/>
      <c r="M35" s="147">
        <v>-65641</v>
      </c>
      <c r="N35" s="59"/>
    </row>
    <row r="36" spans="1:16" ht="19.5" customHeight="1" x14ac:dyDescent="0.25">
      <c r="A36" s="73" t="s">
        <v>24</v>
      </c>
      <c r="E36" s="31"/>
      <c r="F36" s="42"/>
      <c r="G36" s="148">
        <v>27836</v>
      </c>
      <c r="H36" s="44"/>
      <c r="I36" s="148">
        <v>-32925</v>
      </c>
      <c r="J36" s="44"/>
      <c r="K36" s="263">
        <v>27118</v>
      </c>
      <c r="L36" s="116"/>
      <c r="M36" s="263">
        <v>-31726</v>
      </c>
      <c r="N36" s="59"/>
    </row>
    <row r="37" spans="1:16" ht="19.5" customHeight="1" x14ac:dyDescent="0.25">
      <c r="A37" s="34" t="s">
        <v>185</v>
      </c>
      <c r="E37" s="31"/>
      <c r="F37" s="42"/>
      <c r="G37" s="59">
        <f>SUM(G26:G36)</f>
        <v>543239</v>
      </c>
      <c r="H37" s="44"/>
      <c r="I37" s="59">
        <f>SUM(I26:I36)</f>
        <v>1743289</v>
      </c>
      <c r="J37" s="44"/>
      <c r="K37" s="59">
        <f>SUM(K26:K36)</f>
        <v>532238</v>
      </c>
      <c r="L37" s="116"/>
      <c r="M37" s="59">
        <f>SUM(M26:M36)</f>
        <v>1742087</v>
      </c>
      <c r="N37" s="59"/>
    </row>
    <row r="38" spans="1:16" ht="19.5" customHeight="1" x14ac:dyDescent="0.25">
      <c r="A38" s="73" t="s">
        <v>81</v>
      </c>
      <c r="E38" s="31"/>
      <c r="F38" s="42"/>
      <c r="G38" s="149">
        <v>-17134</v>
      </c>
      <c r="H38" s="44"/>
      <c r="I38" s="149">
        <v>-17534</v>
      </c>
      <c r="J38" s="44"/>
      <c r="K38" s="149">
        <v>-17133</v>
      </c>
      <c r="L38" s="116"/>
      <c r="M38" s="149">
        <v>-17533</v>
      </c>
      <c r="N38" s="59"/>
    </row>
    <row r="39" spans="1:16" s="1" customFormat="1" ht="19.5" customHeight="1" x14ac:dyDescent="0.2">
      <c r="A39" s="2" t="s">
        <v>158</v>
      </c>
      <c r="B39" s="82"/>
      <c r="C39" s="82"/>
      <c r="D39" s="82"/>
      <c r="E39" s="82"/>
      <c r="F39" s="81"/>
      <c r="G39" s="135">
        <f>SUM(G37:G38)</f>
        <v>526105</v>
      </c>
      <c r="H39" s="136"/>
      <c r="I39" s="135">
        <f>SUM(I37:I38)</f>
        <v>1725755</v>
      </c>
      <c r="J39" s="83"/>
      <c r="K39" s="135">
        <f>SUM(K37:K38)</f>
        <v>515105</v>
      </c>
      <c r="L39" s="83"/>
      <c r="M39" s="135">
        <f>SUM(M37:M38)</f>
        <v>1724554</v>
      </c>
      <c r="N39" s="83"/>
      <c r="P39" s="130"/>
    </row>
    <row r="40" spans="1:16" ht="18.75" customHeight="1" x14ac:dyDescent="0.25">
      <c r="A40" s="82"/>
      <c r="D40" s="31"/>
      <c r="E40" s="31"/>
      <c r="F40" s="42"/>
      <c r="G40" s="49"/>
      <c r="H40" s="85"/>
      <c r="I40" s="49"/>
      <c r="J40" s="85"/>
      <c r="K40" s="49"/>
      <c r="L40" s="86"/>
      <c r="M40" s="49"/>
      <c r="N40" s="49"/>
    </row>
    <row r="41" spans="1:16" ht="20.25" customHeight="1" x14ac:dyDescent="0.3">
      <c r="A41" s="14" t="s">
        <v>33</v>
      </c>
      <c r="B41" s="14"/>
      <c r="C41" s="19"/>
      <c r="D41" s="19"/>
      <c r="E41" s="19"/>
      <c r="F41" s="19"/>
      <c r="G41" s="19"/>
      <c r="H41" s="70"/>
      <c r="I41" s="19"/>
      <c r="J41" s="70"/>
      <c r="K41" s="20"/>
      <c r="L41" s="69"/>
      <c r="M41" s="20"/>
      <c r="N41" s="49"/>
    </row>
    <row r="42" spans="1:16" ht="20.25" customHeight="1" x14ac:dyDescent="0.25">
      <c r="A42" s="7" t="s">
        <v>62</v>
      </c>
      <c r="B42" s="9"/>
      <c r="C42" s="9"/>
      <c r="D42" s="9"/>
      <c r="E42" s="9"/>
      <c r="F42" s="71"/>
      <c r="G42" s="10"/>
      <c r="H42" s="9"/>
      <c r="I42" s="10"/>
      <c r="J42" s="9"/>
      <c r="K42" s="10"/>
      <c r="L42" s="72"/>
      <c r="M42" s="10"/>
      <c r="N42" s="49"/>
    </row>
    <row r="43" spans="1:16" ht="18" customHeight="1" x14ac:dyDescent="0.25">
      <c r="A43" s="35"/>
      <c r="N43" s="49"/>
    </row>
    <row r="44" spans="1:16" ht="18" customHeight="1" x14ac:dyDescent="0.25">
      <c r="A44" s="7"/>
      <c r="B44" s="7"/>
      <c r="C44" s="7"/>
      <c r="D44" s="7"/>
      <c r="E44" s="7"/>
      <c r="F44" s="7"/>
      <c r="G44" s="268" t="s">
        <v>26</v>
      </c>
      <c r="H44" s="268"/>
      <c r="I44" s="268"/>
      <c r="J44" s="6"/>
      <c r="K44" s="268" t="s">
        <v>28</v>
      </c>
      <c r="L44" s="268"/>
      <c r="M44" s="268"/>
      <c r="N44" s="49"/>
    </row>
    <row r="45" spans="1:16" ht="18" customHeight="1" x14ac:dyDescent="0.25">
      <c r="F45" s="65"/>
      <c r="G45" s="268" t="s">
        <v>27</v>
      </c>
      <c r="H45" s="268"/>
      <c r="I45" s="268"/>
      <c r="J45" s="6"/>
      <c r="K45" s="268" t="s">
        <v>27</v>
      </c>
      <c r="L45" s="268"/>
      <c r="M45" s="268"/>
      <c r="N45" s="49"/>
    </row>
    <row r="46" spans="1:16" ht="18" customHeight="1" x14ac:dyDescent="0.25">
      <c r="F46" s="65"/>
      <c r="G46" s="280" t="s">
        <v>59</v>
      </c>
      <c r="H46" s="280"/>
      <c r="I46" s="280"/>
      <c r="J46" s="6"/>
      <c r="K46" s="280" t="s">
        <v>59</v>
      </c>
      <c r="L46" s="280"/>
      <c r="M46" s="280"/>
      <c r="N46" s="94"/>
      <c r="O46" s="94"/>
    </row>
    <row r="47" spans="1:16" ht="18" customHeight="1" x14ac:dyDescent="0.25">
      <c r="F47" s="65"/>
      <c r="G47" s="279" t="s">
        <v>68</v>
      </c>
      <c r="H47" s="279"/>
      <c r="I47" s="279"/>
      <c r="J47" s="6"/>
      <c r="K47" s="279" t="s">
        <v>68</v>
      </c>
      <c r="L47" s="279"/>
      <c r="M47" s="279"/>
      <c r="N47" s="95"/>
      <c r="O47" s="95"/>
    </row>
    <row r="48" spans="1:16" ht="18" customHeight="1" x14ac:dyDescent="0.25">
      <c r="A48" s="73"/>
      <c r="F48" s="64"/>
      <c r="G48" s="209" t="s">
        <v>153</v>
      </c>
      <c r="H48" s="40"/>
      <c r="I48" s="209" t="s">
        <v>132</v>
      </c>
      <c r="J48" s="40"/>
      <c r="K48" s="209" t="s">
        <v>153</v>
      </c>
      <c r="L48" s="40"/>
      <c r="M48" s="209" t="s">
        <v>132</v>
      </c>
      <c r="N48" s="49"/>
    </row>
    <row r="49" spans="1:14" ht="18" customHeight="1" x14ac:dyDescent="0.25">
      <c r="F49" s="64"/>
      <c r="G49" s="270" t="s">
        <v>52</v>
      </c>
      <c r="H49" s="270"/>
      <c r="I49" s="270"/>
      <c r="J49" s="270"/>
      <c r="K49" s="270"/>
      <c r="L49" s="270"/>
      <c r="M49" s="270"/>
      <c r="N49" s="49"/>
    </row>
    <row r="50" spans="1:14" ht="18" customHeight="1" x14ac:dyDescent="0.25">
      <c r="A50" s="74" t="s">
        <v>16</v>
      </c>
      <c r="F50" s="42"/>
      <c r="G50" s="43"/>
      <c r="H50" s="73"/>
      <c r="I50" s="43"/>
      <c r="J50" s="73"/>
      <c r="K50" s="43"/>
      <c r="L50" s="75"/>
      <c r="M50" s="43"/>
      <c r="N50" s="43"/>
    </row>
    <row r="51" spans="1:14" ht="18" customHeight="1" x14ac:dyDescent="0.25">
      <c r="A51" s="76" t="s">
        <v>119</v>
      </c>
      <c r="F51" s="42"/>
      <c r="G51" s="110">
        <v>34</v>
      </c>
      <c r="H51" s="44"/>
      <c r="I51" s="110">
        <v>1023</v>
      </c>
      <c r="J51" s="44"/>
      <c r="K51" s="110">
        <v>34</v>
      </c>
      <c r="L51" s="116"/>
      <c r="M51" s="110">
        <v>1023</v>
      </c>
      <c r="N51" s="61"/>
    </row>
    <row r="52" spans="1:14" ht="18" customHeight="1" x14ac:dyDescent="0.25">
      <c r="A52" s="76" t="s">
        <v>120</v>
      </c>
      <c r="F52" s="42"/>
      <c r="G52" s="110">
        <v>-4224</v>
      </c>
      <c r="H52" s="44"/>
      <c r="I52" s="110">
        <v>-3117</v>
      </c>
      <c r="J52" s="44"/>
      <c r="K52" s="110">
        <v>-4224</v>
      </c>
      <c r="L52" s="116"/>
      <c r="M52" s="110">
        <v>-3117</v>
      </c>
      <c r="N52" s="61"/>
    </row>
    <row r="53" spans="1:14" ht="18" customHeight="1" x14ac:dyDescent="0.25">
      <c r="A53" s="76" t="s">
        <v>79</v>
      </c>
      <c r="F53" s="42"/>
      <c r="G53" s="110">
        <v>0</v>
      </c>
      <c r="H53" s="44"/>
      <c r="I53" s="110">
        <v>-140</v>
      </c>
      <c r="J53" s="44"/>
      <c r="K53" s="110">
        <v>0</v>
      </c>
      <c r="L53" s="116"/>
      <c r="M53" s="110">
        <v>-140</v>
      </c>
      <c r="N53" s="61"/>
    </row>
    <row r="54" spans="1:14" ht="18" customHeight="1" x14ac:dyDescent="0.25">
      <c r="A54" s="48" t="s">
        <v>128</v>
      </c>
      <c r="B54"/>
      <c r="C54" s="31"/>
      <c r="D54" s="31"/>
      <c r="E54" s="31"/>
      <c r="F54" s="42"/>
      <c r="G54" s="110">
        <v>22714</v>
      </c>
      <c r="H54" s="116"/>
      <c r="I54" s="110">
        <v>124490</v>
      </c>
      <c r="J54" s="116"/>
      <c r="K54" s="116">
        <v>25714</v>
      </c>
      <c r="L54" s="116"/>
      <c r="M54" s="116">
        <v>124490</v>
      </c>
      <c r="N54" s="46"/>
    </row>
    <row r="55" spans="1:14" ht="18" customHeight="1" x14ac:dyDescent="0.25">
      <c r="A55" s="76" t="s">
        <v>129</v>
      </c>
      <c r="F55" s="42"/>
      <c r="G55" s="110">
        <v>-28000</v>
      </c>
      <c r="H55" s="116"/>
      <c r="I55" s="110">
        <v>-22348</v>
      </c>
      <c r="J55" s="116"/>
      <c r="K55" s="116">
        <v>-28000</v>
      </c>
      <c r="L55" s="116"/>
      <c r="M55" s="116">
        <v>-22348</v>
      </c>
      <c r="N55" s="61"/>
    </row>
    <row r="56" spans="1:14" ht="18" customHeight="1" x14ac:dyDescent="0.25">
      <c r="A56" s="34" t="s">
        <v>67</v>
      </c>
      <c r="D56" s="31"/>
      <c r="E56" s="31"/>
      <c r="F56" s="109"/>
      <c r="G56" s="110">
        <v>1530</v>
      </c>
      <c r="H56" s="34"/>
      <c r="I56" s="110">
        <v>2651</v>
      </c>
      <c r="J56" s="34"/>
      <c r="K56" s="45">
        <v>1666</v>
      </c>
      <c r="L56" s="150"/>
      <c r="M56" s="45">
        <v>2944</v>
      </c>
      <c r="N56" s="43"/>
    </row>
    <row r="57" spans="1:14" ht="18" customHeight="1" x14ac:dyDescent="0.25">
      <c r="A57" s="82" t="s">
        <v>142</v>
      </c>
      <c r="D57" s="31"/>
      <c r="E57" s="31"/>
      <c r="F57" s="109"/>
      <c r="G57" s="137">
        <f>SUM(G51:G56)</f>
        <v>-7946</v>
      </c>
      <c r="H57" s="121"/>
      <c r="I57" s="137">
        <f>SUM(I51:I56)</f>
        <v>102559</v>
      </c>
      <c r="J57" s="121"/>
      <c r="K57" s="137">
        <f>SUM(K51:K56)</f>
        <v>-4810</v>
      </c>
      <c r="L57" s="121"/>
      <c r="M57" s="137">
        <f>SUM(M51:M56)</f>
        <v>102852</v>
      </c>
      <c r="N57" s="49"/>
    </row>
    <row r="58" spans="1:14" s="1" customFormat="1" ht="15.75" customHeight="1" x14ac:dyDescent="0.2">
      <c r="A58" s="80"/>
      <c r="B58" s="80"/>
      <c r="C58" s="80"/>
      <c r="D58" s="195"/>
      <c r="E58" s="195"/>
      <c r="F58" s="199"/>
      <c r="G58" s="83"/>
      <c r="H58" s="84"/>
      <c r="I58" s="83"/>
      <c r="J58" s="83"/>
      <c r="K58" s="83"/>
      <c r="L58" s="83"/>
      <c r="M58" s="83"/>
      <c r="N58" s="83"/>
    </row>
    <row r="59" spans="1:14" ht="18" customHeight="1" x14ac:dyDescent="0.25">
      <c r="A59" s="74" t="s">
        <v>17</v>
      </c>
      <c r="F59" s="42"/>
      <c r="G59" s="44"/>
      <c r="H59" s="134"/>
      <c r="I59" s="44"/>
      <c r="J59" s="134"/>
      <c r="K59" s="44"/>
      <c r="L59" s="77"/>
      <c r="M59" s="44"/>
      <c r="N59" s="45"/>
    </row>
    <row r="60" spans="1:14" ht="18" customHeight="1" x14ac:dyDescent="0.25">
      <c r="A60" s="48" t="s">
        <v>102</v>
      </c>
      <c r="B60" s="58"/>
      <c r="C60" s="31"/>
      <c r="D60" s="31"/>
      <c r="E60" s="31"/>
      <c r="F60" s="42"/>
      <c r="G60" s="110">
        <v>4415946</v>
      </c>
      <c r="H60" s="119"/>
      <c r="I60" s="110">
        <v>10514879</v>
      </c>
      <c r="J60" s="119"/>
      <c r="K60" s="110">
        <v>4415946</v>
      </c>
      <c r="L60" s="119"/>
      <c r="M60" s="110">
        <v>10514879</v>
      </c>
      <c r="N60" s="46"/>
    </row>
    <row r="61" spans="1:14" ht="18" customHeight="1" x14ac:dyDescent="0.25">
      <c r="A61" s="48" t="s">
        <v>103</v>
      </c>
      <c r="B61"/>
      <c r="C61" s="31"/>
      <c r="D61" s="31"/>
      <c r="E61" s="31"/>
      <c r="F61" s="42"/>
      <c r="G61" s="110">
        <v>-4773590</v>
      </c>
      <c r="H61" s="119"/>
      <c r="I61" s="110">
        <v>-12327186</v>
      </c>
      <c r="J61" s="119"/>
      <c r="K61" s="110">
        <v>-4773590</v>
      </c>
      <c r="L61" s="119"/>
      <c r="M61" s="110">
        <v>-12327186</v>
      </c>
      <c r="N61" s="46"/>
    </row>
    <row r="62" spans="1:14" ht="18" customHeight="1" x14ac:dyDescent="0.25">
      <c r="A62" s="48" t="s">
        <v>138</v>
      </c>
      <c r="B62" s="58"/>
      <c r="C62" s="31"/>
      <c r="D62" s="31"/>
      <c r="E62" s="31"/>
      <c r="F62" s="42"/>
      <c r="G62" s="110">
        <v>-2280</v>
      </c>
      <c r="H62" s="119"/>
      <c r="I62" s="110">
        <v>-2774</v>
      </c>
      <c r="J62" s="119"/>
      <c r="K62" s="110">
        <v>-2314</v>
      </c>
      <c r="L62" s="119"/>
      <c r="M62" s="110">
        <v>-2774</v>
      </c>
      <c r="N62" s="46"/>
    </row>
    <row r="63" spans="1:14" ht="18" customHeight="1" x14ac:dyDescent="0.25">
      <c r="A63" s="34" t="s">
        <v>20</v>
      </c>
      <c r="B63" s="31"/>
      <c r="C63" s="31"/>
      <c r="D63" s="31"/>
      <c r="F63" s="42"/>
      <c r="G63" s="110">
        <v>-2312</v>
      </c>
      <c r="H63" s="119"/>
      <c r="I63" s="110">
        <v>-14892</v>
      </c>
      <c r="J63" s="119"/>
      <c r="K63" s="110">
        <v>-2862</v>
      </c>
      <c r="L63" s="119"/>
      <c r="M63" s="110">
        <v>-14892</v>
      </c>
      <c r="N63" s="46"/>
    </row>
    <row r="64" spans="1:14" s="31" customFormat="1" ht="18" customHeight="1" x14ac:dyDescent="0.25">
      <c r="A64" s="13" t="s">
        <v>159</v>
      </c>
      <c r="F64" s="17"/>
      <c r="G64" s="138">
        <f>SUM(G60:G63)</f>
        <v>-362236</v>
      </c>
      <c r="H64" s="84"/>
      <c r="I64" s="138">
        <f>SUM(I60:I63)</f>
        <v>-1829973</v>
      </c>
      <c r="J64" s="84"/>
      <c r="K64" s="138">
        <f>SUM(K60:K63)</f>
        <v>-362820</v>
      </c>
      <c r="L64" s="84"/>
      <c r="M64" s="138">
        <f>SUM(M60:M63)</f>
        <v>-1829973</v>
      </c>
      <c r="N64" s="87"/>
    </row>
    <row r="65" spans="1:16" ht="15.75" customHeight="1" x14ac:dyDescent="0.25">
      <c r="A65" s="82"/>
      <c r="D65" s="31"/>
      <c r="E65" s="31"/>
      <c r="F65" s="109"/>
      <c r="G65" s="120"/>
      <c r="H65" s="134"/>
      <c r="I65" s="120"/>
      <c r="J65" s="134"/>
      <c r="K65" s="120"/>
      <c r="L65" s="77"/>
      <c r="M65" s="120"/>
      <c r="N65" s="88"/>
    </row>
    <row r="66" spans="1:16" ht="15.75" customHeight="1" x14ac:dyDescent="0.25">
      <c r="A66" s="34" t="s">
        <v>186</v>
      </c>
      <c r="B66" s="31"/>
      <c r="C66" s="31"/>
      <c r="D66" s="31"/>
      <c r="E66" s="31"/>
      <c r="F66" s="109"/>
      <c r="G66" s="120"/>
      <c r="H66" s="134"/>
      <c r="I66" s="120"/>
      <c r="J66" s="134"/>
      <c r="K66" s="120"/>
      <c r="L66" s="77"/>
      <c r="M66" s="120"/>
      <c r="N66" s="88"/>
    </row>
    <row r="67" spans="1:16" ht="15.75" customHeight="1" x14ac:dyDescent="0.25">
      <c r="A67" s="34" t="s">
        <v>143</v>
      </c>
      <c r="B67" s="31"/>
      <c r="C67" s="31"/>
      <c r="D67" s="31"/>
      <c r="E67" s="31"/>
      <c r="F67" s="109"/>
      <c r="G67" s="120">
        <v>155923</v>
      </c>
      <c r="H67" s="134"/>
      <c r="I67" s="120">
        <f>I39+I57+I64</f>
        <v>-1659</v>
      </c>
      <c r="J67" s="134"/>
      <c r="K67" s="120">
        <v>147475</v>
      </c>
      <c r="L67" s="77"/>
      <c r="M67" s="120">
        <f>M39+M57+M64</f>
        <v>-2567</v>
      </c>
      <c r="N67" s="88"/>
    </row>
    <row r="68" spans="1:16" ht="15.75" customHeight="1" x14ac:dyDescent="0.25">
      <c r="A68" s="34" t="s">
        <v>100</v>
      </c>
      <c r="B68" s="31"/>
      <c r="C68" s="31"/>
      <c r="D68" s="31"/>
      <c r="E68" s="31"/>
      <c r="F68" s="109"/>
      <c r="G68" s="166">
        <v>1328</v>
      </c>
      <c r="H68" s="134"/>
      <c r="I68" s="166">
        <v>1707</v>
      </c>
      <c r="J68" s="134"/>
      <c r="K68" s="166">
        <v>1328</v>
      </c>
      <c r="L68" s="77"/>
      <c r="M68" s="166">
        <v>1707</v>
      </c>
      <c r="N68" s="88"/>
    </row>
    <row r="69" spans="1:16" ht="18" customHeight="1" x14ac:dyDescent="0.25">
      <c r="A69" s="82" t="s">
        <v>88</v>
      </c>
      <c r="B69" s="82"/>
      <c r="D69" s="31"/>
      <c r="E69" s="31"/>
      <c r="F69" s="109"/>
      <c r="G69" s="139">
        <f>SUM(G67:G68)</f>
        <v>157251</v>
      </c>
      <c r="H69" s="134"/>
      <c r="I69" s="139">
        <f>SUM(I67:I68)</f>
        <v>48</v>
      </c>
      <c r="J69" s="134"/>
      <c r="K69" s="139">
        <f>SUM(K67:K68)</f>
        <v>148803</v>
      </c>
      <c r="L69" s="84"/>
      <c r="M69" s="139">
        <f>SUM(M67:M68)</f>
        <v>-860</v>
      </c>
      <c r="N69" s="89"/>
    </row>
    <row r="70" spans="1:16" ht="18" customHeight="1" x14ac:dyDescent="0.25">
      <c r="A70" s="76" t="s">
        <v>144</v>
      </c>
      <c r="D70" s="31"/>
      <c r="E70" s="31"/>
      <c r="F70" s="17"/>
      <c r="G70" s="151">
        <v>164086</v>
      </c>
      <c r="H70" s="44"/>
      <c r="I70" s="151">
        <v>166061</v>
      </c>
      <c r="J70" s="44"/>
      <c r="K70" s="151">
        <v>157750</v>
      </c>
      <c r="L70" s="116"/>
      <c r="M70" s="151">
        <v>159701</v>
      </c>
      <c r="N70" s="91"/>
    </row>
    <row r="71" spans="1:16" ht="18" customHeight="1" thickBot="1" x14ac:dyDescent="0.3">
      <c r="A71" s="82" t="s">
        <v>145</v>
      </c>
      <c r="D71" s="31"/>
      <c r="E71" s="31"/>
      <c r="F71" s="17"/>
      <c r="G71" s="140">
        <f>SUM(G69:G70)</f>
        <v>321337</v>
      </c>
      <c r="H71" s="134"/>
      <c r="I71" s="140">
        <f>SUM(I69:I70)</f>
        <v>166109</v>
      </c>
      <c r="J71" s="134"/>
      <c r="K71" s="140">
        <f>SUM(K69:K70)</f>
        <v>306553</v>
      </c>
      <c r="L71" s="84"/>
      <c r="M71" s="140">
        <f>SUM(M69:M70)</f>
        <v>158841</v>
      </c>
      <c r="N71" s="87"/>
      <c r="O71" s="141"/>
      <c r="P71" s="79"/>
    </row>
    <row r="72" spans="1:16" ht="15.75" customHeight="1" thickTop="1" x14ac:dyDescent="0.25">
      <c r="A72" s="82"/>
      <c r="D72" s="31"/>
      <c r="E72" s="31"/>
      <c r="F72" s="17"/>
      <c r="G72" s="83"/>
      <c r="H72" s="134"/>
      <c r="I72" s="83"/>
      <c r="J72" s="134"/>
      <c r="K72" s="83"/>
      <c r="L72" s="84"/>
      <c r="M72" s="83"/>
      <c r="N72" s="87"/>
      <c r="O72" s="92"/>
    </row>
    <row r="73" spans="1:16" ht="18" customHeight="1" x14ac:dyDescent="0.25">
      <c r="A73" s="74" t="s">
        <v>44</v>
      </c>
      <c r="F73" s="90"/>
      <c r="G73" s="83"/>
      <c r="H73" s="134"/>
      <c r="I73" s="83"/>
      <c r="J73" s="134"/>
      <c r="K73" s="83"/>
      <c r="L73" s="84"/>
      <c r="M73" s="83"/>
      <c r="N73" s="87"/>
      <c r="O73" s="167"/>
      <c r="P73" s="31"/>
    </row>
    <row r="74" spans="1:16" ht="18" customHeight="1" x14ac:dyDescent="0.25">
      <c r="A74" s="48" t="s">
        <v>188</v>
      </c>
      <c r="B74" s="31"/>
      <c r="C74" s="31"/>
      <c r="D74" s="31"/>
      <c r="E74" s="31"/>
      <c r="F74" s="17"/>
      <c r="G74" s="119"/>
      <c r="H74" s="119"/>
      <c r="I74" s="119"/>
      <c r="J74" s="119"/>
      <c r="K74" s="119"/>
      <c r="L74" s="119"/>
      <c r="M74" s="119"/>
      <c r="N74" s="87"/>
      <c r="O74" s="167"/>
      <c r="P74" s="31"/>
    </row>
    <row r="75" spans="1:16" ht="18" customHeight="1" x14ac:dyDescent="0.25">
      <c r="A75" s="31"/>
      <c r="B75" s="31" t="s">
        <v>190</v>
      </c>
      <c r="C75" s="57"/>
      <c r="D75" s="31"/>
      <c r="E75" s="31"/>
      <c r="F75" s="17"/>
      <c r="G75" s="119">
        <f>'PL 4-5'!C42</f>
        <v>33436</v>
      </c>
      <c r="H75" s="119"/>
      <c r="I75" s="119">
        <f>'PL 4-5'!E42</f>
        <v>-8737</v>
      </c>
      <c r="J75" s="119"/>
      <c r="K75" s="110">
        <f>'PL 4-5'!G42</f>
        <v>33436</v>
      </c>
      <c r="L75" s="119"/>
      <c r="M75" s="110">
        <f>'PL 4-5'!I42</f>
        <v>-8737</v>
      </c>
      <c r="N75" s="87"/>
      <c r="O75" s="168"/>
      <c r="P75" s="169"/>
    </row>
    <row r="76" spans="1:16" ht="18" customHeight="1" x14ac:dyDescent="0.25">
      <c r="A76" s="114"/>
      <c r="C76" s="3"/>
      <c r="F76" s="90"/>
      <c r="N76" s="87"/>
      <c r="O76" s="198"/>
      <c r="P76" s="115"/>
    </row>
    <row r="77" spans="1:16" ht="20.25" customHeight="1" x14ac:dyDescent="0.25">
      <c r="O77" s="31"/>
      <c r="P77" s="31"/>
    </row>
    <row r="78" spans="1:16" ht="20.25" customHeight="1" x14ac:dyDescent="0.25">
      <c r="J78" s="38"/>
      <c r="L78" s="38"/>
    </row>
  </sheetData>
  <mergeCells count="18">
    <mergeCell ref="G49:M49"/>
    <mergeCell ref="K4:M4"/>
    <mergeCell ref="G5:I5"/>
    <mergeCell ref="K5:M5"/>
    <mergeCell ref="G9:M9"/>
    <mergeCell ref="G6:I6"/>
    <mergeCell ref="G46:I46"/>
    <mergeCell ref="G47:I47"/>
    <mergeCell ref="K46:M46"/>
    <mergeCell ref="K47:M47"/>
    <mergeCell ref="G45:I45"/>
    <mergeCell ref="K45:M45"/>
    <mergeCell ref="G44:I44"/>
    <mergeCell ref="K44:M44"/>
    <mergeCell ref="G4:I4"/>
    <mergeCell ref="G7:I7"/>
    <mergeCell ref="K7:M7"/>
    <mergeCell ref="K6:M6"/>
  </mergeCells>
  <phoneticPr fontId="0" type="noConversion"/>
  <pageMargins left="0.7" right="0.7" top="0.48" bottom="0.5" header="0.5" footer="0.5"/>
  <pageSetup paperSize="9" scale="81" firstPageNumber="1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BS-2,3</vt:lpstr>
      <vt:lpstr>PL 4-5</vt:lpstr>
      <vt:lpstr>SH 6 Conso</vt:lpstr>
      <vt:lpstr>SH 7 Conso</vt:lpstr>
      <vt:lpstr>SH 8-9 Seperate</vt:lpstr>
      <vt:lpstr>CF10-11</vt:lpstr>
      <vt:lpstr>'BS-2,3'!Print_Area</vt:lpstr>
      <vt:lpstr>'CF10-11'!Print_Area</vt:lpstr>
      <vt:lpstr>'PL 4-5'!Print_Area</vt:lpstr>
      <vt:lpstr>'SH 6 Conso'!Print_Area</vt:lpstr>
      <vt:lpstr>'SH 7 Conso'!Print_Area</vt:lpstr>
      <vt:lpstr>'SH 8-9 Seperate'!Print_Area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Tudchapong Viboolcher (ACC) - Synnex Thailand</cp:lastModifiedBy>
  <cp:lastPrinted>2021-05-12T01:59:12Z</cp:lastPrinted>
  <dcterms:created xsi:type="dcterms:W3CDTF">2000-05-31T09:03:16Z</dcterms:created>
  <dcterms:modified xsi:type="dcterms:W3CDTF">2021-05-12T11:59:35Z</dcterms:modified>
</cp:coreProperties>
</file>