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Financial Accounting\46_ข้อมูลนำส่งกลต (SET)\2564\Elcid\2. Support ครั้งที่สอง\"/>
    </mc:Choice>
  </mc:AlternateContent>
  <bookViews>
    <workbookView xWindow="0" yWindow="0" windowWidth="23040" windowHeight="8616" tabRatio="676" activeTab="4"/>
  </bookViews>
  <sheets>
    <sheet name="2-4 BS-TH" sheetId="43" r:id="rId1"/>
    <sheet name="5 PL-3M-TH (2)" sheetId="63" r:id="rId2"/>
    <sheet name="6 Equity Conso-TH (2)" sheetId="64" r:id="rId3"/>
    <sheet name="7 Equity-TH (2)" sheetId="65" r:id="rId4"/>
    <sheet name="8-9 Cashflow-TH (2)" sheetId="66" r:id="rId5"/>
  </sheets>
  <externalReferences>
    <externalReference r:id="rId6"/>
    <externalReference r:id="rId7"/>
  </externalReferences>
  <definedNames>
    <definedName name="_xlnm._FilterDatabase" localSheetId="0" hidden="1">'2-4 BS-TH'!$C$1:$C$143</definedName>
    <definedName name="_xlnm._FilterDatabase" localSheetId="1" hidden="1">'5 PL-3M-TH (2)'!$C$1:$C$48</definedName>
    <definedName name="_xlnm._FilterDatabase" localSheetId="4" hidden="1">'8-9 Cashflow-TH (2)'!$G$1:$G$98</definedName>
    <definedName name="_Parse_Out" localSheetId="0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AS2DocOpenMode" hidden="1">"AS2DocumentEdit"</definedName>
    <definedName name="TAT" hidden="1">[1]TA!$C$7</definedName>
    <definedName name="TextRefCopyRangeCount" hidden="1">1</definedName>
    <definedName name="Z_1F7F6C19_8911_4A38_A245_5C51B403FB13_.wvu.PrintArea" localSheetId="0" hidden="1">'2-4 BS-TH'!$A$1:$I$140</definedName>
    <definedName name="Z_2CA7CCB4_9B56_4682_9662_97CF2752E215_.wvu.PrintArea" localSheetId="0" hidden="1">'2-4 BS-TH'!$A$1:$I$140</definedName>
    <definedName name="Z_32FE8EAA_35DA_4C7A_92A0_9B5CAB08BE3F_.wvu.PrintArea" localSheetId="0" hidden="1">'2-4 BS-TH'!$A$1:$I$140</definedName>
    <definedName name="Z_7A9397F6_E1FC_4386_A077_FC272B949F82_.wvu.PrintArea" localSheetId="0" hidden="1">'2-4 BS-TH'!$A$1:$I$140</definedName>
    <definedName name="Z_E7B771DF_1040_4644_BE91_91BA1826BFF6_.wvu.PrintArea" localSheetId="0" hidden="1">'2-4 BS-TH'!$A$1:$I$140</definedName>
  </definedNames>
  <calcPr calcId="162913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64" l="1"/>
  <c r="O71" i="66" l="1"/>
  <c r="M71" i="66"/>
  <c r="K71" i="66"/>
  <c r="I71" i="66"/>
  <c r="S25" i="65" l="1"/>
  <c r="S24" i="65"/>
  <c r="Q25" i="65"/>
  <c r="Q24" i="65"/>
  <c r="S26" i="64"/>
  <c r="S25" i="64"/>
  <c r="U25" i="64" s="1"/>
  <c r="Y25" i="64" s="1"/>
  <c r="S24" i="64"/>
  <c r="U24" i="64" s="1"/>
  <c r="Y24" i="64" s="1"/>
  <c r="M14" i="65"/>
  <c r="I28" i="65" l="1"/>
  <c r="I19" i="65"/>
  <c r="I28" i="64"/>
  <c r="I19" i="64"/>
  <c r="G41" i="63" l="1"/>
  <c r="G35" i="63"/>
  <c r="G14" i="63"/>
  <c r="G17" i="63" s="1"/>
  <c r="G22" i="63" s="1"/>
  <c r="K41" i="63"/>
  <c r="K35" i="63"/>
  <c r="K14" i="63"/>
  <c r="K17" i="63" s="1"/>
  <c r="K22" i="63" s="1"/>
  <c r="K83" i="66"/>
  <c r="K63" i="66"/>
  <c r="O83" i="66"/>
  <c r="O63" i="66"/>
  <c r="A1" i="63"/>
  <c r="A1" i="65" s="1"/>
  <c r="A1" i="66" s="1"/>
  <c r="A49" i="66" s="1"/>
  <c r="M83" i="66"/>
  <c r="I83" i="66"/>
  <c r="M63" i="66"/>
  <c r="I63" i="66"/>
  <c r="A48" i="66"/>
  <c r="A98" i="66" s="1"/>
  <c r="N43" i="66"/>
  <c r="A3" i="66"/>
  <c r="A51" i="66" s="1"/>
  <c r="O28" i="65"/>
  <c r="K28" i="65"/>
  <c r="G28" i="65"/>
  <c r="Q26" i="65"/>
  <c r="Q21" i="65"/>
  <c r="S21" i="65" s="1"/>
  <c r="O19" i="65"/>
  <c r="M19" i="65"/>
  <c r="K19" i="65"/>
  <c r="G19" i="65"/>
  <c r="Q17" i="65"/>
  <c r="S17" i="65" s="1"/>
  <c r="Q14" i="65"/>
  <c r="S14" i="65" s="1"/>
  <c r="A3" i="65"/>
  <c r="W28" i="64"/>
  <c r="Q28" i="64"/>
  <c r="O28" i="64"/>
  <c r="M28" i="64"/>
  <c r="K28" i="64"/>
  <c r="G28" i="64"/>
  <c r="U26" i="64"/>
  <c r="Y26" i="64" s="1"/>
  <c r="S21" i="64"/>
  <c r="W19" i="64"/>
  <c r="Q19" i="64"/>
  <c r="O19" i="64"/>
  <c r="M19" i="64"/>
  <c r="K19" i="64"/>
  <c r="G19" i="64"/>
  <c r="S17" i="64"/>
  <c r="U17" i="64" s="1"/>
  <c r="Y17" i="64" s="1"/>
  <c r="S14" i="64"/>
  <c r="A3" i="64"/>
  <c r="A48" i="63"/>
  <c r="A32" i="64" s="1"/>
  <c r="A31" i="65" s="1"/>
  <c r="I41" i="63"/>
  <c r="E41" i="63"/>
  <c r="I35" i="63"/>
  <c r="E35" i="63"/>
  <c r="I14" i="63"/>
  <c r="I17" i="63" s="1"/>
  <c r="I22" i="63" s="1"/>
  <c r="E14" i="63"/>
  <c r="E17" i="63" s="1"/>
  <c r="E22" i="63" s="1"/>
  <c r="S28" i="64" l="1"/>
  <c r="Q28" i="65"/>
  <c r="S19" i="64"/>
  <c r="G25" i="63"/>
  <c r="G29" i="63" s="1"/>
  <c r="K9" i="66"/>
  <c r="K37" i="66" s="1"/>
  <c r="K43" i="66" s="1"/>
  <c r="K73" i="66" s="1"/>
  <c r="K76" i="66" s="1"/>
  <c r="O9" i="66"/>
  <c r="O37" i="66" s="1"/>
  <c r="O43" i="66" s="1"/>
  <c r="O73" i="66" s="1"/>
  <c r="O76" i="66" s="1"/>
  <c r="K25" i="63"/>
  <c r="K29" i="63" s="1"/>
  <c r="U21" i="64"/>
  <c r="U28" i="64" s="1"/>
  <c r="Q19" i="65"/>
  <c r="S19" i="65"/>
  <c r="E25" i="63"/>
  <c r="E29" i="63" s="1"/>
  <c r="I9" i="66"/>
  <c r="I37" i="66" s="1"/>
  <c r="I43" i="66" s="1"/>
  <c r="I25" i="63"/>
  <c r="M9" i="66"/>
  <c r="M37" i="66" s="1"/>
  <c r="M43" i="66" s="1"/>
  <c r="U14" i="64"/>
  <c r="M73" i="66" l="1"/>
  <c r="M76" i="66" s="1"/>
  <c r="I73" i="66"/>
  <c r="I76" i="66" s="1"/>
  <c r="Y21" i="64"/>
  <c r="Y28" i="64" s="1"/>
  <c r="I29" i="63"/>
  <c r="U19" i="64"/>
  <c r="Y14" i="64"/>
  <c r="Y19" i="64" s="1"/>
  <c r="M28" i="65" l="1"/>
  <c r="S26" i="65"/>
  <c r="S28" i="65" s="1"/>
  <c r="I127" i="43" l="1"/>
  <c r="I130" i="43" s="1"/>
  <c r="E127" i="43"/>
  <c r="E130" i="43" s="1"/>
  <c r="K127" i="43"/>
  <c r="K130" i="43" s="1"/>
  <c r="G127" i="43"/>
  <c r="G130" i="43" s="1"/>
  <c r="I83" i="43"/>
  <c r="I74" i="43"/>
  <c r="I86" i="43" s="1"/>
  <c r="E83" i="43"/>
  <c r="E74" i="43"/>
  <c r="E86" i="43" s="1"/>
  <c r="K83" i="43"/>
  <c r="K74" i="43"/>
  <c r="K86" i="43" s="1"/>
  <c r="G83" i="43"/>
  <c r="G74" i="43"/>
  <c r="G86" i="43" s="1"/>
  <c r="I40" i="43"/>
  <c r="I26" i="43"/>
  <c r="E40" i="43"/>
  <c r="E26" i="43"/>
  <c r="K40" i="43"/>
  <c r="K26" i="43"/>
  <c r="G40" i="43"/>
  <c r="G26" i="43"/>
  <c r="A96" i="43"/>
  <c r="A94" i="43"/>
  <c r="A93" i="43"/>
  <c r="A140" i="43" s="1"/>
  <c r="A50" i="43"/>
  <c r="A48" i="43"/>
  <c r="I43" i="43" l="1"/>
  <c r="K43" i="43"/>
  <c r="E43" i="43"/>
  <c r="K133" i="43"/>
  <c r="G133" i="43"/>
  <c r="G43" i="43"/>
  <c r="E133" i="43"/>
  <c r="I133" i="43"/>
</calcChain>
</file>

<file path=xl/sharedStrings.xml><?xml version="1.0" encoding="utf-8"?>
<sst xmlns="http://schemas.openxmlformats.org/spreadsheetml/2006/main" count="355" uniqueCount="205">
  <si>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</si>
  <si>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</si>
  <si>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</si>
  <si>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</si>
  <si>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</si>
  <si>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</si>
  <si>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</si>
  <si>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</si>
  <si>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</si>
  <si>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</si>
  <si>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</si>
  <si>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</si>
  <si>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</si>
  <si>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</si>
  <si>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ต้นทุนทางการเงิน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</si>
  <si>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</si>
  <si>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</si>
  <si>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</si>
  <si>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</si>
  <si>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หนี้สินไม่หมุนเวียน</t>
  </si>
  <si>
    <t>รวมสินทรัพย์</t>
  </si>
  <si>
    <t>ลูกหนี้การค้าและลูกหนี้อื่น</t>
  </si>
  <si>
    <t>หนี้สินหมุนเวียนอื่น</t>
  </si>
  <si>
    <t>ข้อมูลทางการเงินรวม</t>
  </si>
  <si>
    <t xml:space="preserve">รายได้อื่น </t>
  </si>
  <si>
    <t>องค์ประกอบอื่น</t>
  </si>
  <si>
    <t>ส่วนได้เสียที่ไม่มีอำนาจควบคุม</t>
  </si>
  <si>
    <t>บาท</t>
  </si>
  <si>
    <t>กำไรเบ็ดเสร็จรวมสำหรับงวด</t>
  </si>
  <si>
    <t>ภาระผูกพันผลประโยชน์พนักงาน</t>
  </si>
  <si>
    <t>ค่าใช้จ่ายในการบริหาร</t>
  </si>
  <si>
    <t>เงินสดจ่ายเพื่อซื้อสินทรัพย์ไม่มีตัวตน</t>
  </si>
  <si>
    <t>เจ้าหนี้การค้าและเจ้าหนี้อื่น</t>
  </si>
  <si>
    <t>รายได้จากงานก่อสร้าง</t>
  </si>
  <si>
    <t>กำไรขั้นต้น</t>
  </si>
  <si>
    <t>ค่าใช้จ่ายในการขาย</t>
  </si>
  <si>
    <t xml:space="preserve">ต้นทุนทางการเงิน </t>
  </si>
  <si>
    <t>ค่าเสื่อมราคา</t>
  </si>
  <si>
    <t>ทุนสำรอง</t>
  </si>
  <si>
    <t>ตามกฎหมาย</t>
  </si>
  <si>
    <t>ส่วนได้เสียที่ไม่มี</t>
  </si>
  <si>
    <t>อำนาจควบคุม</t>
  </si>
  <si>
    <t>เงินลงทุนในบริษัทย่อย</t>
  </si>
  <si>
    <t>กำไรสะสม</t>
  </si>
  <si>
    <t>ต้นทุนงานก่อสร้าง</t>
  </si>
  <si>
    <t>กำไรก่อนค่าใช้จ่าย</t>
  </si>
  <si>
    <t>ยังไม่ได้จัดสรร</t>
  </si>
  <si>
    <t>ส่วนเกินทุนจากการ</t>
  </si>
  <si>
    <t>ของบริษัทใหญ่</t>
  </si>
  <si>
    <t>รวมธุรกิจภายใต้</t>
  </si>
  <si>
    <t>การควบคุมเดียวกัน</t>
  </si>
  <si>
    <t>หนี้สิน</t>
  </si>
  <si>
    <t>จัดสรรแล้ว - สำรองตามกฎหมาย</t>
  </si>
  <si>
    <t xml:space="preserve">   ส่วนที่เป็นของส่วนได้เสียที่ไม่มีอำนาจควบคุม</t>
  </si>
  <si>
    <t>รวมส่วนของ</t>
  </si>
  <si>
    <t>รายได้ดอกเบี้ย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</si>
  <si>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</si>
  <si>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</si>
  <si>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ยังไม่ได้ตรวจสอบ</t>
  </si>
  <si>
    <t>ตรวจสอบแล้ว</t>
  </si>
  <si>
    <t>31 ธันวาคม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</si>
  <si>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</si>
  <si>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</si>
  <si>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</si>
  <si>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</si>
  <si>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</si>
  <si>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</si>
  <si>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งบแสดงฐานะการเงิน</t>
  </si>
  <si>
    <t>เงินฝากประจำที่ติดภาระค้ำประกัน</t>
  </si>
  <si>
    <t>ส่วนของผู้เป็นเจ้าของของบริษัทใหญ่</t>
  </si>
  <si>
    <t>ของส่วนของเจ้าของ</t>
  </si>
  <si>
    <t>ผู้เป็นเจ้าของ</t>
  </si>
  <si>
    <t>เจ้าของ</t>
  </si>
  <si>
    <t>กำไรต่อหุ้น</t>
  </si>
  <si>
    <t>รวมส่วนของผู้เป็นเจ้าของของบริษัทใหญ่</t>
  </si>
  <si>
    <t>เงินสดรับจากการจำหน่ายอุปกรณ์</t>
  </si>
  <si>
    <t>กำไรก่อนภาษีเงินได้</t>
  </si>
  <si>
    <t>กำไรสำหรับงวด</t>
  </si>
  <si>
    <t>รายการที่มิใช่เงินสด</t>
  </si>
  <si>
    <t xml:space="preserve">   ส่วนที่เป็นของผู้เป็นเจ้าของของบริษัทใหญ่</t>
  </si>
  <si>
    <t>จัดสรรแล้ว-</t>
  </si>
  <si>
    <t>ภาษีหัก ณ ที่จ่ายรอรับคืน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</si>
  <si>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</si>
  <si>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การวัดมูลค่าใหม่ของ</t>
  </si>
  <si>
    <t>ภาระผูกพันผลประโยชน์</t>
  </si>
  <si>
    <t>พนักงาน</t>
  </si>
  <si>
    <t>ผลประโยชน์พนักงาน</t>
  </si>
  <si>
    <t>การวัดมูลค่าใหม่</t>
  </si>
  <si>
    <t>ของภาระผูกพัน</t>
  </si>
  <si>
    <t>รวมองค์ประกอบอื่น</t>
  </si>
  <si>
    <t>รายได้จากงานบริการ</t>
  </si>
  <si>
    <t>ต้นทุนงานบริการ</t>
  </si>
  <si>
    <t>การวัดมูลค่าใหม่ของภาระผูกพัน</t>
  </si>
  <si>
    <t xml:space="preserve">   ผลประโยชน์พนักงาน</t>
  </si>
  <si>
    <t>ส่วนเกินทุนจากการรวมธุรกิจภายใต้</t>
  </si>
  <si>
    <t xml:space="preserve">   การควบคุมเดียวกัน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</si>
  <si>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</si>
  <si>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</si>
  <si>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</si>
  <si>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สำรองประมาณการหนี้สินสำหรับ</t>
  </si>
  <si>
    <t>การรับประกันงานก่อสร้าง</t>
  </si>
  <si>
    <t>การกลับรายการประมาณการหนี้สิน</t>
  </si>
  <si>
    <t>สำหรับการรับประกันงานก่อสร้างที่ไม่เกิดขึ้น</t>
  </si>
  <si>
    <t>เงินสดจ่ายเพื่อซื้ออาคารและอุปกรณ์</t>
  </si>
  <si>
    <t>ยอดหนี้ค้างชำระจากการซื้ออาคารและอุปกรณ์</t>
  </si>
  <si>
    <t>ภาษีเงินได้</t>
  </si>
  <si>
    <t>การแบ่งปันกำไร</t>
  </si>
  <si>
    <t>การแบ่งปันกำไรเบ็ดเสร็จรวม</t>
  </si>
  <si>
    <t>ชำระแล้ว</t>
  </si>
  <si>
    <t>ทุนที่ออกและ</t>
  </si>
  <si>
    <t>กำไร(ขาดทุน)เบ็ดเสร็จอื่น</t>
  </si>
  <si>
    <t xml:space="preserve">   กำไรต่อหุ้นขั้นพื้นฐานสำหรับงวด</t>
  </si>
  <si>
    <t>พ.ศ. 2563</t>
  </si>
  <si>
    <t>ยอดคงเหลือต้นงวด วันที่ 1 มกราคม พ.ศ. 2563</t>
  </si>
  <si>
    <t>สินทรัพย์สิทธิการใช้ - สุทธิ</t>
  </si>
  <si>
    <t>หนี้สินตามสัญญาเช่า</t>
  </si>
  <si>
    <t>สินค้าคงเหลือ - สุทธิ</t>
  </si>
  <si>
    <t>ส่วนที่ถึงกำหนดชำระภายในหนึ่งปี</t>
  </si>
  <si>
    <t>มูลค่ายุติธรรมผ่านกำไรหรือขาดทุน</t>
  </si>
  <si>
    <t>สินทรัพย์ทางการเงินที่วัดมูลค่าด้วย</t>
  </si>
  <si>
    <t>ประมาณการหนี้สินสำหรับ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</si>
  <si>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</si>
  <si>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</si>
  <si>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บริษัท พรอสเพอร์ เอ็นจิเนียริ่ง จำกัด (มหาชน)</t>
  </si>
  <si>
    <t>หุ้นสามัญจำนวน 540,000,000 หุ้น</t>
  </si>
  <si>
    <t xml:space="preserve">  มูลค่าที่ตราไว้หุ้นละ 0.50 บาท</t>
  </si>
  <si>
    <t>ค่าตัดจำหน่าย - สินทรัพย์สิทธิการใช้</t>
  </si>
  <si>
    <t>ค่าตัดจำหน่าย - สินทรัพย์ไม่มีตัวตน</t>
  </si>
  <si>
    <t>การเพิ่มขึ้นของสินทรัพย์สิทธิการใช้</t>
  </si>
  <si>
    <t>หุ้นสามัญจำนวน 400,000,000 หุ้น</t>
  </si>
  <si>
    <t>ทุนที่ออกและชำระเต็มมูลค่าแล้ว</t>
  </si>
  <si>
    <t xml:space="preserve">  มูลค่าที่ได้รับชำระเต็มมูลค่าแล้ว</t>
  </si>
  <si>
    <t xml:space="preserve">  หุ้นละ 0.50 บาท</t>
  </si>
  <si>
    <t>ลูกหนี้ค่าก่อสร้างตามสัญญาที่ยังไม่ได้เรียกเก็บ</t>
  </si>
  <si>
    <t>เงินสดและรายการเทียบเท่าเงินสดลดลงสุทธิ</t>
  </si>
  <si>
    <t>31 มีนาคม</t>
  </si>
  <si>
    <t>พ.ศ. 2564</t>
  </si>
  <si>
    <t>ณ วันที่ 31 มีนาคม พ.ศ. 2564</t>
  </si>
  <si>
    <t>ยอดคงเหลือต้นงวด วันที่ 1 มกราคม พ.ศ. 2564</t>
  </si>
  <si>
    <t>สำหรับงวดสามเดือนสิ้นสุดวันที่ 31 มีนาคม พ.ศ. 2564</t>
  </si>
  <si>
    <t>ยอดคงเหลือสิ้นงวด ณ วันที่ 31 มีนาคม พ.ศ. 2563</t>
  </si>
  <si>
    <t>ยอดคงเหลือสิ้นงวด ณ วันที่ 31 มีนาคม พ.ศ. 2564</t>
  </si>
  <si>
    <t>-</t>
  </si>
  <si>
    <t>งบกำไรขาดทุนเบ็ดเสร็จ (ยังไม่ได้ตรวจสอบ)</t>
  </si>
  <si>
    <t>กำไร(ขาดทุน)เบ็ดเสร็จอื่นสำหรับงวด - สุทธิจากภาษี</t>
  </si>
  <si>
    <t>การเปลี่ยนแปลงในส่วนของเจ้าของสำหรับงวด</t>
  </si>
  <si>
    <t>กำไร (ขาดทุน)</t>
  </si>
  <si>
    <t>เบ็ดเสร็จอื่น</t>
  </si>
  <si>
    <t>งบกระแสเงินสด (ยังไม่ได้ตรวจสอบ)</t>
  </si>
  <si>
    <t>ค่าเผื่อมูลค่าสินค้าคงเหลือ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</si>
  <si>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</si>
  <si>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</si>
  <si>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</si>
  <si>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</si>
  <si>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</si>
  <si>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ประมาณการหนี้สินส่วนที่ใช้สำหรับ</t>
  </si>
  <si>
    <t>- หนี้สินหมุนเวียนอื่น</t>
  </si>
  <si>
    <t>บวก</t>
  </si>
  <si>
    <t>เงินสดรับ</t>
  </si>
  <si>
    <t>- ดอกเบี้ยรับ</t>
  </si>
  <si>
    <t>หัก</t>
  </si>
  <si>
    <t>เงินสดจ่าย</t>
  </si>
  <si>
    <t>- ดอกเบี้ยจ่าย</t>
  </si>
  <si>
    <t>- 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</si>
  <si>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</si>
  <si>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เงินสดจ่ายเพื่อซื้อเงินลงทุนในกองทุนรวม</t>
  </si>
  <si>
    <t>เงินสดรับจากการจำหน่ายเงินลงทุนในกองทุนรวม</t>
  </si>
  <si>
    <t>กระแสเงินสดจากกิจกรรมจัดหาเงิน</t>
  </si>
  <si>
    <t>จ่ายคืนเงินกู้ยืมระยะยาวจากสถาบันการเงิน</t>
  </si>
  <si>
    <t>จ่ายคืนเงินต้นของสัญญาเช่า</t>
  </si>
  <si>
    <t>เงินสดสุทธิ (ใช้ไปใน) ได้มาจากกิจกรรมจัดหาเงิน</t>
  </si>
  <si>
    <t xml:space="preserve">รายการเงินสดและรายการเทียบเท่าเงินสด </t>
  </si>
  <si>
    <t xml:space="preserve">   ณ วันสิ้นงวด ประกอบด้วย</t>
  </si>
  <si>
    <t>เงินเบิกเกินบัญชีธนาคาร</t>
  </si>
  <si>
    <t>สุทธิ</t>
  </si>
  <si>
    <t>- เงินลงทุนในกองทุนรวม</t>
  </si>
  <si>
    <t xml:space="preserve">   วิธีราคาทุนตัดจำหน่าย - เงินฝากประจำหกเดือน</t>
  </si>
  <si>
    <t>เงินปันผลค้างจ่าย</t>
  </si>
  <si>
    <t>ส่วนทุนจากการจ่ายโดยใช้หุ้นเป็นเกณฑ์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</si>
  <si>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</si>
  <si>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</si>
  <si>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ส่วนของทุน</t>
  </si>
  <si>
    <t>เงินปันผล</t>
  </si>
  <si>
    <t>สำรองตามกฏหมาย</t>
  </si>
  <si>
    <t>เงินเบิกเกินบัญชีและเงินกู้ยืมระยะสั้น</t>
  </si>
  <si>
    <t>จากสถาบันการเงิน</t>
  </si>
  <si>
    <t>กำไรจากการจำหน่ายและตัดจำหน่ายอุปกรณ์</t>
  </si>
  <si>
    <t>- ลูกหนี้ค่าก่อสร้างตามสัญญาที่ยังไม่ได้เรียกเก็บ</t>
  </si>
  <si>
    <t>- หนี้สินที่เกิดจากสัญญาที่ถึงกำหนดรับรู้รายได้เกินกว่าหนึ่งปี</t>
  </si>
  <si>
    <t>เงินสดได้รับ(จ่ายคืน)จากตั๋วสัญญาใช้เงินสุทธิ</t>
  </si>
  <si>
    <t>ยอดหนี้ค้างชำระจากการซื้อสินทรัพย์ไม่มีตัวตน</t>
  </si>
  <si>
    <t>- รับชำระภาษีเงินได้คืน</t>
  </si>
  <si>
    <t>เงินปันผลจ่าย</t>
  </si>
  <si>
    <t>กำไรจากการเปลี่ยนแปลงการวัดมูลค่ายุติธรรมของ</t>
  </si>
  <si>
    <t>สินทรัพย์ทางการเงินที่ยังไม่เกิดขึ้นจริง</t>
  </si>
  <si>
    <t>กำไรจากการจำหน่ายสินทรัพย์ทางการเงิน</t>
  </si>
  <si>
    <t>เงินสดสุทธิใช้ไปในกิจกรรมดำเนินงาน</t>
  </si>
  <si>
    <t>กรรมการ ________________________________________              กรรมการ ________________________________________</t>
  </si>
  <si>
    <t>หนี้สินที่เกิดจากสัญญาที่ถึงกำหนดรับรู้รายได้</t>
  </si>
  <si>
    <t>เกินกว่าหนึ่งปี</t>
  </si>
  <si>
    <t>ส่วนทุนจาก</t>
  </si>
  <si>
    <t>การจ่ายโดยใช้</t>
  </si>
  <si>
    <t>หุ้นเป็นเกณฑ์</t>
  </si>
  <si>
    <t>เงินสดใช้ไปในกิจกรรมดำเนินงาน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</si>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</sst>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;\(#,##0\);&quot;-&quot;;@"/>
    <numFmt numFmtId="192" formatCode="#,##0.00;\(#,##0.00\);&quot;-&quot;;@"/>
    <numFmt numFmtId="193" formatCode="#,##0.00_);[Red]\(#,##0.00\);&quot;-     &quot;"/>
    <numFmt numFmtId="194" formatCode="&quot;$&quot;#,##0;\-&quot;$&quot;#,##0"/>
    <numFmt numFmtId="195" formatCode="\$#,##0.00;\(\$#,##0.00\)"/>
    <numFmt numFmtId="196" formatCode="\$#,##0;\(\$#,##0\)"/>
    <numFmt numFmtId="197" formatCode="_-* #,##0.00_-;[Red]\(\ #,##0.00\)_-;_-* &quot;-&quot;??_-;_-@_-"/>
    <numFmt numFmtId="198" formatCode="&quot;$&quot;* #,##0.00_);&quot;$&quot;* \(#,##0.00\)"/>
    <numFmt numFmtId="199" formatCode="* \(#,##0\);* #,##0_);&quot;-&quot;??_);@"/>
    <numFmt numFmtId="200" formatCode="\-;0"/>
    <numFmt numFmtId="201" formatCode="* #,##0_);* \(#,##0\);&quot;-&quot;??_);@"/>
    <numFmt numFmtId="202" formatCode="[$-409]d\-mmm\-yy;@"/>
    <numFmt numFmtId="203" formatCode="0%_);\(0%\)"/>
    <numFmt numFmtId="204" formatCode="&quot;$&quot;#,##0_);[Red]\(&quot;$&quot;#,##0\)"/>
    <numFmt numFmtId="205" formatCode="&quot;$&quot;#,##0.00_);[Red]\(&quot;$&quot;#,##0.00\)"/>
    <numFmt numFmtId="206" formatCode="_(&quot;$&quot;* #,##0.00_);_(&quot;$&quot;* \(#,##0.00\);_(&quot;$&quot;* &quot;-&quot;??_);_(@_)"/>
    <numFmt numFmtId="207" formatCode="#,##0&quot; &quot;;[Red]\(#,##0\)"/>
    <numFmt numFmtId="208" formatCode="#,##0.00&quot; $&quot;;\-#,##0.00&quot; $&quot;"/>
    <numFmt numFmtId="209" formatCode="#,##0.00&quot; $&quot;;[Red]\-#,##0.00&quot; $&quot;"/>
    <numFmt numFmtId="210" formatCode="d\.m\.yy"/>
    <numFmt numFmtId="211" formatCode="d\.mmm\.yy"/>
    <numFmt numFmtId="212" formatCode="d\.mmm"/>
    <numFmt numFmtId="213" formatCode="mmm\.yy"/>
    <numFmt numFmtId="214" formatCode="_._.* #,##0.0_)_%;_._.* \(#,##0.0\)_%;_._.* \ .0_)_%"/>
    <numFmt numFmtId="215" formatCode="_._.* #,##0.000_)_%;_._.* \(#,##0.000\)_%;_._.* \ .000_)_%"/>
    <numFmt numFmtId="216" formatCode="_ * #,##0.00_ ;_ * \-#,##0.00_ ;_ * &quot;-&quot;??_ ;_ @_ "/>
    <numFmt numFmtId="217" formatCode="_-&quot;S$&quot;* #,##0.00_-;\-&quot;S$&quot;* #,##0.00_-;_-&quot;S$&quot;* &quot;-&quot;??_-;_-@_-"/>
    <numFmt numFmtId="218" formatCode="_._.&quot;$&quot;* #,##0.0_)_%;_._.&quot;$&quot;* \(#,##0.0\)_%;_._.&quot;$&quot;* \ .0_)_%"/>
    <numFmt numFmtId="219" formatCode="_._.&quot;$&quot;* #,##0.000_)_%;_._.&quot;$&quot;* \(#,##0.000\)_%;_._.&quot;$&quot;* \ .000_)_%"/>
    <numFmt numFmtId="220" formatCode="_-* #,##0\ _F_B_-;\-* #,##0\ _F_B_-;_-* &quot;-&quot;\ _F_B_-;_-@_-"/>
    <numFmt numFmtId="221" formatCode="mmmm\ d\,\ yyyy"/>
    <numFmt numFmtId="222" formatCode="_-* #,##0.00\ _F_B_-;\-* #,##0.00\ _F_B_-;_-* &quot;-&quot;??\ _F_B_-;_-@_-"/>
    <numFmt numFmtId="223" formatCode="&quot;฿&quot;\t#,##0_);[Red]\(&quot;฿&quot;\t#,##0\)"/>
    <numFmt numFmtId="224" formatCode="_(0_)%;\(0\)%;\ \ _)\%"/>
    <numFmt numFmtId="225" formatCode="_._._(* 0_)%;_._.\(* 0\)%;_._._(* \ _)\%"/>
    <numFmt numFmtId="226" formatCode="&quot;ฃค&quot;#,##0;&quot;ฃค&quot;\-#,##0"/>
    <numFmt numFmtId="227" formatCode="_(0.0_)%;\(0.0\)%;\ \ .0_)%"/>
    <numFmt numFmtId="228" formatCode="_._._(* 0.0_)%;_._.\(* 0.0\)%;_._._(* \ .0_)%"/>
    <numFmt numFmtId="229" formatCode="_(0.00_)%;\(0.00\)%;\ \ .00_)%"/>
    <numFmt numFmtId="230" formatCode="_._._(* 0.00_)%;_._.\(* 0.00\)%;_._._(* \ .00_)%"/>
    <numFmt numFmtId="231" formatCode="_(0.000_)%;\(0.000\)%;\ \ .000_)%"/>
    <numFmt numFmtId="232" formatCode="_._._(* 0.000_)%;_._.\(* 0.000\)%;_._._(* \ .000_)%"/>
    <numFmt numFmtId="233" formatCode="0&quot;  &quot;"/>
    <numFmt numFmtId="234" formatCode="d\.m\.yy\ h:mm"/>
    <numFmt numFmtId="235" formatCode="_-* #,##0.00\ &quot;F&quot;_-;\-* #,##0.00\ &quot;F&quot;_-;_-* &quot;-&quot;??\ &quot;F&quot;_-;_-@_-"/>
    <numFmt numFmtId="236" formatCode="0.00&quot;  &quot;"/>
    <numFmt numFmtId="237" formatCode="_(* #,##0_);_(* \(#,##0\);_(* \ _)"/>
    <numFmt numFmtId="238" formatCode="_(* #,##0.0_);_(* \(#,##0.0\);_(* \ .0_)"/>
    <numFmt numFmtId="239" formatCode="_(* #,##0.00_);_(* \(#,##0.00\);_(* \ .00_)"/>
    <numFmt numFmtId="240" formatCode="_(* #,##0.000_);_(* \(#,##0.000\);_(* \ .000_)"/>
    <numFmt numFmtId="241" formatCode="_(&quot;$&quot;* #,##0_);_(&quot;$&quot;* \(#,##0\);_(&quot;$&quot;* \ _)"/>
    <numFmt numFmtId="242" formatCode="_(&quot;$&quot;* #,##0.0_);_(&quot;$&quot;* \(#,##0.0\);_(&quot;$&quot;* \ .0_)"/>
    <numFmt numFmtId="243" formatCode="_(&quot;$&quot;* #,##0.00_);_(&quot;$&quot;* \(#,##0.00\);_(&quot;$&quot;* \ .00_)"/>
    <numFmt numFmtId="244" formatCode="_(&quot;$&quot;* #,##0.000_);_(&quot;$&quot;* \(#,##0.000\);_(&quot;$&quot;* \ .000_)"/>
    <numFmt numFmtId="245" formatCode="#,##0.00;\(#,##0.00\)"/>
    <numFmt numFmtId="246" formatCode="_-* #,##0.00\ _€_-;\-* #,##0.00\ _€_-;_-* &quot;-&quot;??\ _€_-;_-@_-"/>
    <numFmt numFmtId="247" formatCode="_-* #,##0.00\ &quot;€&quot;_-;\-* #,##0.00\ &quot;€&quot;_-;_-* &quot;-&quot;??\ &quot;€&quot;_-;_-@_-"/>
    <numFmt numFmtId="248" formatCode="_([$€]* #,##0.00_);_([$€]* \(#,##0.00\);_([$€]* &quot;-&quot;??_);_(@_)"/>
    <numFmt numFmtId="249" formatCode="_(* #,##0.00_);_(* \(#,##0.00\);_(* \-??_);_(@_)"/>
    <numFmt numFmtId="250" formatCode="_(* #,##0.0_);_(* \(#,##0.0\);_(* &quot;-&quot;??_);_(@_)"/>
    <numFmt numFmtId="251" formatCode="#,##0.000;\(#,##0.000\);&quot;-&quot;;@"/>
  </numFmts>
  <fonts count="103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Tahoma"/>
      <family val="2"/>
      <scheme val="minor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90">
    <xf numFmtId="0" fontId="0" fillId="0" borderId="0"/>
    <xf numFmtId="0" fontId="14" fillId="0" borderId="0" applyNumberFormat="0" applyFill="0" applyBorder="0" applyAlignment="0" applyProtection="0"/>
    <xf numFmtId="194" fontId="15" fillId="0" borderId="1" applyAlignment="0" applyProtection="0"/>
    <xf numFmtId="18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2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7" fillId="0" borderId="0"/>
    <xf numFmtId="0" fontId="13" fillId="0" borderId="0" applyFont="0" applyFill="0" applyBorder="0" applyAlignment="0" applyProtection="0"/>
    <xf numFmtId="195" fontId="17" fillId="0" borderId="0"/>
    <xf numFmtId="196" fontId="17" fillId="0" borderId="0"/>
    <xf numFmtId="38" fontId="18" fillId="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28" fillId="0" borderId="0"/>
    <xf numFmtId="0" fontId="26" fillId="0" borderId="0"/>
    <xf numFmtId="0" fontId="29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0" fillId="0" borderId="0"/>
    <xf numFmtId="0" fontId="7" fillId="0" borderId="0"/>
    <xf numFmtId="0" fontId="10" fillId="0" borderId="0"/>
    <xf numFmtId="0" fontId="29" fillId="0" borderId="0"/>
    <xf numFmtId="0" fontId="26" fillId="0" borderId="0"/>
    <xf numFmtId="37" fontId="8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31" fillId="0" borderId="0"/>
    <xf numFmtId="0" fontId="23" fillId="0" borderId="0"/>
    <xf numFmtId="10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9" fontId="17" fillId="0" borderId="0" applyFill="0" applyBorder="0" applyProtection="0"/>
    <xf numFmtId="200" fontId="16" fillId="0" borderId="0" applyFill="0" applyBorder="0" applyProtection="0">
      <alignment horizontal="center"/>
    </xf>
    <xf numFmtId="201" fontId="17" fillId="0" borderId="0" applyFill="0" applyBorder="0" applyProtection="0"/>
    <xf numFmtId="0" fontId="14" fillId="0" borderId="0" applyNumberFormat="0" applyFill="0" applyBorder="0" applyAlignment="0" applyProtection="0"/>
    <xf numFmtId="202" fontId="14" fillId="0" borderId="0" applyNumberFormat="0" applyFill="0" applyBorder="0" applyAlignment="0" applyProtection="0"/>
    <xf numFmtId="14" fontId="33" fillId="4" borderId="8">
      <alignment horizontal="center"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37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38" fillId="5" borderId="0">
      <alignment horizontal="right"/>
    </xf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7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2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3" fillId="0" borderId="0"/>
    <xf numFmtId="208" fontId="44" fillId="0" borderId="0" applyFill="0" applyBorder="0" applyAlignment="0"/>
    <xf numFmtId="209" fontId="44" fillId="0" borderId="0" applyFill="0" applyBorder="0" applyAlignment="0"/>
    <xf numFmtId="210" fontId="44" fillId="0" borderId="0" applyFill="0" applyBorder="0" applyAlignment="0"/>
    <xf numFmtId="211" fontId="44" fillId="0" borderId="0" applyFill="0" applyBorder="0" applyAlignment="0"/>
    <xf numFmtId="212" fontId="44" fillId="0" borderId="0" applyFill="0" applyBorder="0" applyAlignment="0"/>
    <xf numFmtId="208" fontId="44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0" fontId="45" fillId="0" borderId="0"/>
    <xf numFmtId="0" fontId="33" fillId="0" borderId="0" applyFill="0" applyBorder="0" applyProtection="0">
      <alignment horizontal="center"/>
      <protection locked="0"/>
    </xf>
    <xf numFmtId="0" fontId="46" fillId="0" borderId="0" applyFill="0" applyBorder="0" applyProtection="0">
      <alignment horizontal="center"/>
    </xf>
    <xf numFmtId="0" fontId="47" fillId="0" borderId="6">
      <alignment horizontal="center"/>
    </xf>
    <xf numFmtId="0" fontId="48" fillId="0" borderId="0"/>
    <xf numFmtId="208" fontId="44" fillId="0" borderId="0" applyFont="0" applyFill="0" applyBorder="0" applyAlignment="0" applyProtection="0"/>
    <xf numFmtId="214" fontId="49" fillId="0" borderId="0" applyFont="0" applyFill="0" applyBorder="0" applyAlignment="0" applyProtection="0"/>
    <xf numFmtId="39" fontId="50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52" fillId="0" borderId="0"/>
    <xf numFmtId="0" fontId="53" fillId="0" borderId="0" applyFill="0" applyBorder="0" applyAlignment="0" applyProtection="0">
      <protection locked="0"/>
    </xf>
    <xf numFmtId="0" fontId="48" fillId="0" borderId="0"/>
    <xf numFmtId="0" fontId="48" fillId="0" borderId="0"/>
    <xf numFmtId="209" fontId="44" fillId="0" borderId="0" applyFont="0" applyFill="0" applyBorder="0" applyAlignment="0" applyProtection="0"/>
    <xf numFmtId="218" fontId="51" fillId="0" borderId="0" applyFont="0" applyFill="0" applyBorder="0" applyAlignment="0" applyProtection="0"/>
    <xf numFmtId="198" fontId="50" fillId="0" borderId="0" applyFont="0" applyFill="0" applyBorder="0" applyAlignment="0" applyProtection="0"/>
    <xf numFmtId="219" fontId="51" fillId="0" borderId="0" applyFont="0" applyFill="0" applyBorder="0" applyAlignment="0" applyProtection="0"/>
    <xf numFmtId="220" fontId="52" fillId="0" borderId="0"/>
    <xf numFmtId="221" fontId="54" fillId="0" borderId="0" applyFont="0" applyFill="0" applyBorder="0" applyAlignment="0" applyProtection="0"/>
    <xf numFmtId="14" fontId="55" fillId="0" borderId="0" applyFill="0" applyBorder="0" applyAlignment="0"/>
    <xf numFmtId="222" fontId="52" fillId="0" borderId="0"/>
    <xf numFmtId="208" fontId="44" fillId="0" borderId="0" applyFill="0" applyBorder="0" applyAlignment="0"/>
    <xf numFmtId="209" fontId="44" fillId="0" borderId="0" applyFill="0" applyBorder="0" applyAlignment="0"/>
    <xf numFmtId="208" fontId="44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0" fontId="56" fillId="0" borderId="0">
      <alignment horizontal="left"/>
    </xf>
    <xf numFmtId="0" fontId="57" fillId="0" borderId="9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46" fillId="0" borderId="0" applyFill="0" applyAlignment="0" applyProtection="0">
      <protection locked="0"/>
    </xf>
    <xf numFmtId="0" fontId="46" fillId="0" borderId="3" applyFill="0" applyAlignment="0" applyProtection="0">
      <protection locked="0"/>
    </xf>
    <xf numFmtId="208" fontId="44" fillId="0" borderId="0" applyFill="0" applyBorder="0" applyAlignment="0"/>
    <xf numFmtId="209" fontId="44" fillId="0" borderId="0" applyFill="0" applyBorder="0" applyAlignment="0"/>
    <xf numFmtId="208" fontId="44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0" fontId="53" fillId="0" borderId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9" fillId="0" borderId="8"/>
    <xf numFmtId="204" fontId="58" fillId="0" borderId="0" applyFont="0" applyFill="0" applyBorder="0" applyAlignment="0" applyProtection="0"/>
    <xf numFmtId="205" fontId="58" fillId="0" borderId="0" applyFont="0" applyFill="0" applyBorder="0" applyAlignment="0" applyProtection="0"/>
    <xf numFmtId="223" fontId="52" fillId="0" borderId="0"/>
    <xf numFmtId="0" fontId="4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7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224" fontId="51" fillId="0" borderId="0" applyFont="0" applyFill="0" applyBorder="0" applyAlignment="0" applyProtection="0"/>
    <xf numFmtId="225" fontId="49" fillId="0" borderId="0" applyFont="0" applyFill="0" applyBorder="0" applyAlignment="0" applyProtection="0"/>
    <xf numFmtId="212" fontId="44" fillId="0" borderId="0" applyFont="0" applyFill="0" applyBorder="0" applyAlignment="0" applyProtection="0"/>
    <xf numFmtId="226" fontId="60" fillId="0" borderId="0" applyFont="0" applyFill="0" applyBorder="0" applyAlignment="0" applyProtection="0"/>
    <xf numFmtId="227" fontId="51" fillId="0" borderId="0" applyFont="0" applyFill="0" applyBorder="0" applyAlignment="0" applyProtection="0"/>
    <xf numFmtId="228" fontId="49" fillId="0" borderId="0" applyFont="0" applyFill="0" applyBorder="0" applyAlignment="0" applyProtection="0"/>
    <xf numFmtId="229" fontId="51" fillId="0" borderId="0" applyFont="0" applyFill="0" applyBorder="0" applyAlignment="0" applyProtection="0"/>
    <xf numFmtId="230" fontId="49" fillId="0" borderId="0" applyFont="0" applyFill="0" applyBorder="0" applyAlignment="0" applyProtection="0"/>
    <xf numFmtId="231" fontId="51" fillId="0" borderId="0" applyFont="0" applyFill="0" applyBorder="0" applyAlignment="0" applyProtection="0"/>
    <xf numFmtId="232" fontId="49" fillId="0" borderId="0" applyFont="0" applyFill="0" applyBorder="0" applyAlignment="0" applyProtection="0"/>
    <xf numFmtId="9" fontId="58" fillId="0" borderId="10" applyNumberFormat="0" applyBorder="0"/>
    <xf numFmtId="43" fontId="13" fillId="0" borderId="0" applyFont="0" applyFill="0" applyBorder="0" applyAlignment="0" applyProtection="0"/>
    <xf numFmtId="208" fontId="44" fillId="0" borderId="0" applyFill="0" applyBorder="0" applyAlignment="0"/>
    <xf numFmtId="209" fontId="44" fillId="0" borderId="0" applyFill="0" applyBorder="0" applyAlignment="0"/>
    <xf numFmtId="208" fontId="44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41" fontId="13" fillId="0" borderId="0" applyFont="0" applyFill="0" applyBorder="0" applyAlignment="0" applyProtection="0"/>
    <xf numFmtId="233" fontId="44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46" fillId="0" borderId="0" applyFill="0" applyBorder="0" applyAlignment="0" applyProtection="0"/>
    <xf numFmtId="49" fontId="55" fillId="0" borderId="0" applyFill="0" applyBorder="0" applyAlignment="0"/>
    <xf numFmtId="234" fontId="44" fillId="0" borderId="0" applyFill="0" applyBorder="0" applyAlignment="0"/>
    <xf numFmtId="235" fontId="44" fillId="0" borderId="0" applyFill="0" applyBorder="0" applyAlignment="0"/>
    <xf numFmtId="40" fontId="61" fillId="0" borderId="0"/>
    <xf numFmtId="236" fontId="44" fillId="0" borderId="0" applyFont="0" applyFill="0" applyBorder="0" applyAlignment="0" applyProtection="0"/>
    <xf numFmtId="237" fontId="49" fillId="0" borderId="0" applyFont="0" applyFill="0" applyBorder="0" applyAlignment="0" applyProtection="0"/>
    <xf numFmtId="238" fontId="49" fillId="0" borderId="0" applyFont="0" applyFill="0" applyBorder="0" applyAlignment="0" applyProtection="0"/>
    <xf numFmtId="239" fontId="49" fillId="0" borderId="0" applyFont="0" applyFill="0" applyBorder="0" applyAlignment="0" applyProtection="0"/>
    <xf numFmtId="240" fontId="49" fillId="0" borderId="0" applyFont="0" applyFill="0" applyBorder="0" applyAlignment="0" applyProtection="0"/>
    <xf numFmtId="241" fontId="49" fillId="0" borderId="0" applyFont="0" applyFill="0" applyBorder="0" applyAlignment="0" applyProtection="0"/>
    <xf numFmtId="242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44" fontId="4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206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188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7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3" fillId="0" borderId="0"/>
    <xf numFmtId="18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6" fillId="0" borderId="0"/>
    <xf numFmtId="9" fontId="32" fillId="0" borderId="0" applyFont="0" applyFill="0" applyBorder="0" applyAlignment="0" applyProtection="0"/>
    <xf numFmtId="0" fontId="32" fillId="0" borderId="0"/>
    <xf numFmtId="0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6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37" fontId="13" fillId="0" borderId="0"/>
    <xf numFmtId="216" fontId="1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2" fontId="12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7" fillId="0" borderId="0"/>
    <xf numFmtId="0" fontId="13" fillId="0" borderId="0" applyFont="0" applyFill="0" applyBorder="0" applyAlignment="0" applyProtection="0"/>
    <xf numFmtId="195" fontId="17" fillId="0" borderId="0"/>
    <xf numFmtId="196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6" fillId="0" borderId="0"/>
    <xf numFmtId="0" fontId="27" fillId="0" borderId="0"/>
    <xf numFmtId="0" fontId="28" fillId="0" borderId="0"/>
    <xf numFmtId="0" fontId="5" fillId="0" borderId="0"/>
    <xf numFmtId="0" fontId="29" fillId="0" borderId="0"/>
    <xf numFmtId="0" fontId="30" fillId="0" borderId="0"/>
    <xf numFmtId="0" fontId="10" fillId="0" borderId="0"/>
    <xf numFmtId="0" fontId="29" fillId="0" borderId="0"/>
    <xf numFmtId="0" fontId="5" fillId="0" borderId="0"/>
    <xf numFmtId="37" fontId="8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31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69" fillId="0" borderId="0"/>
    <xf numFmtId="0" fontId="13" fillId="0" borderId="0"/>
    <xf numFmtId="0" fontId="7" fillId="0" borderId="0"/>
    <xf numFmtId="37" fontId="43" fillId="0" borderId="0"/>
    <xf numFmtId="0" fontId="70" fillId="0" borderId="0" applyNumberFormat="0" applyFill="0" applyBorder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3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14" applyNumberFormat="0" applyAlignment="0" applyProtection="0"/>
    <xf numFmtId="0" fontId="78" fillId="10" borderId="15" applyNumberFormat="0" applyAlignment="0" applyProtection="0"/>
    <xf numFmtId="0" fontId="79" fillId="10" borderId="14" applyNumberFormat="0" applyAlignment="0" applyProtection="0"/>
    <xf numFmtId="0" fontId="80" fillId="0" borderId="16" applyNumberFormat="0" applyFill="0" applyAlignment="0" applyProtection="0"/>
    <xf numFmtId="0" fontId="81" fillId="11" borderId="17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0" fontId="8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85" fillId="36" borderId="0" applyNumberFormat="0" applyBorder="0" applyAlignment="0" applyProtection="0"/>
    <xf numFmtId="0" fontId="86" fillId="0" borderId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86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48" fontId="87" fillId="0" borderId="0"/>
    <xf numFmtId="0" fontId="88" fillId="37" borderId="0" applyNumberFormat="0" applyBorder="0" applyAlignment="0" applyProtection="0"/>
    <xf numFmtId="248" fontId="7" fillId="0" borderId="0"/>
    <xf numFmtId="0" fontId="16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0" fontId="1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8" fillId="38" borderId="0" applyNumberFormat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223" fontId="52" fillId="0" borderId="0"/>
    <xf numFmtId="43" fontId="86" fillId="0" borderId="0" applyFont="0" applyFill="0" applyBorder="0" applyAlignment="0" applyProtection="0"/>
    <xf numFmtId="0" fontId="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249" fontId="13" fillId="0" borderId="0" applyFill="0" applyBorder="0" applyAlignment="0" applyProtection="0"/>
    <xf numFmtId="0" fontId="28" fillId="0" borderId="0"/>
    <xf numFmtId="249" fontId="13" fillId="0" borderId="0" applyFill="0" applyBorder="0" applyAlignment="0" applyProtection="0"/>
    <xf numFmtId="43" fontId="86" fillId="0" borderId="0" applyFont="0" applyFill="0" applyBorder="0" applyAlignment="0" applyProtection="0"/>
    <xf numFmtId="24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8" fillId="0" borderId="0"/>
    <xf numFmtId="9" fontId="28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18" applyNumberFormat="0" applyFont="0" applyAlignment="0" applyProtection="0"/>
    <xf numFmtId="43" fontId="7" fillId="0" borderId="0" applyFont="0" applyFill="0" applyBorder="0" applyAlignment="0" applyProtection="0"/>
    <xf numFmtId="0" fontId="3" fillId="0" borderId="0"/>
    <xf numFmtId="40" fontId="91" fillId="0" borderId="0" applyFont="0" applyFill="0" applyBorder="0" applyAlignment="0" applyProtection="0"/>
    <xf numFmtId="0" fontId="7" fillId="0" borderId="0"/>
    <xf numFmtId="0" fontId="2" fillId="0" borderId="0"/>
    <xf numFmtId="43" fontId="1" fillId="0" borderId="0" applyFont="0" applyFill="0" applyBorder="0" applyAlignment="0" applyProtection="0"/>
    <xf numFmtId="0" fontId="13" fillId="0" borderId="0"/>
  </cellStyleXfs>
  <cellXfs count="310">
    <xf numFmtId="0" fontId="0" fillId="0" borderId="0" xfId="0"/>
    <xf numFmtId="191" fontId="92" fillId="0" borderId="0" xfId="3" applyNumberFormat="1" applyFont="1" applyFill="1" applyBorder="1" applyAlignment="1">
      <alignment horizontal="centerContinuous"/>
    </xf>
    <xf numFmtId="191" fontId="92" fillId="0" borderId="0" xfId="3" applyNumberFormat="1" applyFont="1" applyFill="1" applyBorder="1" applyAlignment="1">
      <alignment horizontal="right"/>
    </xf>
    <xf numFmtId="191" fontId="92" fillId="0" borderId="0" xfId="3" applyNumberFormat="1" applyFont="1" applyFill="1" applyBorder="1" applyAlignment="1">
      <alignment horizontal="center"/>
    </xf>
    <xf numFmtId="191" fontId="94" fillId="0" borderId="0" xfId="3" applyNumberFormat="1" applyFont="1" applyFill="1" applyBorder="1" applyAlignment="1">
      <alignment horizontal="center"/>
    </xf>
    <xf numFmtId="191" fontId="92" fillId="0" borderId="3" xfId="3" applyNumberFormat="1" applyFont="1" applyFill="1" applyBorder="1" applyAlignment="1">
      <alignment horizontal="right"/>
    </xf>
    <xf numFmtId="191" fontId="93" fillId="0" borderId="0" xfId="3" applyNumberFormat="1" applyFont="1" applyFill="1" applyBorder="1" applyAlignment="1">
      <alignment horizontal="right" vertical="center"/>
    </xf>
    <xf numFmtId="191" fontId="93" fillId="0" borderId="3" xfId="3" applyNumberFormat="1" applyFont="1" applyFill="1" applyBorder="1" applyAlignment="1">
      <alignment horizontal="right" vertical="center"/>
    </xf>
    <xf numFmtId="191" fontId="93" fillId="0" borderId="4" xfId="3" applyNumberFormat="1" applyFont="1" applyFill="1" applyBorder="1" applyAlignment="1">
      <alignment horizontal="right" vertical="center"/>
    </xf>
    <xf numFmtId="191" fontId="93" fillId="0" borderId="0" xfId="3" applyNumberFormat="1" applyFont="1" applyFill="1" applyBorder="1" applyAlignment="1">
      <alignment vertical="center"/>
    </xf>
    <xf numFmtId="191" fontId="93" fillId="0" borderId="3" xfId="106" applyNumberFormat="1" applyFont="1" applyFill="1" applyBorder="1" applyAlignment="1">
      <alignment horizontal="right" vertical="top"/>
    </xf>
    <xf numFmtId="191" fontId="93" fillId="0" borderId="0" xfId="106" applyNumberFormat="1" applyFont="1" applyFill="1" applyBorder="1" applyAlignment="1">
      <alignment vertical="top"/>
    </xf>
    <xf numFmtId="191" fontId="93" fillId="0" borderId="0" xfId="106" applyNumberFormat="1" applyFont="1" applyFill="1" applyBorder="1" applyAlignment="1">
      <alignment horizontal="right" vertical="top"/>
    </xf>
    <xf numFmtId="191" fontId="93" fillId="0" borderId="0" xfId="106" applyNumberFormat="1" applyFont="1" applyFill="1" applyBorder="1" applyAlignment="1">
      <alignment vertical="center"/>
    </xf>
    <xf numFmtId="191" fontId="93" fillId="0" borderId="0" xfId="3" applyNumberFormat="1" applyFont="1" applyFill="1" applyBorder="1" applyAlignment="1">
      <alignment horizontal="right" vertical="top"/>
    </xf>
    <xf numFmtId="190" fontId="93" fillId="0" borderId="0" xfId="3" applyNumberFormat="1" applyFont="1" applyFill="1" applyBorder="1" applyAlignment="1">
      <alignment horizontal="center" vertical="top"/>
    </xf>
    <xf numFmtId="191" fontId="93" fillId="0" borderId="3" xfId="106" applyNumberFormat="1" applyFont="1" applyFill="1" applyBorder="1" applyAlignment="1">
      <alignment horizontal="right" vertical="center"/>
    </xf>
    <xf numFmtId="188" fontId="93" fillId="0" borderId="0" xfId="3" applyFont="1" applyFill="1" applyBorder="1" applyAlignment="1">
      <alignment horizontal="right" vertical="center"/>
    </xf>
    <xf numFmtId="191" fontId="93" fillId="0" borderId="0" xfId="106" applyNumberFormat="1" applyFont="1" applyFill="1" applyBorder="1" applyAlignment="1">
      <alignment horizontal="right" vertical="center"/>
    </xf>
    <xf numFmtId="190" fontId="93" fillId="0" borderId="0" xfId="3" applyNumberFormat="1" applyFont="1" applyFill="1" applyBorder="1" applyAlignment="1">
      <alignment vertical="center"/>
    </xf>
    <xf numFmtId="191" fontId="92" fillId="0" borderId="0" xfId="3" applyNumberFormat="1" applyFont="1" applyFill="1" applyBorder="1" applyAlignment="1">
      <alignment horizontal="right" vertical="center"/>
    </xf>
    <xf numFmtId="190" fontId="93" fillId="0" borderId="0" xfId="3" applyNumberFormat="1" applyFont="1" applyFill="1" applyBorder="1" applyAlignment="1">
      <alignment horizontal="right" vertical="center"/>
    </xf>
    <xf numFmtId="3" fontId="93" fillId="0" borderId="0" xfId="3" applyNumberFormat="1" applyFont="1" applyFill="1" applyBorder="1" applyAlignment="1">
      <alignment horizontal="center" vertical="center"/>
    </xf>
    <xf numFmtId="0" fontId="92" fillId="0" borderId="0" xfId="0" applyFont="1" applyAlignment="1">
      <alignment horizontal="left" vertical="center"/>
    </xf>
    <xf numFmtId="0" fontId="92" fillId="0" borderId="0" xfId="4089" applyFont="1" applyAlignment="1">
      <alignment vertical="center"/>
    </xf>
    <xf numFmtId="0" fontId="92" fillId="0" borderId="0" xfId="4089" applyFont="1" applyAlignment="1">
      <alignment horizontal="center" vertical="center"/>
    </xf>
    <xf numFmtId="0" fontId="93" fillId="0" borderId="0" xfId="4089" applyFont="1" applyAlignment="1">
      <alignment vertical="center"/>
    </xf>
    <xf numFmtId="0" fontId="92" fillId="0" borderId="3" xfId="4089" applyFont="1" applyBorder="1" applyAlignment="1">
      <alignment vertical="center"/>
    </xf>
    <xf numFmtId="0" fontId="92" fillId="0" borderId="0" xfId="4089" applyFont="1" applyAlignment="1">
      <alignment horizontal="left" vertical="center"/>
    </xf>
    <xf numFmtId="191" fontId="93" fillId="0" borderId="0" xfId="4089" applyNumberFormat="1" applyFont="1" applyAlignment="1">
      <alignment horizontal="right" vertical="center"/>
    </xf>
    <xf numFmtId="191" fontId="92" fillId="0" borderId="0" xfId="4089" applyNumberFormat="1" applyFont="1" applyAlignment="1">
      <alignment horizontal="right" vertical="center"/>
    </xf>
    <xf numFmtId="191" fontId="92" fillId="0" borderId="0" xfId="4089" applyNumberFormat="1" applyFont="1" applyAlignment="1">
      <alignment horizontal="center" vertical="center"/>
    </xf>
    <xf numFmtId="0" fontId="92" fillId="0" borderId="0" xfId="4089" applyFont="1" applyAlignment="1">
      <alignment horizontal="right" vertical="center"/>
    </xf>
    <xf numFmtId="0" fontId="93" fillId="0" borderId="0" xfId="4089" applyFont="1" applyAlignment="1">
      <alignment horizontal="left" vertical="center"/>
    </xf>
    <xf numFmtId="191" fontId="92" fillId="0" borderId="3" xfId="4089" applyNumberFormat="1" applyFont="1" applyBorder="1" applyAlignment="1">
      <alignment horizontal="right" vertical="center"/>
    </xf>
    <xf numFmtId="37" fontId="93" fillId="0" borderId="0" xfId="0" applyNumberFormat="1" applyFont="1" applyAlignment="1">
      <alignment vertical="center"/>
    </xf>
    <xf numFmtId="191" fontId="93" fillId="0" borderId="3" xfId="4089" applyNumberFormat="1" applyFont="1" applyBorder="1" applyAlignment="1">
      <alignment horizontal="right" vertical="center"/>
    </xf>
    <xf numFmtId="0" fontId="93" fillId="0" borderId="3" xfId="4089" applyFont="1" applyBorder="1" applyAlignment="1">
      <alignment vertical="center"/>
    </xf>
    <xf numFmtId="0" fontId="93" fillId="0" borderId="3" xfId="4089" applyFont="1" applyBorder="1" applyAlignment="1">
      <alignment horizontal="center" vertical="center"/>
    </xf>
    <xf numFmtId="191" fontId="93" fillId="0" borderId="0" xfId="4089" applyNumberFormat="1" applyFont="1" applyAlignment="1">
      <alignment vertical="center"/>
    </xf>
    <xf numFmtId="191" fontId="93" fillId="0" borderId="4" xfId="4089" applyNumberFormat="1" applyFont="1" applyBorder="1" applyAlignment="1">
      <alignment vertical="center"/>
    </xf>
    <xf numFmtId="191" fontId="92" fillId="0" borderId="0" xfId="200" applyNumberFormat="1" applyFont="1" applyAlignment="1">
      <alignment horizontal="right" vertical="top"/>
    </xf>
    <xf numFmtId="191" fontId="92" fillId="0" borderId="0" xfId="200" applyNumberFormat="1" applyFont="1" applyAlignment="1">
      <alignment horizontal="center" vertical="top"/>
    </xf>
    <xf numFmtId="0" fontId="92" fillId="0" borderId="0" xfId="200" applyFont="1" applyAlignment="1">
      <alignment vertical="top"/>
    </xf>
    <xf numFmtId="191" fontId="92" fillId="0" borderId="0" xfId="200" applyNumberFormat="1" applyFont="1" applyAlignment="1">
      <alignment vertical="top"/>
    </xf>
    <xf numFmtId="191" fontId="92" fillId="0" borderId="3" xfId="200" applyNumberFormat="1" applyFont="1" applyBorder="1" applyAlignment="1">
      <alignment horizontal="right" vertical="top"/>
    </xf>
    <xf numFmtId="191" fontId="92" fillId="0" borderId="3" xfId="200" applyNumberFormat="1" applyFont="1" applyBorder="1" applyAlignment="1">
      <alignment horizontal="center" vertical="top"/>
    </xf>
    <xf numFmtId="0" fontId="92" fillId="0" borderId="3" xfId="200" applyFont="1" applyBorder="1" applyAlignment="1">
      <alignment vertical="top"/>
    </xf>
    <xf numFmtId="191" fontId="92" fillId="0" borderId="3" xfId="200" applyNumberFormat="1" applyFont="1" applyBorder="1" applyAlignment="1">
      <alignment vertical="top"/>
    </xf>
    <xf numFmtId="0" fontId="92" fillId="0" borderId="0" xfId="200" applyFont="1" applyAlignment="1">
      <alignment horizontal="center" vertical="top"/>
    </xf>
    <xf numFmtId="0" fontId="92" fillId="0" borderId="0" xfId="3919" applyFont="1" applyAlignment="1">
      <alignment horizontal="left" vertical="center"/>
    </xf>
    <xf numFmtId="0" fontId="92" fillId="0" borderId="0" xfId="4089" applyFont="1" applyAlignment="1">
      <alignment horizontal="center" vertical="top"/>
    </xf>
    <xf numFmtId="0" fontId="92" fillId="0" borderId="3" xfId="4089" applyFont="1" applyBorder="1" applyAlignment="1">
      <alignment horizontal="center" vertical="top"/>
    </xf>
    <xf numFmtId="0" fontId="92" fillId="0" borderId="0" xfId="3920" applyFont="1" applyAlignment="1">
      <alignment vertical="top"/>
    </xf>
    <xf numFmtId="0" fontId="93" fillId="0" borderId="0" xfId="3920" applyFont="1" applyAlignment="1">
      <alignment vertical="top"/>
    </xf>
    <xf numFmtId="0" fontId="93" fillId="0" borderId="0" xfId="3920" applyFont="1" applyAlignment="1">
      <alignment horizontal="center" vertical="top"/>
    </xf>
    <xf numFmtId="191" fontId="93" fillId="0" borderId="0" xfId="200" applyNumberFormat="1" applyFont="1" applyAlignment="1">
      <alignment horizontal="right" vertical="top"/>
    </xf>
    <xf numFmtId="191" fontId="93" fillId="0" borderId="0" xfId="200" applyNumberFormat="1" applyFont="1" applyAlignment="1">
      <alignment vertical="top"/>
    </xf>
    <xf numFmtId="191" fontId="93" fillId="0" borderId="0" xfId="3920" applyNumberFormat="1" applyFont="1" applyAlignment="1">
      <alignment vertical="top"/>
    </xf>
    <xf numFmtId="0" fontId="93" fillId="0" borderId="0" xfId="200" applyFont="1" applyAlignment="1">
      <alignment vertical="top"/>
    </xf>
    <xf numFmtId="191" fontId="93" fillId="0" borderId="0" xfId="450" applyNumberFormat="1" applyFont="1" applyAlignment="1">
      <alignment horizontal="right" vertical="center"/>
    </xf>
    <xf numFmtId="0" fontId="92" fillId="0" borderId="0" xfId="3920" applyFont="1" applyAlignment="1">
      <alignment horizontal="center" vertical="top"/>
    </xf>
    <xf numFmtId="191" fontId="93" fillId="0" borderId="0" xfId="450" applyNumberFormat="1" applyFont="1" applyAlignment="1">
      <alignment wrapText="1"/>
    </xf>
    <xf numFmtId="191" fontId="93" fillId="0" borderId="0" xfId="450" applyNumberFormat="1" applyFont="1" applyAlignment="1">
      <alignment vertical="center"/>
    </xf>
    <xf numFmtId="0" fontId="95" fillId="0" borderId="0" xfId="3920" applyFont="1" applyAlignment="1">
      <alignment vertical="top"/>
    </xf>
    <xf numFmtId="0" fontId="93" fillId="0" borderId="0" xfId="3920" quotePrefix="1" applyFont="1" applyAlignment="1">
      <alignment vertical="top"/>
    </xf>
    <xf numFmtId="189" fontId="93" fillId="0" borderId="0" xfId="3920" applyNumberFormat="1" applyFont="1" applyAlignment="1">
      <alignment vertical="top"/>
    </xf>
    <xf numFmtId="3" fontId="93" fillId="0" borderId="0" xfId="3920" applyNumberFormat="1" applyFont="1" applyAlignment="1">
      <alignment horizontal="center" vertical="top"/>
    </xf>
    <xf numFmtId="0" fontId="93" fillId="0" borderId="3" xfId="200" applyFont="1" applyBorder="1" applyAlignment="1">
      <alignment vertical="center"/>
    </xf>
    <xf numFmtId="191" fontId="93" fillId="0" borderId="3" xfId="200" applyNumberFormat="1" applyFont="1" applyBorder="1" applyAlignment="1">
      <alignment horizontal="justify" vertical="center"/>
    </xf>
    <xf numFmtId="0" fontId="92" fillId="0" borderId="3" xfId="200" applyFont="1" applyBorder="1" applyAlignment="1">
      <alignment vertical="center"/>
    </xf>
    <xf numFmtId="191" fontId="92" fillId="0" borderId="3" xfId="200" applyNumberFormat="1" applyFont="1" applyBorder="1" applyAlignment="1">
      <alignment vertical="center"/>
    </xf>
    <xf numFmtId="0" fontId="92" fillId="0" borderId="0" xfId="200" applyFont="1" applyAlignment="1">
      <alignment vertical="center"/>
    </xf>
    <xf numFmtId="0" fontId="92" fillId="0" borderId="3" xfId="200" applyFont="1" applyBorder="1" applyAlignment="1">
      <alignment horizontal="center" vertical="top"/>
    </xf>
    <xf numFmtId="0" fontId="92" fillId="0" borderId="0" xfId="4089" applyFont="1" applyAlignment="1">
      <alignment vertical="top"/>
    </xf>
    <xf numFmtId="37" fontId="92" fillId="0" borderId="0" xfId="3921" applyFont="1" applyAlignment="1">
      <alignment vertical="top"/>
    </xf>
    <xf numFmtId="191" fontId="93" fillId="0" borderId="0" xfId="3920" applyNumberFormat="1" applyFont="1" applyAlignment="1">
      <alignment horizontal="right" vertical="top"/>
    </xf>
    <xf numFmtId="191" fontId="93" fillId="0" borderId="3" xfId="450" applyNumberFormat="1" applyFont="1" applyBorder="1" applyAlignment="1">
      <alignment horizontal="right" vertical="center"/>
    </xf>
    <xf numFmtId="0" fontId="93" fillId="0" borderId="0" xfId="200" applyFont="1" applyAlignment="1">
      <alignment horizontal="center" vertical="top"/>
    </xf>
    <xf numFmtId="191" fontId="93" fillId="0" borderId="3" xfId="3920" applyNumberFormat="1" applyFont="1" applyBorder="1" applyAlignment="1">
      <alignment horizontal="right" vertical="top"/>
    </xf>
    <xf numFmtId="191" fontId="93" fillId="0" borderId="3" xfId="200" applyNumberFormat="1" applyFont="1" applyBorder="1" applyAlignment="1">
      <alignment horizontal="right" vertical="top"/>
    </xf>
    <xf numFmtId="191" fontId="93" fillId="0" borderId="0" xfId="200" applyNumberFormat="1" applyFont="1" applyAlignment="1">
      <alignment horizontal="center" vertical="top"/>
    </xf>
    <xf numFmtId="191" fontId="93" fillId="0" borderId="0" xfId="3920" applyNumberFormat="1" applyFont="1" applyAlignment="1">
      <alignment horizontal="right" vertical="center"/>
    </xf>
    <xf numFmtId="191" fontId="93" fillId="0" borderId="3" xfId="3920" applyNumberFormat="1" applyFont="1" applyBorder="1" applyAlignment="1">
      <alignment horizontal="right" vertical="center"/>
    </xf>
    <xf numFmtId="191" fontId="93" fillId="0" borderId="4" xfId="3920" applyNumberFormat="1" applyFont="1" applyBorder="1" applyAlignment="1">
      <alignment horizontal="right" vertical="top"/>
    </xf>
    <xf numFmtId="0" fontId="93" fillId="0" borderId="3" xfId="200" applyFont="1" applyBorder="1" applyAlignment="1">
      <alignment vertical="top"/>
    </xf>
    <xf numFmtId="0" fontId="93" fillId="0" borderId="3" xfId="200" applyFont="1" applyBorder="1" applyAlignment="1">
      <alignment horizontal="center" vertical="top"/>
    </xf>
    <xf numFmtId="191" fontId="93" fillId="0" borderId="3" xfId="200" applyNumberFormat="1" applyFont="1" applyBorder="1" applyAlignment="1">
      <alignment horizontal="center" vertical="top"/>
    </xf>
    <xf numFmtId="191" fontId="93" fillId="0" borderId="3" xfId="200" applyNumberFormat="1" applyFont="1" applyBorder="1" applyAlignment="1">
      <alignment vertical="top"/>
    </xf>
    <xf numFmtId="0" fontId="93" fillId="0" borderId="0" xfId="4089" applyFont="1" applyAlignment="1">
      <alignment horizontal="center" vertical="center"/>
    </xf>
    <xf numFmtId="0" fontId="92" fillId="0" borderId="3" xfId="4089" applyFont="1" applyBorder="1" applyAlignment="1">
      <alignment horizontal="center" vertical="center"/>
    </xf>
    <xf numFmtId="0" fontId="92" fillId="0" borderId="0" xfId="0" applyFont="1" applyAlignment="1">
      <alignment vertical="center"/>
    </xf>
    <xf numFmtId="0" fontId="93" fillId="0" borderId="0" xfId="0" applyFont="1" applyAlignment="1">
      <alignment horizontal="center" vertical="center"/>
    </xf>
    <xf numFmtId="189" fontId="92" fillId="0" borderId="0" xfId="0" applyNumberFormat="1" applyFont="1" applyAlignment="1">
      <alignment horizontal="center" vertical="center"/>
    </xf>
    <xf numFmtId="191" fontId="92" fillId="0" borderId="0" xfId="0" applyNumberFormat="1" applyFont="1" applyAlignment="1">
      <alignment horizontal="right" vertical="center"/>
    </xf>
    <xf numFmtId="191" fontId="93" fillId="0" borderId="0" xfId="0" applyNumberFormat="1" applyFont="1" applyAlignment="1">
      <alignment horizontal="right" vertical="center"/>
    </xf>
    <xf numFmtId="0" fontId="93" fillId="0" borderId="0" xfId="0" applyFont="1" applyAlignment="1">
      <alignment vertical="center"/>
    </xf>
    <xf numFmtId="191" fontId="93" fillId="0" borderId="0" xfId="0" applyNumberFormat="1" applyFont="1" applyAlignment="1">
      <alignment vertical="center"/>
    </xf>
    <xf numFmtId="250" fontId="93" fillId="0" borderId="0" xfId="3" applyNumberFormat="1" applyFont="1" applyFill="1" applyAlignment="1">
      <alignment vertical="center"/>
    </xf>
    <xf numFmtId="37" fontId="92" fillId="0" borderId="0" xfId="0" applyNumberFormat="1" applyFont="1" applyAlignment="1">
      <alignment horizontal="left" vertical="center"/>
    </xf>
    <xf numFmtId="191" fontId="93" fillId="0" borderId="0" xfId="0" applyNumberFormat="1" applyFont="1" applyAlignment="1">
      <alignment horizontal="center" vertical="center"/>
    </xf>
    <xf numFmtId="0" fontId="92" fillId="0" borderId="3" xfId="0" applyFont="1" applyBorder="1" applyAlignment="1">
      <alignment horizontal="left" vertical="center"/>
    </xf>
    <xf numFmtId="0" fontId="93" fillId="0" borderId="3" xfId="0" applyFont="1" applyBorder="1" applyAlignment="1">
      <alignment horizontal="center" vertical="center"/>
    </xf>
    <xf numFmtId="191" fontId="93" fillId="0" borderId="3" xfId="0" applyNumberFormat="1" applyFont="1" applyBorder="1" applyAlignment="1">
      <alignment horizontal="center" vertical="center"/>
    </xf>
    <xf numFmtId="191" fontId="93" fillId="0" borderId="3" xfId="0" applyNumberFormat="1" applyFont="1" applyBorder="1" applyAlignment="1">
      <alignment horizontal="right" vertical="center"/>
    </xf>
    <xf numFmtId="0" fontId="93" fillId="0" borderId="3" xfId="0" applyFont="1" applyBorder="1" applyAlignment="1">
      <alignment vertical="center"/>
    </xf>
    <xf numFmtId="191" fontId="93" fillId="0" borderId="3" xfId="0" applyNumberFormat="1" applyFont="1" applyBorder="1" applyAlignment="1">
      <alignment vertical="center"/>
    </xf>
    <xf numFmtId="191" fontId="92" fillId="0" borderId="0" xfId="3" applyNumberFormat="1" applyFont="1" applyFill="1" applyBorder="1" applyAlignment="1">
      <alignment horizontal="centerContinuous" vertical="center"/>
    </xf>
    <xf numFmtId="191" fontId="92" fillId="0" borderId="0" xfId="3" applyNumberFormat="1" applyFont="1" applyFill="1" applyBorder="1" applyAlignment="1">
      <alignment horizontal="center" vertical="center"/>
    </xf>
    <xf numFmtId="0" fontId="92" fillId="0" borderId="3" xfId="0" applyFont="1" applyBorder="1" applyAlignment="1">
      <alignment horizontal="center" vertical="center"/>
    </xf>
    <xf numFmtId="191" fontId="92" fillId="0" borderId="3" xfId="3" applyNumberFormat="1" applyFont="1" applyFill="1" applyBorder="1" applyAlignment="1">
      <alignment horizontal="right" vertical="center"/>
    </xf>
    <xf numFmtId="191" fontId="94" fillId="0" borderId="0" xfId="3" applyNumberFormat="1" applyFont="1" applyFill="1" applyBorder="1" applyAlignment="1">
      <alignment horizontal="center" vertical="center"/>
    </xf>
    <xf numFmtId="0" fontId="92" fillId="0" borderId="0" xfId="0" applyFont="1" applyAlignment="1">
      <alignment horizontal="center" vertical="center"/>
    </xf>
    <xf numFmtId="250" fontId="93" fillId="0" borderId="0" xfId="3" applyNumberFormat="1" applyFont="1" applyFill="1" applyBorder="1" applyAlignment="1">
      <alignment vertical="center"/>
    </xf>
    <xf numFmtId="0" fontId="93" fillId="0" borderId="0" xfId="0" applyFont="1" applyAlignment="1">
      <alignment horizontal="left" vertical="center"/>
    </xf>
    <xf numFmtId="190" fontId="92" fillId="0" borderId="0" xfId="0" applyNumberFormat="1" applyFont="1" applyAlignment="1">
      <alignment horizontal="right" vertical="center"/>
    </xf>
    <xf numFmtId="190" fontId="93" fillId="0" borderId="0" xfId="0" applyNumberFormat="1" applyFont="1" applyAlignment="1">
      <alignment vertical="center"/>
    </xf>
    <xf numFmtId="188" fontId="93" fillId="0" borderId="0" xfId="3" applyFont="1" applyFill="1" applyBorder="1" applyAlignment="1">
      <alignment vertical="center"/>
    </xf>
    <xf numFmtId="37" fontId="92" fillId="0" borderId="0" xfId="0" applyNumberFormat="1" applyFont="1" applyAlignment="1">
      <alignment vertical="center"/>
    </xf>
    <xf numFmtId="0" fontId="93" fillId="0" borderId="0" xfId="0" applyFont="1"/>
    <xf numFmtId="0" fontId="93" fillId="0" borderId="0" xfId="71" applyFont="1" applyAlignment="1">
      <alignment vertical="center"/>
    </xf>
    <xf numFmtId="191" fontId="93" fillId="0" borderId="0" xfId="67" applyNumberFormat="1" applyFont="1" applyAlignment="1">
      <alignment horizontal="right" vertical="center"/>
    </xf>
    <xf numFmtId="191" fontId="93" fillId="0" borderId="3" xfId="67" applyNumberFormat="1" applyFont="1" applyBorder="1" applyAlignment="1">
      <alignment horizontal="right" vertical="center"/>
    </xf>
    <xf numFmtId="3" fontId="93" fillId="0" borderId="0" xfId="3" applyNumberFormat="1" applyFont="1" applyFill="1" applyBorder="1" applyAlignment="1">
      <alignment vertical="center"/>
    </xf>
    <xf numFmtId="190" fontId="93" fillId="0" borderId="0" xfId="0" applyNumberFormat="1" applyFont="1" applyAlignment="1">
      <alignment horizontal="right" vertical="center"/>
    </xf>
    <xf numFmtId="192" fontId="93" fillId="0" borderId="0" xfId="3" applyNumberFormat="1" applyFont="1" applyFill="1" applyBorder="1" applyAlignment="1">
      <alignment horizontal="right" vertical="center"/>
    </xf>
    <xf numFmtId="191" fontId="96" fillId="0" borderId="0" xfId="4089" applyNumberFormat="1" applyFont="1" applyAlignment="1">
      <alignment horizontal="right" vertical="center"/>
    </xf>
    <xf numFmtId="191" fontId="97" fillId="0" borderId="0" xfId="4089" applyNumberFormat="1" applyFont="1" applyAlignment="1">
      <alignment horizontal="right" vertical="center"/>
    </xf>
    <xf numFmtId="3" fontId="93" fillId="0" borderId="0" xfId="200" applyNumberFormat="1" applyFont="1" applyAlignment="1">
      <alignment vertical="top"/>
    </xf>
    <xf numFmtId="191" fontId="93" fillId="0" borderId="3" xfId="3" applyNumberFormat="1" applyFont="1" applyFill="1" applyBorder="1" applyAlignment="1">
      <alignment horizontal="right" vertical="top"/>
    </xf>
    <xf numFmtId="191" fontId="93" fillId="0" borderId="4" xfId="3" applyNumberFormat="1" applyFont="1" applyFill="1" applyBorder="1" applyAlignment="1">
      <alignment horizontal="right" vertical="top"/>
    </xf>
    <xf numFmtId="0" fontId="96" fillId="0" borderId="0" xfId="0" applyFont="1" applyFill="1" applyAlignment="1"/>
    <xf numFmtId="0" fontId="97" fillId="0" borderId="0" xfId="0" applyFont="1" applyFill="1" applyAlignment="1">
      <alignment horizontal="centerContinuous"/>
    </xf>
    <xf numFmtId="0" fontId="97" fillId="0" borderId="0" xfId="0" applyFont="1" applyFill="1" applyBorder="1" applyAlignment="1">
      <alignment horizontal="centerContinuous"/>
    </xf>
    <xf numFmtId="191" fontId="97" fillId="0" borderId="0" xfId="3" applyNumberFormat="1" applyFont="1" applyFill="1" applyBorder="1" applyAlignment="1">
      <alignment horizontal="centerContinuous"/>
    </xf>
    <xf numFmtId="0" fontId="97" fillId="0" borderId="0" xfId="0" applyFont="1" applyFill="1" applyAlignment="1"/>
    <xf numFmtId="0" fontId="96" fillId="0" borderId="0" xfId="0" applyFont="1" applyFill="1" applyAlignment="1">
      <alignment horizontal="left"/>
    </xf>
    <xf numFmtId="191" fontId="97" fillId="0" borderId="0" xfId="3" applyNumberFormat="1" applyFont="1" applyFill="1" applyAlignment="1">
      <alignment horizontal="centerContinuous"/>
    </xf>
    <xf numFmtId="0" fontId="96" fillId="0" borderId="3" xfId="0" applyFont="1" applyFill="1" applyBorder="1" applyAlignment="1"/>
    <xf numFmtId="0" fontId="97" fillId="0" borderId="3" xfId="0" applyFont="1" applyFill="1" applyBorder="1" applyAlignment="1">
      <alignment horizontal="centerContinuous"/>
    </xf>
    <xf numFmtId="191" fontId="97" fillId="0" borderId="3" xfId="3" applyNumberFormat="1" applyFont="1" applyFill="1" applyBorder="1" applyAlignment="1">
      <alignment horizontal="centerContinuous"/>
    </xf>
    <xf numFmtId="0" fontId="96" fillId="0" borderId="0" xfId="0" applyFont="1" applyFill="1" applyBorder="1" applyAlignment="1">
      <alignment horizontal="left"/>
    </xf>
    <xf numFmtId="191" fontId="96" fillId="0" borderId="0" xfId="3" applyNumberFormat="1" applyFont="1" applyFill="1" applyBorder="1" applyAlignment="1">
      <alignment horizontal="centerContinuous"/>
    </xf>
    <xf numFmtId="191" fontId="96" fillId="0" borderId="0" xfId="3" applyNumberFormat="1" applyFont="1" applyFill="1" applyBorder="1" applyAlignment="1">
      <alignment horizontal="center"/>
    </xf>
    <xf numFmtId="191" fontId="96" fillId="0" borderId="0" xfId="3" applyNumberFormat="1" applyFont="1" applyFill="1" applyBorder="1" applyAlignment="1">
      <alignment horizontal="right"/>
    </xf>
    <xf numFmtId="0" fontId="97" fillId="0" borderId="0" xfId="0" applyFont="1" applyFill="1" applyBorder="1" applyAlignment="1"/>
    <xf numFmtId="191" fontId="97" fillId="0" borderId="0" xfId="3" applyNumberFormat="1" applyFont="1" applyFill="1" applyBorder="1" applyAlignment="1"/>
    <xf numFmtId="0" fontId="98" fillId="0" borderId="0" xfId="0" applyFont="1" applyFill="1" applyAlignment="1">
      <alignment horizontal="center"/>
    </xf>
    <xf numFmtId="0" fontId="98" fillId="0" borderId="0" xfId="0" applyFont="1" applyFill="1" applyBorder="1" applyAlignment="1">
      <alignment horizontal="center"/>
    </xf>
    <xf numFmtId="191" fontId="98" fillId="0" borderId="0" xfId="3" applyNumberFormat="1" applyFont="1" applyFill="1" applyBorder="1" applyAlignment="1">
      <alignment horizontal="center"/>
    </xf>
    <xf numFmtId="0" fontId="96" fillId="0" borderId="3" xfId="0" applyFont="1" applyFill="1" applyBorder="1" applyAlignment="1">
      <alignment horizontal="center"/>
    </xf>
    <xf numFmtId="0" fontId="96" fillId="0" borderId="0" xfId="0" applyFont="1" applyFill="1" applyBorder="1" applyAlignment="1">
      <alignment horizontal="center"/>
    </xf>
    <xf numFmtId="191" fontId="96" fillId="0" borderId="3" xfId="3" applyNumberFormat="1" applyFont="1" applyFill="1" applyBorder="1" applyAlignment="1">
      <alignment horizontal="right"/>
    </xf>
    <xf numFmtId="191" fontId="96" fillId="39" borderId="0" xfId="3" applyNumberFormat="1" applyFont="1" applyFill="1" applyBorder="1" applyAlignment="1">
      <alignment horizontal="right"/>
    </xf>
    <xf numFmtId="0" fontId="96" fillId="0" borderId="0" xfId="0" applyFont="1" applyFill="1" applyAlignment="1">
      <alignment vertical="center"/>
    </xf>
    <xf numFmtId="0" fontId="97" fillId="0" borderId="0" xfId="0" applyFont="1" applyFill="1" applyAlignment="1">
      <alignment horizontal="center"/>
    </xf>
    <xf numFmtId="0" fontId="97" fillId="0" borderId="0" xfId="0" applyFont="1" applyFill="1" applyBorder="1" applyAlignment="1">
      <alignment horizontal="center"/>
    </xf>
    <xf numFmtId="191" fontId="97" fillId="39" borderId="0" xfId="3" applyNumberFormat="1" applyFont="1" applyFill="1" applyBorder="1" applyAlignment="1">
      <alignment horizontal="center"/>
    </xf>
    <xf numFmtId="191" fontId="97" fillId="0" borderId="0" xfId="3" applyNumberFormat="1" applyFont="1" applyFill="1" applyBorder="1" applyAlignment="1">
      <alignment horizontal="center"/>
    </xf>
    <xf numFmtId="191" fontId="97" fillId="0" borderId="0" xfId="3" applyNumberFormat="1" applyFont="1" applyFill="1" applyBorder="1" applyAlignment="1">
      <alignment horizontal="center" vertical="center"/>
    </xf>
    <xf numFmtId="191" fontId="97" fillId="39" borderId="0" xfId="3" applyNumberFormat="1" applyFont="1" applyFill="1" applyAlignment="1">
      <alignment horizontal="right"/>
    </xf>
    <xf numFmtId="191" fontId="97" fillId="0" borderId="0" xfId="3" applyNumberFormat="1" applyFont="1" applyFill="1" applyAlignment="1">
      <alignment horizontal="right" vertical="center"/>
    </xf>
    <xf numFmtId="0" fontId="97" fillId="0" borderId="0" xfId="0" applyFont="1" applyFill="1" applyAlignment="1">
      <alignment horizontal="left" vertical="center"/>
    </xf>
    <xf numFmtId="191" fontId="97" fillId="39" borderId="0" xfId="3" applyNumberFormat="1" applyFont="1" applyFill="1" applyBorder="1" applyAlignment="1">
      <alignment horizontal="right" vertical="center"/>
    </xf>
    <xf numFmtId="191" fontId="97" fillId="0" borderId="0" xfId="3" applyNumberFormat="1" applyFont="1" applyFill="1" applyBorder="1" applyAlignment="1">
      <alignment horizontal="right"/>
    </xf>
    <xf numFmtId="191" fontId="97" fillId="0" borderId="0" xfId="3" applyNumberFormat="1" applyFont="1" applyFill="1" applyBorder="1" applyAlignment="1">
      <alignment horizontal="right" vertical="center"/>
    </xf>
    <xf numFmtId="0" fontId="97" fillId="0" borderId="0" xfId="0" quotePrefix="1" applyFont="1" applyFill="1" applyAlignment="1"/>
    <xf numFmtId="191" fontId="97" fillId="39" borderId="3" xfId="3" applyNumberFormat="1" applyFont="1" applyFill="1" applyBorder="1" applyAlignment="1">
      <alignment horizontal="right" vertical="center"/>
    </xf>
    <xf numFmtId="191" fontId="97" fillId="39" borderId="0" xfId="3" applyNumberFormat="1" applyFont="1" applyFill="1" applyBorder="1" applyAlignment="1">
      <alignment horizontal="center" vertical="center"/>
    </xf>
    <xf numFmtId="191" fontId="97" fillId="39" borderId="0" xfId="3" applyNumberFormat="1" applyFont="1" applyFill="1" applyAlignment="1">
      <alignment horizontal="right" vertical="center"/>
    </xf>
    <xf numFmtId="0" fontId="96" fillId="0" borderId="0" xfId="0" applyFont="1" applyFill="1" applyAlignment="1">
      <alignment horizontal="left" vertical="center"/>
    </xf>
    <xf numFmtId="191" fontId="97" fillId="0" borderId="3" xfId="3" applyNumberFormat="1" applyFont="1" applyFill="1" applyBorder="1" applyAlignment="1">
      <alignment horizontal="right" vertical="center"/>
    </xf>
    <xf numFmtId="1" fontId="97" fillId="0" borderId="0" xfId="0" applyNumberFormat="1" applyFont="1" applyFill="1" applyAlignment="1">
      <alignment horizontal="center"/>
    </xf>
    <xf numFmtId="0" fontId="97" fillId="0" borderId="0" xfId="0" quotePrefix="1" applyFont="1" applyFill="1" applyAlignment="1">
      <alignment horizontal="left" vertical="center"/>
    </xf>
    <xf numFmtId="191" fontId="97" fillId="39" borderId="20" xfId="3" applyNumberFormat="1" applyFont="1" applyFill="1" applyBorder="1" applyAlignment="1">
      <alignment horizontal="right" vertical="center"/>
    </xf>
    <xf numFmtId="191" fontId="97" fillId="0" borderId="20" xfId="3" applyNumberFormat="1" applyFont="1" applyFill="1" applyBorder="1" applyAlignment="1">
      <alignment horizontal="right" vertical="center"/>
    </xf>
    <xf numFmtId="191" fontId="97" fillId="39" borderId="4" xfId="3" applyNumberFormat="1" applyFont="1" applyFill="1" applyBorder="1" applyAlignment="1">
      <alignment horizontal="right" vertical="center"/>
    </xf>
    <xf numFmtId="191" fontId="97" fillId="0" borderId="4" xfId="3" applyNumberFormat="1" applyFont="1" applyFill="1" applyBorder="1" applyAlignment="1">
      <alignment horizontal="right" vertical="center"/>
    </xf>
    <xf numFmtId="0" fontId="97" fillId="0" borderId="3" xfId="0" applyFont="1" applyFill="1" applyBorder="1" applyAlignment="1"/>
    <xf numFmtId="189" fontId="97" fillId="0" borderId="3" xfId="0" applyNumberFormat="1" applyFont="1" applyFill="1" applyBorder="1" applyAlignment="1"/>
    <xf numFmtId="191" fontId="97" fillId="0" borderId="3" xfId="0" applyNumberFormat="1" applyFont="1" applyFill="1" applyBorder="1" applyAlignment="1"/>
    <xf numFmtId="191" fontId="96" fillId="0" borderId="0" xfId="3" applyNumberFormat="1" applyFont="1" applyFill="1" applyAlignment="1">
      <alignment horizontal="centerContinuous"/>
    </xf>
    <xf numFmtId="0" fontId="97" fillId="0" borderId="0" xfId="0" applyFont="1" applyFill="1" applyAlignment="1">
      <alignment vertical="center"/>
    </xf>
    <xf numFmtId="191" fontId="97" fillId="39" borderId="0" xfId="0" applyNumberFormat="1" applyFont="1" applyFill="1" applyBorder="1" applyAlignment="1">
      <alignment vertical="center"/>
    </xf>
    <xf numFmtId="191" fontId="97" fillId="0" borderId="0" xfId="0" applyNumberFormat="1" applyFont="1" applyFill="1" applyBorder="1" applyAlignment="1"/>
    <xf numFmtId="191" fontId="97" fillId="0" borderId="0" xfId="67" applyNumberFormat="1" applyFont="1" applyFill="1" applyBorder="1" applyAlignment="1">
      <alignment horizontal="right"/>
    </xf>
    <xf numFmtId="0" fontId="97" fillId="0" borderId="0" xfId="0" quotePrefix="1" applyFont="1" applyFill="1" applyAlignment="1">
      <alignment vertical="center"/>
    </xf>
    <xf numFmtId="191" fontId="97" fillId="0" borderId="0" xfId="3" applyNumberFormat="1" applyFont="1" applyFill="1" applyAlignment="1">
      <alignment horizontal="right"/>
    </xf>
    <xf numFmtId="191" fontId="97" fillId="0" borderId="0" xfId="3" applyNumberFormat="1" applyFont="1" applyFill="1" applyAlignment="1"/>
    <xf numFmtId="191" fontId="97" fillId="39" borderId="0" xfId="3" applyNumberFormat="1" applyFont="1" applyFill="1" applyBorder="1" applyAlignment="1">
      <alignment horizontal="right"/>
    </xf>
    <xf numFmtId="0" fontId="96" fillId="0" borderId="0" xfId="57" quotePrefix="1" applyFont="1" applyFill="1" applyAlignment="1">
      <alignment horizontal="left" vertical="center"/>
    </xf>
    <xf numFmtId="0" fontId="99" fillId="0" borderId="0" xfId="0" applyFont="1" applyFill="1" applyAlignment="1">
      <alignment horizontal="center"/>
    </xf>
    <xf numFmtId="0" fontId="99" fillId="0" borderId="0" xfId="0" applyFont="1" applyFill="1" applyBorder="1" applyAlignment="1">
      <alignment horizontal="center"/>
    </xf>
    <xf numFmtId="191" fontId="99" fillId="39" borderId="0" xfId="3" applyNumberFormat="1" applyFont="1" applyFill="1" applyBorder="1" applyAlignment="1">
      <alignment horizontal="center" vertical="center"/>
    </xf>
    <xf numFmtId="191" fontId="99" fillId="0" borderId="0" xfId="3" applyNumberFormat="1" applyFont="1" applyFill="1" applyBorder="1" applyAlignment="1">
      <alignment horizontal="center"/>
    </xf>
    <xf numFmtId="191" fontId="99" fillId="0" borderId="0" xfId="3" applyNumberFormat="1" applyFont="1" applyFill="1" applyBorder="1" applyAlignment="1">
      <alignment horizontal="center" vertical="center"/>
    </xf>
    <xf numFmtId="0" fontId="97" fillId="0" borderId="0" xfId="57" applyFont="1" applyFill="1" applyAlignment="1">
      <alignment vertical="center"/>
    </xf>
    <xf numFmtId="0" fontId="97" fillId="0" borderId="0" xfId="57" applyFont="1" applyFill="1" applyAlignment="1">
      <alignment horizontal="left" vertical="center"/>
    </xf>
    <xf numFmtId="0" fontId="97" fillId="39" borderId="0" xfId="0" applyFont="1" applyFill="1" applyAlignment="1"/>
    <xf numFmtId="0" fontId="97" fillId="0" borderId="0" xfId="57" applyFont="1" applyFill="1" applyBorder="1" applyAlignment="1">
      <alignment vertical="center"/>
    </xf>
    <xf numFmtId="245" fontId="97" fillId="0" borderId="0" xfId="0" applyNumberFormat="1" applyFont="1" applyFill="1" applyAlignment="1">
      <alignment vertical="center"/>
    </xf>
    <xf numFmtId="189" fontId="97" fillId="0" borderId="0" xfId="4087" applyNumberFormat="1" applyFont="1" applyFill="1" applyAlignment="1">
      <alignment horizontal="left" vertical="center"/>
    </xf>
    <xf numFmtId="0" fontId="96" fillId="0" borderId="0" xfId="57" quotePrefix="1" applyFont="1" applyFill="1" applyBorder="1" applyAlignment="1">
      <alignment horizontal="left" vertical="center"/>
    </xf>
    <xf numFmtId="0" fontId="97" fillId="0" borderId="0" xfId="57" quotePrefix="1" applyFont="1" applyFill="1" applyBorder="1" applyAlignment="1">
      <alignment horizontal="left" vertical="center"/>
    </xf>
    <xf numFmtId="191" fontId="97" fillId="39" borderId="3" xfId="67" applyNumberFormat="1" applyFont="1" applyFill="1" applyBorder="1" applyAlignment="1">
      <alignment horizontal="right" vertical="center"/>
    </xf>
    <xf numFmtId="191" fontId="97" fillId="0" borderId="3" xfId="67" applyNumberFormat="1" applyFont="1" applyFill="1" applyBorder="1" applyAlignment="1">
      <alignment horizontal="right" vertical="center"/>
    </xf>
    <xf numFmtId="0" fontId="96" fillId="0" borderId="0" xfId="57" applyFont="1" applyFill="1" applyAlignment="1">
      <alignment vertical="center"/>
    </xf>
    <xf numFmtId="191" fontId="97" fillId="0" borderId="3" xfId="3" applyNumberFormat="1" applyFont="1" applyFill="1" applyBorder="1" applyAlignment="1">
      <alignment horizontal="justify" wrapText="1"/>
    </xf>
    <xf numFmtId="191" fontId="92" fillId="0" borderId="0" xfId="4089" applyNumberFormat="1" applyFont="1" applyBorder="1" applyAlignment="1">
      <alignment horizontal="right" vertical="center"/>
    </xf>
    <xf numFmtId="191" fontId="93" fillId="0" borderId="0" xfId="4089" applyNumberFormat="1" applyFont="1" applyBorder="1" applyAlignment="1">
      <alignment vertical="center"/>
    </xf>
    <xf numFmtId="191" fontId="93" fillId="0" borderId="0" xfId="200" applyNumberFormat="1" applyFont="1" applyBorder="1" applyAlignment="1">
      <alignment horizontal="right" vertical="top"/>
    </xf>
    <xf numFmtId="0" fontId="93" fillId="0" borderId="0" xfId="3920" applyFont="1" applyBorder="1" applyAlignment="1">
      <alignment vertical="top"/>
    </xf>
    <xf numFmtId="0" fontId="93" fillId="0" borderId="0" xfId="3920" quotePrefix="1" applyFont="1" applyFill="1" applyAlignment="1">
      <alignment vertical="top"/>
    </xf>
    <xf numFmtId="0" fontId="93" fillId="0" borderId="0" xfId="3920" applyFont="1" applyFill="1" applyAlignment="1">
      <alignment vertical="top"/>
    </xf>
    <xf numFmtId="191" fontId="93" fillId="0" borderId="0" xfId="450" applyNumberFormat="1" applyFont="1" applyFill="1" applyAlignment="1">
      <alignment horizontal="right" vertical="center"/>
    </xf>
    <xf numFmtId="191" fontId="93" fillId="0" borderId="0" xfId="450" applyNumberFormat="1" applyFont="1" applyFill="1" applyAlignment="1">
      <alignment vertical="center"/>
    </xf>
    <xf numFmtId="37" fontId="93" fillId="0" borderId="0" xfId="0" applyNumberFormat="1" applyFont="1" applyFill="1" applyAlignment="1">
      <alignment vertical="center"/>
    </xf>
    <xf numFmtId="251" fontId="93" fillId="0" borderId="4" xfId="3" applyNumberFormat="1" applyFont="1" applyFill="1" applyBorder="1" applyAlignment="1">
      <alignment horizontal="right" vertical="center"/>
    </xf>
    <xf numFmtId="191" fontId="92" fillId="39" borderId="0" xfId="3" applyNumberFormat="1" applyFont="1" applyFill="1" applyBorder="1" applyAlignment="1">
      <alignment horizontal="right" vertical="center"/>
    </xf>
    <xf numFmtId="191" fontId="93" fillId="39" borderId="0" xfId="0" applyNumberFormat="1" applyFont="1" applyFill="1" applyAlignment="1">
      <alignment horizontal="right" vertical="center"/>
    </xf>
    <xf numFmtId="191" fontId="93" fillId="39" borderId="0" xfId="0" applyNumberFormat="1" applyFont="1" applyFill="1" applyAlignment="1">
      <alignment vertical="center"/>
    </xf>
    <xf numFmtId="191" fontId="93" fillId="39" borderId="3" xfId="0" applyNumberFormat="1" applyFont="1" applyFill="1" applyBorder="1" applyAlignment="1">
      <alignment vertical="center"/>
    </xf>
    <xf numFmtId="191" fontId="93" fillId="39" borderId="0" xfId="3" applyNumberFormat="1" applyFont="1" applyFill="1" applyBorder="1" applyAlignment="1">
      <alignment horizontal="right" vertical="center"/>
    </xf>
    <xf numFmtId="191" fontId="93" fillId="39" borderId="3" xfId="0" applyNumberFormat="1" applyFont="1" applyFill="1" applyBorder="1" applyAlignment="1">
      <alignment horizontal="right" vertical="center"/>
    </xf>
    <xf numFmtId="191" fontId="93" fillId="39" borderId="3" xfId="3" applyNumberFormat="1" applyFont="1" applyFill="1" applyBorder="1" applyAlignment="1">
      <alignment horizontal="right" vertical="center"/>
    </xf>
    <xf numFmtId="191" fontId="93" fillId="39" borderId="4" xfId="3" applyNumberFormat="1" applyFont="1" applyFill="1" applyBorder="1" applyAlignment="1">
      <alignment horizontal="right" vertical="center"/>
    </xf>
    <xf numFmtId="191" fontId="93" fillId="39" borderId="0" xfId="67" applyNumberFormat="1" applyFont="1" applyFill="1" applyAlignment="1">
      <alignment horizontal="right" vertical="center"/>
    </xf>
    <xf numFmtId="191" fontId="93" fillId="39" borderId="3" xfId="67" applyNumberFormat="1" applyFont="1" applyFill="1" applyBorder="1" applyAlignment="1">
      <alignment horizontal="right" vertical="center"/>
    </xf>
    <xf numFmtId="251" fontId="93" fillId="39" borderId="4" xfId="3" applyNumberFormat="1" applyFont="1" applyFill="1" applyBorder="1" applyAlignment="1">
      <alignment horizontal="right" vertical="center"/>
    </xf>
    <xf numFmtId="191" fontId="93" fillId="39" borderId="3" xfId="106" applyNumberFormat="1" applyFont="1" applyFill="1" applyBorder="1" applyAlignment="1">
      <alignment horizontal="right" vertical="center"/>
    </xf>
    <xf numFmtId="191" fontId="93" fillId="39" borderId="0" xfId="4089" applyNumberFormat="1" applyFont="1" applyFill="1" applyAlignment="1">
      <alignment horizontal="right" vertical="center"/>
    </xf>
    <xf numFmtId="191" fontId="93" fillId="39" borderId="3" xfId="4089" applyNumberFormat="1" applyFont="1" applyFill="1" applyBorder="1" applyAlignment="1">
      <alignment horizontal="right" vertical="center"/>
    </xf>
    <xf numFmtId="0" fontId="93" fillId="39" borderId="0" xfId="4089" applyFont="1" applyFill="1" applyAlignment="1">
      <alignment vertical="center"/>
    </xf>
    <xf numFmtId="191" fontId="93" fillId="39" borderId="4" xfId="4089" applyNumberFormat="1" applyFont="1" applyFill="1" applyBorder="1" applyAlignment="1">
      <alignment vertical="center"/>
    </xf>
    <xf numFmtId="191" fontId="93" fillId="39" borderId="0" xfId="4089" applyNumberFormat="1" applyFont="1" applyFill="1" applyAlignment="1">
      <alignment vertical="center"/>
    </xf>
    <xf numFmtId="191" fontId="93" fillId="39" borderId="0" xfId="200" applyNumberFormat="1" applyFont="1" applyFill="1" applyAlignment="1">
      <alignment horizontal="right" vertical="top"/>
    </xf>
    <xf numFmtId="191" fontId="93" fillId="39" borderId="0" xfId="450" applyNumberFormat="1" applyFont="1" applyFill="1" applyAlignment="1">
      <alignment horizontal="right" vertical="center"/>
    </xf>
    <xf numFmtId="0" fontId="93" fillId="39" borderId="0" xfId="200" applyFont="1" applyFill="1" applyAlignment="1">
      <alignment vertical="top"/>
    </xf>
    <xf numFmtId="191" fontId="93" fillId="39" borderId="3" xfId="106" applyNumberFormat="1" applyFont="1" applyFill="1" applyBorder="1" applyAlignment="1">
      <alignment horizontal="right" vertical="top"/>
    </xf>
    <xf numFmtId="191" fontId="93" fillId="39" borderId="0" xfId="106" applyNumberFormat="1" applyFont="1" applyFill="1" applyBorder="1" applyAlignment="1">
      <alignment horizontal="right" vertical="top"/>
    </xf>
    <xf numFmtId="191" fontId="93" fillId="39" borderId="0" xfId="3920" applyNumberFormat="1" applyFont="1" applyFill="1" applyAlignment="1">
      <alignment vertical="top"/>
    </xf>
    <xf numFmtId="191" fontId="93" fillId="39" borderId="0" xfId="200" applyNumberFormat="1" applyFont="1" applyFill="1" applyAlignment="1">
      <alignment vertical="top"/>
    </xf>
    <xf numFmtId="3" fontId="93" fillId="39" borderId="0" xfId="200" applyNumberFormat="1" applyFont="1" applyFill="1" applyAlignment="1">
      <alignment vertical="top"/>
    </xf>
    <xf numFmtId="191" fontId="93" fillId="39" borderId="0" xfId="3920" applyNumberFormat="1" applyFont="1" applyFill="1" applyAlignment="1">
      <alignment horizontal="right" vertical="top"/>
    </xf>
    <xf numFmtId="191" fontId="93" fillId="39" borderId="3" xfId="450" applyNumberFormat="1" applyFont="1" applyFill="1" applyBorder="1" applyAlignment="1">
      <alignment horizontal="right" vertical="center"/>
    </xf>
    <xf numFmtId="191" fontId="93" fillId="39" borderId="3" xfId="3920" applyNumberFormat="1" applyFont="1" applyFill="1" applyBorder="1" applyAlignment="1">
      <alignment horizontal="right" vertical="top"/>
    </xf>
    <xf numFmtId="191" fontId="93" fillId="39" borderId="0" xfId="3920" applyNumberFormat="1" applyFont="1" applyFill="1" applyAlignment="1">
      <alignment horizontal="right" vertical="center"/>
    </xf>
    <xf numFmtId="191" fontId="93" fillId="39" borderId="3" xfId="3920" applyNumberFormat="1" applyFont="1" applyFill="1" applyBorder="1" applyAlignment="1">
      <alignment horizontal="right" vertical="center"/>
    </xf>
    <xf numFmtId="191" fontId="93" fillId="39" borderId="4" xfId="3920" applyNumberFormat="1" applyFont="1" applyFill="1" applyBorder="1" applyAlignment="1">
      <alignment horizontal="right" vertical="top"/>
    </xf>
    <xf numFmtId="191" fontId="93" fillId="39" borderId="0" xfId="3" applyNumberFormat="1" applyFont="1" applyFill="1" applyBorder="1" applyAlignment="1">
      <alignment horizontal="right" vertical="top"/>
    </xf>
    <xf numFmtId="191" fontId="93" fillId="39" borderId="3" xfId="3" applyNumberFormat="1" applyFont="1" applyFill="1" applyBorder="1" applyAlignment="1">
      <alignment horizontal="right" vertical="top"/>
    </xf>
    <xf numFmtId="191" fontId="93" fillId="39" borderId="4" xfId="3" applyNumberFormat="1" applyFont="1" applyFill="1" applyBorder="1" applyAlignment="1">
      <alignment horizontal="right" vertical="top"/>
    </xf>
    <xf numFmtId="191" fontId="93" fillId="0" borderId="0" xfId="4089" applyNumberFormat="1" applyFont="1" applyFill="1" applyBorder="1" applyAlignment="1">
      <alignment vertical="center"/>
    </xf>
    <xf numFmtId="0" fontId="93" fillId="0" borderId="0" xfId="4089" applyFont="1" applyFill="1" applyAlignment="1">
      <alignment vertical="center"/>
    </xf>
    <xf numFmtId="191" fontId="93" fillId="0" borderId="0" xfId="4089" applyNumberFormat="1" applyFont="1" applyFill="1" applyAlignment="1">
      <alignment vertical="center"/>
    </xf>
    <xf numFmtId="0" fontId="97" fillId="0" borderId="3" xfId="0" applyFont="1" applyFill="1" applyBorder="1" applyAlignment="1">
      <alignment horizontal="justify" wrapText="1"/>
    </xf>
    <xf numFmtId="0" fontId="100" fillId="0" borderId="0" xfId="4089" applyFont="1" applyAlignment="1">
      <alignment horizontal="left" vertical="center"/>
    </xf>
    <xf numFmtId="0" fontId="100" fillId="0" borderId="0" xfId="4089" applyFont="1" applyAlignment="1">
      <alignment horizontal="center" vertical="center"/>
    </xf>
    <xf numFmtId="191" fontId="101" fillId="0" borderId="0" xfId="4089" applyNumberFormat="1" applyFont="1" applyAlignment="1">
      <alignment horizontal="right" vertical="center"/>
    </xf>
    <xf numFmtId="191" fontId="100" fillId="0" borderId="0" xfId="4089" applyNumberFormat="1" applyFont="1" applyAlignment="1">
      <alignment horizontal="right" vertical="center"/>
    </xf>
    <xf numFmtId="0" fontId="101" fillId="0" borderId="0" xfId="4089" applyFont="1" applyAlignment="1">
      <alignment vertical="center"/>
    </xf>
    <xf numFmtId="0" fontId="101" fillId="0" borderId="0" xfId="4089" applyFont="1" applyAlignment="1">
      <alignment horizontal="center" vertical="center"/>
    </xf>
    <xf numFmtId="191" fontId="100" fillId="0" borderId="1" xfId="4089" applyNumberFormat="1" applyFont="1" applyBorder="1" applyAlignment="1">
      <alignment vertical="center"/>
    </xf>
    <xf numFmtId="191" fontId="100" fillId="0" borderId="0" xfId="4089" applyNumberFormat="1" applyFont="1" applyAlignment="1">
      <alignment vertical="center"/>
    </xf>
    <xf numFmtId="191" fontId="100" fillId="0" borderId="0" xfId="4089" applyNumberFormat="1" applyFont="1" applyAlignment="1">
      <alignment horizontal="center" vertical="center"/>
    </xf>
    <xf numFmtId="191" fontId="100" fillId="0" borderId="20" xfId="4089" applyNumberFormat="1" applyFont="1" applyBorder="1" applyAlignment="1">
      <alignment horizontal="center" vertical="center"/>
    </xf>
    <xf numFmtId="0" fontId="100" fillId="0" borderId="0" xfId="4089" applyFont="1" applyAlignment="1">
      <alignment horizontal="right" vertical="center"/>
    </xf>
    <xf numFmtId="0" fontId="101" fillId="0" borderId="0" xfId="4089" applyFont="1" applyAlignment="1">
      <alignment horizontal="left" vertical="center"/>
    </xf>
    <xf numFmtId="0" fontId="100" fillId="0" borderId="3" xfId="0" applyFont="1" applyBorder="1" applyAlignment="1">
      <alignment horizontal="center" vertical="center"/>
    </xf>
    <xf numFmtId="191" fontId="100" fillId="0" borderId="3" xfId="4089" applyNumberFormat="1" applyFont="1" applyBorder="1" applyAlignment="1">
      <alignment horizontal="right" vertical="center"/>
    </xf>
    <xf numFmtId="191" fontId="100" fillId="0" borderId="0" xfId="4089" applyNumberFormat="1" applyFont="1" applyBorder="1" applyAlignment="1">
      <alignment horizontal="right" vertical="center"/>
    </xf>
    <xf numFmtId="0" fontId="100" fillId="0" borderId="0" xfId="4089" applyFont="1" applyAlignment="1">
      <alignment vertical="center"/>
    </xf>
    <xf numFmtId="191" fontId="101" fillId="0" borderId="0" xfId="106" applyNumberFormat="1" applyFont="1" applyFill="1" applyBorder="1" applyAlignment="1">
      <alignment horizontal="right" vertical="center"/>
    </xf>
    <xf numFmtId="191" fontId="102" fillId="0" borderId="0" xfId="106" applyNumberFormat="1" applyFont="1" applyFill="1" applyBorder="1" applyAlignment="1">
      <alignment horizontal="right" vertical="center"/>
    </xf>
    <xf numFmtId="37" fontId="101" fillId="0" borderId="0" xfId="0" applyNumberFormat="1" applyFont="1" applyAlignment="1">
      <alignment vertical="center"/>
    </xf>
    <xf numFmtId="191" fontId="101" fillId="0" borderId="3" xfId="106" applyNumberFormat="1" applyFont="1" applyFill="1" applyBorder="1" applyAlignment="1">
      <alignment horizontal="right" vertical="center"/>
    </xf>
    <xf numFmtId="191" fontId="102" fillId="0" borderId="3" xfId="106" applyNumberFormat="1" applyFont="1" applyFill="1" applyBorder="1" applyAlignment="1">
      <alignment horizontal="right" vertical="center"/>
    </xf>
    <xf numFmtId="191" fontId="101" fillId="0" borderId="3" xfId="4089" applyNumberFormat="1" applyFont="1" applyBorder="1" applyAlignment="1">
      <alignment horizontal="right" vertical="center"/>
    </xf>
    <xf numFmtId="191" fontId="101" fillId="0" borderId="3" xfId="4089" applyNumberFormat="1" applyFont="1" applyBorder="1" applyAlignment="1">
      <alignment vertical="center"/>
    </xf>
    <xf numFmtId="191" fontId="101" fillId="0" borderId="0" xfId="4089" applyNumberFormat="1" applyFont="1" applyAlignment="1">
      <alignment horizontal="center" vertical="center"/>
    </xf>
    <xf numFmtId="191" fontId="101" fillId="0" borderId="4" xfId="4089" applyNumberFormat="1" applyFont="1" applyBorder="1" applyAlignment="1">
      <alignment horizontal="right" vertical="center"/>
    </xf>
    <xf numFmtId="191" fontId="101" fillId="0" borderId="0" xfId="4089" applyNumberFormat="1" applyFont="1" applyBorder="1" applyAlignment="1">
      <alignment horizontal="right" vertical="center"/>
    </xf>
    <xf numFmtId="191" fontId="101" fillId="39" borderId="0" xfId="106" applyNumberFormat="1" applyFont="1" applyFill="1" applyBorder="1" applyAlignment="1">
      <alignment horizontal="right" vertical="center"/>
    </xf>
    <xf numFmtId="0" fontId="101" fillId="39" borderId="0" xfId="4089" applyFont="1" applyFill="1" applyAlignment="1">
      <alignment vertical="center"/>
    </xf>
    <xf numFmtId="191" fontId="101" fillId="39" borderId="3" xfId="106" applyNumberFormat="1" applyFont="1" applyFill="1" applyBorder="1" applyAlignment="1">
      <alignment horizontal="right" vertical="center"/>
    </xf>
    <xf numFmtId="191" fontId="101" fillId="39" borderId="3" xfId="4089" applyNumberFormat="1" applyFont="1" applyFill="1" applyBorder="1" applyAlignment="1">
      <alignment horizontal="right" vertical="center"/>
    </xf>
    <xf numFmtId="191" fontId="101" fillId="39" borderId="3" xfId="4089" applyNumberFormat="1" applyFont="1" applyFill="1" applyBorder="1" applyAlignment="1">
      <alignment vertical="center"/>
    </xf>
    <xf numFmtId="191" fontId="101" fillId="39" borderId="0" xfId="4089" applyNumberFormat="1" applyFont="1" applyFill="1" applyAlignment="1">
      <alignment horizontal="right" vertical="center"/>
    </xf>
    <xf numFmtId="191" fontId="100" fillId="39" borderId="0" xfId="4089" applyNumberFormat="1" applyFont="1" applyFill="1" applyAlignment="1">
      <alignment horizontal="right" vertical="center"/>
    </xf>
    <xf numFmtId="191" fontId="101" fillId="39" borderId="4" xfId="4089" applyNumberFormat="1" applyFont="1" applyFill="1" applyBorder="1" applyAlignment="1">
      <alignment horizontal="right" vertical="center"/>
    </xf>
    <xf numFmtId="0" fontId="93" fillId="0" borderId="0" xfId="3920" applyFont="1" applyAlignment="1">
      <alignment vertical="center"/>
    </xf>
    <xf numFmtId="0" fontId="97" fillId="0" borderId="0" xfId="0" applyFont="1" applyAlignment="1">
      <alignment horizontal="left" vertical="center"/>
    </xf>
    <xf numFmtId="0" fontId="97" fillId="0" borderId="0" xfId="0" applyFont="1" applyAlignment="1">
      <alignment vertical="center"/>
    </xf>
    <xf numFmtId="0" fontId="97" fillId="0" borderId="0" xfId="57" applyFont="1" applyAlignment="1">
      <alignment vertical="center"/>
    </xf>
    <xf numFmtId="251" fontId="93" fillId="0" borderId="0" xfId="3" applyNumberFormat="1" applyFont="1" applyFill="1" applyBorder="1" applyAlignment="1">
      <alignment horizontal="right" vertical="center"/>
    </xf>
    <xf numFmtId="0" fontId="93" fillId="0" borderId="0" xfId="0" applyFont="1" applyFill="1"/>
    <xf numFmtId="0" fontId="93" fillId="0" borderId="0" xfId="0" applyFont="1" applyFill="1" applyAlignment="1">
      <alignment horizontal="center" vertical="center"/>
    </xf>
    <xf numFmtId="0" fontId="93" fillId="0" borderId="0" xfId="0" applyFont="1" applyFill="1" applyAlignment="1">
      <alignment vertical="center"/>
    </xf>
    <xf numFmtId="191" fontId="96" fillId="0" borderId="3" xfId="3" applyNumberFormat="1" applyFont="1" applyFill="1" applyBorder="1" applyAlignment="1">
      <alignment horizontal="center"/>
    </xf>
    <xf numFmtId="0" fontId="97" fillId="0" borderId="3" xfId="0" applyFont="1" applyFill="1" applyBorder="1" applyAlignment="1">
      <alignment horizontal="justify" wrapText="1"/>
    </xf>
    <xf numFmtId="0" fontId="92" fillId="0" borderId="0" xfId="0" applyFont="1" applyAlignment="1">
      <alignment horizontal="center" vertical="center"/>
    </xf>
    <xf numFmtId="191" fontId="92" fillId="0" borderId="3" xfId="3" applyNumberFormat="1" applyFont="1" applyFill="1" applyBorder="1" applyAlignment="1">
      <alignment horizontal="center" vertical="center"/>
    </xf>
    <xf numFmtId="191" fontId="100" fillId="0" borderId="3" xfId="67" applyNumberFormat="1" applyFont="1" applyBorder="1" applyAlignment="1">
      <alignment horizontal="center" vertical="center"/>
    </xf>
    <xf numFmtId="191" fontId="100" fillId="0" borderId="20" xfId="4089" applyNumberFormat="1" applyFont="1" applyBorder="1" applyAlignment="1">
      <alignment horizontal="center" vertical="center"/>
    </xf>
    <xf numFmtId="191" fontId="100" fillId="0" borderId="3" xfId="4089" applyNumberFormat="1" applyFont="1" applyBorder="1" applyAlignment="1">
      <alignment horizontal="center" vertical="center"/>
    </xf>
    <xf numFmtId="0" fontId="100" fillId="0" borderId="3" xfId="4089" applyFont="1" applyBorder="1" applyAlignment="1">
      <alignment horizontal="center" vertical="center"/>
    </xf>
    <xf numFmtId="191" fontId="92" fillId="0" borderId="3" xfId="67" applyNumberFormat="1" applyFont="1" applyBorder="1" applyAlignment="1">
      <alignment horizontal="center" vertical="center"/>
    </xf>
    <xf numFmtId="0" fontId="92" fillId="0" borderId="3" xfId="4089" applyFont="1" applyBorder="1" applyAlignment="1">
      <alignment horizontal="center" vertical="center"/>
    </xf>
    <xf numFmtId="191" fontId="92" fillId="0" borderId="20" xfId="4089" applyNumberFormat="1" applyFont="1" applyBorder="1" applyAlignment="1">
      <alignment horizontal="center" vertical="center"/>
    </xf>
    <xf numFmtId="191" fontId="92" fillId="0" borderId="3" xfId="3" applyNumberFormat="1" applyFont="1" applyFill="1" applyBorder="1" applyAlignment="1">
      <alignment horizontal="center"/>
    </xf>
  </cellXfs>
  <cellStyles count="4090">
    <cellStyle name="=C:\WINNT\SYSTEM32\COMMAND.COM" xfId="1395"/>
    <cellStyle name="0,0_x000d__x000a_NA_x000d__x000a_" xfId="1396"/>
    <cellStyle name="20% - Accent1" xfId="3939" builtinId="30" customBuiltin="1"/>
    <cellStyle name="20% - Accent2" xfId="3943" builtinId="34" customBuiltin="1"/>
    <cellStyle name="20% - Accent3" xfId="3947" builtinId="38" customBuiltin="1"/>
    <cellStyle name="20% - Accent4" xfId="3951" builtinId="42" customBuiltin="1"/>
    <cellStyle name="20% - Accent5" xfId="3955" builtinId="46" customBuiltin="1"/>
    <cellStyle name="20% - Accent6" xfId="3959" builtinId="50" customBuiltin="1"/>
    <cellStyle name="40% - Accent1" xfId="3940" builtinId="31" customBuiltin="1"/>
    <cellStyle name="40% - Accent2" xfId="3944" builtinId="35" customBuiltin="1"/>
    <cellStyle name="40% - Accent3" xfId="3948" builtinId="39" customBuiltin="1"/>
    <cellStyle name="40% - Accent4" xfId="3952" builtinId="43" customBuiltin="1"/>
    <cellStyle name="40% - Accent5" xfId="3956" builtinId="47" customBuiltin="1"/>
    <cellStyle name="40% - Accent6" xfId="3960" builtinId="51" customBuiltin="1"/>
    <cellStyle name="60% - Accent1" xfId="3941" builtinId="32" customBuiltin="1"/>
    <cellStyle name="60% - Accent2" xfId="3945" builtinId="36" customBuiltin="1"/>
    <cellStyle name="60% - Accent3" xfId="3949" builtinId="40" customBuiltin="1"/>
    <cellStyle name="60% - Accent4" xfId="3953" builtinId="44" customBuiltin="1"/>
    <cellStyle name="60% - Accent5" xfId="3957" builtinId="48" customBuiltin="1"/>
    <cellStyle name="60% - Accent6" xfId="3961" builtinId="52" customBuiltin="1"/>
    <cellStyle name="Accent1" xfId="3938" builtinId="29" customBuiltin="1"/>
    <cellStyle name="Accent2" xfId="3942" builtinId="33" customBuiltin="1"/>
    <cellStyle name="Accent3" xfId="3946" builtinId="37" customBuiltin="1"/>
    <cellStyle name="Accent4" xfId="3950" builtinId="41" customBuiltin="1"/>
    <cellStyle name="Accent5" xfId="3954" builtinId="45" customBuiltin="1"/>
    <cellStyle name="Accent6" xfId="3958" builtinId="49" customBuiltin="1"/>
    <cellStyle name="Bad" xfId="3928" builtinId="27" customBuiltin="1"/>
    <cellStyle name="Body" xfId="1"/>
    <cellStyle name="Border" xfId="2"/>
    <cellStyle name="Calc Currency (0)" xfId="1397"/>
    <cellStyle name="Calc Currency (2)" xfId="1398"/>
    <cellStyle name="Calc Percent (0)" xfId="1399"/>
    <cellStyle name="Calc Percent (1)" xfId="1400"/>
    <cellStyle name="Calc Percent (2)" xfId="1401"/>
    <cellStyle name="Calc Units (0)" xfId="1402"/>
    <cellStyle name="Calc Units (1)" xfId="1403"/>
    <cellStyle name="Calc Units (2)" xfId="1404"/>
    <cellStyle name="Calculation" xfId="3932" builtinId="22" customBuiltin="1"/>
    <cellStyle name="category" xfId="1405"/>
    <cellStyle name="Centered Heading" xfId="1406"/>
    <cellStyle name="CenterHead" xfId="1407"/>
    <cellStyle name="Check Cell" xfId="3934" builtinId="23" customBuiltin="1"/>
    <cellStyle name="Column_Title" xfId="1408"/>
    <cellStyle name="Comma" xfId="3" builtinId="3"/>
    <cellStyle name="Comma  - Style1" xfId="1409"/>
    <cellStyle name="Comma [00]" xfId="1410"/>
    <cellStyle name="Comma 0.0" xfId="1411"/>
    <cellStyle name="Comma 0.00" xfId="1412"/>
    <cellStyle name="Comma 0.000" xfId="1413"/>
    <cellStyle name="Comma 10" xfId="4"/>
    <cellStyle name="Comma 10 2" xfId="1511"/>
    <cellStyle name="Comma 10 2 2" xfId="1529"/>
    <cellStyle name="Comma 10 2 2 2" xfId="1839"/>
    <cellStyle name="Comma 10 2 2 2 2" xfId="2305"/>
    <cellStyle name="Comma 10 2 2 3" xfId="2306"/>
    <cellStyle name="Comma 10 2 2 4" xfId="4022"/>
    <cellStyle name="Comma 10 2 3" xfId="1825"/>
    <cellStyle name="Comma 10 2 3 2" xfId="2307"/>
    <cellStyle name="Comma 10 2 4" xfId="2308"/>
    <cellStyle name="Comma 10 2 5" xfId="3974"/>
    <cellStyle name="Comma 10 2 7" xfId="3985"/>
    <cellStyle name="Comma 10 2 7 2" xfId="4028"/>
    <cellStyle name="Comma 10 3" xfId="98"/>
    <cellStyle name="Comma 10 3 2" xfId="1799"/>
    <cellStyle name="Comma 10 3 2 2" xfId="2309"/>
    <cellStyle name="Comma 10 3 3" xfId="2277"/>
    <cellStyle name="Comma 10 3 3 2" xfId="2310"/>
    <cellStyle name="Comma 10 3 4" xfId="2311"/>
    <cellStyle name="Comma 10 4" xfId="1810"/>
    <cellStyle name="Comma 10 4 10" xfId="3976"/>
    <cellStyle name="Comma 10 4 10 2" xfId="3987"/>
    <cellStyle name="Comma 10 4 10 2 2" xfId="4030"/>
    <cellStyle name="Comma 10 4 10 3" xfId="4024"/>
    <cellStyle name="Comma 10 4 2" xfId="2312"/>
    <cellStyle name="Comma 10 5" xfId="2102"/>
    <cellStyle name="Comma 10 5 2" xfId="2313"/>
    <cellStyle name="Comma 10 6" xfId="5"/>
    <cellStyle name="Comma 10 6 2" xfId="3001"/>
    <cellStyle name="Comma 10 6 3" xfId="2314"/>
    <cellStyle name="Comma 10 7" xfId="3000"/>
    <cellStyle name="Comma 104" xfId="4016"/>
    <cellStyle name="Comma 11" xfId="6"/>
    <cellStyle name="Comma 11 10" xfId="4018"/>
    <cellStyle name="Comma 11 2" xfId="7"/>
    <cellStyle name="Comma 11 2 2" xfId="1530"/>
    <cellStyle name="Comma 11 2 2 2" xfId="1531"/>
    <cellStyle name="Comma 11 2 2 2 2" xfId="1841"/>
    <cellStyle name="Comma 11 2 2 2 2 2" xfId="2315"/>
    <cellStyle name="Comma 11 2 2 2 3" xfId="2316"/>
    <cellStyle name="Comma 11 2 2 3" xfId="1840"/>
    <cellStyle name="Comma 11 2 2 3 2" xfId="2317"/>
    <cellStyle name="Comma 11 2 2 4" xfId="2318"/>
    <cellStyle name="Comma 11 2 3" xfId="1532"/>
    <cellStyle name="Comma 11 2 3 2" xfId="1842"/>
    <cellStyle name="Comma 11 2 3 2 2" xfId="2319"/>
    <cellStyle name="Comma 11 2 3 3" xfId="2320"/>
    <cellStyle name="Comma 11 2 4" xfId="1837"/>
    <cellStyle name="Comma 11 2 4 2" xfId="2321"/>
    <cellStyle name="Comma 11 2 5" xfId="2322"/>
    <cellStyle name="Comma 11 2 6" xfId="3003"/>
    <cellStyle name="Comma 11 2 7" xfId="1524"/>
    <cellStyle name="Comma 11 3" xfId="1533"/>
    <cellStyle name="Comma 11 3 2" xfId="1534"/>
    <cellStyle name="Comma 11 3 2 2" xfId="1844"/>
    <cellStyle name="Comma 11 3 2 2 2" xfId="2323"/>
    <cellStyle name="Comma 11 3 2 3" xfId="2324"/>
    <cellStyle name="Comma 11 3 3" xfId="1843"/>
    <cellStyle name="Comma 11 3 3 2" xfId="2325"/>
    <cellStyle name="Comma 11 3 4" xfId="2326"/>
    <cellStyle name="Comma 11 4" xfId="1535"/>
    <cellStyle name="Comma 11 4 2" xfId="1845"/>
    <cellStyle name="Comma 11 4 2 2" xfId="2327"/>
    <cellStyle name="Comma 11 4 3" xfId="2328"/>
    <cellStyle name="Comma 11 5" xfId="1822"/>
    <cellStyle name="Comma 11 5 2" xfId="2329"/>
    <cellStyle name="Comma 11 6" xfId="2253"/>
    <cellStyle name="Comma 11 6 2" xfId="2330"/>
    <cellStyle name="Comma 11 7" xfId="2331"/>
    <cellStyle name="Comma 11 8" xfId="3002"/>
    <cellStyle name="Comma 11 9" xfId="1508"/>
    <cellStyle name="Comma 11 9 2" xfId="3983"/>
    <cellStyle name="Comma 11 9 2 2" xfId="4027"/>
    <cellStyle name="Comma 12" xfId="8"/>
    <cellStyle name="Comma 12 2" xfId="9"/>
    <cellStyle name="Comma 12 2 2" xfId="1846"/>
    <cellStyle name="Comma 12 2 2 2" xfId="2332"/>
    <cellStyle name="Comma 12 2 3" xfId="2333"/>
    <cellStyle name="Comma 12 2 4" xfId="3005"/>
    <cellStyle name="Comma 12 2 5" xfId="1536"/>
    <cellStyle name="Comma 12 2 6" xfId="3911"/>
    <cellStyle name="Comma 12 3" xfId="1800"/>
    <cellStyle name="Comma 12 3 2" xfId="2334"/>
    <cellStyle name="Comma 12 4" xfId="2098"/>
    <cellStyle name="Comma 12 4 2" xfId="2335"/>
    <cellStyle name="Comma 12 5" xfId="2336"/>
    <cellStyle name="Comma 12 6" xfId="3004"/>
    <cellStyle name="Comma 12 7" xfId="1372"/>
    <cellStyle name="Comma 12 8" xfId="4059"/>
    <cellStyle name="Comma 13" xfId="10"/>
    <cellStyle name="Comma 13 2" xfId="1537"/>
    <cellStyle name="Comma 13 2 2" xfId="1847"/>
    <cellStyle name="Comma 13 2 2 2" xfId="2337"/>
    <cellStyle name="Comma 13 2 3" xfId="2338"/>
    <cellStyle name="Comma 13 3" xfId="1823"/>
    <cellStyle name="Comma 13 3 2" xfId="2339"/>
    <cellStyle name="Comma 13 4" xfId="2097"/>
    <cellStyle name="Comma 13 4 2" xfId="2340"/>
    <cellStyle name="Comma 13 5" xfId="2341"/>
    <cellStyle name="Comma 13 6" xfId="3006"/>
    <cellStyle name="Comma 13 7" xfId="1509"/>
    <cellStyle name="Comma 13 8" xfId="3136"/>
    <cellStyle name="Comma 13 9" xfId="4078"/>
    <cellStyle name="Comma 14" xfId="11"/>
    <cellStyle name="Comma 14 2" xfId="99"/>
    <cellStyle name="Comma 14 2 2" xfId="1848"/>
    <cellStyle name="Comma 14 2 2 2" xfId="2342"/>
    <cellStyle name="Comma 14 2 3" xfId="2283"/>
    <cellStyle name="Comma 14 2 3 2" xfId="2343"/>
    <cellStyle name="Comma 14 2 4" xfId="2344"/>
    <cellStyle name="Comma 14 3" xfId="1827"/>
    <cellStyle name="Comma 14 3 2" xfId="2345"/>
    <cellStyle name="Comma 14 4" xfId="2274"/>
    <cellStyle name="Comma 14 5" xfId="2346"/>
    <cellStyle name="Comma 14 6" xfId="3007"/>
    <cellStyle name="Comma 14 7" xfId="4080"/>
    <cellStyle name="Comma 15" xfId="12"/>
    <cellStyle name="Comma 15 2" xfId="3008"/>
    <cellStyle name="Comma 15 3" xfId="1538"/>
    <cellStyle name="Comma 16" xfId="13"/>
    <cellStyle name="Comma 16 2" xfId="1849"/>
    <cellStyle name="Comma 16 2 2" xfId="2347"/>
    <cellStyle name="Comma 16 3" xfId="2285"/>
    <cellStyle name="Comma 16 3 2" xfId="2348"/>
    <cellStyle name="Comma 16 4" xfId="2349"/>
    <cellStyle name="Comma 16 5" xfId="3009"/>
    <cellStyle name="Comma 16 6" xfId="1539"/>
    <cellStyle name="Comma 16 7" xfId="3905"/>
    <cellStyle name="Comma 168" xfId="3999"/>
    <cellStyle name="Comma 168 2" xfId="4039"/>
    <cellStyle name="Comma 17" xfId="14"/>
    <cellStyle name="Comma 17 2" xfId="1850"/>
    <cellStyle name="Comma 17 2 2" xfId="2350"/>
    <cellStyle name="Comma 17 3" xfId="2286"/>
    <cellStyle name="Comma 17 3 2" xfId="2351"/>
    <cellStyle name="Comma 17 4" xfId="2352"/>
    <cellStyle name="Comma 17 5" xfId="3010"/>
    <cellStyle name="Comma 17 6" xfId="1540"/>
    <cellStyle name="Comma 17 7" xfId="3906"/>
    <cellStyle name="Comma 18" xfId="96"/>
    <cellStyle name="Comma 18 2" xfId="1851"/>
    <cellStyle name="Comma 18 2 2" xfId="2353"/>
    <cellStyle name="Comma 18 3" xfId="2354"/>
    <cellStyle name="Comma 18 4" xfId="3060"/>
    <cellStyle name="Comma 18 5" xfId="1541"/>
    <cellStyle name="Comma 18 6" xfId="3910"/>
    <cellStyle name="Comma 19" xfId="100"/>
    <cellStyle name="Comma 19 2" xfId="1852"/>
    <cellStyle name="Comma 19 2 2" xfId="2355"/>
    <cellStyle name="Comma 19 3" xfId="2356"/>
    <cellStyle name="Comma 19 4" xfId="3061"/>
    <cellStyle name="Comma 19 5" xfId="1542"/>
    <cellStyle name="Comma 19 6" xfId="3912"/>
    <cellStyle name="Comma 2" xfId="15"/>
    <cellStyle name="Comma 2 10" xfId="101"/>
    <cellStyle name="Comma 2 11" xfId="102"/>
    <cellStyle name="Comma 2 12" xfId="1373"/>
    <cellStyle name="Comma 2 13" xfId="3133"/>
    <cellStyle name="Comma 2 14" xfId="3963"/>
    <cellStyle name="Comma 2 2" xfId="16"/>
    <cellStyle name="Comma 2 2 10" xfId="3972"/>
    <cellStyle name="Comma 2 2 2" xfId="17"/>
    <cellStyle name="Comma 2 2 2 2" xfId="103"/>
    <cellStyle name="Comma 2 2 2 2 2" xfId="104"/>
    <cellStyle name="Comma 2 2 2 2 2 2" xfId="1854"/>
    <cellStyle name="Comma 2 2 2 2 2 2 2" xfId="2357"/>
    <cellStyle name="Comma 2 2 2 2 2 3" xfId="2273"/>
    <cellStyle name="Comma 2 2 2 2 2 3 2" xfId="2358"/>
    <cellStyle name="Comma 2 2 2 2 2 4" xfId="2359"/>
    <cellStyle name="Comma 2 2 2 2 2 5" xfId="3063"/>
    <cellStyle name="Comma 2 2 2 2 2 6" xfId="1543"/>
    <cellStyle name="Comma 2 2 2 2 2 7" xfId="3898"/>
    <cellStyle name="Comma 2 2 2 2 3" xfId="105"/>
    <cellStyle name="Comma 2 2 2 2 3 2" xfId="1855"/>
    <cellStyle name="Comma 2 2 2 2 3 2 2" xfId="2360"/>
    <cellStyle name="Comma 2 2 2 2 3 3" xfId="2361"/>
    <cellStyle name="Comma 2 2 2 2 4" xfId="1853"/>
    <cellStyle name="Comma 2 2 2 2 4 2" xfId="2362"/>
    <cellStyle name="Comma 2 2 2 2 5" xfId="2256"/>
    <cellStyle name="Comma 2 2 2 2 5 2" xfId="2363"/>
    <cellStyle name="Comma 2 2 2 2 6" xfId="2364"/>
    <cellStyle name="Comma 2 2 2 2 7" xfId="3062"/>
    <cellStyle name="Comma 2 2 2 2 8" xfId="3521"/>
    <cellStyle name="Comma 2 2 2 3" xfId="106"/>
    <cellStyle name="Comma 2 2 2 3 2" xfId="2365"/>
    <cellStyle name="Comma 2 2 2 3 3" xfId="3064"/>
    <cellStyle name="Comma 2 2 2 3 4" xfId="2279"/>
    <cellStyle name="Comma 2 2 2 4" xfId="2103"/>
    <cellStyle name="Comma 2 2 2 4 2" xfId="2366"/>
    <cellStyle name="Comma 2 2 2 5" xfId="3138"/>
    <cellStyle name="Comma 2 2 2 6" xfId="4021"/>
    <cellStyle name="Comma 2 2 3" xfId="107"/>
    <cellStyle name="Comma 2 2 3 2" xfId="1528"/>
    <cellStyle name="Comma 2 2 3 2 2" xfId="1544"/>
    <cellStyle name="Comma 2 2 3 2 2 2" xfId="1856"/>
    <cellStyle name="Comma 2 2 3 2 2 2 2" xfId="2367"/>
    <cellStyle name="Comma 2 2 3 2 2 3" xfId="2368"/>
    <cellStyle name="Comma 2 2 3 2 3" xfId="1838"/>
    <cellStyle name="Comma 2 2 3 2 3 2" xfId="2369"/>
    <cellStyle name="Comma 2 2 3 2 4" xfId="2370"/>
    <cellStyle name="Comma 2 2 3 3" xfId="1545"/>
    <cellStyle name="Comma 2 2 3 3 2" xfId="1857"/>
    <cellStyle name="Comma 2 2 3 3 2 2" xfId="2371"/>
    <cellStyle name="Comma 2 2 3 3 3" xfId="2372"/>
    <cellStyle name="Comma 2 2 3 4" xfId="2278"/>
    <cellStyle name="Comma 2 2 3 4 2" xfId="2373"/>
    <cellStyle name="Comma 2 2 3 5" xfId="1527"/>
    <cellStyle name="Comma 2 2 3 6" xfId="4063"/>
    <cellStyle name="Comma 2 2 4" xfId="108"/>
    <cellStyle name="Comma 2 2 4 2" xfId="1547"/>
    <cellStyle name="Comma 2 2 4 2 2" xfId="1859"/>
    <cellStyle name="Comma 2 2 4 2 2 2" xfId="2374"/>
    <cellStyle name="Comma 2 2 4 2 3" xfId="2375"/>
    <cellStyle name="Comma 2 2 4 3" xfId="1548"/>
    <cellStyle name="Comma 2 2 4 3 2" xfId="1860"/>
    <cellStyle name="Comma 2 2 4 3 2 2" xfId="2376"/>
    <cellStyle name="Comma 2 2 4 3 3" xfId="2377"/>
    <cellStyle name="Comma 2 2 4 4" xfId="1858"/>
    <cellStyle name="Comma 2 2 4 4 2" xfId="2378"/>
    <cellStyle name="Comma 2 2 4 5" xfId="2379"/>
    <cellStyle name="Comma 2 2 4 6" xfId="1546"/>
    <cellStyle name="Comma 2 2 5" xfId="1549"/>
    <cellStyle name="Comma 2 2 5 2" xfId="1861"/>
    <cellStyle name="Comma 2 2 5 2 2" xfId="2380"/>
    <cellStyle name="Comma 2 2 5 3" xfId="2381"/>
    <cellStyle name="Comma 2 2 5 4" xfId="4083"/>
    <cellStyle name="Comma 2 2 6" xfId="1802"/>
    <cellStyle name="Comma 2 2 6 2" xfId="2382"/>
    <cellStyle name="Comma 2 2 7" xfId="2095"/>
    <cellStyle name="Comma 2 2 7 2" xfId="2383"/>
    <cellStyle name="Comma 2 2 8" xfId="2384"/>
    <cellStyle name="Comma 2 2 9" xfId="3011"/>
    <cellStyle name="Comma 2 3" xfId="18"/>
    <cellStyle name="Comma 2 3 10" xfId="3135"/>
    <cellStyle name="Comma 2 3 2" xfId="109"/>
    <cellStyle name="Comma 2 3 2 10" xfId="2104"/>
    <cellStyle name="Comma 2 3 2 10 2" xfId="2385"/>
    <cellStyle name="Comma 2 3 2 11" xfId="2294"/>
    <cellStyle name="Comma 2 3 2 11 2" xfId="2386"/>
    <cellStyle name="Comma 2 3 2 12" xfId="2297"/>
    <cellStyle name="Comma 2 3 2 13" xfId="3065"/>
    <cellStyle name="Comma 2 3 2 14" xfId="1414"/>
    <cellStyle name="Comma 2 3 2 15" xfId="3139"/>
    <cellStyle name="Comma 2 3 2 2" xfId="110"/>
    <cellStyle name="Comma 2 3 2 2 10" xfId="3524"/>
    <cellStyle name="Comma 2 3 2 2 2" xfId="1551"/>
    <cellStyle name="Comma 2 3 2 2 2 2" xfId="1552"/>
    <cellStyle name="Comma 2 3 2 2 2 2 2" xfId="1553"/>
    <cellStyle name="Comma 2 3 2 2 2 2 2 2" xfId="1865"/>
    <cellStyle name="Comma 2 3 2 2 2 2 2 2 2" xfId="2387"/>
    <cellStyle name="Comma 2 3 2 2 2 2 2 3" xfId="2388"/>
    <cellStyle name="Comma 2 3 2 2 2 2 3" xfId="1864"/>
    <cellStyle name="Comma 2 3 2 2 2 2 3 2" xfId="2389"/>
    <cellStyle name="Comma 2 3 2 2 2 2 4" xfId="2390"/>
    <cellStyle name="Comma 2 3 2 2 2 3" xfId="1554"/>
    <cellStyle name="Comma 2 3 2 2 2 3 2" xfId="1866"/>
    <cellStyle name="Comma 2 3 2 2 2 3 2 2" xfId="2391"/>
    <cellStyle name="Comma 2 3 2 2 2 3 3" xfId="2392"/>
    <cellStyle name="Comma 2 3 2 2 2 4" xfId="1863"/>
    <cellStyle name="Comma 2 3 2 2 2 4 2" xfId="2393"/>
    <cellStyle name="Comma 2 3 2 2 2 5" xfId="2394"/>
    <cellStyle name="Comma 2 3 2 2 3" xfId="1555"/>
    <cellStyle name="Comma 2 3 2 2 3 2" xfId="1556"/>
    <cellStyle name="Comma 2 3 2 2 3 2 2" xfId="1868"/>
    <cellStyle name="Comma 2 3 2 2 3 2 2 2" xfId="2395"/>
    <cellStyle name="Comma 2 3 2 2 3 2 3" xfId="2396"/>
    <cellStyle name="Comma 2 3 2 2 3 3" xfId="1867"/>
    <cellStyle name="Comma 2 3 2 2 3 3 2" xfId="2397"/>
    <cellStyle name="Comma 2 3 2 2 3 4" xfId="2398"/>
    <cellStyle name="Comma 2 3 2 2 4" xfId="1557"/>
    <cellStyle name="Comma 2 3 2 2 4 2" xfId="1869"/>
    <cellStyle name="Comma 2 3 2 2 4 2 2" xfId="2399"/>
    <cellStyle name="Comma 2 3 2 2 4 3" xfId="2400"/>
    <cellStyle name="Comma 2 3 2 2 5" xfId="1862"/>
    <cellStyle name="Comma 2 3 2 2 5 2" xfId="2401"/>
    <cellStyle name="Comma 2 3 2 2 6" xfId="2264"/>
    <cellStyle name="Comma 2 3 2 2 6 2" xfId="2402"/>
    <cellStyle name="Comma 2 3 2 2 7" xfId="2403"/>
    <cellStyle name="Comma 2 3 2 2 8" xfId="3066"/>
    <cellStyle name="Comma 2 3 2 2 9" xfId="1550"/>
    <cellStyle name="Comma 2 3 2 3" xfId="1558"/>
    <cellStyle name="Comma 2 3 2 3 2" xfId="1559"/>
    <cellStyle name="Comma 2 3 2 3 2 2" xfId="1560"/>
    <cellStyle name="Comma 2 3 2 3 2 2 2" xfId="1872"/>
    <cellStyle name="Comma 2 3 2 3 2 2 2 2" xfId="2404"/>
    <cellStyle name="Comma 2 3 2 3 2 2 3" xfId="2405"/>
    <cellStyle name="Comma 2 3 2 3 2 3" xfId="1871"/>
    <cellStyle name="Comma 2 3 2 3 2 3 2" xfId="2406"/>
    <cellStyle name="Comma 2 3 2 3 2 4" xfId="2407"/>
    <cellStyle name="Comma 2 3 2 3 3" xfId="1561"/>
    <cellStyle name="Comma 2 3 2 3 3 2" xfId="1873"/>
    <cellStyle name="Comma 2 3 2 3 3 2 2" xfId="2408"/>
    <cellStyle name="Comma 2 3 2 3 3 3" xfId="2409"/>
    <cellStyle name="Comma 2 3 2 3 4" xfId="1870"/>
    <cellStyle name="Comma 2 3 2 3 4 2" xfId="2410"/>
    <cellStyle name="Comma 2 3 2 3 5" xfId="2411"/>
    <cellStyle name="Comma 2 3 2 4" xfId="1562"/>
    <cellStyle name="Comma 2 3 2 4 2" xfId="1563"/>
    <cellStyle name="Comma 2 3 2 4 2 2" xfId="1875"/>
    <cellStyle name="Comma 2 3 2 4 2 2 2" xfId="2412"/>
    <cellStyle name="Comma 2 3 2 4 2 3" xfId="2413"/>
    <cellStyle name="Comma 2 3 2 4 3" xfId="1874"/>
    <cellStyle name="Comma 2 3 2 4 3 2" xfId="2414"/>
    <cellStyle name="Comma 2 3 2 4 4" xfId="2415"/>
    <cellStyle name="Comma 2 3 2 5" xfId="1564"/>
    <cellStyle name="Comma 2 3 2 5 2" xfId="1876"/>
    <cellStyle name="Comma 2 3 2 5 2 2" xfId="2416"/>
    <cellStyle name="Comma 2 3 2 5 3" xfId="2417"/>
    <cellStyle name="Comma 2 3 2 6" xfId="1514"/>
    <cellStyle name="Comma 2 3 2 6 2" xfId="1828"/>
    <cellStyle name="Comma 2 3 2 6 2 2" xfId="2418"/>
    <cellStyle name="Comma 2 3 2 6 3" xfId="2419"/>
    <cellStyle name="Comma 2 3 2 7" xfId="1785"/>
    <cellStyle name="Comma 2 3 2 7 2" xfId="2083"/>
    <cellStyle name="Comma 2 3 2 7 2 2" xfId="2420"/>
    <cellStyle name="Comma 2 3 2 7 3" xfId="2421"/>
    <cellStyle name="Comma 2 3 2 8" xfId="1791"/>
    <cellStyle name="Comma 2 3 2 8 2" xfId="2422"/>
    <cellStyle name="Comma 2 3 2 9" xfId="1811"/>
    <cellStyle name="Comma 2 3 2 9 2" xfId="2423"/>
    <cellStyle name="Comma 2 3 3" xfId="111"/>
    <cellStyle name="Comma 2 3 3 2" xfId="1566"/>
    <cellStyle name="Comma 2 3 3 2 2" xfId="1567"/>
    <cellStyle name="Comma 2 3 3 2 2 2" xfId="1879"/>
    <cellStyle name="Comma 2 3 3 2 2 2 2" xfId="2424"/>
    <cellStyle name="Comma 2 3 3 2 2 3" xfId="2425"/>
    <cellStyle name="Comma 2 3 3 2 3" xfId="1878"/>
    <cellStyle name="Comma 2 3 3 2 3 2" xfId="2426"/>
    <cellStyle name="Comma 2 3 3 2 4" xfId="2427"/>
    <cellStyle name="Comma 2 3 3 3" xfId="1568"/>
    <cellStyle name="Comma 2 3 3 3 2" xfId="1880"/>
    <cellStyle name="Comma 2 3 3 3 2 2" xfId="2428"/>
    <cellStyle name="Comma 2 3 3 3 3" xfId="2429"/>
    <cellStyle name="Comma 2 3 3 4" xfId="1877"/>
    <cellStyle name="Comma 2 3 3 4 2" xfId="2430"/>
    <cellStyle name="Comma 2 3 3 5" xfId="2431"/>
    <cellStyle name="Comma 2 3 3 6" xfId="3067"/>
    <cellStyle name="Comma 2 3 3 7" xfId="1565"/>
    <cellStyle name="Comma 2 3 4" xfId="1569"/>
    <cellStyle name="Comma 2 3 4 2" xfId="1570"/>
    <cellStyle name="Comma 2 3 4 2 2" xfId="1882"/>
    <cellStyle name="Comma 2 3 4 2 2 2" xfId="2432"/>
    <cellStyle name="Comma 2 3 4 2 3" xfId="2433"/>
    <cellStyle name="Comma 2 3 4 3" xfId="1881"/>
    <cellStyle name="Comma 2 3 4 3 2" xfId="2434"/>
    <cellStyle name="Comma 2 3 4 4" xfId="2435"/>
    <cellStyle name="Comma 2 3 5" xfId="1571"/>
    <cellStyle name="Comma 2 3 5 2" xfId="1883"/>
    <cellStyle name="Comma 2 3 5 2 2" xfId="2436"/>
    <cellStyle name="Comma 2 3 5 3" xfId="2437"/>
    <cellStyle name="Comma 2 3 6" xfId="1572"/>
    <cellStyle name="Comma 2 3 6 2" xfId="1884"/>
    <cellStyle name="Comma 2 3 6 2 2" xfId="2438"/>
    <cellStyle name="Comma 2 3 6 3" xfId="2439"/>
    <cellStyle name="Comma 2 3 7" xfId="2096"/>
    <cellStyle name="Comma 2 3 7 2" xfId="2440"/>
    <cellStyle name="Comma 2 3 8" xfId="3012"/>
    <cellStyle name="Comma 2 3 9" xfId="1374"/>
    <cellStyle name="Comma 2 4" xfId="19"/>
    <cellStyle name="Comma 2 4 2" xfId="112"/>
    <cellStyle name="Comma 2 4 2 2" xfId="113"/>
    <cellStyle name="Comma 2 4 2 2 2" xfId="1886"/>
    <cellStyle name="Comma 2 4 2 2 2 2" xfId="2441"/>
    <cellStyle name="Comma 2 4 2 2 3" xfId="2442"/>
    <cellStyle name="Comma 2 4 2 2 4" xfId="3069"/>
    <cellStyle name="Comma 2 4 2 2 5" xfId="1574"/>
    <cellStyle name="Comma 2 4 2 3" xfId="1885"/>
    <cellStyle name="Comma 2 4 2 3 2" xfId="2443"/>
    <cellStyle name="Comma 2 4 2 4" xfId="2262"/>
    <cellStyle name="Comma 2 4 2 4 2" xfId="2444"/>
    <cellStyle name="Comma 2 4 2 5" xfId="2445"/>
    <cellStyle name="Comma 2 4 2 6" xfId="3068"/>
    <cellStyle name="Comma 2 4 2 7" xfId="1573"/>
    <cellStyle name="Comma 2 4 3" xfId="114"/>
    <cellStyle name="Comma 2 4 3 2" xfId="1887"/>
    <cellStyle name="Comma 2 4 3 2 2" xfId="2446"/>
    <cellStyle name="Comma 2 4 3 3" xfId="2265"/>
    <cellStyle name="Comma 2 4 3 3 2" xfId="2447"/>
    <cellStyle name="Comma 2 4 3 4" xfId="2448"/>
    <cellStyle name="Comma 2 4 3 5" xfId="3070"/>
    <cellStyle name="Comma 2 4 3 6" xfId="1575"/>
    <cellStyle name="Comma 2 4 3 7" xfId="3525"/>
    <cellStyle name="Comma 2 4 4" xfId="115"/>
    <cellStyle name="Comma 2 4 4 2" xfId="2449"/>
    <cellStyle name="Comma 2 4 4 3" xfId="3071"/>
    <cellStyle name="Comma 2 4 4 4" xfId="2284"/>
    <cellStyle name="Comma 2 4 5" xfId="116"/>
    <cellStyle name="Comma 2 4 5 2" xfId="2450"/>
    <cellStyle name="Comma 2 4 5 3" xfId="3072"/>
    <cellStyle name="Comma 2 4 5 4" xfId="2105"/>
    <cellStyle name="Comma 2 4 6" xfId="3013"/>
    <cellStyle name="Comma 2 4 7" xfId="3140"/>
    <cellStyle name="Comma 2 5" xfId="20"/>
    <cellStyle name="Comma 2 5 2" xfId="1577"/>
    <cellStyle name="Comma 2 5 2 2" xfId="1578"/>
    <cellStyle name="Comma 2 5 2 2 2" xfId="1890"/>
    <cellStyle name="Comma 2 5 2 2 2 2" xfId="2451"/>
    <cellStyle name="Comma 2 5 2 2 3" xfId="2452"/>
    <cellStyle name="Comma 2 5 2 3" xfId="1889"/>
    <cellStyle name="Comma 2 5 2 3 2" xfId="2453"/>
    <cellStyle name="Comma 2 5 2 4" xfId="2454"/>
    <cellStyle name="Comma 2 5 3" xfId="1579"/>
    <cellStyle name="Comma 2 5 3 2" xfId="1891"/>
    <cellStyle name="Comma 2 5 3 2 2" xfId="2455"/>
    <cellStyle name="Comma 2 5 3 3" xfId="2456"/>
    <cellStyle name="Comma 2 5 4" xfId="1888"/>
    <cellStyle name="Comma 2 5 4 2" xfId="2457"/>
    <cellStyle name="Comma 2 5 5" xfId="2100"/>
    <cellStyle name="Comma 2 5 5 2" xfId="2458"/>
    <cellStyle name="Comma 2 5 6" xfId="2459"/>
    <cellStyle name="Comma 2 5 7" xfId="3014"/>
    <cellStyle name="Comma 2 5 8" xfId="1576"/>
    <cellStyle name="Comma 2 5 9" xfId="3137"/>
    <cellStyle name="Comma 2 6" xfId="21"/>
    <cellStyle name="Comma 2 6 2" xfId="1581"/>
    <cellStyle name="Comma 2 6 2 2" xfId="1893"/>
    <cellStyle name="Comma 2 6 2 2 2" xfId="2460"/>
    <cellStyle name="Comma 2 6 2 3" xfId="2461"/>
    <cellStyle name="Comma 2 6 3" xfId="1892"/>
    <cellStyle name="Comma 2 6 3 2" xfId="2462"/>
    <cellStyle name="Comma 2 6 4" xfId="2263"/>
    <cellStyle name="Comma 2 6 4 2" xfId="2463"/>
    <cellStyle name="Comma 2 6 5" xfId="2464"/>
    <cellStyle name="Comma 2 6 6" xfId="3015"/>
    <cellStyle name="Comma 2 6 7" xfId="1580"/>
    <cellStyle name="Comma 2 6 8" xfId="3522"/>
    <cellStyle name="Comma 2 6 9" xfId="4060"/>
    <cellStyle name="Comma 2 7" xfId="117"/>
    <cellStyle name="Comma 2 7 2" xfId="1894"/>
    <cellStyle name="Comma 2 7 2 2" xfId="2465"/>
    <cellStyle name="Comma 2 7 3" xfId="2275"/>
    <cellStyle name="Comma 2 7 3 2" xfId="2466"/>
    <cellStyle name="Comma 2 7 4" xfId="2467"/>
    <cellStyle name="Comma 2 7 5" xfId="1582"/>
    <cellStyle name="Comma 2 8" xfId="118"/>
    <cellStyle name="Comma 2 8 2" xfId="1895"/>
    <cellStyle name="Comma 2 8 2 2" xfId="2468"/>
    <cellStyle name="Comma 2 8 3" xfId="2276"/>
    <cellStyle name="Comma 2 8 3 2" xfId="2469"/>
    <cellStyle name="Comma 2 8 4" xfId="2470"/>
    <cellStyle name="Comma 2 8 5" xfId="3073"/>
    <cellStyle name="Comma 2 8 6" xfId="1583"/>
    <cellStyle name="Comma 2 8 7" xfId="3900"/>
    <cellStyle name="Comma 2 9" xfId="119"/>
    <cellStyle name="Comma 2 9 2" xfId="2471"/>
    <cellStyle name="Comma 2 9 3" xfId="3074"/>
    <cellStyle name="Comma 2 9 4" xfId="1801"/>
    <cellStyle name="Comma 2 9 5" xfId="3901"/>
    <cellStyle name="Comma 2_50-09_AP_OP_CHQ-1" xfId="22"/>
    <cellStyle name="Comma 20" xfId="120"/>
    <cellStyle name="Comma 20 2" xfId="1896"/>
    <cellStyle name="Comma 20 2 2" xfId="2472"/>
    <cellStyle name="Comma 20 3" xfId="2473"/>
    <cellStyle name="Comma 20 4" xfId="3075"/>
    <cellStyle name="Comma 20 5" xfId="1584"/>
    <cellStyle name="Comma 20 6" xfId="3913"/>
    <cellStyle name="Comma 21" xfId="1585"/>
    <cellStyle name="Comma 21 2" xfId="1897"/>
    <cellStyle name="Comma 21 2 2" xfId="2474"/>
    <cellStyle name="Comma 21 3" xfId="2475"/>
    <cellStyle name="Comma 22" xfId="1586"/>
    <cellStyle name="Comma 22 2" xfId="1898"/>
    <cellStyle name="Comma 22 2 2" xfId="2476"/>
    <cellStyle name="Comma 22 3" xfId="2477"/>
    <cellStyle name="Comma 23" xfId="1587"/>
    <cellStyle name="Comma 24" xfId="1798"/>
    <cellStyle name="Comma 24 2" xfId="2478"/>
    <cellStyle name="Comma 25" xfId="2090"/>
    <cellStyle name="Comma 25 2" xfId="2479"/>
    <cellStyle name="Comma 26" xfId="2281"/>
    <cellStyle name="Comma 26 2" xfId="2480"/>
    <cellStyle name="Comma 27" xfId="2290"/>
    <cellStyle name="Comma 28" xfId="2304"/>
    <cellStyle name="Comma 29" xfId="2481"/>
    <cellStyle name="Comma 3" xfId="23"/>
    <cellStyle name="Comma 3 10" xfId="121"/>
    <cellStyle name="Comma 3 10 2" xfId="2482"/>
    <cellStyle name="Comma 3 10 3" xfId="3076"/>
    <cellStyle name="Comma 3 10 4" xfId="2106"/>
    <cellStyle name="Comma 3 11" xfId="122"/>
    <cellStyle name="Comma 3 11 2" xfId="2483"/>
    <cellStyle name="Comma 3 11 3" xfId="3077"/>
    <cellStyle name="Comma 3 11 4" xfId="2107"/>
    <cellStyle name="Comma 3 12" xfId="123"/>
    <cellStyle name="Comma 3 12 2" xfId="2484"/>
    <cellStyle name="Comma 3 12 3" xfId="3078"/>
    <cellStyle name="Comma 3 12 4" xfId="2108"/>
    <cellStyle name="Comma 3 13" xfId="124"/>
    <cellStyle name="Comma 3 13 2" xfId="2485"/>
    <cellStyle name="Comma 3 13 3" xfId="3079"/>
    <cellStyle name="Comma 3 13 4" xfId="2109"/>
    <cellStyle name="Comma 3 14" xfId="125"/>
    <cellStyle name="Comma 3 14 2" xfId="2486"/>
    <cellStyle name="Comma 3 14 3" xfId="3080"/>
    <cellStyle name="Comma 3 14 4" xfId="2110"/>
    <cellStyle name="Comma 3 15" xfId="126"/>
    <cellStyle name="Comma 3 15 2" xfId="2487"/>
    <cellStyle name="Comma 3 15 3" xfId="3081"/>
    <cellStyle name="Comma 3 15 4" xfId="2111"/>
    <cellStyle name="Comma 3 16" xfId="127"/>
    <cellStyle name="Comma 3 16 2" xfId="2488"/>
    <cellStyle name="Comma 3 16 3" xfId="3082"/>
    <cellStyle name="Comma 3 16 4" xfId="2112"/>
    <cellStyle name="Comma 3 17" xfId="128"/>
    <cellStyle name="Comma 3 17 2" xfId="2489"/>
    <cellStyle name="Comma 3 17 3" xfId="3083"/>
    <cellStyle name="Comma 3 17 4" xfId="2113"/>
    <cellStyle name="Comma 3 18" xfId="129"/>
    <cellStyle name="Comma 3 18 2" xfId="2490"/>
    <cellStyle name="Comma 3 18 3" xfId="3084"/>
    <cellStyle name="Comma 3 18 4" xfId="2114"/>
    <cellStyle name="Comma 3 19" xfId="130"/>
    <cellStyle name="Comma 3 19 2" xfId="2491"/>
    <cellStyle name="Comma 3 19 3" xfId="3085"/>
    <cellStyle name="Comma 3 19 4" xfId="2115"/>
    <cellStyle name="Comma 3 2" xfId="24"/>
    <cellStyle name="Comma 3 2 2" xfId="131"/>
    <cellStyle name="Comma 3 2 2 2" xfId="1589"/>
    <cellStyle name="Comma 3 2 2 2 2" xfId="1900"/>
    <cellStyle name="Comma 3 2 2 2 2 2" xfId="2492"/>
    <cellStyle name="Comma 3 2 2 2 3" xfId="2493"/>
    <cellStyle name="Comma 3 2 2 3" xfId="1899"/>
    <cellStyle name="Comma 3 2 2 3 2" xfId="2494"/>
    <cellStyle name="Comma 3 2 2 4" xfId="2495"/>
    <cellStyle name="Comma 3 2 2 5" xfId="3086"/>
    <cellStyle name="Comma 3 2 2 6" xfId="1588"/>
    <cellStyle name="Comma 3 2 2 7" xfId="4056"/>
    <cellStyle name="Comma 3 2 3" xfId="1590"/>
    <cellStyle name="Comma 3 2 3 2" xfId="1901"/>
    <cellStyle name="Comma 3 2 3 2 2" xfId="2496"/>
    <cellStyle name="Comma 3 2 3 3" xfId="2497"/>
    <cellStyle name="Comma 3 2 4" xfId="1803"/>
    <cellStyle name="Comma 3 2 4 2" xfId="2498"/>
    <cellStyle name="Comma 3 2 5" xfId="2293"/>
    <cellStyle name="Comma 3 2 5 2" xfId="2499"/>
    <cellStyle name="Comma 3 2 6" xfId="2500"/>
    <cellStyle name="Comma 3 2 7" xfId="3017"/>
    <cellStyle name="Comma 3 2 8" xfId="1375"/>
    <cellStyle name="Comma 3 20" xfId="132"/>
    <cellStyle name="Comma 3 20 2" xfId="2501"/>
    <cellStyle name="Comma 3 20 3" xfId="3087"/>
    <cellStyle name="Comma 3 20 4" xfId="2116"/>
    <cellStyle name="Comma 3 21" xfId="133"/>
    <cellStyle name="Comma 3 21 2" xfId="2502"/>
    <cellStyle name="Comma 3 21 3" xfId="3088"/>
    <cellStyle name="Comma 3 21 4" xfId="2117"/>
    <cellStyle name="Comma 3 22" xfId="134"/>
    <cellStyle name="Comma 3 22 2" xfId="2503"/>
    <cellStyle name="Comma 3 22 3" xfId="3089"/>
    <cellStyle name="Comma 3 22 4" xfId="2118"/>
    <cellStyle name="Comma 3 23" xfId="135"/>
    <cellStyle name="Comma 3 23 2" xfId="2504"/>
    <cellStyle name="Comma 3 23 3" xfId="3090"/>
    <cellStyle name="Comma 3 23 4" xfId="2119"/>
    <cellStyle name="Comma 3 24" xfId="136"/>
    <cellStyle name="Comma 3 24 2" xfId="2505"/>
    <cellStyle name="Comma 3 24 3" xfId="3091"/>
    <cellStyle name="Comma 3 24 4" xfId="2120"/>
    <cellStyle name="Comma 3 25" xfId="137"/>
    <cellStyle name="Comma 3 25 2" xfId="2506"/>
    <cellStyle name="Comma 3 25 3" xfId="3092"/>
    <cellStyle name="Comma 3 25 4" xfId="2121"/>
    <cellStyle name="Comma 3 26" xfId="138"/>
    <cellStyle name="Comma 3 26 2" xfId="2507"/>
    <cellStyle name="Comma 3 26 3" xfId="3093"/>
    <cellStyle name="Comma 3 26 4" xfId="2122"/>
    <cellStyle name="Comma 3 27" xfId="139"/>
    <cellStyle name="Comma 3 27 2" xfId="2508"/>
    <cellStyle name="Comma 3 27 3" xfId="3094"/>
    <cellStyle name="Comma 3 27 4" xfId="2123"/>
    <cellStyle name="Comma 3 28" xfId="140"/>
    <cellStyle name="Comma 3 28 2" xfId="2509"/>
    <cellStyle name="Comma 3 28 3" xfId="3095"/>
    <cellStyle name="Comma 3 28 4" xfId="2124"/>
    <cellStyle name="Comma 3 29" xfId="141"/>
    <cellStyle name="Comma 3 29 2" xfId="2510"/>
    <cellStyle name="Comma 3 29 3" xfId="3096"/>
    <cellStyle name="Comma 3 29 4" xfId="2125"/>
    <cellStyle name="Comma 3 3" xfId="25"/>
    <cellStyle name="Comma 3 3 2" xfId="1591"/>
    <cellStyle name="Comma 3 3 2 2" xfId="1592"/>
    <cellStyle name="Comma 3 3 2 2 2" xfId="1903"/>
    <cellStyle name="Comma 3 3 2 2 2 2" xfId="2511"/>
    <cellStyle name="Comma 3 3 2 2 3" xfId="2512"/>
    <cellStyle name="Comma 3 3 2 3" xfId="1902"/>
    <cellStyle name="Comma 3 3 2 3 2" xfId="2513"/>
    <cellStyle name="Comma 3 3 2 4" xfId="2514"/>
    <cellStyle name="Comma 3 3 3" xfId="1593"/>
    <cellStyle name="Comma 3 3 3 2" xfId="1904"/>
    <cellStyle name="Comma 3 3 3 2 2" xfId="2515"/>
    <cellStyle name="Comma 3 3 3 3" xfId="2516"/>
    <cellStyle name="Comma 3 3 4" xfId="1804"/>
    <cellStyle name="Comma 3 3 4 2" xfId="2517"/>
    <cellStyle name="Comma 3 3 5" xfId="2126"/>
    <cellStyle name="Comma 3 3 5 2" xfId="2518"/>
    <cellStyle name="Comma 3 3 6" xfId="2519"/>
    <cellStyle name="Comma 3 3 7" xfId="3018"/>
    <cellStyle name="Comma 3 3 8" xfId="1376"/>
    <cellStyle name="Comma 3 3 9" xfId="3141"/>
    <cellStyle name="Comma 3 30" xfId="142"/>
    <cellStyle name="Comma 3 30 2" xfId="2520"/>
    <cellStyle name="Comma 3 30 3" xfId="3097"/>
    <cellStyle name="Comma 3 30 4" xfId="2127"/>
    <cellStyle name="Comma 3 31" xfId="143"/>
    <cellStyle name="Comma 3 31 2" xfId="2521"/>
    <cellStyle name="Comma 3 31 3" xfId="3098"/>
    <cellStyle name="Comma 3 31 4" xfId="2128"/>
    <cellStyle name="Comma 3 32" xfId="144"/>
    <cellStyle name="Comma 3 32 2" xfId="2522"/>
    <cellStyle name="Comma 3 33" xfId="145"/>
    <cellStyle name="Comma 3 33 2" xfId="2523"/>
    <cellStyle name="Comma 3 34" xfId="146"/>
    <cellStyle name="Comma 3 34 2" xfId="2524"/>
    <cellStyle name="Comma 3 34 3" xfId="3907"/>
    <cellStyle name="Comma 3 35" xfId="3016"/>
    <cellStyle name="Comma 3 4" xfId="26"/>
    <cellStyle name="Comma 3 4 2" xfId="1594"/>
    <cellStyle name="Comma 3 4 2 2" xfId="1905"/>
    <cellStyle name="Comma 3 4 2 2 2" xfId="2525"/>
    <cellStyle name="Comma 3 4 2 3" xfId="2526"/>
    <cellStyle name="Comma 3 4 3" xfId="2129"/>
    <cellStyle name="Comma 3 4 3 2" xfId="2527"/>
    <cellStyle name="Comma 3 4 4" xfId="3019"/>
    <cellStyle name="Comma 3 4 5" xfId="1522"/>
    <cellStyle name="Comma 3 4 6" xfId="3142"/>
    <cellStyle name="Comma 3 4 7" xfId="4058"/>
    <cellStyle name="Comma 3 5" xfId="27"/>
    <cellStyle name="Comma 3 5 2" xfId="1906"/>
    <cellStyle name="Comma 3 5 2 2" xfId="2528"/>
    <cellStyle name="Comma 3 5 3" xfId="2529"/>
    <cellStyle name="Comma 3 5 4" xfId="3020"/>
    <cellStyle name="Comma 3 5 5" xfId="1595"/>
    <cellStyle name="Comma 3 5 6" xfId="3143"/>
    <cellStyle name="Comma 3 6" xfId="147"/>
    <cellStyle name="Comma 3 6 2" xfId="2530"/>
    <cellStyle name="Comma 3 6 3" xfId="3099"/>
    <cellStyle name="Comma 3 6 4" xfId="2130"/>
    <cellStyle name="Comma 3 7" xfId="148"/>
    <cellStyle name="Comma 3 7 2" xfId="2531"/>
    <cellStyle name="Comma 3 7 3" xfId="3100"/>
    <cellStyle name="Comma 3 7 4" xfId="2131"/>
    <cellStyle name="Comma 3 8" xfId="149"/>
    <cellStyle name="Comma 3 8 2" xfId="2532"/>
    <cellStyle name="Comma 3 8 3" xfId="3101"/>
    <cellStyle name="Comma 3 8 4" xfId="2132"/>
    <cellStyle name="Comma 3 9" xfId="150"/>
    <cellStyle name="Comma 3 9 2" xfId="2533"/>
    <cellStyle name="Comma 3 9 3" xfId="3102"/>
    <cellStyle name="Comma 3 9 4" xfId="2133"/>
    <cellStyle name="Comma 30" xfId="2999"/>
    <cellStyle name="Comma 31" xfId="3131"/>
    <cellStyle name="Comma 32" xfId="3492"/>
    <cellStyle name="Comma 33" xfId="3915"/>
    <cellStyle name="Comma 34" xfId="3965"/>
    <cellStyle name="Comma 36" xfId="4088"/>
    <cellStyle name="Comma 4" xfId="28"/>
    <cellStyle name="Comma 4 10" xfId="29"/>
    <cellStyle name="Comma 4 11" xfId="3968"/>
    <cellStyle name="Comma 4 2" xfId="30"/>
    <cellStyle name="Comma 4 2 2" xfId="1596"/>
    <cellStyle name="Comma 4 2 2 2" xfId="1597"/>
    <cellStyle name="Comma 4 2 2 2 2" xfId="1908"/>
    <cellStyle name="Comma 4 2 2 2 2 2" xfId="2534"/>
    <cellStyle name="Comma 4 2 2 2 3" xfId="2535"/>
    <cellStyle name="Comma 4 2 2 3" xfId="1907"/>
    <cellStyle name="Comma 4 2 2 3 2" xfId="2536"/>
    <cellStyle name="Comma 4 2 2 4" xfId="2537"/>
    <cellStyle name="Comma 4 2 3" xfId="1598"/>
    <cellStyle name="Comma 4 2 3 2" xfId="1909"/>
    <cellStyle name="Comma 4 2 3 2 2" xfId="2538"/>
    <cellStyle name="Comma 4 2 3 3" xfId="2539"/>
    <cellStyle name="Comma 4 2 4" xfId="1812"/>
    <cellStyle name="Comma 4 2 4 2" xfId="2540"/>
    <cellStyle name="Comma 4 2 5" xfId="2255"/>
    <cellStyle name="Comma 4 2 5 2" xfId="2541"/>
    <cellStyle name="Comma 4 2 6" xfId="2542"/>
    <cellStyle name="Comma 4 2 7" xfId="3022"/>
    <cellStyle name="Comma 4 2 8" xfId="1415"/>
    <cellStyle name="Comma 4 2 9" xfId="4020"/>
    <cellStyle name="Comma 4 3" xfId="151"/>
    <cellStyle name="Comma 4 3 2" xfId="1599"/>
    <cellStyle name="Comma 4 3 2 2" xfId="1600"/>
    <cellStyle name="Comma 4 3 2 2 2" xfId="1911"/>
    <cellStyle name="Comma 4 3 2 2 2 2" xfId="2543"/>
    <cellStyle name="Comma 4 3 2 2 3" xfId="2544"/>
    <cellStyle name="Comma 4 3 2 3" xfId="1910"/>
    <cellStyle name="Comma 4 3 2 3 2" xfId="2545"/>
    <cellStyle name="Comma 4 3 2 4" xfId="2546"/>
    <cellStyle name="Comma 4 3 3" xfId="1601"/>
    <cellStyle name="Comma 4 3 3 2" xfId="1912"/>
    <cellStyle name="Comma 4 3 3 2 2" xfId="2547"/>
    <cellStyle name="Comma 4 3 3 3" xfId="2548"/>
    <cellStyle name="Comma 4 3 4" xfId="4062"/>
    <cellStyle name="Comma 4 4" xfId="1602"/>
    <cellStyle name="Comma 4 5" xfId="1790"/>
    <cellStyle name="Comma 4 5 2" xfId="2088"/>
    <cellStyle name="Comma 4 5 2 2" xfId="2549"/>
    <cellStyle name="Comma 4 6" xfId="1805"/>
    <cellStyle name="Comma 4 6 2" xfId="2550"/>
    <cellStyle name="Comma 4 7" xfId="2551"/>
    <cellStyle name="Comma 4 8" xfId="3021"/>
    <cellStyle name="Comma 4 9" xfId="1377"/>
    <cellStyle name="Comma 49" xfId="31"/>
    <cellStyle name="Comma 5" xfId="32"/>
    <cellStyle name="Comma 5 10" xfId="3023"/>
    <cellStyle name="Comma 5 11" xfId="1378"/>
    <cellStyle name="Comma 5 2" xfId="152"/>
    <cellStyle name="Comma 5 2 2" xfId="1603"/>
    <cellStyle name="Comma 5 2 2 2" xfId="1604"/>
    <cellStyle name="Comma 5 2 2 2 2" xfId="1605"/>
    <cellStyle name="Comma 5 2 2 2 2 2" xfId="1915"/>
    <cellStyle name="Comma 5 2 2 2 2 2 2" xfId="2552"/>
    <cellStyle name="Comma 5 2 2 2 2 3" xfId="2553"/>
    <cellStyle name="Comma 5 2 2 2 3" xfId="1914"/>
    <cellStyle name="Comma 5 2 2 2 3 2" xfId="2554"/>
    <cellStyle name="Comma 5 2 2 2 4" xfId="2555"/>
    <cellStyle name="Comma 5 2 2 3" xfId="1606"/>
    <cellStyle name="Comma 5 2 2 3 2" xfId="1916"/>
    <cellStyle name="Comma 5 2 2 3 2 2" xfId="2556"/>
    <cellStyle name="Comma 5 2 2 3 3" xfId="2557"/>
    <cellStyle name="Comma 5 2 2 4" xfId="1913"/>
    <cellStyle name="Comma 5 2 2 4 2" xfId="2558"/>
    <cellStyle name="Comma 5 2 2 5" xfId="2559"/>
    <cellStyle name="Comma 5 2 3" xfId="1607"/>
    <cellStyle name="Comma 5 2 3 2" xfId="1608"/>
    <cellStyle name="Comma 5 2 3 2 2" xfId="1918"/>
    <cellStyle name="Comma 5 2 3 2 2 2" xfId="2560"/>
    <cellStyle name="Comma 5 2 3 2 3" xfId="2561"/>
    <cellStyle name="Comma 5 2 3 3" xfId="1917"/>
    <cellStyle name="Comma 5 2 3 3 2" xfId="2562"/>
    <cellStyle name="Comma 5 2 3 4" xfId="2563"/>
    <cellStyle name="Comma 5 2 4" xfId="1609"/>
    <cellStyle name="Comma 5 2 4 2" xfId="1919"/>
    <cellStyle name="Comma 5 2 4 2 2" xfId="2564"/>
    <cellStyle name="Comma 5 2 4 3" xfId="2565"/>
    <cellStyle name="Comma 5 2 5" xfId="1833"/>
    <cellStyle name="Comma 5 2 5 2" xfId="2566"/>
    <cellStyle name="Comma 5 2 6" xfId="2254"/>
    <cellStyle name="Comma 5 2 7" xfId="2567"/>
    <cellStyle name="Comma 5 2 8" xfId="1519"/>
    <cellStyle name="Comma 5 3" xfId="1610"/>
    <cellStyle name="Comma 5 3 2" xfId="1611"/>
    <cellStyle name="Comma 5 3 2 2" xfId="1612"/>
    <cellStyle name="Comma 5 3 2 2 2" xfId="1922"/>
    <cellStyle name="Comma 5 3 2 2 2 2" xfId="2568"/>
    <cellStyle name="Comma 5 3 2 2 3" xfId="2569"/>
    <cellStyle name="Comma 5 3 2 3" xfId="1921"/>
    <cellStyle name="Comma 5 3 2 3 2" xfId="2570"/>
    <cellStyle name="Comma 5 3 2 4" xfId="2571"/>
    <cellStyle name="Comma 5 3 3" xfId="1613"/>
    <cellStyle name="Comma 5 3 3 2" xfId="1923"/>
    <cellStyle name="Comma 5 3 3 2 2" xfId="2572"/>
    <cellStyle name="Comma 5 3 3 3" xfId="2573"/>
    <cellStyle name="Comma 5 3 4" xfId="1920"/>
    <cellStyle name="Comma 5 3 4 2" xfId="2574"/>
    <cellStyle name="Comma 5 3 5" xfId="2575"/>
    <cellStyle name="Comma 5 3 6" xfId="4067"/>
    <cellStyle name="Comma 5 4" xfId="1614"/>
    <cellStyle name="Comma 5 4 2" xfId="1615"/>
    <cellStyle name="Comma 5 4 2 2" xfId="1925"/>
    <cellStyle name="Comma 5 4 2 2 2" xfId="2576"/>
    <cellStyle name="Comma 5 4 2 3" xfId="2577"/>
    <cellStyle name="Comma 5 4 3" xfId="1924"/>
    <cellStyle name="Comma 5 4 3 2" xfId="2578"/>
    <cellStyle name="Comma 5 4 4" xfId="2579"/>
    <cellStyle name="Comma 5 5" xfId="1616"/>
    <cellStyle name="Comma 5 5 2" xfId="1926"/>
    <cellStyle name="Comma 5 5 2 2" xfId="2580"/>
    <cellStyle name="Comma 5 5 3" xfId="2581"/>
    <cellStyle name="Comma 5 6" xfId="1796"/>
    <cellStyle name="Comma 5 6 2" xfId="2582"/>
    <cellStyle name="Comma 5 7" xfId="1806"/>
    <cellStyle name="Comma 5 7 2" xfId="2583"/>
    <cellStyle name="Comma 5 8" xfId="2134"/>
    <cellStyle name="Comma 5 8 2" xfId="2584"/>
    <cellStyle name="Comma 5 9" xfId="2302"/>
    <cellStyle name="Comma 50" xfId="33"/>
    <cellStyle name="Comma 51" xfId="34"/>
    <cellStyle name="Comma 6" xfId="35"/>
    <cellStyle name="Comma 6 10" xfId="2292"/>
    <cellStyle name="Comma 6 10 2" xfId="2585"/>
    <cellStyle name="Comma 6 11" xfId="3024"/>
    <cellStyle name="Comma 6 12" xfId="4003"/>
    <cellStyle name="Comma 6 2" xfId="153"/>
    <cellStyle name="Comma 6 2 10" xfId="2586"/>
    <cellStyle name="Comma 6 2 11" xfId="3103"/>
    <cellStyle name="Comma 6 2 12" xfId="1617"/>
    <cellStyle name="Comma 6 2 13" xfId="4040"/>
    <cellStyle name="Comma 6 2 2" xfId="154"/>
    <cellStyle name="Comma 6 2 2 2" xfId="1928"/>
    <cellStyle name="Comma 6 2 2 2 2" xfId="2587"/>
    <cellStyle name="Comma 6 2 2 3" xfId="2137"/>
    <cellStyle name="Comma 6 2 2 3 2" xfId="2588"/>
    <cellStyle name="Comma 6 2 2 4" xfId="2589"/>
    <cellStyle name="Comma 6 2 2 5" xfId="3104"/>
    <cellStyle name="Comma 6 2 2 6" xfId="1618"/>
    <cellStyle name="Comma 6 2 3" xfId="155"/>
    <cellStyle name="Comma 6 2 3 2" xfId="2138"/>
    <cellStyle name="Comma 6 2 3 2 2" xfId="2590"/>
    <cellStyle name="Comma 6 2 3 3" xfId="2591"/>
    <cellStyle name="Comma 6 2 3 4" xfId="3105"/>
    <cellStyle name="Comma 6 2 3 5" xfId="1927"/>
    <cellStyle name="Comma 6 2 4" xfId="156"/>
    <cellStyle name="Comma 6 2 4 2" xfId="2592"/>
    <cellStyle name="Comma 6 2 4 3" xfId="3106"/>
    <cellStyle name="Comma 6 2 4 4" xfId="2139"/>
    <cellStyle name="Comma 6 2 5" xfId="157"/>
    <cellStyle name="Comma 6 2 5 2" xfId="2593"/>
    <cellStyle name="Comma 6 2 5 3" xfId="3107"/>
    <cellStyle name="Comma 6 2 5 4" xfId="2140"/>
    <cellStyle name="Comma 6 2 6" xfId="158"/>
    <cellStyle name="Comma 6 2 6 2" xfId="2594"/>
    <cellStyle name="Comma 6 2 6 3" xfId="3108"/>
    <cellStyle name="Comma 6 2 6 4" xfId="2141"/>
    <cellStyle name="Comma 6 2 7" xfId="159"/>
    <cellStyle name="Comma 6 2 7 2" xfId="2595"/>
    <cellStyle name="Comma 6 2 7 3" xfId="3109"/>
    <cellStyle name="Comma 6 2 7 4" xfId="2142"/>
    <cellStyle name="Comma 6 2 8" xfId="160"/>
    <cellStyle name="Comma 6 2 8 2" xfId="2596"/>
    <cellStyle name="Comma 6 2 8 3" xfId="3110"/>
    <cellStyle name="Comma 6 2 8 4" xfId="2143"/>
    <cellStyle name="Comma 6 2 9" xfId="2136"/>
    <cellStyle name="Comma 6 2 9 2" xfId="2597"/>
    <cellStyle name="Comma 6 3" xfId="161"/>
    <cellStyle name="Comma 6 3 2" xfId="2144"/>
    <cellStyle name="Comma 6 3 2 2" xfId="2598"/>
    <cellStyle name="Comma 6 3 3" xfId="2599"/>
    <cellStyle name="Comma 6 3 4" xfId="3111"/>
    <cellStyle name="Comma 6 3 5" xfId="1807"/>
    <cellStyle name="Comma 6 3 6" xfId="4069"/>
    <cellStyle name="Comma 6 4" xfId="162"/>
    <cellStyle name="Comma 6 4 2" xfId="2600"/>
    <cellStyle name="Comma 6 4 3" xfId="3112"/>
    <cellStyle name="Comma 6 4 4" xfId="2145"/>
    <cellStyle name="Comma 6 5" xfId="163"/>
    <cellStyle name="Comma 6 5 2" xfId="2601"/>
    <cellStyle name="Comma 6 5 3" xfId="3113"/>
    <cellStyle name="Comma 6 5 4" xfId="2146"/>
    <cellStyle name="Comma 6 6" xfId="164"/>
    <cellStyle name="Comma 6 6 2" xfId="2602"/>
    <cellStyle name="Comma 6 6 3" xfId="3114"/>
    <cellStyle name="Comma 6 6 4" xfId="2147"/>
    <cellStyle name="Comma 6 7" xfId="165"/>
    <cellStyle name="Comma 6 7 2" xfId="2603"/>
    <cellStyle name="Comma 6 7 3" xfId="3115"/>
    <cellStyle name="Comma 6 7 4" xfId="2148"/>
    <cellStyle name="Comma 6 8" xfId="166"/>
    <cellStyle name="Comma 6 8 2" xfId="2604"/>
    <cellStyle name="Comma 6 8 3" xfId="3116"/>
    <cellStyle name="Comma 6 8 4" xfId="2149"/>
    <cellStyle name="Comma 6 9" xfId="167"/>
    <cellStyle name="Comma 6 9 2" xfId="2605"/>
    <cellStyle name="Comma 6 9 3" xfId="3117"/>
    <cellStyle name="Comma 6 9 4" xfId="2135"/>
    <cellStyle name="Comma 6 9 5" xfId="3914"/>
    <cellStyle name="Comma 61" xfId="36"/>
    <cellStyle name="Comma 67" xfId="3991"/>
    <cellStyle name="Comma 67 2" xfId="4033"/>
    <cellStyle name="Comma 7" xfId="37"/>
    <cellStyle name="Comma 7 2" xfId="168"/>
    <cellStyle name="Comma 7 2 10" xfId="2606"/>
    <cellStyle name="Comma 7 2 11" xfId="3118"/>
    <cellStyle name="Comma 7 2 12" xfId="2151"/>
    <cellStyle name="Comma 7 2 13" xfId="4042"/>
    <cellStyle name="Comma 7 2 2" xfId="169"/>
    <cellStyle name="Comma 7 2 2 2" xfId="2607"/>
    <cellStyle name="Comma 7 2 2 3" xfId="3119"/>
    <cellStyle name="Comma 7 2 2 4" xfId="2152"/>
    <cellStyle name="Comma 7 2 3" xfId="170"/>
    <cellStyle name="Comma 7 2 3 2" xfId="2608"/>
    <cellStyle name="Comma 7 2 3 3" xfId="3120"/>
    <cellStyle name="Comma 7 2 3 4" xfId="2153"/>
    <cellStyle name="Comma 7 2 4" xfId="171"/>
    <cellStyle name="Comma 7 2 4 2" xfId="2609"/>
    <cellStyle name="Comma 7 2 4 3" xfId="3121"/>
    <cellStyle name="Comma 7 2 4 4" xfId="2154"/>
    <cellStyle name="Comma 7 2 5" xfId="172"/>
    <cellStyle name="Comma 7 2 5 2" xfId="2610"/>
    <cellStyle name="Comma 7 2 5 3" xfId="3122"/>
    <cellStyle name="Comma 7 2 5 4" xfId="2155"/>
    <cellStyle name="Comma 7 2 6" xfId="173"/>
    <cellStyle name="Comma 7 2 6 2" xfId="2611"/>
    <cellStyle name="Comma 7 2 6 3" xfId="3123"/>
    <cellStyle name="Comma 7 2 6 4" xfId="2156"/>
    <cellStyle name="Comma 7 2 7" xfId="174"/>
    <cellStyle name="Comma 7 2 7 2" xfId="2612"/>
    <cellStyle name="Comma 7 2 7 3" xfId="3124"/>
    <cellStyle name="Comma 7 2 7 4" xfId="2157"/>
    <cellStyle name="Comma 7 2 8" xfId="175"/>
    <cellStyle name="Comma 7 2 8 2" xfId="2613"/>
    <cellStyle name="Comma 7 2 8 3" xfId="3125"/>
    <cellStyle name="Comma 7 2 8 4" xfId="2158"/>
    <cellStyle name="Comma 7 2 9" xfId="176"/>
    <cellStyle name="Comma 7 2 9 2" xfId="2614"/>
    <cellStyle name="Comma 7 2 9 3" xfId="3126"/>
    <cellStyle name="Comma 7 2 9 4" xfId="2159"/>
    <cellStyle name="Comma 7 3" xfId="177"/>
    <cellStyle name="Comma 7 3 2" xfId="2615"/>
    <cellStyle name="Comma 7 3 3" xfId="3127"/>
    <cellStyle name="Comma 7 3 4" xfId="2160"/>
    <cellStyle name="Comma 7 3 5" xfId="4052"/>
    <cellStyle name="Comma 7 4" xfId="2150"/>
    <cellStyle name="Comma 7 4 2" xfId="2616"/>
    <cellStyle name="Comma 7 5" xfId="3025"/>
    <cellStyle name="Comma 7 6" xfId="1416"/>
    <cellStyle name="Comma 7 7" xfId="4005"/>
    <cellStyle name="Comma 72" xfId="3995"/>
    <cellStyle name="Comma 72 2" xfId="4036"/>
    <cellStyle name="Comma 73" xfId="3990"/>
    <cellStyle name="Comma 73 2" xfId="4032"/>
    <cellStyle name="Comma 76" xfId="3994"/>
    <cellStyle name="Comma 76 2" xfId="4035"/>
    <cellStyle name="Comma 79" xfId="3993"/>
    <cellStyle name="Comma 79 2" xfId="4034"/>
    <cellStyle name="Comma 8" xfId="38"/>
    <cellStyle name="Comma 8 10" xfId="4085"/>
    <cellStyle name="Comma 8 2" xfId="1619"/>
    <cellStyle name="Comma 8 2 2" xfId="1620"/>
    <cellStyle name="Comma 8 2 2 2" xfId="1930"/>
    <cellStyle name="Comma 8 2 2 2 2" xfId="2617"/>
    <cellStyle name="Comma 8 2 2 3" xfId="2618"/>
    <cellStyle name="Comma 8 2 3" xfId="1929"/>
    <cellStyle name="Comma 8 2 3 2" xfId="2619"/>
    <cellStyle name="Comma 8 2 4" xfId="2620"/>
    <cellStyle name="Comma 8 2 5" xfId="4044"/>
    <cellStyle name="Comma 8 3" xfId="2161"/>
    <cellStyle name="Comma 8 3 2" xfId="2621"/>
    <cellStyle name="Comma 8 4" xfId="1417"/>
    <cellStyle name="Comma 8 5" xfId="3144"/>
    <cellStyle name="Comma 8 6" xfId="4008"/>
    <cellStyle name="Comma 9" xfId="39"/>
    <cellStyle name="Comma 9 10" xfId="3145"/>
    <cellStyle name="Comma 9 11" xfId="4010"/>
    <cellStyle name="Comma 9 2" xfId="1621"/>
    <cellStyle name="Comma 9 2 2" xfId="1622"/>
    <cellStyle name="Comma 9 2 2 2" xfId="1623"/>
    <cellStyle name="Comma 9 2 2 2 2" xfId="1933"/>
    <cellStyle name="Comma 9 2 2 2 2 2" xfId="2622"/>
    <cellStyle name="Comma 9 2 2 2 3" xfId="2623"/>
    <cellStyle name="Comma 9 2 2 3" xfId="1932"/>
    <cellStyle name="Comma 9 2 2 3 2" xfId="2624"/>
    <cellStyle name="Comma 9 2 2 4" xfId="2625"/>
    <cellStyle name="Comma 9 2 3" xfId="1624"/>
    <cellStyle name="Comma 9 2 3 2" xfId="1934"/>
    <cellStyle name="Comma 9 2 3 2 2" xfId="2626"/>
    <cellStyle name="Comma 9 2 3 3" xfId="2627"/>
    <cellStyle name="Comma 9 2 4" xfId="1931"/>
    <cellStyle name="Comma 9 2 4 2" xfId="2628"/>
    <cellStyle name="Comma 9 2 5" xfId="2629"/>
    <cellStyle name="Comma 9 2 6" xfId="4046"/>
    <cellStyle name="Comma 9 3" xfId="1625"/>
    <cellStyle name="Comma 9 3 2" xfId="1626"/>
    <cellStyle name="Comma 9 3 2 2" xfId="1936"/>
    <cellStyle name="Comma 9 3 2 2 2" xfId="2630"/>
    <cellStyle name="Comma 9 3 2 3" xfId="2631"/>
    <cellStyle name="Comma 9 3 3" xfId="1935"/>
    <cellStyle name="Comma 9 3 3 2" xfId="2632"/>
    <cellStyle name="Comma 9 3 4" xfId="2633"/>
    <cellStyle name="Comma 9 4" xfId="1627"/>
    <cellStyle name="Comma 9 4 2" xfId="1937"/>
    <cellStyle name="Comma 9 4 2 2" xfId="2634"/>
    <cellStyle name="Comma 9 4 3" xfId="2635"/>
    <cellStyle name="Comma 9 5" xfId="1813"/>
    <cellStyle name="Comma 9 5 2" xfId="2636"/>
    <cellStyle name="Comma 9 6" xfId="2162"/>
    <cellStyle name="Comma 9 6 2" xfId="2637"/>
    <cellStyle name="Comma 9 7" xfId="2638"/>
    <cellStyle name="Comma 9 8" xfId="3026"/>
    <cellStyle name="Comma 9 9" xfId="1418"/>
    <cellStyle name="comma zerodec" xfId="40"/>
    <cellStyle name="comma zerodec 2" xfId="3027"/>
    <cellStyle name="comma zerodec 3" xfId="1419"/>
    <cellStyle name="Company Name" xfId="1420"/>
    <cellStyle name="Credit" xfId="178"/>
    <cellStyle name="Curren - Style3" xfId="1421"/>
    <cellStyle name="Curren - Style4" xfId="1422"/>
    <cellStyle name="Currency [0] 2" xfId="179"/>
    <cellStyle name="Currency [00]" xfId="1423"/>
    <cellStyle name="Currency 0.0" xfId="1424"/>
    <cellStyle name="Currency 0.00" xfId="1425"/>
    <cellStyle name="Currency 0.000" xfId="1426"/>
    <cellStyle name="Currency 2" xfId="41"/>
    <cellStyle name="Currency 2 2" xfId="3028"/>
    <cellStyle name="Currency 2 3" xfId="1379"/>
    <cellStyle name="Currency 2 4" xfId="3964"/>
    <cellStyle name="Currency1" xfId="42"/>
    <cellStyle name="Currency1 2" xfId="3029"/>
    <cellStyle name="Currency1 3" xfId="1427"/>
    <cellStyle name="Date" xfId="1428"/>
    <cellStyle name="Date Short" xfId="1429"/>
    <cellStyle name="Debit" xfId="180"/>
    <cellStyle name="Dollar (zero dec)" xfId="43"/>
    <cellStyle name="Dollar (zero dec) 2" xfId="3030"/>
    <cellStyle name="Dollar (zero dec) 3" xfId="1430"/>
    <cellStyle name="E&amp;Y House" xfId="181"/>
    <cellStyle name="E&amp;Y House 2" xfId="182"/>
    <cellStyle name="E&amp;Y House 3" xfId="2094"/>
    <cellStyle name="Enter Currency (0)" xfId="1431"/>
    <cellStyle name="Enter Currency (2)" xfId="1432"/>
    <cellStyle name="Enter Units (0)" xfId="1433"/>
    <cellStyle name="Enter Units (1)" xfId="1434"/>
    <cellStyle name="Enter Units (2)" xfId="1435"/>
    <cellStyle name="Explanatory Text" xfId="3936" builtinId="53" customBuiltin="1"/>
    <cellStyle name="Good" xfId="3927" builtinId="26" customBuiltin="1"/>
    <cellStyle name="Grey" xfId="44"/>
    <cellStyle name="HEADER" xfId="1436"/>
    <cellStyle name="Header1" xfId="1437"/>
    <cellStyle name="Header2" xfId="1438"/>
    <cellStyle name="Heading" xfId="183"/>
    <cellStyle name="Heading 1" xfId="3923" builtinId="16" customBuiltin="1"/>
    <cellStyle name="Heading 2" xfId="3924" builtinId="17" customBuiltin="1"/>
    <cellStyle name="Heading 3" xfId="3925" builtinId="18" customBuiltin="1"/>
    <cellStyle name="Heading 4" xfId="3926" builtinId="19" customBuiltin="1"/>
    <cellStyle name="Heading No Underline" xfId="1439"/>
    <cellStyle name="Heading With Underline" xfId="1440"/>
    <cellStyle name="Hyperlink 2" xfId="45"/>
    <cellStyle name="Hyperlink 2 2" xfId="184"/>
    <cellStyle name="Hyperlink 2 2 2" xfId="4014"/>
    <cellStyle name="Hyperlink 2 3" xfId="2163"/>
    <cellStyle name="Hyperlink 2 4" xfId="3031"/>
    <cellStyle name="Hyperlink 2 5" xfId="3992"/>
    <cellStyle name="Hyperlink 3" xfId="185"/>
    <cellStyle name="Hyperlink 3 2" xfId="4006"/>
    <cellStyle name="Hyperlink 4" xfId="3899"/>
    <cellStyle name="Input" xfId="3930" builtinId="20" customBuiltin="1"/>
    <cellStyle name="Input [yellow]" xfId="46"/>
    <cellStyle name="Link Currency (0)" xfId="1441"/>
    <cellStyle name="Link Currency (2)" xfId="1442"/>
    <cellStyle name="Link Units (0)" xfId="1443"/>
    <cellStyle name="Link Units (1)" xfId="1444"/>
    <cellStyle name="Link Units (2)" xfId="1445"/>
    <cellStyle name="Linked Cell" xfId="3933" builtinId="24" customBuiltin="1"/>
    <cellStyle name="MainHead" xfId="1446"/>
    <cellStyle name="Milliers [0]_AR1194" xfId="1447"/>
    <cellStyle name="Milliers_AR1194" xfId="1448"/>
    <cellStyle name="Model" xfId="1449"/>
    <cellStyle name="Mon?taire [0]_AR1194" xfId="1450"/>
    <cellStyle name="Mon?taire_AR1194" xfId="1451"/>
    <cellStyle name="Neutral" xfId="3929" builtinId="28" customBuiltin="1"/>
    <cellStyle name="no dec" xfId="47"/>
    <cellStyle name="Normal" xfId="0" builtinId="0"/>
    <cellStyle name="Normal - Style1" xfId="48"/>
    <cellStyle name="Normal - Style1 2" xfId="1628"/>
    <cellStyle name="Normal - Style1 2 2" xfId="4015"/>
    <cellStyle name="Normal - Style1 2 2 2" xfId="3969"/>
    <cellStyle name="Normal - Style1 3" xfId="1452"/>
    <cellStyle name="Normal - Style5" xfId="1453"/>
    <cellStyle name="Normal 10" xfId="49"/>
    <cellStyle name="Normal 10 10" xfId="4013"/>
    <cellStyle name="Normal 10 2" xfId="186"/>
    <cellStyle name="Normal 10 2 2" xfId="1630"/>
    <cellStyle name="Normal 10 2 2 2" xfId="1631"/>
    <cellStyle name="Normal 10 2 2 2 2" xfId="1940"/>
    <cellStyle name="Normal 10 2 2 2 2 2" xfId="2639"/>
    <cellStyle name="Normal 10 2 2 2 3" xfId="2640"/>
    <cellStyle name="Normal 10 2 2 3" xfId="1939"/>
    <cellStyle name="Normal 10 2 2 3 2" xfId="2641"/>
    <cellStyle name="Normal 10 2 2 4" xfId="2642"/>
    <cellStyle name="Normal 10 2 3" xfId="1632"/>
    <cellStyle name="Normal 10 2 3 2" xfId="1941"/>
    <cellStyle name="Normal 10 2 3 2 2" xfId="2643"/>
    <cellStyle name="Normal 10 2 3 3" xfId="2644"/>
    <cellStyle name="Normal 10 2 4" xfId="1938"/>
    <cellStyle name="Normal 10 2 4 2" xfId="2645"/>
    <cellStyle name="Normal 10 2 5" xfId="2164"/>
    <cellStyle name="Normal 10 2 6" xfId="2646"/>
    <cellStyle name="Normal 10 2 7" xfId="1629"/>
    <cellStyle name="Normal 10 2 8" xfId="4049"/>
    <cellStyle name="Normal 10 3" xfId="1633"/>
    <cellStyle name="Normal 10 3 2" xfId="1634"/>
    <cellStyle name="Normal 10 3 2 2" xfId="1943"/>
    <cellStyle name="Normal 10 3 2 2 2" xfId="2647"/>
    <cellStyle name="Normal 10 3 2 3" xfId="2648"/>
    <cellStyle name="Normal 10 3 3" xfId="1942"/>
    <cellStyle name="Normal 10 3 3 2" xfId="2649"/>
    <cellStyle name="Normal 10 3 4" xfId="2650"/>
    <cellStyle name="Normal 10 4" xfId="1635"/>
    <cellStyle name="Normal 10 4 2" xfId="1636"/>
    <cellStyle name="Normal 10 5" xfId="1637"/>
    <cellStyle name="Normal 10 5 2" xfId="1944"/>
    <cellStyle name="Normal 10 5 2 2" xfId="2651"/>
    <cellStyle name="Normal 10 5 3" xfId="2652"/>
    <cellStyle name="Normal 10 6" xfId="1814"/>
    <cellStyle name="Normal 10 6 2" xfId="2653"/>
    <cellStyle name="Normal 10 7" xfId="2654"/>
    <cellStyle name="Normal 10 8" xfId="3032"/>
    <cellStyle name="Normal 10 9" xfId="1454"/>
    <cellStyle name="Normal 11" xfId="50"/>
    <cellStyle name="Normal 11 2" xfId="187"/>
    <cellStyle name="Normal 11 2 2" xfId="188"/>
    <cellStyle name="Normal 11 2 2 2" xfId="3527"/>
    <cellStyle name="Normal 11 2 3" xfId="3147"/>
    <cellStyle name="Normal 11 3" xfId="189"/>
    <cellStyle name="Normal 11 3 2" xfId="190"/>
    <cellStyle name="Normal 11 3 2 2" xfId="3528"/>
    <cellStyle name="Normal 11 3 3" xfId="3148"/>
    <cellStyle name="Normal 11 3 4" xfId="4054"/>
    <cellStyle name="Normal 11 4" xfId="191"/>
    <cellStyle name="Normal 11 5" xfId="192"/>
    <cellStyle name="Normal 11 5 2" xfId="3526"/>
    <cellStyle name="Normal 11 6" xfId="2165"/>
    <cellStyle name="Normal 11 7" xfId="3146"/>
    <cellStyle name="Normal 11 8" xfId="4077"/>
    <cellStyle name="Normal 115" xfId="4086"/>
    <cellStyle name="Normal 12" xfId="51"/>
    <cellStyle name="Normal 12 2" xfId="193"/>
    <cellStyle name="Normal 12 2 2" xfId="194"/>
    <cellStyle name="Normal 12 2 2 2" xfId="3530"/>
    <cellStyle name="Normal 12 2 3" xfId="3150"/>
    <cellStyle name="Normal 12 3" xfId="195"/>
    <cellStyle name="Normal 12 3 2" xfId="196"/>
    <cellStyle name="Normal 12 3 2 2" xfId="3531"/>
    <cellStyle name="Normal 12 3 3" xfId="3151"/>
    <cellStyle name="Normal 12 4" xfId="197"/>
    <cellStyle name="Normal 12 5" xfId="198"/>
    <cellStyle name="Normal 12 5 2" xfId="3529"/>
    <cellStyle name="Normal 12 6" xfId="2166"/>
    <cellStyle name="Normal 12 7" xfId="3033"/>
    <cellStyle name="Normal 12 8" xfId="3149"/>
    <cellStyle name="Normal 12 9" xfId="4079"/>
    <cellStyle name="Normal 13" xfId="52"/>
    <cellStyle name="Normal 13 2" xfId="4081"/>
    <cellStyle name="Normal 13 2 3" xfId="3998"/>
    <cellStyle name="Normal 13 4 3" xfId="3975"/>
    <cellStyle name="Normal 13 4 3 2" xfId="3986"/>
    <cellStyle name="Normal 13 4 3 2 2" xfId="4029"/>
    <cellStyle name="Normal 13 4 3 3" xfId="4023"/>
    <cellStyle name="Normal 14" xfId="53"/>
    <cellStyle name="Normal 14 2" xfId="3034"/>
    <cellStyle name="Normal 14 3" xfId="1455"/>
    <cellStyle name="Normal 14 4" xfId="4084"/>
    <cellStyle name="Normal 148" xfId="3996"/>
    <cellStyle name="Normal 148 2" xfId="4037"/>
    <cellStyle name="Normal 15" xfId="54"/>
    <cellStyle name="Normal 15 2" xfId="3035"/>
    <cellStyle name="Normal 15 3" xfId="1456"/>
    <cellStyle name="Normal 152" xfId="3997"/>
    <cellStyle name="Normal 152 2" xfId="4038"/>
    <cellStyle name="Normal 159 5" xfId="4017"/>
    <cellStyle name="Normal 16" xfId="55"/>
    <cellStyle name="Normal 16 2" xfId="3036"/>
    <cellStyle name="Normal 16 3" xfId="1457"/>
    <cellStyle name="Normal 162" xfId="4001"/>
    <cellStyle name="Normal 163" xfId="4000"/>
    <cellStyle name="Normal 17" xfId="56"/>
    <cellStyle name="Normal 17 2" xfId="3037"/>
    <cellStyle name="Normal 17 3" xfId="1458"/>
    <cellStyle name="Normal 18" xfId="88"/>
    <cellStyle name="Normal 18 2" xfId="3052"/>
    <cellStyle name="Normal 18 3" xfId="1459"/>
    <cellStyle name="Normal 19" xfId="89"/>
    <cellStyle name="Normal 19 2" xfId="199"/>
    <cellStyle name="Normal 19 3" xfId="2167"/>
    <cellStyle name="Normal 19 4" xfId="3053"/>
    <cellStyle name="Normal 191 3" xfId="3981"/>
    <cellStyle name="Normal 191 3 2" xfId="3982"/>
    <cellStyle name="Normal 191 3 2 2" xfId="4026"/>
    <cellStyle name="Normal 191 3 3" xfId="4025"/>
    <cellStyle name="Normal 2" xfId="57"/>
    <cellStyle name="Normal 2 10" xfId="200"/>
    <cellStyle name="Normal 2 10 2" xfId="1639"/>
    <cellStyle name="Normal 2 10 2 2" xfId="1946"/>
    <cellStyle name="Normal 2 10 2 2 2" xfId="2655"/>
    <cellStyle name="Normal 2 10 2 3" xfId="2656"/>
    <cellStyle name="Normal 2 10 3" xfId="1945"/>
    <cellStyle name="Normal 2 10 3 2" xfId="2657"/>
    <cellStyle name="Normal 2 10 4" xfId="2168"/>
    <cellStyle name="Normal 2 10 5" xfId="2658"/>
    <cellStyle name="Normal 2 10 6" xfId="1638"/>
    <cellStyle name="Normal 2 11" xfId="201"/>
    <cellStyle name="Normal 2 11 2" xfId="1947"/>
    <cellStyle name="Normal 2 11 2 2" xfId="2659"/>
    <cellStyle name="Normal 2 11 3" xfId="2288"/>
    <cellStyle name="Normal 2 11 4" xfId="2660"/>
    <cellStyle name="Normal 2 11 5" xfId="1640"/>
    <cellStyle name="Normal 2 11 6" xfId="3909"/>
    <cellStyle name="Normal 2 12" xfId="2091"/>
    <cellStyle name="Normal 2 2" xfId="58"/>
    <cellStyle name="Normal 2 2 10" xfId="202"/>
    <cellStyle name="Normal 2 2 11" xfId="203"/>
    <cellStyle name="Normal 2 2 12" xfId="204"/>
    <cellStyle name="Normal 2 2 13" xfId="205"/>
    <cellStyle name="Normal 2 2 14" xfId="206"/>
    <cellStyle name="Normal 2 2 15" xfId="207"/>
    <cellStyle name="Normal 2 2 16" xfId="208"/>
    <cellStyle name="Normal 2 2 17" xfId="209"/>
    <cellStyle name="Normal 2 2 18" xfId="210"/>
    <cellStyle name="Normal 2 2 19" xfId="211"/>
    <cellStyle name="Normal 2 2 2" xfId="59"/>
    <cellStyle name="Normal 2 2 2 2" xfId="212"/>
    <cellStyle name="Normal 2 2 2 8" xfId="3920"/>
    <cellStyle name="Normal 2 2 20" xfId="2093"/>
    <cellStyle name="Normal 2 2 3" xfId="213"/>
    <cellStyle name="Normal 2 2 4" xfId="214"/>
    <cellStyle name="Normal 2 2 4 10" xfId="215"/>
    <cellStyle name="Normal 2 2 4 10 2" xfId="216"/>
    <cellStyle name="Normal 2 2 4 10 2 2" xfId="217"/>
    <cellStyle name="Normal 2 2 4 10 2 2 2" xfId="3533"/>
    <cellStyle name="Normal 2 2 4 10 2 3" xfId="3153"/>
    <cellStyle name="Normal 2 2 4 10 3" xfId="218"/>
    <cellStyle name="Normal 2 2 4 10 3 2" xfId="219"/>
    <cellStyle name="Normal 2 2 4 10 3 2 2" xfId="3534"/>
    <cellStyle name="Normal 2 2 4 10 3 3" xfId="3154"/>
    <cellStyle name="Normal 2 2 4 10 4" xfId="220"/>
    <cellStyle name="Normal 2 2 4 10 4 2" xfId="3532"/>
    <cellStyle name="Normal 2 2 4 10 5" xfId="3152"/>
    <cellStyle name="Normal 2 2 4 11" xfId="221"/>
    <cellStyle name="Normal 2 2 4 11 2" xfId="222"/>
    <cellStyle name="Normal 2 2 4 11 2 2" xfId="223"/>
    <cellStyle name="Normal 2 2 4 11 2 2 2" xfId="3536"/>
    <cellStyle name="Normal 2 2 4 11 2 3" xfId="3156"/>
    <cellStyle name="Normal 2 2 4 11 3" xfId="224"/>
    <cellStyle name="Normal 2 2 4 11 3 2" xfId="225"/>
    <cellStyle name="Normal 2 2 4 11 3 2 2" xfId="3537"/>
    <cellStyle name="Normal 2 2 4 11 3 3" xfId="3157"/>
    <cellStyle name="Normal 2 2 4 11 4" xfId="226"/>
    <cellStyle name="Normal 2 2 4 11 4 2" xfId="3535"/>
    <cellStyle name="Normal 2 2 4 11 5" xfId="3155"/>
    <cellStyle name="Normal 2 2 4 12" xfId="227"/>
    <cellStyle name="Normal 2 2 4 12 2" xfId="228"/>
    <cellStyle name="Normal 2 2 4 12 2 2" xfId="229"/>
    <cellStyle name="Normal 2 2 4 12 2 2 2" xfId="3539"/>
    <cellStyle name="Normal 2 2 4 12 2 3" xfId="3159"/>
    <cellStyle name="Normal 2 2 4 12 3" xfId="230"/>
    <cellStyle name="Normal 2 2 4 12 3 2" xfId="231"/>
    <cellStyle name="Normal 2 2 4 12 3 2 2" xfId="3540"/>
    <cellStyle name="Normal 2 2 4 12 3 3" xfId="3160"/>
    <cellStyle name="Normal 2 2 4 12 4" xfId="232"/>
    <cellStyle name="Normal 2 2 4 12 4 2" xfId="3538"/>
    <cellStyle name="Normal 2 2 4 12 5" xfId="3158"/>
    <cellStyle name="Normal 2 2 4 13" xfId="2169"/>
    <cellStyle name="Normal 2 2 4 2" xfId="233"/>
    <cellStyle name="Normal 2 2 4 2 10" xfId="234"/>
    <cellStyle name="Normal 2 2 4 2 11" xfId="235"/>
    <cellStyle name="Normal 2 2 4 2 12" xfId="236"/>
    <cellStyle name="Normal 2 2 4 2 13" xfId="237"/>
    <cellStyle name="Normal 2 2 4 2 13 2" xfId="238"/>
    <cellStyle name="Normal 2 2 4 2 13 2 2" xfId="3542"/>
    <cellStyle name="Normal 2 2 4 2 13 3" xfId="3162"/>
    <cellStyle name="Normal 2 2 4 2 14" xfId="239"/>
    <cellStyle name="Normal 2 2 4 2 14 2" xfId="240"/>
    <cellStyle name="Normal 2 2 4 2 14 2 2" xfId="3543"/>
    <cellStyle name="Normal 2 2 4 2 14 3" xfId="3163"/>
    <cellStyle name="Normal 2 2 4 2 15" xfId="241"/>
    <cellStyle name="Normal 2 2 4 2 15 2" xfId="3541"/>
    <cellStyle name="Normal 2 2 4 2 16" xfId="3161"/>
    <cellStyle name="Normal 2 2 4 2 2" xfId="242"/>
    <cellStyle name="Normal 2 2 4 2 2 2" xfId="243"/>
    <cellStyle name="Normal 2 2 4 2 2 2 10" xfId="244"/>
    <cellStyle name="Normal 2 2 4 2 2 2 10 2" xfId="245"/>
    <cellStyle name="Normal 2 2 4 2 2 2 10 2 2" xfId="3545"/>
    <cellStyle name="Normal 2 2 4 2 2 2 10 3" xfId="3165"/>
    <cellStyle name="Normal 2 2 4 2 2 2 11" xfId="246"/>
    <cellStyle name="Normal 2 2 4 2 2 2 11 2" xfId="3544"/>
    <cellStyle name="Normal 2 2 4 2 2 2 12" xfId="3164"/>
    <cellStyle name="Normal 2 2 4 2 2 2 2" xfId="247"/>
    <cellStyle name="Normal 2 2 4 2 2 2 3" xfId="248"/>
    <cellStyle name="Normal 2 2 4 2 2 2 4" xfId="249"/>
    <cellStyle name="Normal 2 2 4 2 2 2 5" xfId="250"/>
    <cellStyle name="Normal 2 2 4 2 2 2 6" xfId="251"/>
    <cellStyle name="Normal 2 2 4 2 2 2 7" xfId="252"/>
    <cellStyle name="Normal 2 2 4 2 2 2 8" xfId="253"/>
    <cellStyle name="Normal 2 2 4 2 2 2 9" xfId="254"/>
    <cellStyle name="Normal 2 2 4 2 2 2 9 2" xfId="255"/>
    <cellStyle name="Normal 2 2 4 2 2 2 9 2 2" xfId="3546"/>
    <cellStyle name="Normal 2 2 4 2 2 2 9 3" xfId="3166"/>
    <cellStyle name="Normal 2 2 4 2 2 3" xfId="256"/>
    <cellStyle name="Normal 2 2 4 2 2 3 2" xfId="257"/>
    <cellStyle name="Normal 2 2 4 2 2 3 2 2" xfId="258"/>
    <cellStyle name="Normal 2 2 4 2 2 3 2 2 2" xfId="3548"/>
    <cellStyle name="Normal 2 2 4 2 2 3 2 3" xfId="3168"/>
    <cellStyle name="Normal 2 2 4 2 2 3 3" xfId="259"/>
    <cellStyle name="Normal 2 2 4 2 2 3 3 2" xfId="260"/>
    <cellStyle name="Normal 2 2 4 2 2 3 3 2 2" xfId="3549"/>
    <cellStyle name="Normal 2 2 4 2 2 3 3 3" xfId="3169"/>
    <cellStyle name="Normal 2 2 4 2 2 3 4" xfId="261"/>
    <cellStyle name="Normal 2 2 4 2 2 3 4 2" xfId="3547"/>
    <cellStyle name="Normal 2 2 4 2 2 3 5" xfId="3167"/>
    <cellStyle name="Normal 2 2 4 2 2 4" xfId="262"/>
    <cellStyle name="Normal 2 2 4 2 2 4 2" xfId="263"/>
    <cellStyle name="Normal 2 2 4 2 2 4 2 2" xfId="264"/>
    <cellStyle name="Normal 2 2 4 2 2 4 2 2 2" xfId="3551"/>
    <cellStyle name="Normal 2 2 4 2 2 4 2 3" xfId="3171"/>
    <cellStyle name="Normal 2 2 4 2 2 4 3" xfId="265"/>
    <cellStyle name="Normal 2 2 4 2 2 4 3 2" xfId="266"/>
    <cellStyle name="Normal 2 2 4 2 2 4 3 2 2" xfId="3552"/>
    <cellStyle name="Normal 2 2 4 2 2 4 3 3" xfId="3172"/>
    <cellStyle name="Normal 2 2 4 2 2 4 4" xfId="267"/>
    <cellStyle name="Normal 2 2 4 2 2 4 4 2" xfId="3550"/>
    <cellStyle name="Normal 2 2 4 2 2 4 5" xfId="3170"/>
    <cellStyle name="Normal 2 2 4 2 2 5" xfId="268"/>
    <cellStyle name="Normal 2 2 4 2 2 5 2" xfId="269"/>
    <cellStyle name="Normal 2 2 4 2 2 5 2 2" xfId="270"/>
    <cellStyle name="Normal 2 2 4 2 2 5 2 2 2" xfId="3554"/>
    <cellStyle name="Normal 2 2 4 2 2 5 2 3" xfId="3174"/>
    <cellStyle name="Normal 2 2 4 2 2 5 3" xfId="271"/>
    <cellStyle name="Normal 2 2 4 2 2 5 3 2" xfId="272"/>
    <cellStyle name="Normal 2 2 4 2 2 5 3 2 2" xfId="3555"/>
    <cellStyle name="Normal 2 2 4 2 2 5 3 3" xfId="3175"/>
    <cellStyle name="Normal 2 2 4 2 2 5 4" xfId="273"/>
    <cellStyle name="Normal 2 2 4 2 2 5 4 2" xfId="3553"/>
    <cellStyle name="Normal 2 2 4 2 2 5 5" xfId="3173"/>
    <cellStyle name="Normal 2 2 4 2 2 6" xfId="274"/>
    <cellStyle name="Normal 2 2 4 2 2 6 2" xfId="275"/>
    <cellStyle name="Normal 2 2 4 2 2 6 2 2" xfId="276"/>
    <cellStyle name="Normal 2 2 4 2 2 6 2 2 2" xfId="3557"/>
    <cellStyle name="Normal 2 2 4 2 2 6 2 3" xfId="3177"/>
    <cellStyle name="Normal 2 2 4 2 2 6 3" xfId="277"/>
    <cellStyle name="Normal 2 2 4 2 2 6 3 2" xfId="278"/>
    <cellStyle name="Normal 2 2 4 2 2 6 3 2 2" xfId="3558"/>
    <cellStyle name="Normal 2 2 4 2 2 6 3 3" xfId="3178"/>
    <cellStyle name="Normal 2 2 4 2 2 6 4" xfId="279"/>
    <cellStyle name="Normal 2 2 4 2 2 6 4 2" xfId="3556"/>
    <cellStyle name="Normal 2 2 4 2 2 6 5" xfId="3176"/>
    <cellStyle name="Normal 2 2 4 2 2 7" xfId="280"/>
    <cellStyle name="Normal 2 2 4 2 2 7 2" xfId="281"/>
    <cellStyle name="Normal 2 2 4 2 2 7 2 2" xfId="282"/>
    <cellStyle name="Normal 2 2 4 2 2 7 2 2 2" xfId="3560"/>
    <cellStyle name="Normal 2 2 4 2 2 7 2 3" xfId="3180"/>
    <cellStyle name="Normal 2 2 4 2 2 7 3" xfId="283"/>
    <cellStyle name="Normal 2 2 4 2 2 7 3 2" xfId="284"/>
    <cellStyle name="Normal 2 2 4 2 2 7 3 2 2" xfId="3561"/>
    <cellStyle name="Normal 2 2 4 2 2 7 3 3" xfId="3181"/>
    <cellStyle name="Normal 2 2 4 2 2 7 4" xfId="285"/>
    <cellStyle name="Normal 2 2 4 2 2 7 4 2" xfId="3559"/>
    <cellStyle name="Normal 2 2 4 2 2 7 5" xfId="3179"/>
    <cellStyle name="Normal 2 2 4 2 2 8" xfId="286"/>
    <cellStyle name="Normal 2 2 4 2 2 8 2" xfId="287"/>
    <cellStyle name="Normal 2 2 4 2 2 8 2 2" xfId="288"/>
    <cellStyle name="Normal 2 2 4 2 2 8 2 2 2" xfId="3563"/>
    <cellStyle name="Normal 2 2 4 2 2 8 2 3" xfId="3183"/>
    <cellStyle name="Normal 2 2 4 2 2 8 3" xfId="289"/>
    <cellStyle name="Normal 2 2 4 2 2 8 3 2" xfId="290"/>
    <cellStyle name="Normal 2 2 4 2 2 8 3 2 2" xfId="3564"/>
    <cellStyle name="Normal 2 2 4 2 2 8 3 3" xfId="3184"/>
    <cellStyle name="Normal 2 2 4 2 2 8 4" xfId="291"/>
    <cellStyle name="Normal 2 2 4 2 2 8 4 2" xfId="3562"/>
    <cellStyle name="Normal 2 2 4 2 2 8 5" xfId="3182"/>
    <cellStyle name="Normal 2 2 4 2 3" xfId="292"/>
    <cellStyle name="Normal 2 2 4 2 4" xfId="293"/>
    <cellStyle name="Normal 2 2 4 2 5" xfId="294"/>
    <cellStyle name="Normal 2 2 4 2 6" xfId="295"/>
    <cellStyle name="Normal 2 2 4 2 7" xfId="296"/>
    <cellStyle name="Normal 2 2 4 2 8" xfId="297"/>
    <cellStyle name="Normal 2 2 4 2 9" xfId="298"/>
    <cellStyle name="Normal 2 2 4 3" xfId="299"/>
    <cellStyle name="Normal 2 2 4 3 2" xfId="300"/>
    <cellStyle name="Normal 2 2 4 3 2 2" xfId="301"/>
    <cellStyle name="Normal 2 2 4 3 2 2 2" xfId="302"/>
    <cellStyle name="Normal 2 2 4 3 2 2 2 2" xfId="303"/>
    <cellStyle name="Normal 2 2 4 3 2 2 2 2 2" xfId="3567"/>
    <cellStyle name="Normal 2 2 4 3 2 2 2 3" xfId="3187"/>
    <cellStyle name="Normal 2 2 4 3 2 2 3" xfId="304"/>
    <cellStyle name="Normal 2 2 4 3 2 2 3 2" xfId="305"/>
    <cellStyle name="Normal 2 2 4 3 2 2 3 2 2" xfId="3568"/>
    <cellStyle name="Normal 2 2 4 3 2 2 3 3" xfId="3188"/>
    <cellStyle name="Normal 2 2 4 3 2 2 4" xfId="306"/>
    <cellStyle name="Normal 2 2 4 3 2 2 4 2" xfId="3566"/>
    <cellStyle name="Normal 2 2 4 3 2 2 5" xfId="3186"/>
    <cellStyle name="Normal 2 2 4 3 3" xfId="307"/>
    <cellStyle name="Normal 2 2 4 3 3 2" xfId="308"/>
    <cellStyle name="Normal 2 2 4 3 3 2 2" xfId="3569"/>
    <cellStyle name="Normal 2 2 4 3 3 3" xfId="3189"/>
    <cellStyle name="Normal 2 2 4 3 4" xfId="309"/>
    <cellStyle name="Normal 2 2 4 3 4 2" xfId="310"/>
    <cellStyle name="Normal 2 2 4 3 4 2 2" xfId="3570"/>
    <cellStyle name="Normal 2 2 4 3 4 3" xfId="3190"/>
    <cellStyle name="Normal 2 2 4 3 5" xfId="311"/>
    <cellStyle name="Normal 2 2 4 3 5 2" xfId="3565"/>
    <cellStyle name="Normal 2 2 4 3 6" xfId="3185"/>
    <cellStyle name="Normal 2 2 4 4" xfId="312"/>
    <cellStyle name="Normal 2 2 4 4 2" xfId="313"/>
    <cellStyle name="Normal 2 2 4 4 2 2" xfId="314"/>
    <cellStyle name="Normal 2 2 4 4 2 2 2" xfId="3572"/>
    <cellStyle name="Normal 2 2 4 4 2 3" xfId="3192"/>
    <cellStyle name="Normal 2 2 4 4 3" xfId="315"/>
    <cellStyle name="Normal 2 2 4 4 3 2" xfId="316"/>
    <cellStyle name="Normal 2 2 4 4 3 2 2" xfId="3573"/>
    <cellStyle name="Normal 2 2 4 4 3 3" xfId="3193"/>
    <cellStyle name="Normal 2 2 4 4 4" xfId="317"/>
    <cellStyle name="Normal 2 2 4 4 4 2" xfId="3571"/>
    <cellStyle name="Normal 2 2 4 4 5" xfId="3191"/>
    <cellStyle name="Normal 2 2 4 5" xfId="318"/>
    <cellStyle name="Normal 2 2 4 5 2" xfId="319"/>
    <cellStyle name="Normal 2 2 4 5 2 2" xfId="320"/>
    <cellStyle name="Normal 2 2 4 5 2 2 2" xfId="3575"/>
    <cellStyle name="Normal 2 2 4 5 2 3" xfId="3195"/>
    <cellStyle name="Normal 2 2 4 5 3" xfId="321"/>
    <cellStyle name="Normal 2 2 4 5 3 2" xfId="322"/>
    <cellStyle name="Normal 2 2 4 5 3 2 2" xfId="3576"/>
    <cellStyle name="Normal 2 2 4 5 3 3" xfId="3196"/>
    <cellStyle name="Normal 2 2 4 5 4" xfId="323"/>
    <cellStyle name="Normal 2 2 4 5 4 2" xfId="3574"/>
    <cellStyle name="Normal 2 2 4 5 5" xfId="3194"/>
    <cellStyle name="Normal 2 2 4 6" xfId="324"/>
    <cellStyle name="Normal 2 2 4 6 2" xfId="325"/>
    <cellStyle name="Normal 2 2 4 6 2 2" xfId="326"/>
    <cellStyle name="Normal 2 2 4 6 2 2 2" xfId="3578"/>
    <cellStyle name="Normal 2 2 4 6 2 3" xfId="3198"/>
    <cellStyle name="Normal 2 2 4 6 3" xfId="327"/>
    <cellStyle name="Normal 2 2 4 6 3 2" xfId="328"/>
    <cellStyle name="Normal 2 2 4 6 3 2 2" xfId="3579"/>
    <cellStyle name="Normal 2 2 4 6 3 3" xfId="3199"/>
    <cellStyle name="Normal 2 2 4 6 4" xfId="329"/>
    <cellStyle name="Normal 2 2 4 6 4 2" xfId="3577"/>
    <cellStyle name="Normal 2 2 4 6 5" xfId="3197"/>
    <cellStyle name="Normal 2 2 4 7" xfId="330"/>
    <cellStyle name="Normal 2 2 4 7 2" xfId="331"/>
    <cellStyle name="Normal 2 2 4 7 2 2" xfId="332"/>
    <cellStyle name="Normal 2 2 4 7 2 2 2" xfId="3581"/>
    <cellStyle name="Normal 2 2 4 7 2 3" xfId="3201"/>
    <cellStyle name="Normal 2 2 4 7 3" xfId="333"/>
    <cellStyle name="Normal 2 2 4 7 3 2" xfId="334"/>
    <cellStyle name="Normal 2 2 4 7 3 2 2" xfId="3582"/>
    <cellStyle name="Normal 2 2 4 7 3 3" xfId="3202"/>
    <cellStyle name="Normal 2 2 4 7 4" xfId="335"/>
    <cellStyle name="Normal 2 2 4 7 4 2" xfId="3580"/>
    <cellStyle name="Normal 2 2 4 7 5" xfId="3200"/>
    <cellStyle name="Normal 2 2 4 8" xfId="336"/>
    <cellStyle name="Normal 2 2 4 8 2" xfId="337"/>
    <cellStyle name="Normal 2 2 4 8 2 2" xfId="338"/>
    <cellStyle name="Normal 2 2 4 8 2 2 2" xfId="3584"/>
    <cellStyle name="Normal 2 2 4 8 2 3" xfId="3204"/>
    <cellStyle name="Normal 2 2 4 8 3" xfId="339"/>
    <cellStyle name="Normal 2 2 4 8 3 2" xfId="340"/>
    <cellStyle name="Normal 2 2 4 8 3 2 2" xfId="3585"/>
    <cellStyle name="Normal 2 2 4 8 3 3" xfId="3205"/>
    <cellStyle name="Normal 2 2 4 8 4" xfId="341"/>
    <cellStyle name="Normal 2 2 4 8 4 2" xfId="3583"/>
    <cellStyle name="Normal 2 2 4 8 5" xfId="3203"/>
    <cellStyle name="Normal 2 2 4 9" xfId="342"/>
    <cellStyle name="Normal 2 2 4 9 2" xfId="343"/>
    <cellStyle name="Normal 2 2 4 9 2 2" xfId="344"/>
    <cellStyle name="Normal 2 2 4 9 2 2 2" xfId="3587"/>
    <cellStyle name="Normal 2 2 4 9 2 3" xfId="3207"/>
    <cellStyle name="Normal 2 2 4 9 3" xfId="345"/>
    <cellStyle name="Normal 2 2 4 9 3 2" xfId="346"/>
    <cellStyle name="Normal 2 2 4 9 3 2 2" xfId="3588"/>
    <cellStyle name="Normal 2 2 4 9 3 3" xfId="3208"/>
    <cellStyle name="Normal 2 2 4 9 4" xfId="347"/>
    <cellStyle name="Normal 2 2 4 9 4 2" xfId="3586"/>
    <cellStyle name="Normal 2 2 4 9 5" xfId="3206"/>
    <cellStyle name="Normal 2 2 5" xfId="348"/>
    <cellStyle name="Normal 2 2 5 2" xfId="2170"/>
    <cellStyle name="Normal 2 2 5 3" xfId="1641"/>
    <cellStyle name="Normal 2 2 6" xfId="349"/>
    <cellStyle name="Normal 2 2 6 10" xfId="350"/>
    <cellStyle name="Normal 2 2 6 11" xfId="351"/>
    <cellStyle name="Normal 2 2 6 12" xfId="352"/>
    <cellStyle name="Normal 2 2 6 2" xfId="353"/>
    <cellStyle name="Normal 2 2 6 3" xfId="354"/>
    <cellStyle name="Normal 2 2 6 4" xfId="355"/>
    <cellStyle name="Normal 2 2 6 5" xfId="356"/>
    <cellStyle name="Normal 2 2 6 6" xfId="357"/>
    <cellStyle name="Normal 2 2 6 7" xfId="358"/>
    <cellStyle name="Normal 2 2 6 8" xfId="359"/>
    <cellStyle name="Normal 2 2 6 9" xfId="360"/>
    <cellStyle name="Normal 2 2 7" xfId="361"/>
    <cellStyle name="Normal 2 2 7 2" xfId="362"/>
    <cellStyle name="Normal 2 2 7 2 2" xfId="363"/>
    <cellStyle name="Normal 2 2 7 2 3" xfId="364"/>
    <cellStyle name="Normal 2 2 7 2 3 2" xfId="365"/>
    <cellStyle name="Normal 2 2 7 2 3 2 2" xfId="3590"/>
    <cellStyle name="Normal 2 2 7 2 3 3" xfId="3210"/>
    <cellStyle name="Normal 2 2 7 2 4" xfId="366"/>
    <cellStyle name="Normal 2 2 7 2 4 2" xfId="367"/>
    <cellStyle name="Normal 2 2 7 2 4 2 2" xfId="3591"/>
    <cellStyle name="Normal 2 2 7 2 4 3" xfId="3211"/>
    <cellStyle name="Normal 2 2 7 2 5" xfId="368"/>
    <cellStyle name="Normal 2 2 7 2 5 2" xfId="3589"/>
    <cellStyle name="Normal 2 2 7 2 6" xfId="3209"/>
    <cellStyle name="Normal 2 2 8" xfId="369"/>
    <cellStyle name="Normal 2 2 9" xfId="370"/>
    <cellStyle name="Normal 2 3" xfId="60"/>
    <cellStyle name="Normal 2 3 10" xfId="1380"/>
    <cellStyle name="Normal 2 3 11" xfId="3970"/>
    <cellStyle name="Normal 2 3 2" xfId="371"/>
    <cellStyle name="Normal 2 3 2 10" xfId="2172"/>
    <cellStyle name="Normal 2 3 2 11" xfId="2295"/>
    <cellStyle name="Normal 2 3 2 11 2" xfId="2661"/>
    <cellStyle name="Normal 2 3 2 12" xfId="2298"/>
    <cellStyle name="Normal 2 3 2 13" xfId="1460"/>
    <cellStyle name="Normal 2 3 2 2" xfId="1642"/>
    <cellStyle name="Normal 2 3 2 2 2" xfId="1643"/>
    <cellStyle name="Normal 2 3 2 2 2 2" xfId="1644"/>
    <cellStyle name="Normal 2 3 2 2 2 2 2" xfId="1645"/>
    <cellStyle name="Normal 2 3 2 2 2 2 2 2" xfId="1951"/>
    <cellStyle name="Normal 2 3 2 2 2 2 2 2 2" xfId="2662"/>
    <cellStyle name="Normal 2 3 2 2 2 2 2 3" xfId="2663"/>
    <cellStyle name="Normal 2 3 2 2 2 2 3" xfId="1950"/>
    <cellStyle name="Normal 2 3 2 2 2 2 3 2" xfId="2664"/>
    <cellStyle name="Normal 2 3 2 2 2 2 4" xfId="2665"/>
    <cellStyle name="Normal 2 3 2 2 2 3" xfId="1646"/>
    <cellStyle name="Normal 2 3 2 2 2 3 2" xfId="1952"/>
    <cellStyle name="Normal 2 3 2 2 2 3 2 2" xfId="2666"/>
    <cellStyle name="Normal 2 3 2 2 2 3 3" xfId="2667"/>
    <cellStyle name="Normal 2 3 2 2 2 4" xfId="1949"/>
    <cellStyle name="Normal 2 3 2 2 2 4 2" xfId="2668"/>
    <cellStyle name="Normal 2 3 2 2 2 5" xfId="2669"/>
    <cellStyle name="Normal 2 3 2 2 3" xfId="1647"/>
    <cellStyle name="Normal 2 3 2 2 3 2" xfId="1648"/>
    <cellStyle name="Normal 2 3 2 2 3 2 2" xfId="1954"/>
    <cellStyle name="Normal 2 3 2 2 3 2 2 2" xfId="2670"/>
    <cellStyle name="Normal 2 3 2 2 3 2 3" xfId="2671"/>
    <cellStyle name="Normal 2 3 2 2 3 3" xfId="1953"/>
    <cellStyle name="Normal 2 3 2 2 3 3 2" xfId="2672"/>
    <cellStyle name="Normal 2 3 2 2 3 4" xfId="2673"/>
    <cellStyle name="Normal 2 3 2 2 4" xfId="1649"/>
    <cellStyle name="Normal 2 3 2 2 4 2" xfId="1955"/>
    <cellStyle name="Normal 2 3 2 2 4 2 2" xfId="2674"/>
    <cellStyle name="Normal 2 3 2 2 4 3" xfId="2675"/>
    <cellStyle name="Normal 2 3 2 2 5" xfId="1948"/>
    <cellStyle name="Normal 2 3 2 2 5 2" xfId="2676"/>
    <cellStyle name="Normal 2 3 2 2 6" xfId="2677"/>
    <cellStyle name="Normal 2 3 2 3" xfId="1650"/>
    <cellStyle name="Normal 2 3 2 3 2" xfId="1651"/>
    <cellStyle name="Normal 2 3 2 3 2 2" xfId="1652"/>
    <cellStyle name="Normal 2 3 2 3 2 2 2" xfId="1958"/>
    <cellStyle name="Normal 2 3 2 3 2 2 2 2" xfId="2678"/>
    <cellStyle name="Normal 2 3 2 3 2 2 3" xfId="2679"/>
    <cellStyle name="Normal 2 3 2 3 2 3" xfId="1957"/>
    <cellStyle name="Normal 2 3 2 3 2 3 2" xfId="2680"/>
    <cellStyle name="Normal 2 3 2 3 2 4" xfId="2681"/>
    <cellStyle name="Normal 2 3 2 3 3" xfId="1653"/>
    <cellStyle name="Normal 2 3 2 3 3 2" xfId="1959"/>
    <cellStyle name="Normal 2 3 2 3 3 2 2" xfId="2682"/>
    <cellStyle name="Normal 2 3 2 3 3 3" xfId="2683"/>
    <cellStyle name="Normal 2 3 2 3 4" xfId="1956"/>
    <cellStyle name="Normal 2 3 2 3 4 2" xfId="2684"/>
    <cellStyle name="Normal 2 3 2 3 5" xfId="2685"/>
    <cellStyle name="Normal 2 3 2 4" xfId="1654"/>
    <cellStyle name="Normal 2 3 2 4 2" xfId="1655"/>
    <cellStyle name="Normal 2 3 2 4 2 2" xfId="1961"/>
    <cellStyle name="Normal 2 3 2 4 2 2 2" xfId="2686"/>
    <cellStyle name="Normal 2 3 2 4 2 3" xfId="2687"/>
    <cellStyle name="Normal 2 3 2 4 3" xfId="1960"/>
    <cellStyle name="Normal 2 3 2 4 3 2" xfId="2688"/>
    <cellStyle name="Normal 2 3 2 4 4" xfId="2689"/>
    <cellStyle name="Normal 2 3 2 5" xfId="1656"/>
    <cellStyle name="Normal 2 3 2 5 2" xfId="1962"/>
    <cellStyle name="Normal 2 3 2 5 2 2" xfId="2690"/>
    <cellStyle name="Normal 2 3 2 5 3" xfId="2691"/>
    <cellStyle name="Normal 2 3 2 6" xfId="1515"/>
    <cellStyle name="Normal 2 3 2 6 2" xfId="1829"/>
    <cellStyle name="Normal 2 3 2 6 2 2" xfId="2692"/>
    <cellStyle name="Normal 2 3 2 6 3" xfId="2693"/>
    <cellStyle name="Normal 2 3 2 7" xfId="1786"/>
    <cellStyle name="Normal 2 3 2 7 2" xfId="2084"/>
    <cellStyle name="Normal 2 3 2 7 2 2" xfId="2694"/>
    <cellStyle name="Normal 2 3 2 7 3" xfId="2695"/>
    <cellStyle name="Normal 2 3 2 8" xfId="1792"/>
    <cellStyle name="Normal 2 3 2 8 2" xfId="2696"/>
    <cellStyle name="Normal 2 3 2 9" xfId="1815"/>
    <cellStyle name="Normal 2 3 2 9 2" xfId="2697"/>
    <cellStyle name="Normal 2 3 3" xfId="372"/>
    <cellStyle name="Normal 2 3 3 2" xfId="1658"/>
    <cellStyle name="Normal 2 3 3 2 2" xfId="1659"/>
    <cellStyle name="Normal 2 3 3 2 2 2" xfId="1965"/>
    <cellStyle name="Normal 2 3 3 2 2 2 2" xfId="2698"/>
    <cellStyle name="Normal 2 3 3 2 2 3" xfId="2699"/>
    <cellStyle name="Normal 2 3 3 2 3" xfId="1964"/>
    <cellStyle name="Normal 2 3 3 2 3 2" xfId="2700"/>
    <cellStyle name="Normal 2 3 3 2 4" xfId="2701"/>
    <cellStyle name="Normal 2 3 3 3" xfId="1660"/>
    <cellStyle name="Normal 2 3 3 3 2" xfId="1966"/>
    <cellStyle name="Normal 2 3 3 3 2 2" xfId="2702"/>
    <cellStyle name="Normal 2 3 3 3 3" xfId="2703"/>
    <cellStyle name="Normal 2 3 3 4" xfId="1963"/>
    <cellStyle name="Normal 2 3 3 4 2" xfId="2704"/>
    <cellStyle name="Normal 2 3 3 5" xfId="2173"/>
    <cellStyle name="Normal 2 3 3 6" xfId="2705"/>
    <cellStyle name="Normal 2 3 3 7" xfId="1657"/>
    <cellStyle name="Normal 2 3 4" xfId="373"/>
    <cellStyle name="Normal 2 3 4 2" xfId="1662"/>
    <cellStyle name="Normal 2 3 4 2 2" xfId="1968"/>
    <cellStyle name="Normal 2 3 4 2 2 2" xfId="2706"/>
    <cellStyle name="Normal 2 3 4 2 3" xfId="2707"/>
    <cellStyle name="Normal 2 3 4 3" xfId="1967"/>
    <cellStyle name="Normal 2 3 4 3 2" xfId="2708"/>
    <cellStyle name="Normal 2 3 4 4" xfId="2174"/>
    <cellStyle name="Normal 2 3 4 5" xfId="2709"/>
    <cellStyle name="Normal 2 3 4 6" xfId="1661"/>
    <cellStyle name="Normal 2 3 5" xfId="374"/>
    <cellStyle name="Normal 2 3 5 2" xfId="1969"/>
    <cellStyle name="Normal 2 3 5 2 2" xfId="2710"/>
    <cellStyle name="Normal 2 3 5 3" xfId="2175"/>
    <cellStyle name="Normal 2 3 5 4" xfId="2711"/>
    <cellStyle name="Normal 2 3 5 5" xfId="1663"/>
    <cellStyle name="Normal 2 3 6" xfId="375"/>
    <cellStyle name="Normal 2 3 7" xfId="376"/>
    <cellStyle name="Normal 2 3 8" xfId="377"/>
    <cellStyle name="Normal 2 3 8 2" xfId="3977"/>
    <cellStyle name="Normal 2 3 9" xfId="2171"/>
    <cellStyle name="Normal 2 4" xfId="61"/>
    <cellStyle name="Normal 2 4 10" xfId="378"/>
    <cellStyle name="Normal 2 4 11" xfId="379"/>
    <cellStyle name="Normal 2 4 12" xfId="380"/>
    <cellStyle name="Normal 2 4 13" xfId="3038"/>
    <cellStyle name="Normal 2 4 14" xfId="1381"/>
    <cellStyle name="Normal 2 4 15" xfId="4070"/>
    <cellStyle name="Normal 2 4 2" xfId="381"/>
    <cellStyle name="Normal 2 4 2 2" xfId="1789"/>
    <cellStyle name="Normal 2 4 2 3" xfId="1516"/>
    <cellStyle name="Normal 2 4 3" xfId="382"/>
    <cellStyle name="Normal 2 4 4" xfId="383"/>
    <cellStyle name="Normal 2 4 5" xfId="384"/>
    <cellStyle name="Normal 2 4 6" xfId="385"/>
    <cellStyle name="Normal 2 4 7" xfId="386"/>
    <cellStyle name="Normal 2 4 8" xfId="387"/>
    <cellStyle name="Normal 2 4 9" xfId="388"/>
    <cellStyle name="Normal 2 5" xfId="389"/>
    <cellStyle name="Normal 2 5 10" xfId="390"/>
    <cellStyle name="Normal 2 5 11" xfId="391"/>
    <cellStyle name="Normal 2 5 12" xfId="392"/>
    <cellStyle name="Normal 2 5 2" xfId="393"/>
    <cellStyle name="Normal 2 5 3" xfId="394"/>
    <cellStyle name="Normal 2 5 4" xfId="395"/>
    <cellStyle name="Normal 2 5 5" xfId="396"/>
    <cellStyle name="Normal 2 5 6" xfId="397"/>
    <cellStyle name="Normal 2 5 7" xfId="398"/>
    <cellStyle name="Normal 2 5 8" xfId="399"/>
    <cellStyle name="Normal 2 5 9" xfId="400"/>
    <cellStyle name="Normal 2 6" xfId="401"/>
    <cellStyle name="Normal 2 6 2" xfId="402"/>
    <cellStyle name="Normal 2 6 3" xfId="403"/>
    <cellStyle name="Normal 2 6 4" xfId="404"/>
    <cellStyle name="Normal 2 6 5" xfId="405"/>
    <cellStyle name="Normal 2 6 6" xfId="406"/>
    <cellStyle name="Normal 2 6 7" xfId="407"/>
    <cellStyle name="Normal 2 6 8" xfId="408"/>
    <cellStyle name="Normal 2 6 9" xfId="4075"/>
    <cellStyle name="Normal 2 7" xfId="409"/>
    <cellStyle name="Normal 2 7 2" xfId="410"/>
    <cellStyle name="Normal 2 7 3" xfId="411"/>
    <cellStyle name="Normal 2 7 4" xfId="412"/>
    <cellStyle name="Normal 2 7 5" xfId="413"/>
    <cellStyle name="Normal 2 7 6" xfId="414"/>
    <cellStyle name="Normal 2 7 7" xfId="415"/>
    <cellStyle name="Normal 2 7 8" xfId="416"/>
    <cellStyle name="Normal 2 7 9" xfId="4057"/>
    <cellStyle name="Normal 2 8" xfId="417"/>
    <cellStyle name="Normal 2 8 2" xfId="418"/>
    <cellStyle name="Normal 2 8 3" xfId="419"/>
    <cellStyle name="Normal 2 8 4" xfId="420"/>
    <cellStyle name="Normal 2 8 5" xfId="421"/>
    <cellStyle name="Normal 2 8 6" xfId="422"/>
    <cellStyle name="Normal 2 8 7" xfId="423"/>
    <cellStyle name="Normal 2 8 8" xfId="424"/>
    <cellStyle name="Normal 2 9" xfId="425"/>
    <cellStyle name="Normal 2 9 10" xfId="2712"/>
    <cellStyle name="Normal 2 9 11" xfId="1664"/>
    <cellStyle name="Normal 2 9 2" xfId="426"/>
    <cellStyle name="Normal 2 9 2 2" xfId="1666"/>
    <cellStyle name="Normal 2 9 2 2 2" xfId="1972"/>
    <cellStyle name="Normal 2 9 2 2 2 2" xfId="2713"/>
    <cellStyle name="Normal 2 9 2 2 3" xfId="2714"/>
    <cellStyle name="Normal 2 9 2 3" xfId="1971"/>
    <cellStyle name="Normal 2 9 2 3 2" xfId="2715"/>
    <cellStyle name="Normal 2 9 2 4" xfId="2177"/>
    <cellStyle name="Normal 2 9 2 5" xfId="2716"/>
    <cellStyle name="Normal 2 9 2 6" xfId="1665"/>
    <cellStyle name="Normal 2 9 3" xfId="427"/>
    <cellStyle name="Normal 2 9 3 2" xfId="1973"/>
    <cellStyle name="Normal 2 9 3 2 2" xfId="2717"/>
    <cellStyle name="Normal 2 9 3 3" xfId="2178"/>
    <cellStyle name="Normal 2 9 3 4" xfId="2718"/>
    <cellStyle name="Normal 2 9 3 5" xfId="1667"/>
    <cellStyle name="Normal 2 9 4" xfId="428"/>
    <cellStyle name="Normal 2 9 4 2" xfId="2179"/>
    <cellStyle name="Normal 2 9 4 3" xfId="2719"/>
    <cellStyle name="Normal 2 9 4 4" xfId="1970"/>
    <cellStyle name="Normal 2 9 5" xfId="429"/>
    <cellStyle name="Normal 2 9 6" xfId="430"/>
    <cellStyle name="Normal 2 9 7" xfId="431"/>
    <cellStyle name="Normal 2 9 8" xfId="432"/>
    <cellStyle name="Normal 2 9 9" xfId="2176"/>
    <cellStyle name="Normal 2_50-09_AP_OP_CHQ-1" xfId="62"/>
    <cellStyle name="Normal 20" xfId="90"/>
    <cellStyle name="Normal 20 2" xfId="3054"/>
    <cellStyle name="Normal 20 3" xfId="1461"/>
    <cellStyle name="Normal 21" xfId="91"/>
    <cellStyle name="Normal 21 2" xfId="3055"/>
    <cellStyle name="Normal 21 3" xfId="1462"/>
    <cellStyle name="Normal 22" xfId="92"/>
    <cellStyle name="Normal 22 2" xfId="2180"/>
    <cellStyle name="Normal 22 3" xfId="3056"/>
    <cellStyle name="Normal 22 4" xfId="1463"/>
    <cellStyle name="Normal 23" xfId="93"/>
    <cellStyle name="Normal 23 10" xfId="1464"/>
    <cellStyle name="Normal 23 2" xfId="433"/>
    <cellStyle name="Normal 23 2 2" xfId="1517"/>
    <cellStyle name="Normal 23 2 2 2" xfId="1668"/>
    <cellStyle name="Normal 23 2 2 2 2" xfId="1669"/>
    <cellStyle name="Normal 23 2 2 2 2 2" xfId="1975"/>
    <cellStyle name="Normal 23 2 2 2 2 2 2" xfId="2720"/>
    <cellStyle name="Normal 23 2 2 2 2 3" xfId="2721"/>
    <cellStyle name="Normal 23 2 2 2 3" xfId="1974"/>
    <cellStyle name="Normal 23 2 2 2 3 2" xfId="2722"/>
    <cellStyle name="Normal 23 2 2 2 4" xfId="2723"/>
    <cellStyle name="Normal 23 2 2 3" xfId="1670"/>
    <cellStyle name="Normal 23 2 2 3 2" xfId="1976"/>
    <cellStyle name="Normal 23 2 2 3 2 2" xfId="2724"/>
    <cellStyle name="Normal 23 2 2 3 3" xfId="2725"/>
    <cellStyle name="Normal 23 2 2 4" xfId="1787"/>
    <cellStyle name="Normal 23 2 2 4 2" xfId="2086"/>
    <cellStyle name="Normal 23 2 2 4 2 2" xfId="2726"/>
    <cellStyle name="Normal 23 2 2 4 3" xfId="2727"/>
    <cellStyle name="Normal 23 2 2 5" xfId="1794"/>
    <cellStyle name="Normal 23 2 2 5 2" xfId="2728"/>
    <cellStyle name="Normal 23 2 2 6" xfId="1831"/>
    <cellStyle name="Normal 23 2 2 6 2" xfId="2729"/>
    <cellStyle name="Normal 23 2 2 7" xfId="2300"/>
    <cellStyle name="Normal 23 2 3" xfId="1671"/>
    <cellStyle name="Normal 23 2 3 2" xfId="1672"/>
    <cellStyle name="Normal 23 2 3 2 2" xfId="1978"/>
    <cellStyle name="Normal 23 2 3 2 2 2" xfId="2730"/>
    <cellStyle name="Normal 23 2 3 2 3" xfId="2731"/>
    <cellStyle name="Normal 23 2 3 3" xfId="1977"/>
    <cellStyle name="Normal 23 2 3 3 2" xfId="2732"/>
    <cellStyle name="Normal 23 2 3 4" xfId="2733"/>
    <cellStyle name="Normal 23 2 4" xfId="1673"/>
    <cellStyle name="Normal 23 2 4 2" xfId="1979"/>
    <cellStyle name="Normal 23 2 4 2 2" xfId="2734"/>
    <cellStyle name="Normal 23 2 4 3" xfId="2735"/>
    <cellStyle name="Normal 23 2 5" xfId="1826"/>
    <cellStyle name="Normal 23 2 5 2" xfId="2736"/>
    <cellStyle name="Normal 23 2 6" xfId="2257"/>
    <cellStyle name="Normal 23 2 7" xfId="2737"/>
    <cellStyle name="Normal 23 2 8" xfId="1512"/>
    <cellStyle name="Normal 23 3" xfId="1674"/>
    <cellStyle name="Normal 23 3 2" xfId="1675"/>
    <cellStyle name="Normal 23 3 2 2" xfId="1676"/>
    <cellStyle name="Normal 23 3 2 2 2" xfId="1982"/>
    <cellStyle name="Normal 23 3 2 2 2 2" xfId="2738"/>
    <cellStyle name="Normal 23 3 2 2 3" xfId="2739"/>
    <cellStyle name="Normal 23 3 2 3" xfId="1981"/>
    <cellStyle name="Normal 23 3 2 3 2" xfId="2740"/>
    <cellStyle name="Normal 23 3 2 4" xfId="2741"/>
    <cellStyle name="Normal 23 3 3" xfId="1677"/>
    <cellStyle name="Normal 23 3 3 2" xfId="1983"/>
    <cellStyle name="Normal 23 3 3 2 2" xfId="2742"/>
    <cellStyle name="Normal 23 3 3 3" xfId="2743"/>
    <cellStyle name="Normal 23 3 4" xfId="1980"/>
    <cellStyle name="Normal 23 3 4 2" xfId="2744"/>
    <cellStyle name="Normal 23 3 5" xfId="2745"/>
    <cellStyle name="Normal 23 4" xfId="1678"/>
    <cellStyle name="Normal 23 4 2" xfId="1679"/>
    <cellStyle name="Normal 23 4 2 2" xfId="1985"/>
    <cellStyle name="Normal 23 4 2 2 2" xfId="2746"/>
    <cellStyle name="Normal 23 4 2 3" xfId="2747"/>
    <cellStyle name="Normal 23 4 3" xfId="1984"/>
    <cellStyle name="Normal 23 4 3 2" xfId="2748"/>
    <cellStyle name="Normal 23 4 4" xfId="2749"/>
    <cellStyle name="Normal 23 5" xfId="1680"/>
    <cellStyle name="Normal 23 5 2" xfId="1986"/>
    <cellStyle name="Normal 23 5 2 2" xfId="2750"/>
    <cellStyle name="Normal 23 5 3" xfId="2751"/>
    <cellStyle name="Normal 23 6" xfId="1816"/>
    <cellStyle name="Normal 23 6 2" xfId="2752"/>
    <cellStyle name="Normal 23 7" xfId="2099"/>
    <cellStyle name="Normal 23 7 2" xfId="2753"/>
    <cellStyle name="Normal 23 8" xfId="2754"/>
    <cellStyle name="Normal 23 9" xfId="3057"/>
    <cellStyle name="Normal 24" xfId="94"/>
    <cellStyle name="Normal 24 2" xfId="434"/>
    <cellStyle name="Normal 24 3" xfId="2181"/>
    <cellStyle name="Normal 24 3 2" xfId="2755"/>
    <cellStyle name="Normal 24 4" xfId="3058"/>
    <cellStyle name="Normal 25" xfId="95"/>
    <cellStyle name="Normal 25 2" xfId="435"/>
    <cellStyle name="Normal 25 3" xfId="2101"/>
    <cellStyle name="Normal 25 3 2" xfId="2756"/>
    <cellStyle name="Normal 25 4" xfId="3059"/>
    <cellStyle name="Normal 26" xfId="436"/>
    <cellStyle name="Normal 27" xfId="437"/>
    <cellStyle name="Normal 28" xfId="438"/>
    <cellStyle name="Normal 29" xfId="439"/>
    <cellStyle name="Normal 297" xfId="4065"/>
    <cellStyle name="Normal 298" xfId="3973"/>
    <cellStyle name="Normal 3" xfId="63"/>
    <cellStyle name="Normal 3 10" xfId="440"/>
    <cellStyle name="Normal 3 11" xfId="441"/>
    <cellStyle name="Normal 3 12" xfId="442"/>
    <cellStyle name="Normal 3 13" xfId="443"/>
    <cellStyle name="Normal 3 14" xfId="444"/>
    <cellStyle name="Normal 3 15" xfId="445"/>
    <cellStyle name="Normal 3 16" xfId="446"/>
    <cellStyle name="Normal 3 17" xfId="447"/>
    <cellStyle name="Normal 3 18" xfId="448"/>
    <cellStyle name="Normal 3 19" xfId="449"/>
    <cellStyle name="Normal 3 2" xfId="64"/>
    <cellStyle name="Normal 3 2 2" xfId="450"/>
    <cellStyle name="Normal 3 2 2 2" xfId="3984"/>
    <cellStyle name="Normal 3 2 3" xfId="2182"/>
    <cellStyle name="Normal 3 2 3 2" xfId="4041"/>
    <cellStyle name="Normal 3 2 4" xfId="3040"/>
    <cellStyle name="Normal 3 2 4 2" xfId="4071"/>
    <cellStyle name="Normal 3 2 5" xfId="4004"/>
    <cellStyle name="Normal 3 20" xfId="451"/>
    <cellStyle name="Normal 3 21" xfId="452"/>
    <cellStyle name="Normal 3 22" xfId="453"/>
    <cellStyle name="Normal 3 23" xfId="454"/>
    <cellStyle name="Normal 3 24" xfId="455"/>
    <cellStyle name="Normal 3 25" xfId="456"/>
    <cellStyle name="Normal 3 26" xfId="457"/>
    <cellStyle name="Normal 3 26 10" xfId="458"/>
    <cellStyle name="Normal 3 26 11" xfId="459"/>
    <cellStyle name="Normal 3 26 12" xfId="460"/>
    <cellStyle name="Normal 3 26 2" xfId="461"/>
    <cellStyle name="Normal 3 26 3" xfId="462"/>
    <cellStyle name="Normal 3 26 4" xfId="463"/>
    <cellStyle name="Normal 3 26 5" xfId="464"/>
    <cellStyle name="Normal 3 26 6" xfId="465"/>
    <cellStyle name="Normal 3 26 7" xfId="466"/>
    <cellStyle name="Normal 3 26 8" xfId="467"/>
    <cellStyle name="Normal 3 26 9" xfId="468"/>
    <cellStyle name="Normal 3 27" xfId="469"/>
    <cellStyle name="Normal 3 27 10" xfId="470"/>
    <cellStyle name="Normal 3 27 11" xfId="471"/>
    <cellStyle name="Normal 3 27 11 2" xfId="472"/>
    <cellStyle name="Normal 3 27 11 2 2" xfId="473"/>
    <cellStyle name="Normal 3 27 11 2 2 2" xfId="3593"/>
    <cellStyle name="Normal 3 27 11 2 3" xfId="3213"/>
    <cellStyle name="Normal 3 27 11 3" xfId="474"/>
    <cellStyle name="Normal 3 27 11 3 2" xfId="475"/>
    <cellStyle name="Normal 3 27 11 3 2 2" xfId="3594"/>
    <cellStyle name="Normal 3 27 11 3 3" xfId="3214"/>
    <cellStyle name="Normal 3 27 11 4" xfId="476"/>
    <cellStyle name="Normal 3 27 11 4 2" xfId="3592"/>
    <cellStyle name="Normal 3 27 11 5" xfId="3212"/>
    <cellStyle name="Normal 3 27 12" xfId="477"/>
    <cellStyle name="Normal 3 27 12 2" xfId="478"/>
    <cellStyle name="Normal 3 27 12 2 2" xfId="479"/>
    <cellStyle name="Normal 3 27 12 2 2 2" xfId="3596"/>
    <cellStyle name="Normal 3 27 12 2 3" xfId="3216"/>
    <cellStyle name="Normal 3 27 12 3" xfId="480"/>
    <cellStyle name="Normal 3 27 12 3 2" xfId="481"/>
    <cellStyle name="Normal 3 27 12 3 2 2" xfId="3597"/>
    <cellStyle name="Normal 3 27 12 3 3" xfId="3217"/>
    <cellStyle name="Normal 3 27 12 4" xfId="482"/>
    <cellStyle name="Normal 3 27 12 4 2" xfId="3595"/>
    <cellStyle name="Normal 3 27 12 5" xfId="3215"/>
    <cellStyle name="Normal 3 27 2" xfId="483"/>
    <cellStyle name="Normal 3 27 3" xfId="484"/>
    <cellStyle name="Normal 3 27 4" xfId="485"/>
    <cellStyle name="Normal 3 27 5" xfId="486"/>
    <cellStyle name="Normal 3 27 6" xfId="487"/>
    <cellStyle name="Normal 3 27 6 2" xfId="488"/>
    <cellStyle name="Normal 3 27 6 2 2" xfId="489"/>
    <cellStyle name="Normal 3 27 6 2 2 2" xfId="3599"/>
    <cellStyle name="Normal 3 27 6 2 3" xfId="3219"/>
    <cellStyle name="Normal 3 27 6 3" xfId="490"/>
    <cellStyle name="Normal 3 27 6 3 2" xfId="491"/>
    <cellStyle name="Normal 3 27 6 3 2 2" xfId="3600"/>
    <cellStyle name="Normal 3 27 6 3 3" xfId="3220"/>
    <cellStyle name="Normal 3 27 6 4" xfId="492"/>
    <cellStyle name="Normal 3 27 6 4 2" xfId="3598"/>
    <cellStyle name="Normal 3 27 6 5" xfId="3218"/>
    <cellStyle name="Normal 3 27 7" xfId="493"/>
    <cellStyle name="Normal 3 27 7 2" xfId="494"/>
    <cellStyle name="Normal 3 27 7 2 2" xfId="495"/>
    <cellStyle name="Normal 3 27 7 2 2 2" xfId="3602"/>
    <cellStyle name="Normal 3 27 7 2 3" xfId="3222"/>
    <cellStyle name="Normal 3 27 7 3" xfId="496"/>
    <cellStyle name="Normal 3 27 7 3 2" xfId="497"/>
    <cellStyle name="Normal 3 27 7 3 2 2" xfId="3603"/>
    <cellStyle name="Normal 3 27 7 3 3" xfId="3223"/>
    <cellStyle name="Normal 3 27 7 4" xfId="498"/>
    <cellStyle name="Normal 3 27 7 4 2" xfId="3601"/>
    <cellStyle name="Normal 3 27 7 5" xfId="3221"/>
    <cellStyle name="Normal 3 27 8" xfId="499"/>
    <cellStyle name="Normal 3 27 8 2" xfId="500"/>
    <cellStyle name="Normal 3 27 8 2 2" xfId="501"/>
    <cellStyle name="Normal 3 27 8 2 2 2" xfId="3605"/>
    <cellStyle name="Normal 3 27 8 2 3" xfId="3225"/>
    <cellStyle name="Normal 3 27 8 3" xfId="502"/>
    <cellStyle name="Normal 3 27 8 3 2" xfId="503"/>
    <cellStyle name="Normal 3 27 8 3 2 2" xfId="3606"/>
    <cellStyle name="Normal 3 27 8 3 3" xfId="3226"/>
    <cellStyle name="Normal 3 27 8 4" xfId="504"/>
    <cellStyle name="Normal 3 27 8 4 2" xfId="3604"/>
    <cellStyle name="Normal 3 27 8 5" xfId="3224"/>
    <cellStyle name="Normal 3 27 9" xfId="505"/>
    <cellStyle name="Normal 3 27 9 2" xfId="506"/>
    <cellStyle name="Normal 3 27 9 2 2" xfId="507"/>
    <cellStyle name="Normal 3 27 9 2 2 2" xfId="3608"/>
    <cellStyle name="Normal 3 27 9 2 3" xfId="3228"/>
    <cellStyle name="Normal 3 27 9 3" xfId="508"/>
    <cellStyle name="Normal 3 27 9 3 2" xfId="509"/>
    <cellStyle name="Normal 3 27 9 3 2 2" xfId="3609"/>
    <cellStyle name="Normal 3 27 9 3 3" xfId="3229"/>
    <cellStyle name="Normal 3 27 9 4" xfId="510"/>
    <cellStyle name="Normal 3 27 9 4 2" xfId="3607"/>
    <cellStyle name="Normal 3 27 9 5" xfId="3227"/>
    <cellStyle name="Normal 3 28" xfId="511"/>
    <cellStyle name="Normal 3 28 10" xfId="512"/>
    <cellStyle name="Normal 3 28 10 2" xfId="513"/>
    <cellStyle name="Normal 3 28 10 2 2" xfId="514"/>
    <cellStyle name="Normal 3 28 10 2 2 2" xfId="3611"/>
    <cellStyle name="Normal 3 28 10 2 3" xfId="3231"/>
    <cellStyle name="Normal 3 28 10 3" xfId="515"/>
    <cellStyle name="Normal 3 28 10 3 2" xfId="516"/>
    <cellStyle name="Normal 3 28 10 3 2 2" xfId="3612"/>
    <cellStyle name="Normal 3 28 10 3 3" xfId="3232"/>
    <cellStyle name="Normal 3 28 10 4" xfId="517"/>
    <cellStyle name="Normal 3 28 10 4 2" xfId="3610"/>
    <cellStyle name="Normal 3 28 10 5" xfId="3230"/>
    <cellStyle name="Normal 3 28 11" xfId="518"/>
    <cellStyle name="Normal 3 28 12" xfId="519"/>
    <cellStyle name="Normal 3 28 2" xfId="520"/>
    <cellStyle name="Normal 3 28 2 10" xfId="3233"/>
    <cellStyle name="Normal 3 28 2 2" xfId="521"/>
    <cellStyle name="Normal 3 28 2 2 2" xfId="522"/>
    <cellStyle name="Normal 3 28 2 2 2 2" xfId="523"/>
    <cellStyle name="Normal 3 28 2 2 2 3" xfId="524"/>
    <cellStyle name="Normal 3 28 2 2 2 3 2" xfId="525"/>
    <cellStyle name="Normal 3 28 2 2 2 3 2 2" xfId="3615"/>
    <cellStyle name="Normal 3 28 2 2 2 3 3" xfId="3235"/>
    <cellStyle name="Normal 3 28 2 2 2 4" xfId="526"/>
    <cellStyle name="Normal 3 28 2 2 2 4 2" xfId="527"/>
    <cellStyle name="Normal 3 28 2 2 2 4 2 2" xfId="3616"/>
    <cellStyle name="Normal 3 28 2 2 2 4 3" xfId="3236"/>
    <cellStyle name="Normal 3 28 2 2 2 5" xfId="528"/>
    <cellStyle name="Normal 3 28 2 2 2 5 2" xfId="3614"/>
    <cellStyle name="Normal 3 28 2 2 2 6" xfId="3234"/>
    <cellStyle name="Normal 3 28 2 3" xfId="529"/>
    <cellStyle name="Normal 3 28 2 4" xfId="530"/>
    <cellStyle name="Normal 3 28 2 5" xfId="531"/>
    <cellStyle name="Normal 3 28 2 6" xfId="532"/>
    <cellStyle name="Normal 3 28 2 7" xfId="533"/>
    <cellStyle name="Normal 3 28 2 7 2" xfId="534"/>
    <cellStyle name="Normal 3 28 2 7 2 2" xfId="3617"/>
    <cellStyle name="Normal 3 28 2 7 3" xfId="3237"/>
    <cellStyle name="Normal 3 28 2 8" xfId="535"/>
    <cellStyle name="Normal 3 28 2 8 2" xfId="536"/>
    <cellStyle name="Normal 3 28 2 8 2 2" xfId="3618"/>
    <cellStyle name="Normal 3 28 2 8 3" xfId="3238"/>
    <cellStyle name="Normal 3 28 2 9" xfId="537"/>
    <cellStyle name="Normal 3 28 2 9 2" xfId="3613"/>
    <cellStyle name="Normal 3 28 3" xfId="538"/>
    <cellStyle name="Normal 3 28 3 2" xfId="539"/>
    <cellStyle name="Normal 3 28 3 2 2" xfId="540"/>
    <cellStyle name="Normal 3 28 3 2 2 2" xfId="541"/>
    <cellStyle name="Normal 3 28 3 2 2 2 2" xfId="542"/>
    <cellStyle name="Normal 3 28 3 2 2 2 2 2" xfId="3621"/>
    <cellStyle name="Normal 3 28 3 2 2 2 3" xfId="3241"/>
    <cellStyle name="Normal 3 28 3 2 2 3" xfId="543"/>
    <cellStyle name="Normal 3 28 3 2 2 3 2" xfId="544"/>
    <cellStyle name="Normal 3 28 3 2 2 3 2 2" xfId="3622"/>
    <cellStyle name="Normal 3 28 3 2 2 3 3" xfId="3242"/>
    <cellStyle name="Normal 3 28 3 2 2 4" xfId="545"/>
    <cellStyle name="Normal 3 28 3 2 2 4 2" xfId="3620"/>
    <cellStyle name="Normal 3 28 3 2 2 5" xfId="3240"/>
    <cellStyle name="Normal 3 28 3 3" xfId="546"/>
    <cellStyle name="Normal 3 28 3 3 2" xfId="547"/>
    <cellStyle name="Normal 3 28 3 3 2 2" xfId="3623"/>
    <cellStyle name="Normal 3 28 3 3 3" xfId="3243"/>
    <cellStyle name="Normal 3 28 3 4" xfId="548"/>
    <cellStyle name="Normal 3 28 3 4 2" xfId="549"/>
    <cellStyle name="Normal 3 28 3 4 2 2" xfId="3624"/>
    <cellStyle name="Normal 3 28 3 4 3" xfId="3244"/>
    <cellStyle name="Normal 3 28 3 5" xfId="550"/>
    <cellStyle name="Normal 3 28 3 5 2" xfId="3619"/>
    <cellStyle name="Normal 3 28 3 6" xfId="3239"/>
    <cellStyle name="Normal 3 28 4" xfId="551"/>
    <cellStyle name="Normal 3 28 4 2" xfId="552"/>
    <cellStyle name="Normal 3 28 4 2 2" xfId="553"/>
    <cellStyle name="Normal 3 28 4 2 2 2" xfId="3626"/>
    <cellStyle name="Normal 3 28 4 2 3" xfId="3246"/>
    <cellStyle name="Normal 3 28 4 3" xfId="554"/>
    <cellStyle name="Normal 3 28 4 3 2" xfId="555"/>
    <cellStyle name="Normal 3 28 4 3 2 2" xfId="3627"/>
    <cellStyle name="Normal 3 28 4 3 3" xfId="3247"/>
    <cellStyle name="Normal 3 28 4 4" xfId="556"/>
    <cellStyle name="Normal 3 28 4 4 2" xfId="3625"/>
    <cellStyle name="Normal 3 28 4 5" xfId="3245"/>
    <cellStyle name="Normal 3 28 5" xfId="557"/>
    <cellStyle name="Normal 3 28 5 2" xfId="558"/>
    <cellStyle name="Normal 3 28 5 2 2" xfId="559"/>
    <cellStyle name="Normal 3 28 5 2 2 2" xfId="3629"/>
    <cellStyle name="Normal 3 28 5 2 3" xfId="3249"/>
    <cellStyle name="Normal 3 28 5 3" xfId="560"/>
    <cellStyle name="Normal 3 28 5 3 2" xfId="561"/>
    <cellStyle name="Normal 3 28 5 3 2 2" xfId="3630"/>
    <cellStyle name="Normal 3 28 5 3 3" xfId="3250"/>
    <cellStyle name="Normal 3 28 5 4" xfId="562"/>
    <cellStyle name="Normal 3 28 5 4 2" xfId="3628"/>
    <cellStyle name="Normal 3 28 5 5" xfId="3248"/>
    <cellStyle name="Normal 3 28 6" xfId="563"/>
    <cellStyle name="Normal 3 28 7" xfId="564"/>
    <cellStyle name="Normal 3 28 8" xfId="565"/>
    <cellStyle name="Normal 3 28 9" xfId="566"/>
    <cellStyle name="Normal 3 29" xfId="567"/>
    <cellStyle name="Normal 3 29 2" xfId="568"/>
    <cellStyle name="Normal 3 29 3" xfId="569"/>
    <cellStyle name="Normal 3 29 4" xfId="570"/>
    <cellStyle name="Normal 3 29 5" xfId="571"/>
    <cellStyle name="Normal 3 29 6" xfId="572"/>
    <cellStyle name="Normal 3 29 6 2" xfId="573"/>
    <cellStyle name="Normal 3 29 6 2 2" xfId="574"/>
    <cellStyle name="Normal 3 29 6 2 2 2" xfId="3632"/>
    <cellStyle name="Normal 3 29 6 2 3" xfId="3252"/>
    <cellStyle name="Normal 3 29 6 3" xfId="575"/>
    <cellStyle name="Normal 3 29 6 3 2" xfId="576"/>
    <cellStyle name="Normal 3 29 6 3 2 2" xfId="3633"/>
    <cellStyle name="Normal 3 29 6 3 3" xfId="3253"/>
    <cellStyle name="Normal 3 29 6 4" xfId="577"/>
    <cellStyle name="Normal 3 29 6 4 2" xfId="3631"/>
    <cellStyle name="Normal 3 29 6 5" xfId="3251"/>
    <cellStyle name="Normal 3 29 7" xfId="578"/>
    <cellStyle name="Normal 3 29 8" xfId="579"/>
    <cellStyle name="Normal 3 3" xfId="65"/>
    <cellStyle name="Normal 3 3 10" xfId="580"/>
    <cellStyle name="Normal 3 3 11" xfId="581"/>
    <cellStyle name="Normal 3 3 12" xfId="582"/>
    <cellStyle name="Normal 3 3 13" xfId="583"/>
    <cellStyle name="Normal 3 3 14" xfId="584"/>
    <cellStyle name="Normal 3 3 15" xfId="585"/>
    <cellStyle name="Normal 3 3 16" xfId="586"/>
    <cellStyle name="Normal 3 3 17" xfId="2183"/>
    <cellStyle name="Normal 3 3 18" xfId="3041"/>
    <cellStyle name="Normal 3 3 19" xfId="1382"/>
    <cellStyle name="Normal 3 3 2" xfId="587"/>
    <cellStyle name="Normal 3 3 3" xfId="588"/>
    <cellStyle name="Normal 3 3 4" xfId="589"/>
    <cellStyle name="Normal 3 3 5" xfId="590"/>
    <cellStyle name="Normal 3 3 6" xfId="591"/>
    <cellStyle name="Normal 3 3 7" xfId="592"/>
    <cellStyle name="Normal 3 3 8" xfId="593"/>
    <cellStyle name="Normal 3 3 9" xfId="594"/>
    <cellStyle name="Normal 3 30" xfId="595"/>
    <cellStyle name="Normal 3 30 2" xfId="596"/>
    <cellStyle name="Normal 3 30 3" xfId="597"/>
    <cellStyle name="Normal 3 30 4" xfId="598"/>
    <cellStyle name="Normal 3 30 5" xfId="599"/>
    <cellStyle name="Normal 3 30 6" xfId="600"/>
    <cellStyle name="Normal 3 30 7" xfId="601"/>
    <cellStyle name="Normal 3 30 8" xfId="602"/>
    <cellStyle name="Normal 3 31" xfId="603"/>
    <cellStyle name="Normal 3 31 2" xfId="604"/>
    <cellStyle name="Normal 3 31 3" xfId="605"/>
    <cellStyle name="Normal 3 31 4" xfId="606"/>
    <cellStyle name="Normal 3 31 5" xfId="607"/>
    <cellStyle name="Normal 3 31 6" xfId="608"/>
    <cellStyle name="Normal 3 31 7" xfId="609"/>
    <cellStyle name="Normal 3 31 8" xfId="610"/>
    <cellStyle name="Normal 3 32" xfId="611"/>
    <cellStyle name="Normal 3 32 2" xfId="612"/>
    <cellStyle name="Normal 3 32 3" xfId="613"/>
    <cellStyle name="Normal 3 32 4" xfId="614"/>
    <cellStyle name="Normal 3 32 5" xfId="615"/>
    <cellStyle name="Normal 3 32 6" xfId="616"/>
    <cellStyle name="Normal 3 32 7" xfId="617"/>
    <cellStyle name="Normal 3 32 8" xfId="618"/>
    <cellStyle name="Normal 3 33" xfId="619"/>
    <cellStyle name="Normal 3 34" xfId="620"/>
    <cellStyle name="Normal 3 35" xfId="621"/>
    <cellStyle name="Normal 3 36" xfId="622"/>
    <cellStyle name="Normal 3 37" xfId="623"/>
    <cellStyle name="Normal 3 38" xfId="624"/>
    <cellStyle name="Normal 3 39" xfId="625"/>
    <cellStyle name="Normal 3 4" xfId="626"/>
    <cellStyle name="Normal 3 4 2" xfId="1681"/>
    <cellStyle name="Normal 3 4 3" xfId="2184"/>
    <cellStyle name="Normal 3 4 4" xfId="1383"/>
    <cellStyle name="Normal 3 40" xfId="627"/>
    <cellStyle name="Normal 3 40 2" xfId="628"/>
    <cellStyle name="Normal 3 40 2 2" xfId="3634"/>
    <cellStyle name="Normal 3 40 3" xfId="3254"/>
    <cellStyle name="Normal 3 41" xfId="629"/>
    <cellStyle name="Normal 3 41 2" xfId="630"/>
    <cellStyle name="Normal 3 41 2 2" xfId="3635"/>
    <cellStyle name="Normal 3 41 3" xfId="3255"/>
    <cellStyle name="Normal 3 42" xfId="631"/>
    <cellStyle name="Normal 3 42 2" xfId="632"/>
    <cellStyle name="Normal 3 42 2 2" xfId="3636"/>
    <cellStyle name="Normal 3 42 3" xfId="3256"/>
    <cellStyle name="Normal 3 43" xfId="633"/>
    <cellStyle name="Normal 3 43 2" xfId="634"/>
    <cellStyle name="Normal 3 43 2 2" xfId="3637"/>
    <cellStyle name="Normal 3 43 3" xfId="3257"/>
    <cellStyle name="Normal 3 44" xfId="635"/>
    <cellStyle name="Normal 3 44 2" xfId="636"/>
    <cellStyle name="Normal 3 44 2 2" xfId="3638"/>
    <cellStyle name="Normal 3 44 3" xfId="3258"/>
    <cellStyle name="Normal 3 45" xfId="637"/>
    <cellStyle name="Normal 3 45 2" xfId="638"/>
    <cellStyle name="Normal 3 45 2 2" xfId="3639"/>
    <cellStyle name="Normal 3 45 3" xfId="3259"/>
    <cellStyle name="Normal 3 46" xfId="639"/>
    <cellStyle name="Normal 3 46 2" xfId="3523"/>
    <cellStyle name="Normal 3 47" xfId="3039"/>
    <cellStyle name="Normal 3 48" xfId="3134"/>
    <cellStyle name="Normal 3 5" xfId="640"/>
    <cellStyle name="Normal 3 5 2" xfId="2185"/>
    <cellStyle name="Normal 3 5 3" xfId="1521"/>
    <cellStyle name="Normal 3 6" xfId="641"/>
    <cellStyle name="Normal 3 7" xfId="642"/>
    <cellStyle name="Normal 3 8" xfId="643"/>
    <cellStyle name="Normal 3 9" xfId="644"/>
    <cellStyle name="Normal 30" xfId="645"/>
    <cellStyle name="Normal 302" xfId="4050"/>
    <cellStyle name="Normal 31" xfId="646"/>
    <cellStyle name="Normal 32" xfId="647"/>
    <cellStyle name="Normal 33" xfId="648"/>
    <cellStyle name="Normal 34" xfId="649"/>
    <cellStyle name="Normal 35" xfId="650"/>
    <cellStyle name="Normal 35 4 2" xfId="3980"/>
    <cellStyle name="Normal 36" xfId="651"/>
    <cellStyle name="Normal 37" xfId="652"/>
    <cellStyle name="Normal 38" xfId="653"/>
    <cellStyle name="Normal 39" xfId="654"/>
    <cellStyle name="Normal 4" xfId="66"/>
    <cellStyle name="Normal 4 12" xfId="4087"/>
    <cellStyle name="Normal 4 2" xfId="67"/>
    <cellStyle name="Normal 4 2 10" xfId="655"/>
    <cellStyle name="Normal 4 2 10 2" xfId="656"/>
    <cellStyle name="Normal 4 2 10 2 2" xfId="657"/>
    <cellStyle name="Normal 4 2 10 2 2 2" xfId="3642"/>
    <cellStyle name="Normal 4 2 10 2 3" xfId="3262"/>
    <cellStyle name="Normal 4 2 10 3" xfId="658"/>
    <cellStyle name="Normal 4 2 10 3 2" xfId="659"/>
    <cellStyle name="Normal 4 2 10 3 2 2" xfId="3643"/>
    <cellStyle name="Normal 4 2 10 3 3" xfId="3263"/>
    <cellStyle name="Normal 4 2 10 4" xfId="660"/>
    <cellStyle name="Normal 4 2 10 4 2" xfId="3641"/>
    <cellStyle name="Normal 4 2 10 5" xfId="3261"/>
    <cellStyle name="Normal 4 2 11" xfId="661"/>
    <cellStyle name="Normal 4 2 11 2" xfId="662"/>
    <cellStyle name="Normal 4 2 11 2 2" xfId="663"/>
    <cellStyle name="Normal 4 2 11 2 2 2" xfId="3645"/>
    <cellStyle name="Normal 4 2 11 2 3" xfId="3265"/>
    <cellStyle name="Normal 4 2 11 3" xfId="664"/>
    <cellStyle name="Normal 4 2 11 3 2" xfId="665"/>
    <cellStyle name="Normal 4 2 11 3 2 2" xfId="3646"/>
    <cellStyle name="Normal 4 2 11 3 3" xfId="3266"/>
    <cellStyle name="Normal 4 2 11 4" xfId="666"/>
    <cellStyle name="Normal 4 2 11 4 2" xfId="3644"/>
    <cellStyle name="Normal 4 2 11 5" xfId="3264"/>
    <cellStyle name="Normal 4 2 12" xfId="667"/>
    <cellStyle name="Normal 4 2 12 2" xfId="668"/>
    <cellStyle name="Normal 4 2 12 2 2" xfId="669"/>
    <cellStyle name="Normal 4 2 12 2 2 2" xfId="3648"/>
    <cellStyle name="Normal 4 2 12 2 3" xfId="3268"/>
    <cellStyle name="Normal 4 2 12 3" xfId="670"/>
    <cellStyle name="Normal 4 2 12 3 2" xfId="671"/>
    <cellStyle name="Normal 4 2 12 3 2 2" xfId="3649"/>
    <cellStyle name="Normal 4 2 12 3 3" xfId="3269"/>
    <cellStyle name="Normal 4 2 12 4" xfId="672"/>
    <cellStyle name="Normal 4 2 12 4 2" xfId="3647"/>
    <cellStyle name="Normal 4 2 12 5" xfId="3267"/>
    <cellStyle name="Normal 4 2 13" xfId="673"/>
    <cellStyle name="Normal 4 2 14" xfId="3043"/>
    <cellStyle name="Normal 4 2 15" xfId="4019"/>
    <cellStyle name="Normal 4 2 2" xfId="674"/>
    <cellStyle name="Normal 4 2 2 10" xfId="675"/>
    <cellStyle name="Normal 4 2 2 11" xfId="676"/>
    <cellStyle name="Normal 4 2 2 12" xfId="677"/>
    <cellStyle name="Normal 4 2 2 13" xfId="678"/>
    <cellStyle name="Normal 4 2 2 13 2" xfId="679"/>
    <cellStyle name="Normal 4 2 2 13 2 2" xfId="3651"/>
    <cellStyle name="Normal 4 2 2 13 3" xfId="3271"/>
    <cellStyle name="Normal 4 2 2 14" xfId="680"/>
    <cellStyle name="Normal 4 2 2 14 2" xfId="681"/>
    <cellStyle name="Normal 4 2 2 14 2 2" xfId="3652"/>
    <cellStyle name="Normal 4 2 2 14 3" xfId="3272"/>
    <cellStyle name="Normal 4 2 2 15" xfId="682"/>
    <cellStyle name="Normal 4 2 2 15 2" xfId="3650"/>
    <cellStyle name="Normal 4 2 2 16" xfId="2186"/>
    <cellStyle name="Normal 4 2 2 17" xfId="3270"/>
    <cellStyle name="Normal 4 2 2 2" xfId="683"/>
    <cellStyle name="Normal 4 2 2 2 2" xfId="684"/>
    <cellStyle name="Normal 4 2 2 2 2 10" xfId="685"/>
    <cellStyle name="Normal 4 2 2 2 2 10 2" xfId="686"/>
    <cellStyle name="Normal 4 2 2 2 2 10 2 2" xfId="3654"/>
    <cellStyle name="Normal 4 2 2 2 2 10 3" xfId="3274"/>
    <cellStyle name="Normal 4 2 2 2 2 11" xfId="687"/>
    <cellStyle name="Normal 4 2 2 2 2 11 2" xfId="3653"/>
    <cellStyle name="Normal 4 2 2 2 2 12" xfId="3273"/>
    <cellStyle name="Normal 4 2 2 2 2 2" xfId="688"/>
    <cellStyle name="Normal 4 2 2 2 2 3" xfId="689"/>
    <cellStyle name="Normal 4 2 2 2 2 4" xfId="690"/>
    <cellStyle name="Normal 4 2 2 2 2 5" xfId="691"/>
    <cellStyle name="Normal 4 2 2 2 2 6" xfId="692"/>
    <cellStyle name="Normal 4 2 2 2 2 7" xfId="693"/>
    <cellStyle name="Normal 4 2 2 2 2 8" xfId="694"/>
    <cellStyle name="Normal 4 2 2 2 2 9" xfId="695"/>
    <cellStyle name="Normal 4 2 2 2 2 9 2" xfId="696"/>
    <cellStyle name="Normal 4 2 2 2 2 9 2 2" xfId="3655"/>
    <cellStyle name="Normal 4 2 2 2 2 9 3" xfId="3275"/>
    <cellStyle name="Normal 4 2 2 2 3" xfId="697"/>
    <cellStyle name="Normal 4 2 2 2 3 2" xfId="698"/>
    <cellStyle name="Normal 4 2 2 2 3 2 2" xfId="699"/>
    <cellStyle name="Normal 4 2 2 2 3 2 2 2" xfId="3657"/>
    <cellStyle name="Normal 4 2 2 2 3 2 3" xfId="3277"/>
    <cellStyle name="Normal 4 2 2 2 3 3" xfId="700"/>
    <cellStyle name="Normal 4 2 2 2 3 3 2" xfId="701"/>
    <cellStyle name="Normal 4 2 2 2 3 3 2 2" xfId="3658"/>
    <cellStyle name="Normal 4 2 2 2 3 3 3" xfId="3278"/>
    <cellStyle name="Normal 4 2 2 2 3 4" xfId="702"/>
    <cellStyle name="Normal 4 2 2 2 3 4 2" xfId="3656"/>
    <cellStyle name="Normal 4 2 2 2 3 5" xfId="3276"/>
    <cellStyle name="Normal 4 2 2 2 4" xfId="703"/>
    <cellStyle name="Normal 4 2 2 2 4 2" xfId="704"/>
    <cellStyle name="Normal 4 2 2 2 4 2 2" xfId="705"/>
    <cellStyle name="Normal 4 2 2 2 4 2 2 2" xfId="3660"/>
    <cellStyle name="Normal 4 2 2 2 4 2 3" xfId="3280"/>
    <cellStyle name="Normal 4 2 2 2 4 3" xfId="706"/>
    <cellStyle name="Normal 4 2 2 2 4 3 2" xfId="707"/>
    <cellStyle name="Normal 4 2 2 2 4 3 2 2" xfId="3661"/>
    <cellStyle name="Normal 4 2 2 2 4 3 3" xfId="3281"/>
    <cellStyle name="Normal 4 2 2 2 4 4" xfId="708"/>
    <cellStyle name="Normal 4 2 2 2 4 4 2" xfId="3659"/>
    <cellStyle name="Normal 4 2 2 2 4 5" xfId="3279"/>
    <cellStyle name="Normal 4 2 2 2 5" xfId="709"/>
    <cellStyle name="Normal 4 2 2 2 5 2" xfId="710"/>
    <cellStyle name="Normal 4 2 2 2 5 2 2" xfId="711"/>
    <cellStyle name="Normal 4 2 2 2 5 2 2 2" xfId="3663"/>
    <cellStyle name="Normal 4 2 2 2 5 2 3" xfId="3283"/>
    <cellStyle name="Normal 4 2 2 2 5 3" xfId="712"/>
    <cellStyle name="Normal 4 2 2 2 5 3 2" xfId="713"/>
    <cellStyle name="Normal 4 2 2 2 5 3 2 2" xfId="3664"/>
    <cellStyle name="Normal 4 2 2 2 5 3 3" xfId="3284"/>
    <cellStyle name="Normal 4 2 2 2 5 4" xfId="714"/>
    <cellStyle name="Normal 4 2 2 2 5 4 2" xfId="3662"/>
    <cellStyle name="Normal 4 2 2 2 5 5" xfId="3282"/>
    <cellStyle name="Normal 4 2 2 2 6" xfId="715"/>
    <cellStyle name="Normal 4 2 2 2 6 2" xfId="716"/>
    <cellStyle name="Normal 4 2 2 2 6 2 2" xfId="717"/>
    <cellStyle name="Normal 4 2 2 2 6 2 2 2" xfId="3666"/>
    <cellStyle name="Normal 4 2 2 2 6 2 3" xfId="3286"/>
    <cellStyle name="Normal 4 2 2 2 6 3" xfId="718"/>
    <cellStyle name="Normal 4 2 2 2 6 3 2" xfId="719"/>
    <cellStyle name="Normal 4 2 2 2 6 3 2 2" xfId="3667"/>
    <cellStyle name="Normal 4 2 2 2 6 3 3" xfId="3287"/>
    <cellStyle name="Normal 4 2 2 2 6 4" xfId="720"/>
    <cellStyle name="Normal 4 2 2 2 6 4 2" xfId="3665"/>
    <cellStyle name="Normal 4 2 2 2 6 5" xfId="3285"/>
    <cellStyle name="Normal 4 2 2 2 7" xfId="721"/>
    <cellStyle name="Normal 4 2 2 2 7 2" xfId="722"/>
    <cellStyle name="Normal 4 2 2 2 7 2 2" xfId="723"/>
    <cellStyle name="Normal 4 2 2 2 7 2 2 2" xfId="3669"/>
    <cellStyle name="Normal 4 2 2 2 7 2 3" xfId="3289"/>
    <cellStyle name="Normal 4 2 2 2 7 3" xfId="724"/>
    <cellStyle name="Normal 4 2 2 2 7 3 2" xfId="725"/>
    <cellStyle name="Normal 4 2 2 2 7 3 2 2" xfId="3670"/>
    <cellStyle name="Normal 4 2 2 2 7 3 3" xfId="3290"/>
    <cellStyle name="Normal 4 2 2 2 7 4" xfId="726"/>
    <cellStyle name="Normal 4 2 2 2 7 4 2" xfId="3668"/>
    <cellStyle name="Normal 4 2 2 2 7 5" xfId="3288"/>
    <cellStyle name="Normal 4 2 2 2 8" xfId="727"/>
    <cellStyle name="Normal 4 2 2 2 8 2" xfId="728"/>
    <cellStyle name="Normal 4 2 2 2 8 2 2" xfId="729"/>
    <cellStyle name="Normal 4 2 2 2 8 2 2 2" xfId="3672"/>
    <cellStyle name="Normal 4 2 2 2 8 2 3" xfId="3292"/>
    <cellStyle name="Normal 4 2 2 2 8 3" xfId="730"/>
    <cellStyle name="Normal 4 2 2 2 8 3 2" xfId="731"/>
    <cellStyle name="Normal 4 2 2 2 8 3 2 2" xfId="3673"/>
    <cellStyle name="Normal 4 2 2 2 8 3 3" xfId="3293"/>
    <cellStyle name="Normal 4 2 2 2 8 4" xfId="732"/>
    <cellStyle name="Normal 4 2 2 2 8 4 2" xfId="3671"/>
    <cellStyle name="Normal 4 2 2 2 8 5" xfId="3291"/>
    <cellStyle name="Normal 4 2 2 3" xfId="733"/>
    <cellStyle name="Normal 4 2 2 4" xfId="734"/>
    <cellStyle name="Normal 4 2 2 5" xfId="735"/>
    <cellStyle name="Normal 4 2 2 6" xfId="736"/>
    <cellStyle name="Normal 4 2 2 7" xfId="737"/>
    <cellStyle name="Normal 4 2 2 8" xfId="738"/>
    <cellStyle name="Normal 4 2 2 9" xfId="739"/>
    <cellStyle name="Normal 4 2 3" xfId="740"/>
    <cellStyle name="Normal 4 2 3 2" xfId="741"/>
    <cellStyle name="Normal 4 2 3 2 2" xfId="742"/>
    <cellStyle name="Normal 4 2 3 2 2 2" xfId="743"/>
    <cellStyle name="Normal 4 2 3 2 2 2 2" xfId="744"/>
    <cellStyle name="Normal 4 2 3 2 2 2 2 2" xfId="3676"/>
    <cellStyle name="Normal 4 2 3 2 2 2 3" xfId="3296"/>
    <cellStyle name="Normal 4 2 3 2 2 3" xfId="745"/>
    <cellStyle name="Normal 4 2 3 2 2 3 2" xfId="746"/>
    <cellStyle name="Normal 4 2 3 2 2 3 2 2" xfId="3677"/>
    <cellStyle name="Normal 4 2 3 2 2 3 3" xfId="3297"/>
    <cellStyle name="Normal 4 2 3 2 2 4" xfId="747"/>
    <cellStyle name="Normal 4 2 3 2 2 4 2" xfId="3675"/>
    <cellStyle name="Normal 4 2 3 2 2 5" xfId="3295"/>
    <cellStyle name="Normal 4 2 3 3" xfId="748"/>
    <cellStyle name="Normal 4 2 3 3 2" xfId="749"/>
    <cellStyle name="Normal 4 2 3 3 2 2" xfId="3678"/>
    <cellStyle name="Normal 4 2 3 3 3" xfId="3298"/>
    <cellStyle name="Normal 4 2 3 4" xfId="750"/>
    <cellStyle name="Normal 4 2 3 4 2" xfId="751"/>
    <cellStyle name="Normal 4 2 3 4 2 2" xfId="3679"/>
    <cellStyle name="Normal 4 2 3 4 3" xfId="3299"/>
    <cellStyle name="Normal 4 2 3 5" xfId="752"/>
    <cellStyle name="Normal 4 2 3 5 2" xfId="3674"/>
    <cellStyle name="Normal 4 2 3 6" xfId="3294"/>
    <cellStyle name="Normal 4 2 4" xfId="753"/>
    <cellStyle name="Normal 4 2 4 2" xfId="754"/>
    <cellStyle name="Normal 4 2 4 2 2" xfId="755"/>
    <cellStyle name="Normal 4 2 4 2 2 2" xfId="3681"/>
    <cellStyle name="Normal 4 2 4 2 3" xfId="3301"/>
    <cellStyle name="Normal 4 2 4 3" xfId="756"/>
    <cellStyle name="Normal 4 2 4 3 2" xfId="757"/>
    <cellStyle name="Normal 4 2 4 3 2 2" xfId="3682"/>
    <cellStyle name="Normal 4 2 4 3 3" xfId="3302"/>
    <cellStyle name="Normal 4 2 4 4" xfId="758"/>
    <cellStyle name="Normal 4 2 4 4 2" xfId="3680"/>
    <cellStyle name="Normal 4 2 4 5" xfId="3300"/>
    <cellStyle name="Normal 4 2 5" xfId="759"/>
    <cellStyle name="Normal 4 2 5 2" xfId="760"/>
    <cellStyle name="Normal 4 2 5 2 2" xfId="761"/>
    <cellStyle name="Normal 4 2 5 2 2 2" xfId="3684"/>
    <cellStyle name="Normal 4 2 5 2 3" xfId="3304"/>
    <cellStyle name="Normal 4 2 5 3" xfId="762"/>
    <cellStyle name="Normal 4 2 5 3 2" xfId="763"/>
    <cellStyle name="Normal 4 2 5 3 2 2" xfId="3685"/>
    <cellStyle name="Normal 4 2 5 3 3" xfId="3305"/>
    <cellStyle name="Normal 4 2 5 4" xfId="764"/>
    <cellStyle name="Normal 4 2 5 4 2" xfId="3683"/>
    <cellStyle name="Normal 4 2 5 5" xfId="3303"/>
    <cellStyle name="Normal 4 2 6" xfId="765"/>
    <cellStyle name="Normal 4 2 6 2" xfId="766"/>
    <cellStyle name="Normal 4 2 6 2 2" xfId="767"/>
    <cellStyle name="Normal 4 2 6 2 2 2" xfId="3687"/>
    <cellStyle name="Normal 4 2 6 2 3" xfId="3307"/>
    <cellStyle name="Normal 4 2 6 3" xfId="768"/>
    <cellStyle name="Normal 4 2 6 3 2" xfId="769"/>
    <cellStyle name="Normal 4 2 6 3 2 2" xfId="3688"/>
    <cellStyle name="Normal 4 2 6 3 3" xfId="3308"/>
    <cellStyle name="Normal 4 2 6 4" xfId="770"/>
    <cellStyle name="Normal 4 2 6 4 2" xfId="3686"/>
    <cellStyle name="Normal 4 2 6 5" xfId="3306"/>
    <cellStyle name="Normal 4 2 7" xfId="771"/>
    <cellStyle name="Normal 4 2 7 2" xfId="772"/>
    <cellStyle name="Normal 4 2 7 2 2" xfId="773"/>
    <cellStyle name="Normal 4 2 7 2 2 2" xfId="3690"/>
    <cellStyle name="Normal 4 2 7 2 3" xfId="3310"/>
    <cellStyle name="Normal 4 2 7 3" xfId="774"/>
    <cellStyle name="Normal 4 2 7 3 2" xfId="775"/>
    <cellStyle name="Normal 4 2 7 3 2 2" xfId="3691"/>
    <cellStyle name="Normal 4 2 7 3 3" xfId="3311"/>
    <cellStyle name="Normal 4 2 7 4" xfId="776"/>
    <cellStyle name="Normal 4 2 7 4 2" xfId="3689"/>
    <cellStyle name="Normal 4 2 7 5" xfId="3309"/>
    <cellStyle name="Normal 4 2 8" xfId="777"/>
    <cellStyle name="Normal 4 2 8 2" xfId="778"/>
    <cellStyle name="Normal 4 2 8 2 2" xfId="779"/>
    <cellStyle name="Normal 4 2 8 2 2 2" xfId="3693"/>
    <cellStyle name="Normal 4 2 8 2 3" xfId="3313"/>
    <cellStyle name="Normal 4 2 8 3" xfId="780"/>
    <cellStyle name="Normal 4 2 8 3 2" xfId="781"/>
    <cellStyle name="Normal 4 2 8 3 2 2" xfId="3694"/>
    <cellStyle name="Normal 4 2 8 3 3" xfId="3314"/>
    <cellStyle name="Normal 4 2 8 4" xfId="782"/>
    <cellStyle name="Normal 4 2 8 4 2" xfId="3692"/>
    <cellStyle name="Normal 4 2 8 5" xfId="3312"/>
    <cellStyle name="Normal 4 2 9" xfId="783"/>
    <cellStyle name="Normal 4 2 9 2" xfId="784"/>
    <cellStyle name="Normal 4 2 9 2 2" xfId="785"/>
    <cellStyle name="Normal 4 2 9 2 2 2" xfId="3696"/>
    <cellStyle name="Normal 4 2 9 2 3" xfId="3316"/>
    <cellStyle name="Normal 4 2 9 3" xfId="786"/>
    <cellStyle name="Normal 4 2 9 3 2" xfId="787"/>
    <cellStyle name="Normal 4 2 9 3 2 2" xfId="3697"/>
    <cellStyle name="Normal 4 2 9 3 3" xfId="3317"/>
    <cellStyle name="Normal 4 2 9 4" xfId="788"/>
    <cellStyle name="Normal 4 2 9 4 2" xfId="3695"/>
    <cellStyle name="Normal 4 2 9 5" xfId="3315"/>
    <cellStyle name="Normal 4 3" xfId="789"/>
    <cellStyle name="Normal 4 3 2" xfId="790"/>
    <cellStyle name="Normal 4 3 2 2" xfId="791"/>
    <cellStyle name="Normal 4 3 2 2 2" xfId="3699"/>
    <cellStyle name="Normal 4 3 2 3" xfId="3319"/>
    <cellStyle name="Normal 4 3 3" xfId="792"/>
    <cellStyle name="Normal 4 3 3 2" xfId="793"/>
    <cellStyle name="Normal 4 3 3 2 2" xfId="3700"/>
    <cellStyle name="Normal 4 3 3 3" xfId="3320"/>
    <cellStyle name="Normal 4 3 4" xfId="794"/>
    <cellStyle name="Normal 4 3 4 2" xfId="3698"/>
    <cellStyle name="Normal 4 3 5" xfId="2187"/>
    <cellStyle name="Normal 4 3 6" xfId="1525"/>
    <cellStyle name="Normal 4 3 7" xfId="3318"/>
    <cellStyle name="Normal 4 3 8" xfId="4051"/>
    <cellStyle name="Normal 4 4" xfId="795"/>
    <cellStyle name="Normal 4 4 2" xfId="796"/>
    <cellStyle name="Normal 4 4 2 2" xfId="3701"/>
    <cellStyle name="Normal 4 4 3" xfId="3321"/>
    <cellStyle name="Normal 4 5" xfId="797"/>
    <cellStyle name="Normal 4 5 2" xfId="798"/>
    <cellStyle name="Normal 4 5 2 2" xfId="3702"/>
    <cellStyle name="Normal 4 5 3" xfId="3322"/>
    <cellStyle name="Normal 4 6" xfId="799"/>
    <cellStyle name="Normal 4 6 2" xfId="800"/>
    <cellStyle name="Normal 4 6 2 2" xfId="3640"/>
    <cellStyle name="Normal 4 6 3" xfId="3260"/>
    <cellStyle name="Normal 4 7" xfId="801"/>
    <cellStyle name="Normal 4 7 2" xfId="2757"/>
    <cellStyle name="Normal 4 8" xfId="3042"/>
    <cellStyle name="Normal 4 9" xfId="3967"/>
    <cellStyle name="Normal 40" xfId="802"/>
    <cellStyle name="Normal 40 2" xfId="1523"/>
    <cellStyle name="Normal 40 2 2" xfId="1682"/>
    <cellStyle name="Normal 40 2 2 2" xfId="1683"/>
    <cellStyle name="Normal 40 2 2 2 2" xfId="1988"/>
    <cellStyle name="Normal 40 2 2 2 2 2" xfId="2758"/>
    <cellStyle name="Normal 40 2 2 2 3" xfId="2759"/>
    <cellStyle name="Normal 40 2 2 3" xfId="1987"/>
    <cellStyle name="Normal 40 2 2 3 2" xfId="2760"/>
    <cellStyle name="Normal 40 2 2 4" xfId="2761"/>
    <cellStyle name="Normal 40 2 3" xfId="1684"/>
    <cellStyle name="Normal 40 2 3 2" xfId="1989"/>
    <cellStyle name="Normal 40 2 3 2 2" xfId="2762"/>
    <cellStyle name="Normal 40 2 3 3" xfId="2763"/>
    <cellStyle name="Normal 40 2 4" xfId="1836"/>
    <cellStyle name="Normal 40 2 4 2" xfId="2764"/>
    <cellStyle name="Normal 40 2 5" xfId="2765"/>
    <cellStyle name="Normal 40 3" xfId="1685"/>
    <cellStyle name="Normal 40 3 2" xfId="1686"/>
    <cellStyle name="Normal 40 3 2 2" xfId="1991"/>
    <cellStyle name="Normal 40 3 2 2 2" xfId="2766"/>
    <cellStyle name="Normal 40 3 2 3" xfId="2767"/>
    <cellStyle name="Normal 40 3 3" xfId="1990"/>
    <cellStyle name="Normal 40 3 3 2" xfId="2768"/>
    <cellStyle name="Normal 40 3 4" xfId="2769"/>
    <cellStyle name="Normal 40 4" xfId="1687"/>
    <cellStyle name="Normal 40 4 2" xfId="1992"/>
    <cellStyle name="Normal 40 4 2 2" xfId="2770"/>
    <cellStyle name="Normal 40 4 3" xfId="2771"/>
    <cellStyle name="Normal 40 5" xfId="2258"/>
    <cellStyle name="Normal 40 6" xfId="1507"/>
    <cellStyle name="Normal 41" xfId="803"/>
    <cellStyle name="Normal 41 2" xfId="1824"/>
    <cellStyle name="Normal 41 2 2" xfId="2772"/>
    <cellStyle name="Normal 41 3" xfId="2259"/>
    <cellStyle name="Normal 41 4" xfId="2773"/>
    <cellStyle name="Normal 41 5" xfId="1510"/>
    <cellStyle name="Normal 42" xfId="804"/>
    <cellStyle name="Normal 42 2" xfId="2260"/>
    <cellStyle name="Normal 42 3" xfId="1688"/>
    <cellStyle name="Normal 43" xfId="805"/>
    <cellStyle name="Normal 44" xfId="806"/>
    <cellStyle name="Normal 45" xfId="807"/>
    <cellStyle name="Normal 45 2" xfId="2261"/>
    <cellStyle name="Normal 45 3" xfId="1465"/>
    <cellStyle name="Normal 46" xfId="68"/>
    <cellStyle name="Normal 47" xfId="808"/>
    <cellStyle name="Normal 48" xfId="809"/>
    <cellStyle name="Normal 49" xfId="810"/>
    <cellStyle name="Normal 5" xfId="69"/>
    <cellStyle name="Normal 5 10" xfId="811"/>
    <cellStyle name="Normal 5 10 2" xfId="2774"/>
    <cellStyle name="Normal 5 11" xfId="812"/>
    <cellStyle name="Normal 5 11 2" xfId="813"/>
    <cellStyle name="Normal 5 11 2 2" xfId="3704"/>
    <cellStyle name="Normal 5 11 3" xfId="3324"/>
    <cellStyle name="Normal 5 12" xfId="814"/>
    <cellStyle name="Normal 5 12 2" xfId="815"/>
    <cellStyle name="Normal 5 12 2 2" xfId="3705"/>
    <cellStyle name="Normal 5 12 3" xfId="3325"/>
    <cellStyle name="Normal 5 13" xfId="816"/>
    <cellStyle name="Normal 5 14" xfId="817"/>
    <cellStyle name="Normal 5 14 2" xfId="3703"/>
    <cellStyle name="Normal 5 15" xfId="818"/>
    <cellStyle name="Normal 5 16" xfId="2188"/>
    <cellStyle name="Normal 5 17" xfId="3044"/>
    <cellStyle name="Normal 5 18" xfId="3323"/>
    <cellStyle name="Normal 5 19" xfId="4002"/>
    <cellStyle name="Normal 5 2" xfId="70"/>
    <cellStyle name="Normal 5 2 10" xfId="4066"/>
    <cellStyle name="Normal 5 2 2" xfId="819"/>
    <cellStyle name="Normal 5 2 2 10" xfId="820"/>
    <cellStyle name="Normal 5 2 2 10 2" xfId="3706"/>
    <cellStyle name="Normal 5 2 2 11" xfId="2190"/>
    <cellStyle name="Normal 5 2 2 12" xfId="2296"/>
    <cellStyle name="Normal 5 2 2 12 2" xfId="2775"/>
    <cellStyle name="Normal 5 2 2 13" xfId="2299"/>
    <cellStyle name="Normal 5 2 2 14" xfId="3326"/>
    <cellStyle name="Normal 5 2 2 2" xfId="821"/>
    <cellStyle name="Normal 5 2 2 2 2" xfId="1689"/>
    <cellStyle name="Normal 5 2 2 2 2 2" xfId="1690"/>
    <cellStyle name="Normal 5 2 2 2 2 2 2" xfId="1691"/>
    <cellStyle name="Normal 5 2 2 2 2 2 2 2" xfId="1995"/>
    <cellStyle name="Normal 5 2 2 2 2 2 2 2 2" xfId="2776"/>
    <cellStyle name="Normal 5 2 2 2 2 2 2 3" xfId="2777"/>
    <cellStyle name="Normal 5 2 2 2 2 2 3" xfId="1994"/>
    <cellStyle name="Normal 5 2 2 2 2 2 3 2" xfId="2778"/>
    <cellStyle name="Normal 5 2 2 2 2 2 4" xfId="2779"/>
    <cellStyle name="Normal 5 2 2 2 2 3" xfId="1692"/>
    <cellStyle name="Normal 5 2 2 2 2 3 2" xfId="1996"/>
    <cellStyle name="Normal 5 2 2 2 2 3 2 2" xfId="2780"/>
    <cellStyle name="Normal 5 2 2 2 2 3 3" xfId="2781"/>
    <cellStyle name="Normal 5 2 2 2 2 4" xfId="1993"/>
    <cellStyle name="Normal 5 2 2 2 2 4 2" xfId="2782"/>
    <cellStyle name="Normal 5 2 2 2 2 5" xfId="2783"/>
    <cellStyle name="Normal 5 2 2 2 3" xfId="1693"/>
    <cellStyle name="Normal 5 2 2 2 3 2" xfId="1694"/>
    <cellStyle name="Normal 5 2 2 2 3 2 2" xfId="1998"/>
    <cellStyle name="Normal 5 2 2 2 3 2 2 2" xfId="2784"/>
    <cellStyle name="Normal 5 2 2 2 3 2 3" xfId="2785"/>
    <cellStyle name="Normal 5 2 2 2 3 3" xfId="1997"/>
    <cellStyle name="Normal 5 2 2 2 3 3 2" xfId="2786"/>
    <cellStyle name="Normal 5 2 2 2 3 4" xfId="2787"/>
    <cellStyle name="Normal 5 2 2 2 4" xfId="1695"/>
    <cellStyle name="Normal 5 2 2 2 4 2" xfId="1999"/>
    <cellStyle name="Normal 5 2 2 2 4 2 2" xfId="2788"/>
    <cellStyle name="Normal 5 2 2 2 4 3" xfId="2789"/>
    <cellStyle name="Normal 5 2 2 2 5" xfId="1834"/>
    <cellStyle name="Normal 5 2 2 2 5 2" xfId="2790"/>
    <cellStyle name="Normal 5 2 2 2 6" xfId="2191"/>
    <cellStyle name="Normal 5 2 2 2 6 2" xfId="2791"/>
    <cellStyle name="Normal 5 2 2 2 7" xfId="2792"/>
    <cellStyle name="Normal 5 2 2 3" xfId="822"/>
    <cellStyle name="Normal 5 2 2 3 2" xfId="1696"/>
    <cellStyle name="Normal 5 2 2 3 2 2" xfId="1697"/>
    <cellStyle name="Normal 5 2 2 3 2 2 2" xfId="2002"/>
    <cellStyle name="Normal 5 2 2 3 2 2 2 2" xfId="2793"/>
    <cellStyle name="Normal 5 2 2 3 2 2 3" xfId="2794"/>
    <cellStyle name="Normal 5 2 2 3 2 3" xfId="2001"/>
    <cellStyle name="Normal 5 2 2 3 2 3 2" xfId="2795"/>
    <cellStyle name="Normal 5 2 2 3 2 4" xfId="2796"/>
    <cellStyle name="Normal 5 2 2 3 3" xfId="1698"/>
    <cellStyle name="Normal 5 2 2 3 3 2" xfId="2003"/>
    <cellStyle name="Normal 5 2 2 3 3 2 2" xfId="2797"/>
    <cellStyle name="Normal 5 2 2 3 3 3" xfId="2798"/>
    <cellStyle name="Normal 5 2 2 3 4" xfId="2000"/>
    <cellStyle name="Normal 5 2 2 3 4 2" xfId="2799"/>
    <cellStyle name="Normal 5 2 2 3 5" xfId="2192"/>
    <cellStyle name="Normal 5 2 2 3 5 2" xfId="2800"/>
    <cellStyle name="Normal 5 2 2 3 6" xfId="2801"/>
    <cellStyle name="Normal 5 2 2 4" xfId="823"/>
    <cellStyle name="Normal 5 2 2 4 2" xfId="1699"/>
    <cellStyle name="Normal 5 2 2 4 2 2" xfId="2005"/>
    <cellStyle name="Normal 5 2 2 4 2 2 2" xfId="2802"/>
    <cellStyle name="Normal 5 2 2 4 2 3" xfId="2803"/>
    <cellStyle name="Normal 5 2 2 4 3" xfId="2004"/>
    <cellStyle name="Normal 5 2 2 4 3 2" xfId="2804"/>
    <cellStyle name="Normal 5 2 2 4 4" xfId="2193"/>
    <cellStyle name="Normal 5 2 2 4 4 2" xfId="2805"/>
    <cellStyle name="Normal 5 2 2 4 5" xfId="2806"/>
    <cellStyle name="Normal 5 2 2 5" xfId="824"/>
    <cellStyle name="Normal 5 2 2 5 2" xfId="2006"/>
    <cellStyle name="Normal 5 2 2 5 2 2" xfId="2807"/>
    <cellStyle name="Normal 5 2 2 5 3" xfId="2194"/>
    <cellStyle name="Normal 5 2 2 5 3 2" xfId="2808"/>
    <cellStyle name="Normal 5 2 2 5 4" xfId="2809"/>
    <cellStyle name="Normal 5 2 2 6" xfId="825"/>
    <cellStyle name="Normal 5 2 2 6 2" xfId="1830"/>
    <cellStyle name="Normal 5 2 2 6 2 2" xfId="2810"/>
    <cellStyle name="Normal 5 2 2 6 3" xfId="2195"/>
    <cellStyle name="Normal 5 2 2 6 3 2" xfId="2811"/>
    <cellStyle name="Normal 5 2 2 6 4" xfId="2812"/>
    <cellStyle name="Normal 5 2 2 7" xfId="826"/>
    <cellStyle name="Normal 5 2 2 7 2" xfId="2085"/>
    <cellStyle name="Normal 5 2 2 7 2 2" xfId="2813"/>
    <cellStyle name="Normal 5 2 2 7 3" xfId="2196"/>
    <cellStyle name="Normal 5 2 2 7 3 2" xfId="2814"/>
    <cellStyle name="Normal 5 2 2 7 4" xfId="2815"/>
    <cellStyle name="Normal 5 2 2 8" xfId="827"/>
    <cellStyle name="Normal 5 2 2 8 2" xfId="828"/>
    <cellStyle name="Normal 5 2 2 8 2 2" xfId="3707"/>
    <cellStyle name="Normal 5 2 2 8 3" xfId="2197"/>
    <cellStyle name="Normal 5 2 2 8 4" xfId="2816"/>
    <cellStyle name="Normal 5 2 2 8 5" xfId="1793"/>
    <cellStyle name="Normal 5 2 2 8 6" xfId="3327"/>
    <cellStyle name="Normal 5 2 2 9" xfId="829"/>
    <cellStyle name="Normal 5 2 2 9 2" xfId="830"/>
    <cellStyle name="Normal 5 2 2 9 2 2" xfId="3708"/>
    <cellStyle name="Normal 5 2 2 9 3" xfId="2198"/>
    <cellStyle name="Normal 5 2 2 9 4" xfId="2817"/>
    <cellStyle name="Normal 5 2 2 9 5" xfId="1818"/>
    <cellStyle name="Normal 5 2 2 9 6" xfId="3328"/>
    <cellStyle name="Normal 5 2 3" xfId="831"/>
    <cellStyle name="Normal 5 2 3 2" xfId="832"/>
    <cellStyle name="Normal 5 2 3 2 2" xfId="833"/>
    <cellStyle name="Normal 5 2 3 2 2 2" xfId="2009"/>
    <cellStyle name="Normal 5 2 3 2 2 2 2" xfId="2818"/>
    <cellStyle name="Normal 5 2 3 2 2 3" xfId="2267"/>
    <cellStyle name="Normal 5 2 3 2 2 4" xfId="2819"/>
    <cellStyle name="Normal 5 2 3 2 2 5" xfId="1702"/>
    <cellStyle name="Normal 5 2 3 2 2 6" xfId="3710"/>
    <cellStyle name="Normal 5 2 3 2 3" xfId="2008"/>
    <cellStyle name="Normal 5 2 3 2 3 2" xfId="2820"/>
    <cellStyle name="Normal 5 2 3 2 4" xfId="2200"/>
    <cellStyle name="Normal 5 2 3 2 5" xfId="2821"/>
    <cellStyle name="Normal 5 2 3 2 6" xfId="1701"/>
    <cellStyle name="Normal 5 2 3 2 7" xfId="3330"/>
    <cellStyle name="Normal 5 2 3 3" xfId="834"/>
    <cellStyle name="Normal 5 2 3 3 2" xfId="835"/>
    <cellStyle name="Normal 5 2 3 3 2 2" xfId="2268"/>
    <cellStyle name="Normal 5 2 3 3 2 3" xfId="2822"/>
    <cellStyle name="Normal 5 2 3 3 2 4" xfId="2010"/>
    <cellStyle name="Normal 5 2 3 3 2 5" xfId="3711"/>
    <cellStyle name="Normal 5 2 3 3 3" xfId="2201"/>
    <cellStyle name="Normal 5 2 3 3 4" xfId="2823"/>
    <cellStyle name="Normal 5 2 3 3 5" xfId="1703"/>
    <cellStyle name="Normal 5 2 3 3 6" xfId="3331"/>
    <cellStyle name="Normal 5 2 3 4" xfId="836"/>
    <cellStyle name="Normal 5 2 3 4 2" xfId="2266"/>
    <cellStyle name="Normal 5 2 3 4 3" xfId="2824"/>
    <cellStyle name="Normal 5 2 3 4 4" xfId="2007"/>
    <cellStyle name="Normal 5 2 3 4 5" xfId="3709"/>
    <cellStyle name="Normal 5 2 3 5" xfId="2199"/>
    <cellStyle name="Normal 5 2 3 6" xfId="2825"/>
    <cellStyle name="Normal 5 2 3 7" xfId="1700"/>
    <cellStyle name="Normal 5 2 3 8" xfId="3329"/>
    <cellStyle name="Normal 5 2 4" xfId="837"/>
    <cellStyle name="Normal 5 2 4 2" xfId="838"/>
    <cellStyle name="Normal 5 2 4 2 2" xfId="839"/>
    <cellStyle name="Normal 5 2 4 2 2 2" xfId="2269"/>
    <cellStyle name="Normal 5 2 4 2 2 3" xfId="2826"/>
    <cellStyle name="Normal 5 2 4 2 2 4" xfId="2012"/>
    <cellStyle name="Normal 5 2 4 2 2 5" xfId="3713"/>
    <cellStyle name="Normal 5 2 4 2 3" xfId="2203"/>
    <cellStyle name="Normal 5 2 4 2 4" xfId="2827"/>
    <cellStyle name="Normal 5 2 4 2 5" xfId="1705"/>
    <cellStyle name="Normal 5 2 4 2 6" xfId="3333"/>
    <cellStyle name="Normal 5 2 4 3" xfId="840"/>
    <cellStyle name="Normal 5 2 4 3 2" xfId="841"/>
    <cellStyle name="Normal 5 2 4 3 2 2" xfId="3714"/>
    <cellStyle name="Normal 5 2 4 3 3" xfId="2204"/>
    <cellStyle name="Normal 5 2 4 3 4" xfId="2828"/>
    <cellStyle name="Normal 5 2 4 3 5" xfId="2011"/>
    <cellStyle name="Normal 5 2 4 3 6" xfId="3334"/>
    <cellStyle name="Normal 5 2 4 4" xfId="842"/>
    <cellStyle name="Normal 5 2 4 4 2" xfId="3712"/>
    <cellStyle name="Normal 5 2 4 5" xfId="2202"/>
    <cellStyle name="Normal 5 2 4 6" xfId="2829"/>
    <cellStyle name="Normal 5 2 4 7" xfId="1704"/>
    <cellStyle name="Normal 5 2 4 8" xfId="3332"/>
    <cellStyle name="Normal 5 2 5" xfId="843"/>
    <cellStyle name="Normal 5 2 5 2" xfId="844"/>
    <cellStyle name="Normal 5 2 5 2 2" xfId="845"/>
    <cellStyle name="Normal 5 2 5 2 2 2" xfId="3716"/>
    <cellStyle name="Normal 5 2 5 2 3" xfId="2206"/>
    <cellStyle name="Normal 5 2 5 2 4" xfId="2830"/>
    <cellStyle name="Normal 5 2 5 2 5" xfId="2013"/>
    <cellStyle name="Normal 5 2 5 2 6" xfId="3336"/>
    <cellStyle name="Normal 5 2 5 3" xfId="846"/>
    <cellStyle name="Normal 5 2 5 3 2" xfId="847"/>
    <cellStyle name="Normal 5 2 5 3 2 2" xfId="3717"/>
    <cellStyle name="Normal 5 2 5 3 3" xfId="3337"/>
    <cellStyle name="Normal 5 2 5 4" xfId="848"/>
    <cellStyle name="Normal 5 2 5 4 2" xfId="3715"/>
    <cellStyle name="Normal 5 2 5 5" xfId="2205"/>
    <cellStyle name="Normal 5 2 5 6" xfId="2831"/>
    <cellStyle name="Normal 5 2 5 7" xfId="1706"/>
    <cellStyle name="Normal 5 2 5 8" xfId="3335"/>
    <cellStyle name="Normal 5 2 6" xfId="849"/>
    <cellStyle name="Normal 5 2 6 2" xfId="850"/>
    <cellStyle name="Normal 5 2 6 2 2" xfId="851"/>
    <cellStyle name="Normal 5 2 6 2 2 2" xfId="3719"/>
    <cellStyle name="Normal 5 2 6 2 3" xfId="3339"/>
    <cellStyle name="Normal 5 2 6 3" xfId="852"/>
    <cellStyle name="Normal 5 2 6 3 2" xfId="853"/>
    <cellStyle name="Normal 5 2 6 3 2 2" xfId="3720"/>
    <cellStyle name="Normal 5 2 6 3 3" xfId="3340"/>
    <cellStyle name="Normal 5 2 6 4" xfId="854"/>
    <cellStyle name="Normal 5 2 6 4 2" xfId="3718"/>
    <cellStyle name="Normal 5 2 6 5" xfId="2207"/>
    <cellStyle name="Normal 5 2 6 6" xfId="1707"/>
    <cellStyle name="Normal 5 2 6 7" xfId="3338"/>
    <cellStyle name="Normal 5 2 7" xfId="855"/>
    <cellStyle name="Normal 5 2 7 2" xfId="856"/>
    <cellStyle name="Normal 5 2 7 2 2" xfId="857"/>
    <cellStyle name="Normal 5 2 7 2 2 2" xfId="3722"/>
    <cellStyle name="Normal 5 2 7 2 3" xfId="3342"/>
    <cellStyle name="Normal 5 2 7 3" xfId="858"/>
    <cellStyle name="Normal 5 2 7 3 2" xfId="859"/>
    <cellStyle name="Normal 5 2 7 3 2 2" xfId="3723"/>
    <cellStyle name="Normal 5 2 7 3 3" xfId="3343"/>
    <cellStyle name="Normal 5 2 7 4" xfId="860"/>
    <cellStyle name="Normal 5 2 7 4 2" xfId="3721"/>
    <cellStyle name="Normal 5 2 7 5" xfId="2208"/>
    <cellStyle name="Normal 5 2 7 6" xfId="2832"/>
    <cellStyle name="Normal 5 2 7 7" xfId="1817"/>
    <cellStyle name="Normal 5 2 7 8" xfId="3341"/>
    <cellStyle name="Normal 5 2 8" xfId="861"/>
    <cellStyle name="Normal 5 2 8 2" xfId="2833"/>
    <cellStyle name="Normal 5 2 8 3" xfId="3128"/>
    <cellStyle name="Normal 5 2 8 4" xfId="2189"/>
    <cellStyle name="Normal 5 2 9" xfId="2834"/>
    <cellStyle name="Normal 5 3" xfId="862"/>
    <cellStyle name="Normal 5 3 2" xfId="2209"/>
    <cellStyle name="Normal 5 3 2 2" xfId="2835"/>
    <cellStyle name="Normal 5 3 3" xfId="1708"/>
    <cellStyle name="Normal 5 4" xfId="863"/>
    <cellStyle name="Normal 5 4 2" xfId="864"/>
    <cellStyle name="Normal 5 4 2 2" xfId="865"/>
    <cellStyle name="Normal 5 4 2 2 2" xfId="2016"/>
    <cellStyle name="Normal 5 4 2 2 2 2" xfId="2836"/>
    <cellStyle name="Normal 5 4 2 2 3" xfId="2271"/>
    <cellStyle name="Normal 5 4 2 2 4" xfId="2837"/>
    <cellStyle name="Normal 5 4 2 2 5" xfId="1711"/>
    <cellStyle name="Normal 5 4 2 2 6" xfId="3725"/>
    <cellStyle name="Normal 5 4 2 3" xfId="2015"/>
    <cellStyle name="Normal 5 4 2 3 2" xfId="2838"/>
    <cellStyle name="Normal 5 4 2 4" xfId="2211"/>
    <cellStyle name="Normal 5 4 2 5" xfId="2839"/>
    <cellStyle name="Normal 5 4 2 6" xfId="1710"/>
    <cellStyle name="Normal 5 4 2 7" xfId="3345"/>
    <cellStyle name="Normal 5 4 3" xfId="866"/>
    <cellStyle name="Normal 5 4 3 2" xfId="867"/>
    <cellStyle name="Normal 5 4 3 2 2" xfId="2272"/>
    <cellStyle name="Normal 5 4 3 2 3" xfId="2840"/>
    <cellStyle name="Normal 5 4 3 2 4" xfId="2017"/>
    <cellStyle name="Normal 5 4 3 2 5" xfId="3726"/>
    <cellStyle name="Normal 5 4 3 3" xfId="2212"/>
    <cellStyle name="Normal 5 4 3 4" xfId="2841"/>
    <cellStyle name="Normal 5 4 3 5" xfId="1712"/>
    <cellStyle name="Normal 5 4 3 6" xfId="3346"/>
    <cellStyle name="Normal 5 4 4" xfId="868"/>
    <cellStyle name="Normal 5 4 4 2" xfId="2270"/>
    <cellStyle name="Normal 5 4 4 3" xfId="2842"/>
    <cellStyle name="Normal 5 4 4 4" xfId="2014"/>
    <cellStyle name="Normal 5 4 4 5" xfId="3724"/>
    <cellStyle name="Normal 5 4 5" xfId="2210"/>
    <cellStyle name="Normal 5 4 6" xfId="2843"/>
    <cellStyle name="Normal 5 4 7" xfId="1709"/>
    <cellStyle name="Normal 5 4 8" xfId="3344"/>
    <cellStyle name="Normal 5 5" xfId="869"/>
    <cellStyle name="Normal 5 5 2" xfId="870"/>
    <cellStyle name="Normal 5 5 2 2" xfId="871"/>
    <cellStyle name="Normal 5 5 2 2 2" xfId="872"/>
    <cellStyle name="Normal 5 5 2 2 2 2" xfId="3728"/>
    <cellStyle name="Normal 5 5 2 2 3" xfId="2215"/>
    <cellStyle name="Normal 5 5 2 2 4" xfId="2844"/>
    <cellStyle name="Normal 5 5 2 2 5" xfId="2019"/>
    <cellStyle name="Normal 5 5 2 2 6" xfId="3348"/>
    <cellStyle name="Normal 5 5 2 3" xfId="873"/>
    <cellStyle name="Normal 5 5 2 3 2" xfId="874"/>
    <cellStyle name="Normal 5 5 2 3 2 2" xfId="3729"/>
    <cellStyle name="Normal 5 5 2 3 3" xfId="3349"/>
    <cellStyle name="Normal 5 5 2 4" xfId="875"/>
    <cellStyle name="Normal 5 5 2 4 2" xfId="3727"/>
    <cellStyle name="Normal 5 5 2 5" xfId="2214"/>
    <cellStyle name="Normal 5 5 2 6" xfId="2845"/>
    <cellStyle name="Normal 5 5 2 7" xfId="1713"/>
    <cellStyle name="Normal 5 5 2 8" xfId="3347"/>
    <cellStyle name="Normal 5 5 3" xfId="2018"/>
    <cellStyle name="Normal 5 5 3 2" xfId="2846"/>
    <cellStyle name="Normal 5 5 4" xfId="2213"/>
    <cellStyle name="Normal 5 5 4 2" xfId="2847"/>
    <cellStyle name="Normal 5 5 5" xfId="2848"/>
    <cellStyle name="Normal 5 6" xfId="876"/>
    <cellStyle name="Normal 5 6 2" xfId="1715"/>
    <cellStyle name="Normal 5 6 3" xfId="2216"/>
    <cellStyle name="Normal 5 6 3 2" xfId="2849"/>
    <cellStyle name="Normal 5 6 4" xfId="1714"/>
    <cellStyle name="Normal 5 7" xfId="877"/>
    <cellStyle name="Normal 5 7 2" xfId="2020"/>
    <cellStyle name="Normal 5 7 2 2" xfId="2850"/>
    <cellStyle name="Normal 5 7 3" xfId="2217"/>
    <cellStyle name="Normal 5 7 3 2" xfId="2851"/>
    <cellStyle name="Normal 5 7 4" xfId="2852"/>
    <cellStyle name="Normal 5 8" xfId="878"/>
    <cellStyle name="Normal 5 8 2" xfId="2218"/>
    <cellStyle name="Normal 5 8 2 2" xfId="2853"/>
    <cellStyle name="Normal 5 8 3" xfId="1716"/>
    <cellStyle name="Normal 5 9" xfId="879"/>
    <cellStyle name="Normal 5 9 2" xfId="2854"/>
    <cellStyle name="Normal 50" xfId="880"/>
    <cellStyle name="Normal 51" xfId="881"/>
    <cellStyle name="Normal 52" xfId="882"/>
    <cellStyle name="Normal 53" xfId="883"/>
    <cellStyle name="Normal 54" xfId="884"/>
    <cellStyle name="Normal 55" xfId="885"/>
    <cellStyle name="Normal 55 2" xfId="2855"/>
    <cellStyle name="Normal 56" xfId="886"/>
    <cellStyle name="Normal 57" xfId="887"/>
    <cellStyle name="Normal 57 2" xfId="888"/>
    <cellStyle name="Normal 57 3" xfId="3902"/>
    <cellStyle name="Normal 58" xfId="889"/>
    <cellStyle name="Normal 58 2" xfId="3903"/>
    <cellStyle name="Normal 59" xfId="890"/>
    <cellStyle name="Normal 59 2" xfId="3904"/>
    <cellStyle name="Normal 6" xfId="71"/>
    <cellStyle name="Normal 6 10" xfId="891"/>
    <cellStyle name="Normal 6 11" xfId="892"/>
    <cellStyle name="Normal 6 12" xfId="893"/>
    <cellStyle name="Normal 6 13" xfId="894"/>
    <cellStyle name="Normal 6 14" xfId="895"/>
    <cellStyle name="Normal 6 15" xfId="896"/>
    <cellStyle name="Normal 6 16" xfId="897"/>
    <cellStyle name="Normal 6 17" xfId="898"/>
    <cellStyle name="Normal 6 18" xfId="899"/>
    <cellStyle name="Normal 6 19" xfId="900"/>
    <cellStyle name="Normal 6 2" xfId="72"/>
    <cellStyle name="Normal 6 2 2" xfId="901"/>
    <cellStyle name="Normal 6 2 2 10" xfId="2219"/>
    <cellStyle name="Normal 6 2 2 11" xfId="1717"/>
    <cellStyle name="Normal 6 2 2 2" xfId="902"/>
    <cellStyle name="Normal 6 2 2 3" xfId="903"/>
    <cellStyle name="Normal 6 2 2 4" xfId="904"/>
    <cellStyle name="Normal 6 2 2 5" xfId="905"/>
    <cellStyle name="Normal 6 2 2 6" xfId="906"/>
    <cellStyle name="Normal 6 2 2 7" xfId="907"/>
    <cellStyle name="Normal 6 2 2 8" xfId="908"/>
    <cellStyle name="Normal 6 2 2 9" xfId="909"/>
    <cellStyle name="Normal 6 2 3" xfId="910"/>
    <cellStyle name="Normal 6 2 4" xfId="3045"/>
    <cellStyle name="Normal 6 2 5" xfId="1384"/>
    <cellStyle name="Normal 6 2 6" xfId="4043"/>
    <cellStyle name="Normal 6 20" xfId="911"/>
    <cellStyle name="Normal 6 21" xfId="912"/>
    <cellStyle name="Normal 6 22" xfId="913"/>
    <cellStyle name="Normal 6 23" xfId="914"/>
    <cellStyle name="Normal 6 24" xfId="915"/>
    <cellStyle name="Normal 6 25" xfId="916"/>
    <cellStyle name="Normal 6 26" xfId="917"/>
    <cellStyle name="Normal 6 27" xfId="918"/>
    <cellStyle name="Normal 6 28" xfId="919"/>
    <cellStyle name="Normal 6 29" xfId="920"/>
    <cellStyle name="Normal 6 3" xfId="921"/>
    <cellStyle name="Normal 6 3 2" xfId="4068"/>
    <cellStyle name="Normal 6 30" xfId="922"/>
    <cellStyle name="Normal 6 31" xfId="923"/>
    <cellStyle name="Normal 6 32" xfId="4007"/>
    <cellStyle name="Normal 6 4" xfId="924"/>
    <cellStyle name="Normal 6 5" xfId="925"/>
    <cellStyle name="Normal 6 6" xfId="926"/>
    <cellStyle name="Normal 6 7" xfId="927"/>
    <cellStyle name="Normal 6 8" xfId="928"/>
    <cellStyle name="Normal 6 9" xfId="929"/>
    <cellStyle name="Normal 60" xfId="930"/>
    <cellStyle name="Normal 61" xfId="2089"/>
    <cellStyle name="Normal 62" xfId="2282"/>
    <cellStyle name="Normal 63" xfId="2289"/>
    <cellStyle name="Normal 64" xfId="2998"/>
    <cellStyle name="Normal 65" xfId="1371"/>
    <cellStyle name="Normal 66" xfId="3130"/>
    <cellStyle name="Normal 67" xfId="3493"/>
    <cellStyle name="Normal 68" xfId="3916"/>
    <cellStyle name="Normal 69" xfId="3918"/>
    <cellStyle name="Normal 69 2" xfId="4089"/>
    <cellStyle name="Normal 7" xfId="73"/>
    <cellStyle name="Normal 7 10" xfId="931"/>
    <cellStyle name="Normal 7 11" xfId="932"/>
    <cellStyle name="Normal 7 12" xfId="933"/>
    <cellStyle name="Normal 7 13" xfId="934"/>
    <cellStyle name="Normal 7 14" xfId="935"/>
    <cellStyle name="Normal 7 15" xfId="936"/>
    <cellStyle name="Normal 7 16" xfId="937"/>
    <cellStyle name="Normal 7 17" xfId="938"/>
    <cellStyle name="Normal 7 17 2" xfId="939"/>
    <cellStyle name="Normal 7 17 2 2" xfId="3731"/>
    <cellStyle name="Normal 7 17 3" xfId="3351"/>
    <cellStyle name="Normal 7 18" xfId="940"/>
    <cellStyle name="Normal 7 18 2" xfId="941"/>
    <cellStyle name="Normal 7 18 2 2" xfId="3732"/>
    <cellStyle name="Normal 7 18 3" xfId="3352"/>
    <cellStyle name="Normal 7 19" xfId="942"/>
    <cellStyle name="Normal 7 19 2" xfId="3730"/>
    <cellStyle name="Normal 7 2" xfId="943"/>
    <cellStyle name="Normal 7 2 10" xfId="4045"/>
    <cellStyle name="Normal 7 2 2" xfId="944"/>
    <cellStyle name="Normal 7 2 2 2" xfId="1719"/>
    <cellStyle name="Normal 7 2 2 2 2" xfId="1720"/>
    <cellStyle name="Normal 7 2 2 2 2 2" xfId="2023"/>
    <cellStyle name="Normal 7 2 2 2 2 2 2" xfId="2856"/>
    <cellStyle name="Normal 7 2 2 2 2 3" xfId="2857"/>
    <cellStyle name="Normal 7 2 2 2 3" xfId="2022"/>
    <cellStyle name="Normal 7 2 2 2 3 2" xfId="2858"/>
    <cellStyle name="Normal 7 2 2 2 4" xfId="2859"/>
    <cellStyle name="Normal 7 2 2 3" xfId="1721"/>
    <cellStyle name="Normal 7 2 2 3 2" xfId="2024"/>
    <cellStyle name="Normal 7 2 2 3 2 2" xfId="2860"/>
    <cellStyle name="Normal 7 2 2 3 3" xfId="2861"/>
    <cellStyle name="Normal 7 2 2 4" xfId="2021"/>
    <cellStyle name="Normal 7 2 2 4 2" xfId="2862"/>
    <cellStyle name="Normal 7 2 2 5" xfId="2221"/>
    <cellStyle name="Normal 7 2 2 6" xfId="2863"/>
    <cellStyle name="Normal 7 2 2 7" xfId="1718"/>
    <cellStyle name="Normal 7 2 3" xfId="945"/>
    <cellStyle name="Normal 7 2 3 2" xfId="1723"/>
    <cellStyle name="Normal 7 2 3 2 2" xfId="2026"/>
    <cellStyle name="Normal 7 2 3 2 2 2" xfId="2864"/>
    <cellStyle name="Normal 7 2 3 2 3" xfId="2865"/>
    <cellStyle name="Normal 7 2 3 3" xfId="2025"/>
    <cellStyle name="Normal 7 2 3 3 2" xfId="2866"/>
    <cellStyle name="Normal 7 2 3 4" xfId="2222"/>
    <cellStyle name="Normal 7 2 3 5" xfId="2867"/>
    <cellStyle name="Normal 7 2 3 6" xfId="1722"/>
    <cellStyle name="Normal 7 2 4" xfId="946"/>
    <cellStyle name="Normal 7 2 4 10" xfId="1724"/>
    <cellStyle name="Normal 7 2 4 2" xfId="947"/>
    <cellStyle name="Normal 7 2 4 2 2" xfId="2224"/>
    <cellStyle name="Normal 7 2 4 2 3" xfId="2868"/>
    <cellStyle name="Normal 7 2 4 2 4" xfId="2027"/>
    <cellStyle name="Normal 7 2 4 3" xfId="948"/>
    <cellStyle name="Normal 7 2 4 4" xfId="949"/>
    <cellStyle name="Normal 7 2 4 5" xfId="950"/>
    <cellStyle name="Normal 7 2 4 6" xfId="951"/>
    <cellStyle name="Normal 7 2 4 7" xfId="952"/>
    <cellStyle name="Normal 7 2 4 8" xfId="2223"/>
    <cellStyle name="Normal 7 2 4 9" xfId="2869"/>
    <cellStyle name="Normal 7 2 5" xfId="953"/>
    <cellStyle name="Normal 7 2 6" xfId="954"/>
    <cellStyle name="Normal 7 2 6 2" xfId="2225"/>
    <cellStyle name="Normal 7 2 6 3" xfId="2870"/>
    <cellStyle name="Normal 7 2 6 4" xfId="1819"/>
    <cellStyle name="Normal 7 2 7" xfId="955"/>
    <cellStyle name="Normal 7 2 8" xfId="2871"/>
    <cellStyle name="Normal 7 2 9" xfId="1466"/>
    <cellStyle name="Normal 7 20" xfId="2220"/>
    <cellStyle name="Normal 7 21" xfId="3046"/>
    <cellStyle name="Normal 7 22" xfId="3350"/>
    <cellStyle name="Normal 7 23" xfId="4009"/>
    <cellStyle name="Normal 7 3" xfId="956"/>
    <cellStyle name="Normal 7 3 2" xfId="1518"/>
    <cellStyle name="Normal 7 3 2 2" xfId="1725"/>
    <cellStyle name="Normal 7 3 2 2 2" xfId="1726"/>
    <cellStyle name="Normal 7 3 2 2 2 2" xfId="1727"/>
    <cellStyle name="Normal 7 3 2 2 2 2 2" xfId="2030"/>
    <cellStyle name="Normal 7 3 2 2 2 2 2 2" xfId="2872"/>
    <cellStyle name="Normal 7 3 2 2 2 2 3" xfId="2873"/>
    <cellStyle name="Normal 7 3 2 2 2 3" xfId="2029"/>
    <cellStyle name="Normal 7 3 2 2 2 3 2" xfId="2874"/>
    <cellStyle name="Normal 7 3 2 2 2 4" xfId="2875"/>
    <cellStyle name="Normal 7 3 2 2 3" xfId="1728"/>
    <cellStyle name="Normal 7 3 2 2 3 2" xfId="2031"/>
    <cellStyle name="Normal 7 3 2 2 3 2 2" xfId="2876"/>
    <cellStyle name="Normal 7 3 2 2 3 3" xfId="2877"/>
    <cellStyle name="Normal 7 3 2 2 4" xfId="2028"/>
    <cellStyle name="Normal 7 3 2 2 4 2" xfId="2878"/>
    <cellStyle name="Normal 7 3 2 2 5" xfId="2879"/>
    <cellStyle name="Normal 7 3 2 3" xfId="1729"/>
    <cellStyle name="Normal 7 3 2 3 2" xfId="1730"/>
    <cellStyle name="Normal 7 3 2 3 2 2" xfId="2033"/>
    <cellStyle name="Normal 7 3 2 3 2 2 2" xfId="2880"/>
    <cellStyle name="Normal 7 3 2 3 2 3" xfId="2881"/>
    <cellStyle name="Normal 7 3 2 3 3" xfId="2032"/>
    <cellStyle name="Normal 7 3 2 3 3 2" xfId="2882"/>
    <cellStyle name="Normal 7 3 2 3 4" xfId="2883"/>
    <cellStyle name="Normal 7 3 2 4" xfId="1731"/>
    <cellStyle name="Normal 7 3 2 4 2" xfId="2034"/>
    <cellStyle name="Normal 7 3 2 4 2 2" xfId="2884"/>
    <cellStyle name="Normal 7 3 2 4 3" xfId="2885"/>
    <cellStyle name="Normal 7 3 2 5" xfId="1788"/>
    <cellStyle name="Normal 7 3 2 5 2" xfId="2087"/>
    <cellStyle name="Normal 7 3 2 5 2 2" xfId="2886"/>
    <cellStyle name="Normal 7 3 2 5 3" xfId="2887"/>
    <cellStyle name="Normal 7 3 2 6" xfId="1795"/>
    <cellStyle name="Normal 7 3 2 6 2" xfId="2888"/>
    <cellStyle name="Normal 7 3 2 7" xfId="1832"/>
    <cellStyle name="Normal 7 3 2 7 2" xfId="2889"/>
    <cellStyle name="Normal 7 3 2 8" xfId="2301"/>
    <cellStyle name="Normal 7 3 3" xfId="1732"/>
    <cellStyle name="Normal 7 3 3 2" xfId="1733"/>
    <cellStyle name="Normal 7 3 3 2 2" xfId="1734"/>
    <cellStyle name="Normal 7 3 3 2 2 2" xfId="2037"/>
    <cellStyle name="Normal 7 3 3 2 2 2 2" xfId="2890"/>
    <cellStyle name="Normal 7 3 3 2 2 3" xfId="2891"/>
    <cellStyle name="Normal 7 3 3 2 3" xfId="2036"/>
    <cellStyle name="Normal 7 3 3 2 3 2" xfId="2892"/>
    <cellStyle name="Normal 7 3 3 2 4" xfId="2893"/>
    <cellStyle name="Normal 7 3 3 3" xfId="1735"/>
    <cellStyle name="Normal 7 3 3 3 2" xfId="2038"/>
    <cellStyle name="Normal 7 3 3 3 2 2" xfId="2894"/>
    <cellStyle name="Normal 7 3 3 3 3" xfId="2895"/>
    <cellStyle name="Normal 7 3 3 4" xfId="2035"/>
    <cellStyle name="Normal 7 3 3 4 2" xfId="2896"/>
    <cellStyle name="Normal 7 3 3 5" xfId="2897"/>
    <cellStyle name="Normal 7 3 4" xfId="1736"/>
    <cellStyle name="Normal 7 3 4 2" xfId="1737"/>
    <cellStyle name="Normal 7 3 4 2 2" xfId="2040"/>
    <cellStyle name="Normal 7 3 4 2 2 2" xfId="2898"/>
    <cellStyle name="Normal 7 3 4 2 3" xfId="2899"/>
    <cellStyle name="Normal 7 3 4 3" xfId="2039"/>
    <cellStyle name="Normal 7 3 4 3 2" xfId="2900"/>
    <cellStyle name="Normal 7 3 4 4" xfId="2901"/>
    <cellStyle name="Normal 7 3 5" xfId="1738"/>
    <cellStyle name="Normal 7 3 5 2" xfId="2041"/>
    <cellStyle name="Normal 7 3 5 2 2" xfId="2902"/>
    <cellStyle name="Normal 7 3 5 3" xfId="2903"/>
    <cellStyle name="Normal 7 3 6" xfId="1820"/>
    <cellStyle name="Normal 7 3 6 2" xfId="2904"/>
    <cellStyle name="Normal 7 3 7" xfId="2226"/>
    <cellStyle name="Normal 7 3 8" xfId="2905"/>
    <cellStyle name="Normal 7 3 9" xfId="1467"/>
    <cellStyle name="Normal 7 4" xfId="957"/>
    <cellStyle name="Normal 7 4 10" xfId="958"/>
    <cellStyle name="Normal 7 4 10 2" xfId="959"/>
    <cellStyle name="Normal 7 4 10 2 2" xfId="960"/>
    <cellStyle name="Normal 7 4 10 2 2 2" xfId="3734"/>
    <cellStyle name="Normal 7 4 10 2 3" xfId="3354"/>
    <cellStyle name="Normal 7 4 10 3" xfId="961"/>
    <cellStyle name="Normal 7 4 10 3 2" xfId="962"/>
    <cellStyle name="Normal 7 4 10 3 2 2" xfId="3735"/>
    <cellStyle name="Normal 7 4 10 3 3" xfId="3355"/>
    <cellStyle name="Normal 7 4 10 4" xfId="963"/>
    <cellStyle name="Normal 7 4 10 4 2" xfId="3733"/>
    <cellStyle name="Normal 7 4 10 5" xfId="3353"/>
    <cellStyle name="Normal 7 4 11" xfId="964"/>
    <cellStyle name="Normal 7 4 11 2" xfId="965"/>
    <cellStyle name="Normal 7 4 11 2 2" xfId="966"/>
    <cellStyle name="Normal 7 4 11 2 2 2" xfId="3737"/>
    <cellStyle name="Normal 7 4 11 2 3" xfId="3357"/>
    <cellStyle name="Normal 7 4 11 3" xfId="967"/>
    <cellStyle name="Normal 7 4 11 3 2" xfId="968"/>
    <cellStyle name="Normal 7 4 11 3 2 2" xfId="3738"/>
    <cellStyle name="Normal 7 4 11 3 3" xfId="3358"/>
    <cellStyle name="Normal 7 4 11 4" xfId="969"/>
    <cellStyle name="Normal 7 4 11 4 2" xfId="3736"/>
    <cellStyle name="Normal 7 4 11 5" xfId="3356"/>
    <cellStyle name="Normal 7 4 12" xfId="970"/>
    <cellStyle name="Normal 7 4 12 2" xfId="971"/>
    <cellStyle name="Normal 7 4 12 2 2" xfId="972"/>
    <cellStyle name="Normal 7 4 12 2 2 2" xfId="3740"/>
    <cellStyle name="Normal 7 4 12 2 3" xfId="3360"/>
    <cellStyle name="Normal 7 4 12 3" xfId="973"/>
    <cellStyle name="Normal 7 4 12 3 2" xfId="974"/>
    <cellStyle name="Normal 7 4 12 3 2 2" xfId="3741"/>
    <cellStyle name="Normal 7 4 12 3 3" xfId="3361"/>
    <cellStyle name="Normal 7 4 12 4" xfId="975"/>
    <cellStyle name="Normal 7 4 12 4 2" xfId="3739"/>
    <cellStyle name="Normal 7 4 12 5" xfId="3359"/>
    <cellStyle name="Normal 7 4 13" xfId="2227"/>
    <cellStyle name="Normal 7 4 14" xfId="2906"/>
    <cellStyle name="Normal 7 4 15" xfId="1468"/>
    <cellStyle name="Normal 7 4 2" xfId="976"/>
    <cellStyle name="Normal 7 4 2 10" xfId="977"/>
    <cellStyle name="Normal 7 4 2 11" xfId="978"/>
    <cellStyle name="Normal 7 4 2 12" xfId="979"/>
    <cellStyle name="Normal 7 4 2 13" xfId="980"/>
    <cellStyle name="Normal 7 4 2 13 2" xfId="981"/>
    <cellStyle name="Normal 7 4 2 13 2 2" xfId="3743"/>
    <cellStyle name="Normal 7 4 2 13 3" xfId="3363"/>
    <cellStyle name="Normal 7 4 2 14" xfId="982"/>
    <cellStyle name="Normal 7 4 2 14 2" xfId="983"/>
    <cellStyle name="Normal 7 4 2 14 2 2" xfId="3744"/>
    <cellStyle name="Normal 7 4 2 14 3" xfId="3364"/>
    <cellStyle name="Normal 7 4 2 15" xfId="984"/>
    <cellStyle name="Normal 7 4 2 15 2" xfId="3742"/>
    <cellStyle name="Normal 7 4 2 16" xfId="2228"/>
    <cellStyle name="Normal 7 4 2 17" xfId="2907"/>
    <cellStyle name="Normal 7 4 2 18" xfId="1739"/>
    <cellStyle name="Normal 7 4 2 19" xfId="3362"/>
    <cellStyle name="Normal 7 4 2 2" xfId="985"/>
    <cellStyle name="Normal 7 4 2 2 10" xfId="2908"/>
    <cellStyle name="Normal 7 4 2 2 11" xfId="1740"/>
    <cellStyle name="Normal 7 4 2 2 2" xfId="986"/>
    <cellStyle name="Normal 7 4 2 2 2 10" xfId="987"/>
    <cellStyle name="Normal 7 4 2 2 2 10 2" xfId="988"/>
    <cellStyle name="Normal 7 4 2 2 2 10 2 2" xfId="3746"/>
    <cellStyle name="Normal 7 4 2 2 2 10 3" xfId="3366"/>
    <cellStyle name="Normal 7 4 2 2 2 11" xfId="989"/>
    <cellStyle name="Normal 7 4 2 2 2 11 2" xfId="3745"/>
    <cellStyle name="Normal 7 4 2 2 2 12" xfId="2230"/>
    <cellStyle name="Normal 7 4 2 2 2 13" xfId="2909"/>
    <cellStyle name="Normal 7 4 2 2 2 14" xfId="1741"/>
    <cellStyle name="Normal 7 4 2 2 2 15" xfId="3365"/>
    <cellStyle name="Normal 7 4 2 2 2 2" xfId="990"/>
    <cellStyle name="Normal 7 4 2 2 2 2 2" xfId="2231"/>
    <cellStyle name="Normal 7 4 2 2 2 2 3" xfId="2910"/>
    <cellStyle name="Normal 7 4 2 2 2 2 4" xfId="2044"/>
    <cellStyle name="Normal 7 4 2 2 2 3" xfId="991"/>
    <cellStyle name="Normal 7 4 2 2 2 4" xfId="992"/>
    <cellStyle name="Normal 7 4 2 2 2 5" xfId="993"/>
    <cellStyle name="Normal 7 4 2 2 2 6" xfId="994"/>
    <cellStyle name="Normal 7 4 2 2 2 7" xfId="995"/>
    <cellStyle name="Normal 7 4 2 2 2 8" xfId="996"/>
    <cellStyle name="Normal 7 4 2 2 2 9" xfId="997"/>
    <cellStyle name="Normal 7 4 2 2 2 9 2" xfId="998"/>
    <cellStyle name="Normal 7 4 2 2 2 9 2 2" xfId="3747"/>
    <cellStyle name="Normal 7 4 2 2 2 9 3" xfId="3367"/>
    <cellStyle name="Normal 7 4 2 2 3" xfId="999"/>
    <cellStyle name="Normal 7 4 2 2 3 2" xfId="1000"/>
    <cellStyle name="Normal 7 4 2 2 3 2 2" xfId="1001"/>
    <cellStyle name="Normal 7 4 2 2 3 2 2 2" xfId="3749"/>
    <cellStyle name="Normal 7 4 2 2 3 2 3" xfId="3369"/>
    <cellStyle name="Normal 7 4 2 2 3 3" xfId="1002"/>
    <cellStyle name="Normal 7 4 2 2 3 3 2" xfId="1003"/>
    <cellStyle name="Normal 7 4 2 2 3 3 2 2" xfId="3750"/>
    <cellStyle name="Normal 7 4 2 2 3 3 3" xfId="3370"/>
    <cellStyle name="Normal 7 4 2 2 3 4" xfId="1004"/>
    <cellStyle name="Normal 7 4 2 2 3 4 2" xfId="3748"/>
    <cellStyle name="Normal 7 4 2 2 3 5" xfId="2232"/>
    <cellStyle name="Normal 7 4 2 2 3 6" xfId="2911"/>
    <cellStyle name="Normal 7 4 2 2 3 7" xfId="2043"/>
    <cellStyle name="Normal 7 4 2 2 3 8" xfId="3368"/>
    <cellStyle name="Normal 7 4 2 2 4" xfId="1005"/>
    <cellStyle name="Normal 7 4 2 2 4 2" xfId="1006"/>
    <cellStyle name="Normal 7 4 2 2 4 2 2" xfId="1007"/>
    <cellStyle name="Normal 7 4 2 2 4 2 2 2" xfId="3752"/>
    <cellStyle name="Normal 7 4 2 2 4 2 3" xfId="3372"/>
    <cellStyle name="Normal 7 4 2 2 4 3" xfId="1008"/>
    <cellStyle name="Normal 7 4 2 2 4 3 2" xfId="1009"/>
    <cellStyle name="Normal 7 4 2 2 4 3 2 2" xfId="3753"/>
    <cellStyle name="Normal 7 4 2 2 4 3 3" xfId="3373"/>
    <cellStyle name="Normal 7 4 2 2 4 4" xfId="1010"/>
    <cellStyle name="Normal 7 4 2 2 4 4 2" xfId="3751"/>
    <cellStyle name="Normal 7 4 2 2 4 5" xfId="3371"/>
    <cellStyle name="Normal 7 4 2 2 5" xfId="1011"/>
    <cellStyle name="Normal 7 4 2 2 5 2" xfId="1012"/>
    <cellStyle name="Normal 7 4 2 2 5 2 2" xfId="1013"/>
    <cellStyle name="Normal 7 4 2 2 5 2 2 2" xfId="3755"/>
    <cellStyle name="Normal 7 4 2 2 5 2 3" xfId="3375"/>
    <cellStyle name="Normal 7 4 2 2 5 3" xfId="1014"/>
    <cellStyle name="Normal 7 4 2 2 5 3 2" xfId="1015"/>
    <cellStyle name="Normal 7 4 2 2 5 3 2 2" xfId="3756"/>
    <cellStyle name="Normal 7 4 2 2 5 3 3" xfId="3376"/>
    <cellStyle name="Normal 7 4 2 2 5 4" xfId="1016"/>
    <cellStyle name="Normal 7 4 2 2 5 4 2" xfId="3754"/>
    <cellStyle name="Normal 7 4 2 2 5 5" xfId="3374"/>
    <cellStyle name="Normal 7 4 2 2 6" xfId="1017"/>
    <cellStyle name="Normal 7 4 2 2 6 2" xfId="1018"/>
    <cellStyle name="Normal 7 4 2 2 6 2 2" xfId="1019"/>
    <cellStyle name="Normal 7 4 2 2 6 2 2 2" xfId="3758"/>
    <cellStyle name="Normal 7 4 2 2 6 2 3" xfId="3378"/>
    <cellStyle name="Normal 7 4 2 2 6 3" xfId="1020"/>
    <cellStyle name="Normal 7 4 2 2 6 3 2" xfId="1021"/>
    <cellStyle name="Normal 7 4 2 2 6 3 2 2" xfId="3759"/>
    <cellStyle name="Normal 7 4 2 2 6 3 3" xfId="3379"/>
    <cellStyle name="Normal 7 4 2 2 6 4" xfId="1022"/>
    <cellStyle name="Normal 7 4 2 2 6 4 2" xfId="3757"/>
    <cellStyle name="Normal 7 4 2 2 6 5" xfId="3377"/>
    <cellStyle name="Normal 7 4 2 2 7" xfId="1023"/>
    <cellStyle name="Normal 7 4 2 2 7 2" xfId="1024"/>
    <cellStyle name="Normal 7 4 2 2 7 2 2" xfId="1025"/>
    <cellStyle name="Normal 7 4 2 2 7 2 2 2" xfId="3761"/>
    <cellStyle name="Normal 7 4 2 2 7 2 3" xfId="3381"/>
    <cellStyle name="Normal 7 4 2 2 7 3" xfId="1026"/>
    <cellStyle name="Normal 7 4 2 2 7 3 2" xfId="1027"/>
    <cellStyle name="Normal 7 4 2 2 7 3 2 2" xfId="3762"/>
    <cellStyle name="Normal 7 4 2 2 7 3 3" xfId="3382"/>
    <cellStyle name="Normal 7 4 2 2 7 4" xfId="1028"/>
    <cellStyle name="Normal 7 4 2 2 7 4 2" xfId="3760"/>
    <cellStyle name="Normal 7 4 2 2 7 5" xfId="3380"/>
    <cellStyle name="Normal 7 4 2 2 8" xfId="1029"/>
    <cellStyle name="Normal 7 4 2 2 8 2" xfId="1030"/>
    <cellStyle name="Normal 7 4 2 2 8 2 2" xfId="1031"/>
    <cellStyle name="Normal 7 4 2 2 8 2 2 2" xfId="3764"/>
    <cellStyle name="Normal 7 4 2 2 8 2 3" xfId="3384"/>
    <cellStyle name="Normal 7 4 2 2 8 3" xfId="1032"/>
    <cellStyle name="Normal 7 4 2 2 8 3 2" xfId="1033"/>
    <cellStyle name="Normal 7 4 2 2 8 3 2 2" xfId="3765"/>
    <cellStyle name="Normal 7 4 2 2 8 3 3" xfId="3385"/>
    <cellStyle name="Normal 7 4 2 2 8 4" xfId="1034"/>
    <cellStyle name="Normal 7 4 2 2 8 4 2" xfId="3763"/>
    <cellStyle name="Normal 7 4 2 2 8 5" xfId="3383"/>
    <cellStyle name="Normal 7 4 2 2 9" xfId="2229"/>
    <cellStyle name="Normal 7 4 2 3" xfId="1035"/>
    <cellStyle name="Normal 7 4 2 3 2" xfId="2045"/>
    <cellStyle name="Normal 7 4 2 3 2 2" xfId="2912"/>
    <cellStyle name="Normal 7 4 2 3 3" xfId="2233"/>
    <cellStyle name="Normal 7 4 2 3 4" xfId="2913"/>
    <cellStyle name="Normal 7 4 2 3 5" xfId="1742"/>
    <cellStyle name="Normal 7 4 2 4" xfId="1036"/>
    <cellStyle name="Normal 7 4 2 4 2" xfId="2234"/>
    <cellStyle name="Normal 7 4 2 4 3" xfId="2914"/>
    <cellStyle name="Normal 7 4 2 4 4" xfId="2042"/>
    <cellStyle name="Normal 7 4 2 5" xfId="1037"/>
    <cellStyle name="Normal 7 4 2 6" xfId="1038"/>
    <cellStyle name="Normal 7 4 2 7" xfId="1039"/>
    <cellStyle name="Normal 7 4 2 8" xfId="1040"/>
    <cellStyle name="Normal 7 4 2 9" xfId="1041"/>
    <cellStyle name="Normal 7 4 3" xfId="1042"/>
    <cellStyle name="Normal 7 4 3 2" xfId="1043"/>
    <cellStyle name="Normal 7 4 3 2 2" xfId="1044"/>
    <cellStyle name="Normal 7 4 3 2 2 2" xfId="1045"/>
    <cellStyle name="Normal 7 4 3 2 2 2 2" xfId="1046"/>
    <cellStyle name="Normal 7 4 3 2 2 2 2 2" xfId="3768"/>
    <cellStyle name="Normal 7 4 3 2 2 2 3" xfId="3388"/>
    <cellStyle name="Normal 7 4 3 2 2 3" xfId="1047"/>
    <cellStyle name="Normal 7 4 3 2 2 3 2" xfId="1048"/>
    <cellStyle name="Normal 7 4 3 2 2 3 2 2" xfId="3769"/>
    <cellStyle name="Normal 7 4 3 2 2 3 3" xfId="3389"/>
    <cellStyle name="Normal 7 4 3 2 2 4" xfId="1049"/>
    <cellStyle name="Normal 7 4 3 2 2 4 2" xfId="3767"/>
    <cellStyle name="Normal 7 4 3 2 2 5" xfId="2237"/>
    <cellStyle name="Normal 7 4 3 2 2 6" xfId="2915"/>
    <cellStyle name="Normal 7 4 3 2 2 7" xfId="2047"/>
    <cellStyle name="Normal 7 4 3 2 2 8" xfId="3387"/>
    <cellStyle name="Normal 7 4 3 2 3" xfId="2236"/>
    <cellStyle name="Normal 7 4 3 2 4" xfId="2916"/>
    <cellStyle name="Normal 7 4 3 2 5" xfId="1744"/>
    <cellStyle name="Normal 7 4 3 3" xfId="1050"/>
    <cellStyle name="Normal 7 4 3 3 2" xfId="1051"/>
    <cellStyle name="Normal 7 4 3 3 2 2" xfId="3770"/>
    <cellStyle name="Normal 7 4 3 3 3" xfId="2238"/>
    <cellStyle name="Normal 7 4 3 3 4" xfId="2917"/>
    <cellStyle name="Normal 7 4 3 3 5" xfId="2046"/>
    <cellStyle name="Normal 7 4 3 3 6" xfId="3390"/>
    <cellStyle name="Normal 7 4 3 4" xfId="1052"/>
    <cellStyle name="Normal 7 4 3 4 2" xfId="1053"/>
    <cellStyle name="Normal 7 4 3 4 2 2" xfId="3771"/>
    <cellStyle name="Normal 7 4 3 4 3" xfId="3391"/>
    <cellStyle name="Normal 7 4 3 5" xfId="1054"/>
    <cellStyle name="Normal 7 4 3 5 2" xfId="3766"/>
    <cellStyle name="Normal 7 4 3 6" xfId="2235"/>
    <cellStyle name="Normal 7 4 3 7" xfId="2918"/>
    <cellStyle name="Normal 7 4 3 8" xfId="1743"/>
    <cellStyle name="Normal 7 4 3 9" xfId="3386"/>
    <cellStyle name="Normal 7 4 4" xfId="1055"/>
    <cellStyle name="Normal 7 4 4 2" xfId="1056"/>
    <cellStyle name="Normal 7 4 4 2 2" xfId="1057"/>
    <cellStyle name="Normal 7 4 4 2 2 2" xfId="3773"/>
    <cellStyle name="Normal 7 4 4 2 3" xfId="2240"/>
    <cellStyle name="Normal 7 4 4 2 4" xfId="2919"/>
    <cellStyle name="Normal 7 4 4 2 5" xfId="2048"/>
    <cellStyle name="Normal 7 4 4 2 6" xfId="3393"/>
    <cellStyle name="Normal 7 4 4 3" xfId="1058"/>
    <cellStyle name="Normal 7 4 4 3 2" xfId="1059"/>
    <cellStyle name="Normal 7 4 4 3 2 2" xfId="3774"/>
    <cellStyle name="Normal 7 4 4 3 3" xfId="3394"/>
    <cellStyle name="Normal 7 4 4 4" xfId="1060"/>
    <cellStyle name="Normal 7 4 4 4 2" xfId="3772"/>
    <cellStyle name="Normal 7 4 4 5" xfId="2239"/>
    <cellStyle name="Normal 7 4 4 6" xfId="2920"/>
    <cellStyle name="Normal 7 4 4 7" xfId="1745"/>
    <cellStyle name="Normal 7 4 4 8" xfId="3392"/>
    <cellStyle name="Normal 7 4 5" xfId="1061"/>
    <cellStyle name="Normal 7 4 5 2" xfId="1062"/>
    <cellStyle name="Normal 7 4 5 2 2" xfId="1063"/>
    <cellStyle name="Normal 7 4 5 2 2 2" xfId="3776"/>
    <cellStyle name="Normal 7 4 5 2 3" xfId="3396"/>
    <cellStyle name="Normal 7 4 5 3" xfId="1064"/>
    <cellStyle name="Normal 7 4 5 3 2" xfId="1065"/>
    <cellStyle name="Normal 7 4 5 3 2 2" xfId="3777"/>
    <cellStyle name="Normal 7 4 5 3 3" xfId="3397"/>
    <cellStyle name="Normal 7 4 5 4" xfId="1066"/>
    <cellStyle name="Normal 7 4 5 4 2" xfId="3775"/>
    <cellStyle name="Normal 7 4 5 5" xfId="2241"/>
    <cellStyle name="Normal 7 4 5 6" xfId="2921"/>
    <cellStyle name="Normal 7 4 5 7" xfId="1821"/>
    <cellStyle name="Normal 7 4 5 8" xfId="3395"/>
    <cellStyle name="Normal 7 4 6" xfId="1067"/>
    <cellStyle name="Normal 7 4 6 2" xfId="1068"/>
    <cellStyle name="Normal 7 4 6 2 2" xfId="1069"/>
    <cellStyle name="Normal 7 4 6 2 2 2" xfId="3779"/>
    <cellStyle name="Normal 7 4 6 2 3" xfId="3399"/>
    <cellStyle name="Normal 7 4 6 3" xfId="1070"/>
    <cellStyle name="Normal 7 4 6 3 2" xfId="1071"/>
    <cellStyle name="Normal 7 4 6 3 2 2" xfId="3780"/>
    <cellStyle name="Normal 7 4 6 3 3" xfId="3400"/>
    <cellStyle name="Normal 7 4 6 4" xfId="1072"/>
    <cellStyle name="Normal 7 4 6 4 2" xfId="3778"/>
    <cellStyle name="Normal 7 4 6 5" xfId="3398"/>
    <cellStyle name="Normal 7 4 7" xfId="1073"/>
    <cellStyle name="Normal 7 4 7 2" xfId="1074"/>
    <cellStyle name="Normal 7 4 7 2 2" xfId="1075"/>
    <cellStyle name="Normal 7 4 7 2 2 2" xfId="3782"/>
    <cellStyle name="Normal 7 4 7 2 3" xfId="3402"/>
    <cellStyle name="Normal 7 4 7 3" xfId="1076"/>
    <cellStyle name="Normal 7 4 7 3 2" xfId="1077"/>
    <cellStyle name="Normal 7 4 7 3 2 2" xfId="3783"/>
    <cellStyle name="Normal 7 4 7 3 3" xfId="3403"/>
    <cellStyle name="Normal 7 4 7 4" xfId="1078"/>
    <cellStyle name="Normal 7 4 7 4 2" xfId="3781"/>
    <cellStyle name="Normal 7 4 7 5" xfId="3401"/>
    <cellStyle name="Normal 7 4 8" xfId="1079"/>
    <cellStyle name="Normal 7 4 8 2" xfId="1080"/>
    <cellStyle name="Normal 7 4 8 2 2" xfId="1081"/>
    <cellStyle name="Normal 7 4 8 2 2 2" xfId="3785"/>
    <cellStyle name="Normal 7 4 8 2 3" xfId="3405"/>
    <cellStyle name="Normal 7 4 8 3" xfId="1082"/>
    <cellStyle name="Normal 7 4 8 3 2" xfId="1083"/>
    <cellStyle name="Normal 7 4 8 3 2 2" xfId="3786"/>
    <cellStyle name="Normal 7 4 8 3 3" xfId="3406"/>
    <cellStyle name="Normal 7 4 8 4" xfId="1084"/>
    <cellStyle name="Normal 7 4 8 4 2" xfId="3784"/>
    <cellStyle name="Normal 7 4 8 5" xfId="3404"/>
    <cellStyle name="Normal 7 4 9" xfId="1085"/>
    <cellStyle name="Normal 7 4 9 2" xfId="1086"/>
    <cellStyle name="Normal 7 4 9 2 2" xfId="1087"/>
    <cellStyle name="Normal 7 4 9 2 2 2" xfId="3788"/>
    <cellStyle name="Normal 7 4 9 2 3" xfId="3408"/>
    <cellStyle name="Normal 7 4 9 3" xfId="1088"/>
    <cellStyle name="Normal 7 4 9 3 2" xfId="1089"/>
    <cellStyle name="Normal 7 4 9 3 2 2" xfId="3789"/>
    <cellStyle name="Normal 7 4 9 3 3" xfId="3409"/>
    <cellStyle name="Normal 7 4 9 4" xfId="1090"/>
    <cellStyle name="Normal 7 4 9 4 2" xfId="3787"/>
    <cellStyle name="Normal 7 4 9 5" xfId="3407"/>
    <cellStyle name="Normal 7 5" xfId="1091"/>
    <cellStyle name="Normal 7 5 10" xfId="1092"/>
    <cellStyle name="Normal 7 5 11" xfId="1093"/>
    <cellStyle name="Normal 7 5 12" xfId="1094"/>
    <cellStyle name="Normal 7 5 13" xfId="2242"/>
    <cellStyle name="Normal 7 5 14" xfId="2922"/>
    <cellStyle name="Normal 7 5 15" xfId="1746"/>
    <cellStyle name="Normal 7 5 2" xfId="1095"/>
    <cellStyle name="Normal 7 5 2 2" xfId="1748"/>
    <cellStyle name="Normal 7 5 2 2 2" xfId="2051"/>
    <cellStyle name="Normal 7 5 2 2 2 2" xfId="2923"/>
    <cellStyle name="Normal 7 5 2 2 3" xfId="2924"/>
    <cellStyle name="Normal 7 5 2 3" xfId="2050"/>
    <cellStyle name="Normal 7 5 2 3 2" xfId="2925"/>
    <cellStyle name="Normal 7 5 2 4" xfId="2243"/>
    <cellStyle name="Normal 7 5 2 5" xfId="2926"/>
    <cellStyle name="Normal 7 5 2 6" xfId="1747"/>
    <cellStyle name="Normal 7 5 3" xfId="1096"/>
    <cellStyle name="Normal 7 5 3 2" xfId="2052"/>
    <cellStyle name="Normal 7 5 3 2 2" xfId="2927"/>
    <cellStyle name="Normal 7 5 3 3" xfId="2244"/>
    <cellStyle name="Normal 7 5 3 4" xfId="2928"/>
    <cellStyle name="Normal 7 5 3 5" xfId="1749"/>
    <cellStyle name="Normal 7 5 4" xfId="1097"/>
    <cellStyle name="Normal 7 5 4 2" xfId="2245"/>
    <cellStyle name="Normal 7 5 4 3" xfId="2929"/>
    <cellStyle name="Normal 7 5 4 4" xfId="2049"/>
    <cellStyle name="Normal 7 5 5" xfId="1098"/>
    <cellStyle name="Normal 7 5 6" xfId="1099"/>
    <cellStyle name="Normal 7 5 7" xfId="1100"/>
    <cellStyle name="Normal 7 5 8" xfId="1101"/>
    <cellStyle name="Normal 7 5 9" xfId="1102"/>
    <cellStyle name="Normal 7 6" xfId="1103"/>
    <cellStyle name="Normal 7 6 2" xfId="1104"/>
    <cellStyle name="Normal 7 6 2 2" xfId="1105"/>
    <cellStyle name="Normal 7 6 2 2 2" xfId="2248"/>
    <cellStyle name="Normal 7 6 2 2 3" xfId="2930"/>
    <cellStyle name="Normal 7 6 2 2 4" xfId="2054"/>
    <cellStyle name="Normal 7 6 2 3" xfId="1106"/>
    <cellStyle name="Normal 7 6 2 3 2" xfId="1107"/>
    <cellStyle name="Normal 7 6 2 3 2 2" xfId="3791"/>
    <cellStyle name="Normal 7 6 2 3 3" xfId="3411"/>
    <cellStyle name="Normal 7 6 2 4" xfId="1108"/>
    <cellStyle name="Normal 7 6 2 4 2" xfId="1109"/>
    <cellStyle name="Normal 7 6 2 4 2 2" xfId="3792"/>
    <cellStyle name="Normal 7 6 2 4 3" xfId="3412"/>
    <cellStyle name="Normal 7 6 2 5" xfId="1110"/>
    <cellStyle name="Normal 7 6 2 5 2" xfId="3790"/>
    <cellStyle name="Normal 7 6 2 6" xfId="2247"/>
    <cellStyle name="Normal 7 6 2 7" xfId="2931"/>
    <cellStyle name="Normal 7 6 2 8" xfId="1751"/>
    <cellStyle name="Normal 7 6 2 9" xfId="3410"/>
    <cellStyle name="Normal 7 6 3" xfId="2053"/>
    <cellStyle name="Normal 7 6 3 2" xfId="2932"/>
    <cellStyle name="Normal 7 6 4" xfId="2246"/>
    <cellStyle name="Normal 7 6 5" xfId="2933"/>
    <cellStyle name="Normal 7 6 6" xfId="1750"/>
    <cellStyle name="Normal 7 7" xfId="1111"/>
    <cellStyle name="Normal 7 7 2" xfId="1752"/>
    <cellStyle name="Normal 7 8" xfId="1112"/>
    <cellStyle name="Normal 7 8 2" xfId="2055"/>
    <cellStyle name="Normal 7 8 2 2" xfId="2934"/>
    <cellStyle name="Normal 7 8 3" xfId="2249"/>
    <cellStyle name="Normal 7 8 4" xfId="2935"/>
    <cellStyle name="Normal 7 8 5" xfId="1753"/>
    <cellStyle name="Normal 7 9" xfId="1113"/>
    <cellStyle name="Normal 70" xfId="3962"/>
    <cellStyle name="Normal 8" xfId="74"/>
    <cellStyle name="Normal 8 10" xfId="1114"/>
    <cellStyle name="Normal 8 11" xfId="1115"/>
    <cellStyle name="Normal 8 12" xfId="1116"/>
    <cellStyle name="Normal 8 13" xfId="1117"/>
    <cellStyle name="Normal 8 14" xfId="1118"/>
    <cellStyle name="Normal 8 15" xfId="1119"/>
    <cellStyle name="Normal 8 16" xfId="1120"/>
    <cellStyle name="Normal 8 17" xfId="1121"/>
    <cellStyle name="Normal 8 17 2" xfId="1122"/>
    <cellStyle name="Normal 8 17 2 2" xfId="3794"/>
    <cellStyle name="Normal 8 17 3" xfId="3414"/>
    <cellStyle name="Normal 8 18" xfId="1123"/>
    <cellStyle name="Normal 8 18 2" xfId="1124"/>
    <cellStyle name="Normal 8 18 2 2" xfId="3795"/>
    <cellStyle name="Normal 8 18 3" xfId="3415"/>
    <cellStyle name="Normal 8 19" xfId="1125"/>
    <cellStyle name="Normal 8 19 2" xfId="3793"/>
    <cellStyle name="Normal 8 2" xfId="1126"/>
    <cellStyle name="Normal 8 2 2" xfId="1127"/>
    <cellStyle name="Normal 8 2 2 10" xfId="1128"/>
    <cellStyle name="Normal 8 2 2 10 2" xfId="3796"/>
    <cellStyle name="Normal 8 2 2 11" xfId="3416"/>
    <cellStyle name="Normal 8 2 2 2" xfId="1129"/>
    <cellStyle name="Normal 8 2 2 3" xfId="1130"/>
    <cellStyle name="Normal 8 2 2 4" xfId="1131"/>
    <cellStyle name="Normal 8 2 2 5" xfId="1132"/>
    <cellStyle name="Normal 8 2 2 6" xfId="1133"/>
    <cellStyle name="Normal 8 2 2 7" xfId="1134"/>
    <cellStyle name="Normal 8 2 2 8" xfId="1135"/>
    <cellStyle name="Normal 8 2 2 8 2" xfId="1136"/>
    <cellStyle name="Normal 8 2 2 8 2 2" xfId="3797"/>
    <cellStyle name="Normal 8 2 2 8 3" xfId="3417"/>
    <cellStyle name="Normal 8 2 2 9" xfId="1137"/>
    <cellStyle name="Normal 8 2 2 9 2" xfId="1138"/>
    <cellStyle name="Normal 8 2 2 9 2 2" xfId="3798"/>
    <cellStyle name="Normal 8 2 2 9 3" xfId="3418"/>
    <cellStyle name="Normal 8 2 3" xfId="1139"/>
    <cellStyle name="Normal 8 2 3 2" xfId="1140"/>
    <cellStyle name="Normal 8 2 3 2 2" xfId="1141"/>
    <cellStyle name="Normal 8 2 3 2 2 2" xfId="3800"/>
    <cellStyle name="Normal 8 2 3 2 3" xfId="3420"/>
    <cellStyle name="Normal 8 2 3 3" xfId="1142"/>
    <cellStyle name="Normal 8 2 3 3 2" xfId="1143"/>
    <cellStyle name="Normal 8 2 3 3 2 2" xfId="3801"/>
    <cellStyle name="Normal 8 2 3 3 3" xfId="3421"/>
    <cellStyle name="Normal 8 2 3 4" xfId="1144"/>
    <cellStyle name="Normal 8 2 3 4 2" xfId="3799"/>
    <cellStyle name="Normal 8 2 3 5" xfId="3419"/>
    <cellStyle name="Normal 8 2 4" xfId="1145"/>
    <cellStyle name="Normal 8 2 4 2" xfId="1146"/>
    <cellStyle name="Normal 8 2 4 2 2" xfId="1147"/>
    <cellStyle name="Normal 8 2 4 2 2 2" xfId="3803"/>
    <cellStyle name="Normal 8 2 4 2 3" xfId="3423"/>
    <cellStyle name="Normal 8 2 4 3" xfId="1148"/>
    <cellStyle name="Normal 8 2 4 3 2" xfId="1149"/>
    <cellStyle name="Normal 8 2 4 3 2 2" xfId="3804"/>
    <cellStyle name="Normal 8 2 4 3 3" xfId="3424"/>
    <cellStyle name="Normal 8 2 4 4" xfId="1150"/>
    <cellStyle name="Normal 8 2 4 4 2" xfId="3802"/>
    <cellStyle name="Normal 8 2 4 5" xfId="3422"/>
    <cellStyle name="Normal 8 2 5" xfId="1151"/>
    <cellStyle name="Normal 8 2 5 2" xfId="1152"/>
    <cellStyle name="Normal 8 2 5 2 2" xfId="1153"/>
    <cellStyle name="Normal 8 2 5 2 2 2" xfId="3806"/>
    <cellStyle name="Normal 8 2 5 2 2 3" xfId="4031"/>
    <cellStyle name="Normal 8 2 5 2 3" xfId="3426"/>
    <cellStyle name="Normal 8 2 5 2 4" xfId="3988"/>
    <cellStyle name="Normal 8 2 5 3" xfId="1154"/>
    <cellStyle name="Normal 8 2 5 3 2" xfId="1155"/>
    <cellStyle name="Normal 8 2 5 3 2 2" xfId="3807"/>
    <cellStyle name="Normal 8 2 5 3 3" xfId="3427"/>
    <cellStyle name="Normal 8 2 5 4" xfId="1156"/>
    <cellStyle name="Normal 8 2 5 4 2" xfId="3805"/>
    <cellStyle name="Normal 8 2 5 5" xfId="3425"/>
    <cellStyle name="Normal 8 2 5 6" xfId="3979"/>
    <cellStyle name="Normal 8 2 6" xfId="1157"/>
    <cellStyle name="Normal 8 2 6 2" xfId="1158"/>
    <cellStyle name="Normal 8 2 6 2 2" xfId="1159"/>
    <cellStyle name="Normal 8 2 6 2 2 2" xfId="3809"/>
    <cellStyle name="Normal 8 2 6 2 3" xfId="3429"/>
    <cellStyle name="Normal 8 2 6 3" xfId="1160"/>
    <cellStyle name="Normal 8 2 6 3 2" xfId="1161"/>
    <cellStyle name="Normal 8 2 6 3 2 2" xfId="3810"/>
    <cellStyle name="Normal 8 2 6 3 3" xfId="3430"/>
    <cellStyle name="Normal 8 2 6 4" xfId="1162"/>
    <cellStyle name="Normal 8 2 6 4 2" xfId="3808"/>
    <cellStyle name="Normal 8 2 6 5" xfId="3428"/>
    <cellStyle name="Normal 8 2 7" xfId="1163"/>
    <cellStyle name="Normal 8 2 7 2" xfId="1164"/>
    <cellStyle name="Normal 8 2 7 2 2" xfId="1165"/>
    <cellStyle name="Normal 8 2 7 2 2 2" xfId="3812"/>
    <cellStyle name="Normal 8 2 7 2 3" xfId="3432"/>
    <cellStyle name="Normal 8 2 7 3" xfId="1166"/>
    <cellStyle name="Normal 8 2 7 3 2" xfId="1167"/>
    <cellStyle name="Normal 8 2 7 3 2 2" xfId="3813"/>
    <cellStyle name="Normal 8 2 7 3 3" xfId="3433"/>
    <cellStyle name="Normal 8 2 7 4" xfId="1168"/>
    <cellStyle name="Normal 8 2 7 4 2" xfId="3811"/>
    <cellStyle name="Normal 8 2 7 5" xfId="3431"/>
    <cellStyle name="Normal 8 2 8" xfId="4047"/>
    <cellStyle name="Normal 8 20" xfId="2250"/>
    <cellStyle name="Normal 8 21" xfId="2291"/>
    <cellStyle name="Normal 8 21 2" xfId="2936"/>
    <cellStyle name="Normal 8 22" xfId="3047"/>
    <cellStyle name="Normal 8 23" xfId="3413"/>
    <cellStyle name="Normal 8 24" xfId="4011"/>
    <cellStyle name="Normal 8 3" xfId="1169"/>
    <cellStyle name="Normal 8 3 2" xfId="4074"/>
    <cellStyle name="Normal 8 4" xfId="1170"/>
    <cellStyle name="Normal 8 4 2" xfId="1171"/>
    <cellStyle name="Normal 8 4 2 10" xfId="3434"/>
    <cellStyle name="Normal 8 4 2 2" xfId="1172"/>
    <cellStyle name="Normal 8 4 2 2 2" xfId="1173"/>
    <cellStyle name="Normal 8 4 2 2 2 2" xfId="1174"/>
    <cellStyle name="Normal 8 4 2 2 2 3" xfId="1175"/>
    <cellStyle name="Normal 8 4 2 2 2 3 2" xfId="1176"/>
    <cellStyle name="Normal 8 4 2 2 2 3 2 2" xfId="3816"/>
    <cellStyle name="Normal 8 4 2 2 2 3 3" xfId="3436"/>
    <cellStyle name="Normal 8 4 2 2 2 4" xfId="1177"/>
    <cellStyle name="Normal 8 4 2 2 2 4 2" xfId="1178"/>
    <cellStyle name="Normal 8 4 2 2 2 4 2 2" xfId="3817"/>
    <cellStyle name="Normal 8 4 2 2 2 4 3" xfId="3437"/>
    <cellStyle name="Normal 8 4 2 2 2 5" xfId="1179"/>
    <cellStyle name="Normal 8 4 2 2 2 5 2" xfId="3815"/>
    <cellStyle name="Normal 8 4 2 2 2 6" xfId="3435"/>
    <cellStyle name="Normal 8 4 2 3" xfId="1180"/>
    <cellStyle name="Normal 8 4 2 4" xfId="1181"/>
    <cellStyle name="Normal 8 4 2 5" xfId="1182"/>
    <cellStyle name="Normal 8 4 2 6" xfId="1183"/>
    <cellStyle name="Normal 8 4 2 7" xfId="1184"/>
    <cellStyle name="Normal 8 4 2 7 2" xfId="1185"/>
    <cellStyle name="Normal 8 4 2 7 2 2" xfId="3818"/>
    <cellStyle name="Normal 8 4 2 7 3" xfId="3438"/>
    <cellStyle name="Normal 8 4 2 8" xfId="1186"/>
    <cellStyle name="Normal 8 4 2 8 2" xfId="1187"/>
    <cellStyle name="Normal 8 4 2 8 2 2" xfId="3819"/>
    <cellStyle name="Normal 8 4 2 8 3" xfId="3439"/>
    <cellStyle name="Normal 8 4 2 9" xfId="1188"/>
    <cellStyle name="Normal 8 4 2 9 2" xfId="3814"/>
    <cellStyle name="Normal 8 4 3" xfId="1189"/>
    <cellStyle name="Normal 8 4 3 2" xfId="1190"/>
    <cellStyle name="Normal 8 4 3 2 2" xfId="1191"/>
    <cellStyle name="Normal 8 4 3 2 2 2" xfId="1192"/>
    <cellStyle name="Normal 8 4 3 2 2 2 2" xfId="1193"/>
    <cellStyle name="Normal 8 4 3 2 2 2 2 2" xfId="3822"/>
    <cellStyle name="Normal 8 4 3 2 2 2 3" xfId="3442"/>
    <cellStyle name="Normal 8 4 3 2 2 3" xfId="1194"/>
    <cellStyle name="Normal 8 4 3 2 2 3 2" xfId="1195"/>
    <cellStyle name="Normal 8 4 3 2 2 3 2 2" xfId="3823"/>
    <cellStyle name="Normal 8 4 3 2 2 3 3" xfId="3443"/>
    <cellStyle name="Normal 8 4 3 2 2 4" xfId="1196"/>
    <cellStyle name="Normal 8 4 3 2 2 4 2" xfId="3821"/>
    <cellStyle name="Normal 8 4 3 2 2 5" xfId="3441"/>
    <cellStyle name="Normal 8 4 3 3" xfId="1197"/>
    <cellStyle name="Normal 8 4 3 3 2" xfId="1198"/>
    <cellStyle name="Normal 8 4 3 3 2 2" xfId="3824"/>
    <cellStyle name="Normal 8 4 3 3 3" xfId="3444"/>
    <cellStyle name="Normal 8 4 3 4" xfId="1199"/>
    <cellStyle name="Normal 8 4 3 4 2" xfId="1200"/>
    <cellStyle name="Normal 8 4 3 4 2 2" xfId="3825"/>
    <cellStyle name="Normal 8 4 3 4 3" xfId="3445"/>
    <cellStyle name="Normal 8 4 3 5" xfId="1201"/>
    <cellStyle name="Normal 8 4 3 5 2" xfId="3820"/>
    <cellStyle name="Normal 8 4 3 6" xfId="3440"/>
    <cellStyle name="Normal 8 4 4" xfId="1202"/>
    <cellStyle name="Normal 8 4 4 2" xfId="1203"/>
    <cellStyle name="Normal 8 4 4 2 2" xfId="1204"/>
    <cellStyle name="Normal 8 4 4 2 2 2" xfId="3827"/>
    <cellStyle name="Normal 8 4 4 2 3" xfId="3447"/>
    <cellStyle name="Normal 8 4 4 3" xfId="1205"/>
    <cellStyle name="Normal 8 4 4 3 2" xfId="1206"/>
    <cellStyle name="Normal 8 4 4 3 2 2" xfId="3828"/>
    <cellStyle name="Normal 8 4 4 3 3" xfId="3448"/>
    <cellStyle name="Normal 8 4 4 4" xfId="1207"/>
    <cellStyle name="Normal 8 4 4 4 2" xfId="3826"/>
    <cellStyle name="Normal 8 4 4 5" xfId="3446"/>
    <cellStyle name="Normal 8 4 5" xfId="1208"/>
    <cellStyle name="Normal 8 4 5 2" xfId="1209"/>
    <cellStyle name="Normal 8 4 5 2 2" xfId="1210"/>
    <cellStyle name="Normal 8 4 5 2 2 2" xfId="3830"/>
    <cellStyle name="Normal 8 4 5 2 3" xfId="3450"/>
    <cellStyle name="Normal 8 4 5 3" xfId="1211"/>
    <cellStyle name="Normal 8 4 5 3 2" xfId="1212"/>
    <cellStyle name="Normal 8 4 5 3 2 2" xfId="3831"/>
    <cellStyle name="Normal 8 4 5 3 3" xfId="3451"/>
    <cellStyle name="Normal 8 4 5 4" xfId="1213"/>
    <cellStyle name="Normal 8 4 5 4 2" xfId="3829"/>
    <cellStyle name="Normal 8 4 5 5" xfId="3449"/>
    <cellStyle name="Normal 8 4 6" xfId="1214"/>
    <cellStyle name="Normal 8 4 6 2" xfId="1215"/>
    <cellStyle name="Normal 8 4 6 2 2" xfId="1216"/>
    <cellStyle name="Normal 8 4 6 2 2 2" xfId="3833"/>
    <cellStyle name="Normal 8 4 6 2 3" xfId="3453"/>
    <cellStyle name="Normal 8 4 6 3" xfId="1217"/>
    <cellStyle name="Normal 8 4 6 3 2" xfId="1218"/>
    <cellStyle name="Normal 8 4 6 3 2 2" xfId="3834"/>
    <cellStyle name="Normal 8 4 6 3 3" xfId="3454"/>
    <cellStyle name="Normal 8 4 6 4" xfId="1219"/>
    <cellStyle name="Normal 8 4 6 4 2" xfId="3832"/>
    <cellStyle name="Normal 8 4 6 5" xfId="3452"/>
    <cellStyle name="Normal 8 5" xfId="1220"/>
    <cellStyle name="Normal 8 6" xfId="1221"/>
    <cellStyle name="Normal 8 6 2" xfId="1222"/>
    <cellStyle name="Normal 8 6 2 2" xfId="1223"/>
    <cellStyle name="Normal 8 6 2 3" xfId="1224"/>
    <cellStyle name="Normal 8 6 2 3 2" xfId="1225"/>
    <cellStyle name="Normal 8 6 2 3 2 2" xfId="3836"/>
    <cellStyle name="Normal 8 6 2 3 3" xfId="3456"/>
    <cellStyle name="Normal 8 6 2 4" xfId="1226"/>
    <cellStyle name="Normal 8 6 2 4 2" xfId="1227"/>
    <cellStyle name="Normal 8 6 2 4 2 2" xfId="3837"/>
    <cellStyle name="Normal 8 6 2 4 3" xfId="3457"/>
    <cellStyle name="Normal 8 6 2 5" xfId="1228"/>
    <cellStyle name="Normal 8 6 2 5 2" xfId="3835"/>
    <cellStyle name="Normal 8 6 2 6" xfId="3455"/>
    <cellStyle name="Normal 8 7" xfId="1229"/>
    <cellStyle name="Normal 8 8" xfId="1230"/>
    <cellStyle name="Normal 8 9" xfId="1231"/>
    <cellStyle name="Normal 9" xfId="75"/>
    <cellStyle name="Normal 9 10" xfId="2937"/>
    <cellStyle name="Normal 9 11" xfId="1385"/>
    <cellStyle name="Normal 9 12" xfId="3129"/>
    <cellStyle name="Normal 9 13" xfId="4012"/>
    <cellStyle name="Normal 9 2" xfId="1232"/>
    <cellStyle name="Normal 9 2 10" xfId="1233"/>
    <cellStyle name="Normal 9 2 10 2" xfId="1234"/>
    <cellStyle name="Normal 9 2 10 2 2" xfId="1235"/>
    <cellStyle name="Normal 9 2 10 2 2 2" xfId="3840"/>
    <cellStyle name="Normal 9 2 10 2 3" xfId="3460"/>
    <cellStyle name="Normal 9 2 10 3" xfId="1236"/>
    <cellStyle name="Normal 9 2 10 3 2" xfId="1237"/>
    <cellStyle name="Normal 9 2 10 3 2 2" xfId="3841"/>
    <cellStyle name="Normal 9 2 10 3 3" xfId="3461"/>
    <cellStyle name="Normal 9 2 10 4" xfId="1238"/>
    <cellStyle name="Normal 9 2 10 4 2" xfId="3839"/>
    <cellStyle name="Normal 9 2 10 5" xfId="3459"/>
    <cellStyle name="Normal 9 2 11" xfId="1239"/>
    <cellStyle name="Normal 9 2 11 2" xfId="1240"/>
    <cellStyle name="Normal 9 2 11 2 2" xfId="1241"/>
    <cellStyle name="Normal 9 2 11 2 2 2" xfId="3843"/>
    <cellStyle name="Normal 9 2 11 2 3" xfId="3463"/>
    <cellStyle name="Normal 9 2 11 3" xfId="1242"/>
    <cellStyle name="Normal 9 2 11 3 2" xfId="1243"/>
    <cellStyle name="Normal 9 2 11 3 2 2" xfId="3844"/>
    <cellStyle name="Normal 9 2 11 3 3" xfId="3464"/>
    <cellStyle name="Normal 9 2 11 4" xfId="1244"/>
    <cellStyle name="Normal 9 2 11 4 2" xfId="3842"/>
    <cellStyle name="Normal 9 2 11 5" xfId="3462"/>
    <cellStyle name="Normal 9 2 12" xfId="1245"/>
    <cellStyle name="Normal 9 2 12 2" xfId="1246"/>
    <cellStyle name="Normal 9 2 12 2 2" xfId="1247"/>
    <cellStyle name="Normal 9 2 12 2 2 2" xfId="3846"/>
    <cellStyle name="Normal 9 2 12 2 3" xfId="3466"/>
    <cellStyle name="Normal 9 2 12 3" xfId="1248"/>
    <cellStyle name="Normal 9 2 12 3 2" xfId="1249"/>
    <cellStyle name="Normal 9 2 12 3 2 2" xfId="3847"/>
    <cellStyle name="Normal 9 2 12 3 3" xfId="3467"/>
    <cellStyle name="Normal 9 2 12 4" xfId="1250"/>
    <cellStyle name="Normal 9 2 12 4 2" xfId="3845"/>
    <cellStyle name="Normal 9 2 12 5" xfId="3465"/>
    <cellStyle name="Normal 9 2 13" xfId="1251"/>
    <cellStyle name="Normal 9 2 14" xfId="2251"/>
    <cellStyle name="Normal 9 2 15" xfId="4048"/>
    <cellStyle name="Normal 9 2 2" xfId="1252"/>
    <cellStyle name="Normal 9 2 2 10" xfId="1253"/>
    <cellStyle name="Normal 9 2 2 10 2" xfId="1254"/>
    <cellStyle name="Normal 9 2 2 10 2 2" xfId="3849"/>
    <cellStyle name="Normal 9 2 2 10 3" xfId="3469"/>
    <cellStyle name="Normal 9 2 2 11" xfId="1255"/>
    <cellStyle name="Normal 9 2 2 11 2" xfId="3848"/>
    <cellStyle name="Normal 9 2 2 12" xfId="3468"/>
    <cellStyle name="Normal 9 2 2 2" xfId="1256"/>
    <cellStyle name="Normal 9 2 2 2 2" xfId="1257"/>
    <cellStyle name="Normal 9 2 2 2 2 2" xfId="1258"/>
    <cellStyle name="Normal 9 2 2 2 2 2 2" xfId="1259"/>
    <cellStyle name="Normal 9 2 2 2 2 2 2 2" xfId="3851"/>
    <cellStyle name="Normal 9 2 2 2 2 2 3" xfId="3471"/>
    <cellStyle name="Normal 9 2 2 2 2 3" xfId="1260"/>
    <cellStyle name="Normal 9 2 2 2 2 3 2" xfId="1261"/>
    <cellStyle name="Normal 9 2 2 2 2 3 2 2" xfId="3852"/>
    <cellStyle name="Normal 9 2 2 2 2 3 3" xfId="3472"/>
    <cellStyle name="Normal 9 2 2 2 2 4" xfId="1262"/>
    <cellStyle name="Normal 9 2 2 2 2 4 2" xfId="3850"/>
    <cellStyle name="Normal 9 2 2 2 2 5" xfId="3470"/>
    <cellStyle name="Normal 9 2 2 2 3" xfId="1263"/>
    <cellStyle name="Normal 9 2 2 2 3 2" xfId="1264"/>
    <cellStyle name="Normal 9 2 2 2 3 2 2" xfId="1265"/>
    <cellStyle name="Normal 9 2 2 2 3 2 2 2" xfId="3854"/>
    <cellStyle name="Normal 9 2 2 2 3 2 3" xfId="3474"/>
    <cellStyle name="Normal 9 2 2 2 3 3" xfId="1266"/>
    <cellStyle name="Normal 9 2 2 2 3 3 2" xfId="1267"/>
    <cellStyle name="Normal 9 2 2 2 3 3 2 2" xfId="3855"/>
    <cellStyle name="Normal 9 2 2 2 3 3 3" xfId="3475"/>
    <cellStyle name="Normal 9 2 2 2 3 4" xfId="1268"/>
    <cellStyle name="Normal 9 2 2 2 3 4 2" xfId="3853"/>
    <cellStyle name="Normal 9 2 2 2 3 5" xfId="3473"/>
    <cellStyle name="Normal 9 2 2 2 4" xfId="1269"/>
    <cellStyle name="Normal 9 2 2 2 4 2" xfId="1270"/>
    <cellStyle name="Normal 9 2 2 2 4 2 2" xfId="1271"/>
    <cellStyle name="Normal 9 2 2 2 4 2 2 2" xfId="3857"/>
    <cellStyle name="Normal 9 2 2 2 4 2 3" xfId="3477"/>
    <cellStyle name="Normal 9 2 2 2 4 3" xfId="1272"/>
    <cellStyle name="Normal 9 2 2 2 4 3 2" xfId="1273"/>
    <cellStyle name="Normal 9 2 2 2 4 3 2 2" xfId="3858"/>
    <cellStyle name="Normal 9 2 2 2 4 3 3" xfId="3478"/>
    <cellStyle name="Normal 9 2 2 2 4 4" xfId="1274"/>
    <cellStyle name="Normal 9 2 2 2 4 4 2" xfId="3856"/>
    <cellStyle name="Normal 9 2 2 2 4 5" xfId="3476"/>
    <cellStyle name="Normal 9 2 2 2 5" xfId="1275"/>
    <cellStyle name="Normal 9 2 2 2 5 2" xfId="1276"/>
    <cellStyle name="Normal 9 2 2 2 5 2 2" xfId="1277"/>
    <cellStyle name="Normal 9 2 2 2 5 2 2 2" xfId="3860"/>
    <cellStyle name="Normal 9 2 2 2 5 2 3" xfId="3480"/>
    <cellStyle name="Normal 9 2 2 2 5 3" xfId="1278"/>
    <cellStyle name="Normal 9 2 2 2 5 3 2" xfId="1279"/>
    <cellStyle name="Normal 9 2 2 2 5 3 2 2" xfId="3861"/>
    <cellStyle name="Normal 9 2 2 2 5 3 3" xfId="3481"/>
    <cellStyle name="Normal 9 2 2 2 5 4" xfId="1280"/>
    <cellStyle name="Normal 9 2 2 2 5 4 2" xfId="3859"/>
    <cellStyle name="Normal 9 2 2 2 5 5" xfId="3479"/>
    <cellStyle name="Normal 9 2 2 2 6" xfId="1281"/>
    <cellStyle name="Normal 9 2 2 2 6 2" xfId="1282"/>
    <cellStyle name="Normal 9 2 2 2 6 2 2" xfId="1283"/>
    <cellStyle name="Normal 9 2 2 2 6 2 2 2" xfId="3863"/>
    <cellStyle name="Normal 9 2 2 2 6 2 3" xfId="3483"/>
    <cellStyle name="Normal 9 2 2 2 6 3" xfId="1284"/>
    <cellStyle name="Normal 9 2 2 2 6 3 2" xfId="1285"/>
    <cellStyle name="Normal 9 2 2 2 6 3 2 2" xfId="3864"/>
    <cellStyle name="Normal 9 2 2 2 6 3 3" xfId="3484"/>
    <cellStyle name="Normal 9 2 2 2 6 4" xfId="1286"/>
    <cellStyle name="Normal 9 2 2 2 6 4 2" xfId="3862"/>
    <cellStyle name="Normal 9 2 2 2 6 5" xfId="3482"/>
    <cellStyle name="Normal 9 2 2 2 7" xfId="1287"/>
    <cellStyle name="Normal 9 2 2 2 7 2" xfId="1288"/>
    <cellStyle name="Normal 9 2 2 2 7 2 2" xfId="1289"/>
    <cellStyle name="Normal 9 2 2 2 7 2 2 2" xfId="3866"/>
    <cellStyle name="Normal 9 2 2 2 7 2 3" xfId="3486"/>
    <cellStyle name="Normal 9 2 2 2 7 3" xfId="1290"/>
    <cellStyle name="Normal 9 2 2 2 7 3 2" xfId="1291"/>
    <cellStyle name="Normal 9 2 2 2 7 3 2 2" xfId="3867"/>
    <cellStyle name="Normal 9 2 2 2 7 3 3" xfId="3487"/>
    <cellStyle name="Normal 9 2 2 2 7 4" xfId="1292"/>
    <cellStyle name="Normal 9 2 2 2 7 4 2" xfId="3865"/>
    <cellStyle name="Normal 9 2 2 2 7 5" xfId="3485"/>
    <cellStyle name="Normal 9 2 2 2 8" xfId="1293"/>
    <cellStyle name="Normal 9 2 2 2 8 2" xfId="1294"/>
    <cellStyle name="Normal 9 2 2 2 8 2 2" xfId="1295"/>
    <cellStyle name="Normal 9 2 2 2 8 2 2 2" xfId="3869"/>
    <cellStyle name="Normal 9 2 2 2 8 2 3" xfId="3489"/>
    <cellStyle name="Normal 9 2 2 2 8 3" xfId="1296"/>
    <cellStyle name="Normal 9 2 2 2 8 3 2" xfId="1297"/>
    <cellStyle name="Normal 9 2 2 2 8 3 2 2" xfId="3870"/>
    <cellStyle name="Normal 9 2 2 2 8 3 3" xfId="3490"/>
    <cellStyle name="Normal 9 2 2 2 8 4" xfId="1298"/>
    <cellStyle name="Normal 9 2 2 2 8 4 2" xfId="3868"/>
    <cellStyle name="Normal 9 2 2 2 8 5" xfId="3488"/>
    <cellStyle name="Normal 9 2 2 3" xfId="1299"/>
    <cellStyle name="Normal 9 2 2 4" xfId="1300"/>
    <cellStyle name="Normal 9 2 2 5" xfId="1301"/>
    <cellStyle name="Normal 9 2 2 6" xfId="1302"/>
    <cellStyle name="Normal 9 2 2 7" xfId="1303"/>
    <cellStyle name="Normal 9 2 2 8" xfId="1304"/>
    <cellStyle name="Normal 9 2 2 9" xfId="1305"/>
    <cellStyle name="Normal 9 2 2 9 2" xfId="1306"/>
    <cellStyle name="Normal 9 2 2 9 2 2" xfId="3871"/>
    <cellStyle name="Normal 9 2 2 9 3" xfId="3494"/>
    <cellStyle name="Normal 9 2 3" xfId="1307"/>
    <cellStyle name="Normal 9 2 3 2" xfId="1308"/>
    <cellStyle name="Normal 9 2 3 2 2" xfId="1309"/>
    <cellStyle name="Normal 9 2 3 2 2 2" xfId="3873"/>
    <cellStyle name="Normal 9 2 3 2 3" xfId="3496"/>
    <cellStyle name="Normal 9 2 3 3" xfId="1310"/>
    <cellStyle name="Normal 9 2 3 3 2" xfId="1311"/>
    <cellStyle name="Normal 9 2 3 3 2 2" xfId="3874"/>
    <cellStyle name="Normal 9 2 3 3 3" xfId="3497"/>
    <cellStyle name="Normal 9 2 3 4" xfId="1312"/>
    <cellStyle name="Normal 9 2 3 4 2" xfId="3872"/>
    <cellStyle name="Normal 9 2 3 5" xfId="3495"/>
    <cellStyle name="Normal 9 2 4" xfId="1313"/>
    <cellStyle name="Normal 9 2 4 2" xfId="1314"/>
    <cellStyle name="Normal 9 2 4 2 2" xfId="1315"/>
    <cellStyle name="Normal 9 2 4 2 2 2" xfId="3876"/>
    <cellStyle name="Normal 9 2 4 2 3" xfId="3499"/>
    <cellStyle name="Normal 9 2 4 3" xfId="1316"/>
    <cellStyle name="Normal 9 2 4 3 2" xfId="1317"/>
    <cellStyle name="Normal 9 2 4 3 2 2" xfId="3877"/>
    <cellStyle name="Normal 9 2 4 3 3" xfId="3500"/>
    <cellStyle name="Normal 9 2 4 4" xfId="1318"/>
    <cellStyle name="Normal 9 2 4 4 2" xfId="3875"/>
    <cellStyle name="Normal 9 2 4 5" xfId="3498"/>
    <cellStyle name="Normal 9 2 5" xfId="1319"/>
    <cellStyle name="Normal 9 2 5 2" xfId="1320"/>
    <cellStyle name="Normal 9 2 5 2 2" xfId="1321"/>
    <cellStyle name="Normal 9 2 5 2 2 2" xfId="3879"/>
    <cellStyle name="Normal 9 2 5 2 3" xfId="3502"/>
    <cellStyle name="Normal 9 2 5 3" xfId="1322"/>
    <cellStyle name="Normal 9 2 5 3 2" xfId="1323"/>
    <cellStyle name="Normal 9 2 5 3 2 2" xfId="3880"/>
    <cellStyle name="Normal 9 2 5 3 3" xfId="3503"/>
    <cellStyle name="Normal 9 2 5 4" xfId="1324"/>
    <cellStyle name="Normal 9 2 5 4 2" xfId="3878"/>
    <cellStyle name="Normal 9 2 5 5" xfId="3501"/>
    <cellStyle name="Normal 9 2 6" xfId="1325"/>
    <cellStyle name="Normal 9 2 6 2" xfId="1326"/>
    <cellStyle name="Normal 9 2 6 2 2" xfId="1327"/>
    <cellStyle name="Normal 9 2 6 2 2 2" xfId="3882"/>
    <cellStyle name="Normal 9 2 6 2 3" xfId="3505"/>
    <cellStyle name="Normal 9 2 6 3" xfId="1328"/>
    <cellStyle name="Normal 9 2 6 3 2" xfId="1329"/>
    <cellStyle name="Normal 9 2 6 3 2 2" xfId="3883"/>
    <cellStyle name="Normal 9 2 6 3 3" xfId="3506"/>
    <cellStyle name="Normal 9 2 6 4" xfId="1330"/>
    <cellStyle name="Normal 9 2 6 4 2" xfId="3881"/>
    <cellStyle name="Normal 9 2 6 5" xfId="3504"/>
    <cellStyle name="Normal 9 2 7" xfId="1331"/>
    <cellStyle name="Normal 9 2 7 2" xfId="1332"/>
    <cellStyle name="Normal 9 2 7 2 2" xfId="1333"/>
    <cellStyle name="Normal 9 2 7 2 2 2" xfId="3885"/>
    <cellStyle name="Normal 9 2 7 2 3" xfId="3508"/>
    <cellStyle name="Normal 9 2 7 3" xfId="1334"/>
    <cellStyle name="Normal 9 2 7 3 2" xfId="1335"/>
    <cellStyle name="Normal 9 2 7 3 2 2" xfId="3886"/>
    <cellStyle name="Normal 9 2 7 3 3" xfId="3509"/>
    <cellStyle name="Normal 9 2 7 4" xfId="1336"/>
    <cellStyle name="Normal 9 2 7 4 2" xfId="3884"/>
    <cellStyle name="Normal 9 2 7 5" xfId="3507"/>
    <cellStyle name="Normal 9 2 8" xfId="1337"/>
    <cellStyle name="Normal 9 2 8 2" xfId="1338"/>
    <cellStyle name="Normal 9 2 8 2 2" xfId="1339"/>
    <cellStyle name="Normal 9 2 8 2 2 2" xfId="3888"/>
    <cellStyle name="Normal 9 2 8 2 3" xfId="3511"/>
    <cellStyle name="Normal 9 2 8 3" xfId="1340"/>
    <cellStyle name="Normal 9 2 8 3 2" xfId="1341"/>
    <cellStyle name="Normal 9 2 8 3 2 2" xfId="3889"/>
    <cellStyle name="Normal 9 2 8 3 3" xfId="3512"/>
    <cellStyle name="Normal 9 2 8 4" xfId="1342"/>
    <cellStyle name="Normal 9 2 8 4 2" xfId="3887"/>
    <cellStyle name="Normal 9 2 8 5" xfId="3510"/>
    <cellStyle name="Normal 9 2 9" xfId="1343"/>
    <cellStyle name="Normal 9 2 9 2" xfId="1344"/>
    <cellStyle name="Normal 9 2 9 2 2" xfId="1345"/>
    <cellStyle name="Normal 9 2 9 2 2 2" xfId="3891"/>
    <cellStyle name="Normal 9 2 9 2 3" xfId="3514"/>
    <cellStyle name="Normal 9 2 9 3" xfId="1346"/>
    <cellStyle name="Normal 9 2 9 3 2" xfId="1347"/>
    <cellStyle name="Normal 9 2 9 3 2 2" xfId="3892"/>
    <cellStyle name="Normal 9 2 9 3 3" xfId="3515"/>
    <cellStyle name="Normal 9 2 9 4" xfId="1348"/>
    <cellStyle name="Normal 9 2 9 4 2" xfId="3890"/>
    <cellStyle name="Normal 9 2 9 5" xfId="3513"/>
    <cellStyle name="Normal 9 3" xfId="1349"/>
    <cellStyle name="Normal 9 3 2" xfId="1350"/>
    <cellStyle name="Normal 9 3 2 2" xfId="1351"/>
    <cellStyle name="Normal 9 3 2 3" xfId="1352"/>
    <cellStyle name="Normal 9 3 2 3 2" xfId="1353"/>
    <cellStyle name="Normal 9 3 2 3 2 2" xfId="3894"/>
    <cellStyle name="Normal 9 3 2 3 3" xfId="3517"/>
    <cellStyle name="Normal 9 3 2 4" xfId="1354"/>
    <cellStyle name="Normal 9 3 2 4 2" xfId="1355"/>
    <cellStyle name="Normal 9 3 2 4 2 2" xfId="3895"/>
    <cellStyle name="Normal 9 3 2 4 3" xfId="3518"/>
    <cellStyle name="Normal 9 3 2 5" xfId="1356"/>
    <cellStyle name="Normal 9 3 2 5 2" xfId="3893"/>
    <cellStyle name="Normal 9 3 2 6" xfId="3516"/>
    <cellStyle name="Normal 9 4" xfId="1357"/>
    <cellStyle name="Normal 9 4 2" xfId="2252"/>
    <cellStyle name="Normal 9 4 3" xfId="2938"/>
    <cellStyle name="Normal 9 4 4" xfId="1808"/>
    <cellStyle name="Normal 9 5" xfId="1358"/>
    <cellStyle name="Normal 9 6" xfId="1359"/>
    <cellStyle name="Normal 9 7" xfId="1360"/>
    <cellStyle name="Normal 9 7 2" xfId="1361"/>
    <cellStyle name="Normal 9 7 2 2" xfId="3896"/>
    <cellStyle name="Normal 9 7 3" xfId="3519"/>
    <cellStyle name="Normal 9 8" xfId="1362"/>
    <cellStyle name="Normal 9 8 2" xfId="1363"/>
    <cellStyle name="Normal 9 8 2 2" xfId="3897"/>
    <cellStyle name="Normal 9 8 3" xfId="3520"/>
    <cellStyle name="Normal 9 9" xfId="1364"/>
    <cellStyle name="Normal 9 9 2" xfId="1365"/>
    <cellStyle name="Normal 9 9 2 2" xfId="3838"/>
    <cellStyle name="Normal 9 9 3" xfId="3458"/>
    <cellStyle name="Normal_True Mul Q2'48 2" xfId="3919"/>
    <cellStyle name="Note 2" xfId="4082"/>
    <cellStyle name="Output" xfId="3931" builtinId="21" customBuiltin="1"/>
    <cellStyle name="Output Amounts" xfId="1366"/>
    <cellStyle name="Percent %" xfId="1469"/>
    <cellStyle name="Percent % Long Underline" xfId="1470"/>
    <cellStyle name="Percent (0)" xfId="1367"/>
    <cellStyle name="Percent (0) 2" xfId="1368"/>
    <cellStyle name="Percent [0]" xfId="1471"/>
    <cellStyle name="Percent [00]" xfId="1472"/>
    <cellStyle name="Percent [2]" xfId="76"/>
    <cellStyle name="Percent [2] 2" xfId="1783"/>
    <cellStyle name="Percent 0.0%" xfId="1473"/>
    <cellStyle name="Percent 0.0% Long Underline" xfId="1474"/>
    <cellStyle name="Percent 0.00%" xfId="1475"/>
    <cellStyle name="Percent 0.00% Long Underline" xfId="1476"/>
    <cellStyle name="Percent 0.000%" xfId="1477"/>
    <cellStyle name="Percent 0.000% Long Underline" xfId="1478"/>
    <cellStyle name="Percent 10" xfId="2280"/>
    <cellStyle name="Percent 11" xfId="1513"/>
    <cellStyle name="Percent 12" xfId="3132"/>
    <cellStyle name="Percent 13" xfId="3491"/>
    <cellStyle name="Percent 14" xfId="3917"/>
    <cellStyle name="Percent 15" xfId="3966"/>
    <cellStyle name="Percent 2" xfId="77"/>
    <cellStyle name="Percent 2 2" xfId="1386"/>
    <cellStyle name="Percent 2 2 2" xfId="1387"/>
    <cellStyle name="Percent 2 2 2 2" xfId="4064"/>
    <cellStyle name="Percent 2 2 3" xfId="2303"/>
    <cellStyle name="Percent 2 2 3 2" xfId="4076"/>
    <cellStyle name="Percent 2 2 4" xfId="4055"/>
    <cellStyle name="Percent 2 2 5" xfId="3971"/>
    <cellStyle name="Percent 2 3" xfId="1520"/>
    <cellStyle name="Percent 2 3 2" xfId="1754"/>
    <cellStyle name="Percent 2 3 2 2" xfId="1755"/>
    <cellStyle name="Percent 2 3 2 2 2" xfId="1756"/>
    <cellStyle name="Percent 2 3 2 2 2 2" xfId="2058"/>
    <cellStyle name="Percent 2 3 2 2 2 2 2" xfId="2939"/>
    <cellStyle name="Percent 2 3 2 2 2 3" xfId="2940"/>
    <cellStyle name="Percent 2 3 2 2 3" xfId="2057"/>
    <cellStyle name="Percent 2 3 2 2 3 2" xfId="2941"/>
    <cellStyle name="Percent 2 3 2 2 4" xfId="2942"/>
    <cellStyle name="Percent 2 3 2 3" xfId="1757"/>
    <cellStyle name="Percent 2 3 2 3 2" xfId="2059"/>
    <cellStyle name="Percent 2 3 2 3 2 2" xfId="2943"/>
    <cellStyle name="Percent 2 3 2 3 3" xfId="2944"/>
    <cellStyle name="Percent 2 3 2 4" xfId="2056"/>
    <cellStyle name="Percent 2 3 2 4 2" xfId="2945"/>
    <cellStyle name="Percent 2 3 2 5" xfId="2946"/>
    <cellStyle name="Percent 2 3 3" xfId="1758"/>
    <cellStyle name="Percent 2 3 3 2" xfId="1759"/>
    <cellStyle name="Percent 2 3 3 2 2" xfId="2061"/>
    <cellStyle name="Percent 2 3 3 2 2 2" xfId="2947"/>
    <cellStyle name="Percent 2 3 3 2 3" xfId="2948"/>
    <cellStyle name="Percent 2 3 3 3" xfId="2060"/>
    <cellStyle name="Percent 2 3 3 3 2" xfId="2949"/>
    <cellStyle name="Percent 2 3 3 4" xfId="2950"/>
    <cellStyle name="Percent 2 3 4" xfId="1760"/>
    <cellStyle name="Percent 2 3 4 2" xfId="2062"/>
    <cellStyle name="Percent 2 3 4 2 2" xfId="2951"/>
    <cellStyle name="Percent 2 3 4 3" xfId="2952"/>
    <cellStyle name="Percent 2 3 5" xfId="1835"/>
    <cellStyle name="Percent 2 3 5 2" xfId="2953"/>
    <cellStyle name="Percent 2 3 6" xfId="2954"/>
    <cellStyle name="Percent 2 3 7" xfId="4061"/>
    <cellStyle name="Percent 2 4" xfId="1761"/>
    <cellStyle name="Percent 2 4 2" xfId="1762"/>
    <cellStyle name="Percent 2 4 2 2" xfId="1763"/>
    <cellStyle name="Percent 2 4 2 2 2" xfId="2065"/>
    <cellStyle name="Percent 2 4 2 2 2 2" xfId="2955"/>
    <cellStyle name="Percent 2 4 2 2 3" xfId="2956"/>
    <cellStyle name="Percent 2 4 2 3" xfId="2064"/>
    <cellStyle name="Percent 2 4 2 3 2" xfId="2957"/>
    <cellStyle name="Percent 2 4 2 4" xfId="2958"/>
    <cellStyle name="Percent 2 4 3" xfId="1764"/>
    <cellStyle name="Percent 2 4 3 2" xfId="2066"/>
    <cellStyle name="Percent 2 4 3 2 2" xfId="2959"/>
    <cellStyle name="Percent 2 4 3 3" xfId="2960"/>
    <cellStyle name="Percent 2 4 4" xfId="2063"/>
    <cellStyle name="Percent 2 4 4 2" xfId="2961"/>
    <cellStyle name="Percent 2 4 5" xfId="2962"/>
    <cellStyle name="Percent 2 5" xfId="1765"/>
    <cellStyle name="Percent 2 5 2" xfId="1766"/>
    <cellStyle name="Percent 2 5 2 2" xfId="2068"/>
    <cellStyle name="Percent 2 5 2 2 2" xfId="2963"/>
    <cellStyle name="Percent 2 5 2 3" xfId="2964"/>
    <cellStyle name="Percent 2 5 3" xfId="2067"/>
    <cellStyle name="Percent 2 5 3 2" xfId="2965"/>
    <cellStyle name="Percent 2 5 4" xfId="2966"/>
    <cellStyle name="Percent 2 6" xfId="1767"/>
    <cellStyle name="Percent 2 6 2" xfId="2069"/>
    <cellStyle name="Percent 2 6 2 2" xfId="2967"/>
    <cellStyle name="Percent 2 6 3" xfId="2968"/>
    <cellStyle name="Percent 2 7" xfId="1797"/>
    <cellStyle name="Percent 2 7 2" xfId="2969"/>
    <cellStyle name="Percent 2 8" xfId="2287"/>
    <cellStyle name="Percent 2 9" xfId="3908"/>
    <cellStyle name="Percent 3" xfId="78"/>
    <cellStyle name="Percent 3 2" xfId="1389"/>
    <cellStyle name="Percent 3 3" xfId="1390"/>
    <cellStyle name="Percent 3 4" xfId="1768"/>
    <cellStyle name="Percent 3 4 2" xfId="1769"/>
    <cellStyle name="Percent 3 4 2 2" xfId="1770"/>
    <cellStyle name="Percent 3 4 2 2 2" xfId="2072"/>
    <cellStyle name="Percent 3 4 2 2 2 2" xfId="2970"/>
    <cellStyle name="Percent 3 4 2 2 3" xfId="2971"/>
    <cellStyle name="Percent 3 4 2 3" xfId="2071"/>
    <cellStyle name="Percent 3 4 2 3 2" xfId="2972"/>
    <cellStyle name="Percent 3 4 2 4" xfId="2973"/>
    <cellStyle name="Percent 3 4 3" xfId="1771"/>
    <cellStyle name="Percent 3 4 3 2" xfId="2073"/>
    <cellStyle name="Percent 3 4 3 2 2" xfId="2974"/>
    <cellStyle name="Percent 3 4 3 3" xfId="2975"/>
    <cellStyle name="Percent 3 4 4" xfId="2070"/>
    <cellStyle name="Percent 3 4 4 2" xfId="2976"/>
    <cellStyle name="Percent 3 4 5" xfId="2977"/>
    <cellStyle name="Percent 3 5" xfId="1772"/>
    <cellStyle name="Percent 3 5 2" xfId="1773"/>
    <cellStyle name="Percent 3 5 2 2" xfId="2075"/>
    <cellStyle name="Percent 3 5 2 2 2" xfId="2978"/>
    <cellStyle name="Percent 3 5 2 3" xfId="2979"/>
    <cellStyle name="Percent 3 5 3" xfId="2074"/>
    <cellStyle name="Percent 3 5 3 2" xfId="2980"/>
    <cellStyle name="Percent 3 5 4" xfId="2981"/>
    <cellStyle name="Percent 3 6" xfId="1774"/>
    <cellStyle name="Percent 3 6 2" xfId="2076"/>
    <cellStyle name="Percent 3 6 2 2" xfId="2982"/>
    <cellStyle name="Percent 3 6 3" xfId="2983"/>
    <cellStyle name="Percent 3 7" xfId="3048"/>
    <cellStyle name="Percent 3 8" xfId="1388"/>
    <cellStyle name="Percent 3 9" xfId="4072"/>
    <cellStyle name="Percent 4" xfId="79"/>
    <cellStyle name="Percent 4 2" xfId="1369"/>
    <cellStyle name="Percent 4 2 2" xfId="1775"/>
    <cellStyle name="Percent 4 2 2 2" xfId="1776"/>
    <cellStyle name="Percent 4 2 2 2 2" xfId="2078"/>
    <cellStyle name="Percent 4 2 2 2 2 2" xfId="2984"/>
    <cellStyle name="Percent 4 2 2 2 3" xfId="2985"/>
    <cellStyle name="Percent 4 2 2 3" xfId="2077"/>
    <cellStyle name="Percent 4 2 2 3 2" xfId="2986"/>
    <cellStyle name="Percent 4 2 2 4" xfId="2987"/>
    <cellStyle name="Percent 4 2 3" xfId="1777"/>
    <cellStyle name="Percent 4 2 3 2" xfId="2079"/>
    <cellStyle name="Percent 4 2 3 2 2" xfId="2988"/>
    <cellStyle name="Percent 4 2 3 3" xfId="2989"/>
    <cellStyle name="Percent 4 2 4" xfId="4073"/>
    <cellStyle name="Percent 4 3" xfId="1778"/>
    <cellStyle name="Percent 4 3 2" xfId="1779"/>
    <cellStyle name="Percent 4 3 2 2" xfId="2081"/>
    <cellStyle name="Percent 4 3 2 2 2" xfId="2990"/>
    <cellStyle name="Percent 4 3 2 3" xfId="2991"/>
    <cellStyle name="Percent 4 3 3" xfId="2080"/>
    <cellStyle name="Percent 4 3 3 2" xfId="2992"/>
    <cellStyle name="Percent 4 3 4" xfId="2993"/>
    <cellStyle name="Percent 4 4" xfId="1780"/>
    <cellStyle name="Percent 4 4 2" xfId="2082"/>
    <cellStyle name="Percent 4 4 2 2" xfId="2994"/>
    <cellStyle name="Percent 4 4 3" xfId="2995"/>
    <cellStyle name="Percent 4 5" xfId="1809"/>
    <cellStyle name="Percent 4 5 2" xfId="2996"/>
    <cellStyle name="Percent 4 6" xfId="2997"/>
    <cellStyle name="Percent 4 7" xfId="3049"/>
    <cellStyle name="Percent 4 8" xfId="1391"/>
    <cellStyle name="Percent 4 9" xfId="4053"/>
    <cellStyle name="Percent 5" xfId="80"/>
    <cellStyle name="Percent 5 2" xfId="3050"/>
    <cellStyle name="Percent 5 3" xfId="1392"/>
    <cellStyle name="Percent 6" xfId="81"/>
    <cellStyle name="Percent 6 2" xfId="1781"/>
    <cellStyle name="Percent 6 3" xfId="3051"/>
    <cellStyle name="Percent 6 4" xfId="1393"/>
    <cellStyle name="Percent 7" xfId="97"/>
    <cellStyle name="Percent 8" xfId="1526"/>
    <cellStyle name="Percent 9" xfId="2092"/>
    <cellStyle name="PERCENTAGE" xfId="1479"/>
    <cellStyle name="Pilkku_BINV" xfId="1480"/>
    <cellStyle name="PrePop Currency (0)" xfId="1481"/>
    <cellStyle name="PrePop Currency (2)" xfId="1482"/>
    <cellStyle name="PrePop Units (0)" xfId="1483"/>
    <cellStyle name="PrePop Units (1)" xfId="1484"/>
    <cellStyle name="PrePop Units (2)" xfId="1485"/>
    <cellStyle name="pwstyle" xfId="3921"/>
    <cellStyle name="Py?r. luku_BINV" xfId="1486"/>
    <cellStyle name="Py?r. valuutta_BINV" xfId="1487"/>
    <cellStyle name="Quantity" xfId="1488"/>
    <cellStyle name="Quantity 2" xfId="1784"/>
    <cellStyle name="Standard_BS14" xfId="82"/>
    <cellStyle name="Style 1" xfId="1394"/>
    <cellStyle name="SubHead" xfId="1489"/>
    <cellStyle name="Text Indent A" xfId="1490"/>
    <cellStyle name="Text Indent B" xfId="1491"/>
    <cellStyle name="Text Indent C" xfId="1492"/>
    <cellStyle name="Tickmark" xfId="1370"/>
    <cellStyle name="Tickmark 2" xfId="1782"/>
    <cellStyle name="Times New Roman" xfId="1493"/>
    <cellStyle name="Title" xfId="3922" builtinId="15" customBuiltin="1"/>
    <cellStyle name="Total" xfId="3937" builtinId="25" customBuiltin="1"/>
    <cellStyle name="Valuutta_BINV" xfId="1494"/>
    <cellStyle name="Warning Text" xfId="3935" builtinId="11" customBuiltin="1"/>
    <cellStyle name="XComma" xfId="1495"/>
    <cellStyle name="XComma 0.0" xfId="1496"/>
    <cellStyle name="XComma 0.00" xfId="1497"/>
    <cellStyle name="XComma 0.000" xfId="1498"/>
    <cellStyle name="XCurrency" xfId="1499"/>
    <cellStyle name="XCurrency 0.0" xfId="1500"/>
    <cellStyle name="XCurrency 0.00" xfId="1501"/>
    <cellStyle name="XCurrency 0.000" xfId="1502"/>
    <cellStyle name="เครื่องหมายจุลภาค [0]_RAY10-Acct-3103t Q1 2010" xfId="83"/>
    <cellStyle name="เครื่องหมายจุลภาค_7150 Equity Statement - Stock, Retained Earnings, Divs" xfId="1503"/>
    <cellStyle name="เครื่องหมายสกุลเงิน [0]_RAY10-Acct-3103t Q1 2010" xfId="84"/>
    <cellStyle name="เครื่องหมายสกุลเงิน_RAY10-Acct-3103t Q1 2010" xfId="85"/>
    <cellStyle name="เชื่อมโยงหลายมิติ" xfId="1504"/>
    <cellStyle name="ณfน๔_NTCณ๘ป๙ (2)" xfId="1505"/>
    <cellStyle name="ตามการเชื่อมโยงหลายมิติ" xfId="1506"/>
    <cellStyle name="ปกติ 2" xfId="86"/>
    <cellStyle name="ปกติ_219009-01-52" xfId="87"/>
    <cellStyle name="ส่วนที่ถูกเน้น1 4" xfId="3978"/>
    <cellStyle name="ส่วนที่ถูกเน้น5 4" xfId="3989"/>
  </cellStyles>
  <dxfs count="0"/>
  <tableStyles count="0" defaultTableStyle="TableStyleMedium9" defaultPivotStyle="PivotStyleLight16"/>
  <colors>
    <mruColors>
      <color rgb="FFFAFAFA"/>
      <color rgb="FFFFCCFF"/>
      <color rgb="FF005C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yumthieng001\AppData\Local\Temp\Temp1_copyProsper%20Engineering_Mar20%20(NPD)%20PAE.zip\Prosper%20Engineering_Mar20%20(NPD)%20PAE\Prosper_March63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 BS-TH"/>
      <sheetName val="5-6 PL-3M-TH"/>
      <sheetName val="7 Equity Conso-TH"/>
      <sheetName val="8 Equity-TH"/>
      <sheetName val="9-10 Cashflow-TH"/>
      <sheetName val="Sheet2"/>
      <sheetName val="7"/>
      <sheetName val="8"/>
      <sheetName val="9-10"/>
      <sheetName val="Sheet1"/>
    </sheetNames>
    <sheetDataSet>
      <sheetData sheetId="0">
        <row r="15">
          <cell r="I15">
            <v>3968875</v>
          </cell>
        </row>
        <row r="42">
          <cell r="A42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  <row r="131">
          <cell r="A131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topLeftCell="A37" zoomScale="85" zoomScaleNormal="85" zoomScaleSheetLayoutView="100" workbookViewId="0">
      <selection activeCell="O49" sqref="O49"/>
    </sheetView>
  </sheetViews>
  <sheetFormatPr defaultColWidth="9.125" defaultRowHeight="18.899999999999999" customHeight="1"/>
  <cols>
    <col min="1" max="1" width="1.75" style="135" customWidth="1"/>
    <col min="2" max="2" width="33.375" style="135" customWidth="1"/>
    <col min="3" max="3" width="8.375" style="135" customWidth="1"/>
    <col min="4" max="4" width="0.75" style="145" customWidth="1"/>
    <col min="5" max="5" width="14.75" style="146" customWidth="1"/>
    <col min="6" max="6" width="0.75" style="146" customWidth="1"/>
    <col min="7" max="7" width="13.75" style="146" customWidth="1"/>
    <col min="8" max="8" width="0.75" style="146" customWidth="1"/>
    <col min="9" max="9" width="14.75" style="188" customWidth="1"/>
    <col min="10" max="10" width="0.75" style="146" customWidth="1"/>
    <col min="11" max="11" width="13.75" style="188" customWidth="1"/>
    <col min="12" max="16384" width="9.125" style="135"/>
  </cols>
  <sheetData>
    <row r="1" spans="1:11" ht="21.75" customHeight="1">
      <c r="A1" s="131" t="s">
        <v>123</v>
      </c>
      <c r="B1" s="131"/>
      <c r="C1" s="132"/>
      <c r="D1" s="133"/>
      <c r="E1" s="134"/>
      <c r="F1" s="134"/>
      <c r="G1" s="134"/>
      <c r="H1" s="134"/>
      <c r="I1" s="134"/>
      <c r="J1" s="134"/>
      <c r="K1" s="134"/>
    </row>
    <row r="2" spans="1:11" ht="21.75" customHeight="1">
      <c r="A2" s="136" t="s">
        <v>67</v>
      </c>
      <c r="B2" s="136"/>
      <c r="C2" s="132"/>
      <c r="D2" s="133"/>
      <c r="E2" s="134"/>
      <c r="F2" s="134"/>
      <c r="G2" s="134"/>
      <c r="H2" s="134"/>
      <c r="I2" s="137"/>
      <c r="J2" s="134"/>
      <c r="K2" s="137"/>
    </row>
    <row r="3" spans="1:11" ht="21.75" customHeight="1">
      <c r="A3" s="138" t="s">
        <v>137</v>
      </c>
      <c r="B3" s="138"/>
      <c r="C3" s="139"/>
      <c r="D3" s="139"/>
      <c r="E3" s="140"/>
      <c r="F3" s="140"/>
      <c r="G3" s="140"/>
      <c r="H3" s="140"/>
      <c r="I3" s="140"/>
      <c r="J3" s="140"/>
      <c r="K3" s="140"/>
    </row>
    <row r="4" spans="1:11" ht="21.75" customHeight="1">
      <c r="A4" s="141"/>
      <c r="B4" s="141"/>
      <c r="C4" s="133"/>
      <c r="D4" s="133"/>
      <c r="E4" s="134"/>
      <c r="F4" s="134"/>
      <c r="G4" s="134"/>
      <c r="H4" s="134"/>
      <c r="I4" s="134"/>
      <c r="J4" s="134"/>
      <c r="K4" s="134"/>
    </row>
    <row r="5" spans="1:11" ht="20.100000000000001" customHeight="1">
      <c r="A5" s="141"/>
      <c r="B5" s="141"/>
      <c r="C5" s="133"/>
      <c r="D5" s="133"/>
      <c r="E5" s="298" t="s">
        <v>23</v>
      </c>
      <c r="F5" s="298"/>
      <c r="G5" s="298"/>
      <c r="H5" s="142"/>
      <c r="I5" s="298" t="s">
        <v>61</v>
      </c>
      <c r="J5" s="298"/>
      <c r="K5" s="298"/>
    </row>
    <row r="6" spans="1:11" ht="20.100000000000001" customHeight="1">
      <c r="A6" s="141"/>
      <c r="B6" s="141"/>
      <c r="C6" s="133"/>
      <c r="D6" s="133"/>
      <c r="E6" s="144" t="s">
        <v>58</v>
      </c>
      <c r="F6" s="143"/>
      <c r="G6" s="144" t="s">
        <v>59</v>
      </c>
      <c r="H6" s="142"/>
      <c r="I6" s="144" t="s">
        <v>58</v>
      </c>
      <c r="J6" s="143"/>
      <c r="K6" s="144" t="s">
        <v>59</v>
      </c>
    </row>
    <row r="7" spans="1:11" ht="20.100000000000001" customHeight="1">
      <c r="E7" s="144" t="s">
        <v>135</v>
      </c>
      <c r="F7" s="144"/>
      <c r="G7" s="144" t="s">
        <v>60</v>
      </c>
      <c r="I7" s="144" t="s">
        <v>135</v>
      </c>
      <c r="J7" s="144"/>
      <c r="K7" s="144" t="s">
        <v>60</v>
      </c>
    </row>
    <row r="8" spans="1:11" s="131" customFormat="1" ht="20.100000000000001" customHeight="1">
      <c r="C8" s="147"/>
      <c r="D8" s="148"/>
      <c r="E8" s="144" t="s">
        <v>136</v>
      </c>
      <c r="F8" s="144"/>
      <c r="G8" s="144" t="s">
        <v>112</v>
      </c>
      <c r="H8" s="149"/>
      <c r="I8" s="144" t="s">
        <v>136</v>
      </c>
      <c r="J8" s="144"/>
      <c r="K8" s="144" t="s">
        <v>112</v>
      </c>
    </row>
    <row r="9" spans="1:11" s="131" customFormat="1" ht="20.100000000000001" customHeight="1">
      <c r="C9" s="150" t="s">
        <v>0</v>
      </c>
      <c r="D9" s="151"/>
      <c r="E9" s="152" t="s">
        <v>27</v>
      </c>
      <c r="F9" s="144"/>
      <c r="G9" s="152" t="s">
        <v>27</v>
      </c>
      <c r="H9" s="143"/>
      <c r="I9" s="152" t="s">
        <v>27</v>
      </c>
      <c r="J9" s="143"/>
      <c r="K9" s="152" t="s">
        <v>27</v>
      </c>
    </row>
    <row r="10" spans="1:11" s="131" customFormat="1" ht="6" customHeight="1">
      <c r="C10" s="151"/>
      <c r="D10" s="151"/>
      <c r="E10" s="153"/>
      <c r="F10" s="144"/>
      <c r="G10" s="144"/>
      <c r="H10" s="143"/>
      <c r="I10" s="153"/>
      <c r="J10" s="143"/>
      <c r="K10" s="144"/>
    </row>
    <row r="11" spans="1:11" ht="20.100000000000001" customHeight="1">
      <c r="A11" s="154" t="s">
        <v>1</v>
      </c>
      <c r="B11" s="154"/>
      <c r="C11" s="155"/>
      <c r="D11" s="156"/>
      <c r="E11" s="157"/>
      <c r="F11" s="158"/>
      <c r="G11" s="159"/>
      <c r="H11" s="158"/>
      <c r="I11" s="160"/>
      <c r="J11" s="158"/>
      <c r="K11" s="161"/>
    </row>
    <row r="12" spans="1:11" ht="6" customHeight="1">
      <c r="A12" s="154"/>
      <c r="B12" s="154"/>
      <c r="C12" s="155"/>
      <c r="D12" s="156"/>
      <c r="E12" s="157"/>
      <c r="F12" s="158"/>
      <c r="G12" s="159"/>
      <c r="H12" s="158"/>
      <c r="I12" s="160"/>
      <c r="J12" s="158"/>
      <c r="K12" s="161"/>
    </row>
    <row r="13" spans="1:11" ht="20.100000000000001" customHeight="1">
      <c r="A13" s="154" t="s">
        <v>2</v>
      </c>
      <c r="B13" s="154"/>
      <c r="C13" s="155"/>
      <c r="D13" s="156"/>
      <c r="E13" s="157"/>
      <c r="F13" s="158"/>
      <c r="G13" s="159"/>
      <c r="H13" s="158"/>
      <c r="I13" s="160"/>
      <c r="J13" s="158"/>
      <c r="K13" s="161"/>
    </row>
    <row r="14" spans="1:11" ht="6" customHeight="1">
      <c r="A14" s="154"/>
      <c r="B14" s="154"/>
      <c r="C14" s="155"/>
      <c r="D14" s="156"/>
      <c r="E14" s="157"/>
      <c r="F14" s="158"/>
      <c r="G14" s="159"/>
      <c r="H14" s="158"/>
      <c r="I14" s="160"/>
      <c r="J14" s="158"/>
      <c r="K14" s="161"/>
    </row>
    <row r="15" spans="1:11" ht="20.100000000000001" customHeight="1">
      <c r="A15" s="162" t="s">
        <v>3</v>
      </c>
      <c r="B15" s="162"/>
      <c r="C15" s="155"/>
      <c r="D15" s="156"/>
      <c r="E15" s="163">
        <v>29677246</v>
      </c>
      <c r="F15" s="164"/>
      <c r="G15" s="165">
        <v>52192066</v>
      </c>
      <c r="H15" s="164"/>
      <c r="I15" s="163">
        <v>26074347</v>
      </c>
      <c r="J15" s="164"/>
      <c r="K15" s="165">
        <v>37591968</v>
      </c>
    </row>
    <row r="16" spans="1:11" ht="20.100000000000001" customHeight="1">
      <c r="A16" s="162" t="s">
        <v>119</v>
      </c>
      <c r="B16" s="162"/>
      <c r="C16" s="155"/>
      <c r="D16" s="156"/>
      <c r="E16" s="163"/>
      <c r="F16" s="164"/>
      <c r="G16" s="165"/>
      <c r="H16" s="164"/>
      <c r="I16" s="163"/>
      <c r="J16" s="164"/>
      <c r="K16" s="165"/>
    </row>
    <row r="17" spans="1:11" ht="20.100000000000001" customHeight="1">
      <c r="A17" s="162"/>
      <c r="B17" s="162" t="s">
        <v>118</v>
      </c>
      <c r="C17" s="155"/>
      <c r="D17" s="156"/>
      <c r="E17" s="163"/>
      <c r="F17" s="164"/>
      <c r="G17" s="165"/>
      <c r="H17" s="164"/>
      <c r="I17" s="163"/>
      <c r="J17" s="164"/>
      <c r="K17" s="165"/>
    </row>
    <row r="18" spans="1:11" ht="20.100000000000001" customHeight="1">
      <c r="A18" s="162"/>
      <c r="B18" s="166" t="s">
        <v>175</v>
      </c>
      <c r="C18" s="155">
        <v>6</v>
      </c>
      <c r="D18" s="156"/>
      <c r="E18" s="163">
        <v>5006491</v>
      </c>
      <c r="F18" s="164"/>
      <c r="G18" s="165">
        <v>75007775</v>
      </c>
      <c r="H18" s="164"/>
      <c r="I18" s="163">
        <v>5006491</v>
      </c>
      <c r="J18" s="164"/>
      <c r="K18" s="165">
        <v>75007775</v>
      </c>
    </row>
    <row r="19" spans="1:11" ht="20.100000000000001" customHeight="1">
      <c r="A19" s="162" t="s">
        <v>21</v>
      </c>
      <c r="B19" s="162"/>
      <c r="C19" s="155">
        <v>7</v>
      </c>
      <c r="D19" s="156"/>
      <c r="E19" s="163">
        <v>204825679</v>
      </c>
      <c r="F19" s="164"/>
      <c r="G19" s="165">
        <v>198890282</v>
      </c>
      <c r="H19" s="164"/>
      <c r="I19" s="163">
        <v>181348997</v>
      </c>
      <c r="J19" s="164"/>
      <c r="K19" s="165">
        <v>180067974</v>
      </c>
    </row>
    <row r="20" spans="1:11" ht="20.100000000000001" customHeight="1">
      <c r="A20" s="162" t="s">
        <v>133</v>
      </c>
      <c r="B20" s="162"/>
      <c r="C20" s="155">
        <v>8</v>
      </c>
      <c r="D20" s="156"/>
      <c r="E20" s="163">
        <v>145286918</v>
      </c>
      <c r="F20" s="164"/>
      <c r="G20" s="165">
        <v>147645430</v>
      </c>
      <c r="H20" s="164"/>
      <c r="I20" s="163">
        <v>107574984</v>
      </c>
      <c r="J20" s="164"/>
      <c r="K20" s="165">
        <v>128058947</v>
      </c>
    </row>
    <row r="21" spans="1:11" ht="20.100000000000001" customHeight="1">
      <c r="A21" s="291" t="s">
        <v>119</v>
      </c>
      <c r="B21" s="291"/>
      <c r="C21" s="155"/>
      <c r="D21" s="156"/>
      <c r="E21" s="163"/>
      <c r="F21" s="164"/>
      <c r="G21" s="165"/>
      <c r="H21" s="164"/>
      <c r="I21" s="163"/>
      <c r="J21" s="164"/>
      <c r="K21" s="165"/>
    </row>
    <row r="22" spans="1:11" ht="20.100000000000001" customHeight="1">
      <c r="A22" s="291" t="s">
        <v>176</v>
      </c>
      <c r="B22" s="291"/>
      <c r="C22" s="155"/>
      <c r="D22" s="156"/>
      <c r="E22" s="163">
        <v>15000000</v>
      </c>
      <c r="F22" s="164"/>
      <c r="G22" s="165">
        <v>15000000</v>
      </c>
      <c r="H22" s="164"/>
      <c r="I22" s="163">
        <v>15000000</v>
      </c>
      <c r="J22" s="164"/>
      <c r="K22" s="165">
        <v>15000000</v>
      </c>
    </row>
    <row r="23" spans="1:11" ht="20.100000000000001" customHeight="1">
      <c r="A23" s="162" t="s">
        <v>116</v>
      </c>
      <c r="B23" s="162"/>
      <c r="C23" s="155"/>
      <c r="D23" s="156"/>
      <c r="E23" s="163">
        <v>31074287</v>
      </c>
      <c r="F23" s="164"/>
      <c r="G23" s="165">
        <v>25969308</v>
      </c>
      <c r="H23" s="164"/>
      <c r="I23" s="163">
        <v>26561613</v>
      </c>
      <c r="J23" s="164"/>
      <c r="K23" s="165">
        <v>21922656</v>
      </c>
    </row>
    <row r="24" spans="1:11" ht="20.100000000000001" customHeight="1">
      <c r="A24" s="162" t="s">
        <v>4</v>
      </c>
      <c r="B24" s="162"/>
      <c r="C24" s="156"/>
      <c r="D24" s="156"/>
      <c r="E24" s="167">
        <v>4665880</v>
      </c>
      <c r="F24" s="164"/>
      <c r="G24" s="171">
        <v>4919232</v>
      </c>
      <c r="H24" s="164"/>
      <c r="I24" s="167">
        <v>2500462</v>
      </c>
      <c r="J24" s="164"/>
      <c r="K24" s="171">
        <v>3741355</v>
      </c>
    </row>
    <row r="25" spans="1:11" ht="6" customHeight="1">
      <c r="A25" s="154"/>
      <c r="B25" s="154"/>
      <c r="C25" s="155"/>
      <c r="D25" s="156"/>
      <c r="E25" s="168"/>
      <c r="F25" s="158"/>
      <c r="G25" s="159"/>
      <c r="H25" s="158"/>
      <c r="I25" s="169"/>
      <c r="J25" s="158"/>
      <c r="K25" s="161"/>
    </row>
    <row r="26" spans="1:11" ht="20.100000000000001" customHeight="1">
      <c r="A26" s="170" t="s">
        <v>5</v>
      </c>
      <c r="B26" s="170"/>
      <c r="C26" s="155"/>
      <c r="D26" s="156"/>
      <c r="E26" s="167">
        <f>SUM(E15:E24)</f>
        <v>435536501</v>
      </c>
      <c r="F26" s="164"/>
      <c r="G26" s="171">
        <f>SUM(G15:G24)</f>
        <v>519624093</v>
      </c>
      <c r="H26" s="158"/>
      <c r="I26" s="167">
        <f>SUM(I15:I24)</f>
        <v>364066894</v>
      </c>
      <c r="J26" s="158"/>
      <c r="K26" s="171">
        <f>SUM(K15:K24)</f>
        <v>461390675</v>
      </c>
    </row>
    <row r="27" spans="1:11" ht="20.100000000000001" customHeight="1">
      <c r="A27" s="162"/>
      <c r="B27" s="162"/>
      <c r="C27" s="155"/>
      <c r="D27" s="156"/>
      <c r="E27" s="168"/>
      <c r="F27" s="158"/>
      <c r="G27" s="159"/>
      <c r="H27" s="158"/>
      <c r="I27" s="163"/>
      <c r="J27" s="158"/>
      <c r="K27" s="165"/>
    </row>
    <row r="28" spans="1:11" ht="20.100000000000001" customHeight="1">
      <c r="A28" s="170" t="s">
        <v>6</v>
      </c>
      <c r="B28" s="170"/>
      <c r="C28" s="155"/>
      <c r="D28" s="156"/>
      <c r="E28" s="168"/>
      <c r="F28" s="158"/>
      <c r="G28" s="159"/>
      <c r="H28" s="158"/>
      <c r="I28" s="169"/>
      <c r="J28" s="158"/>
      <c r="K28" s="161"/>
    </row>
    <row r="29" spans="1:11" ht="6" customHeight="1">
      <c r="A29" s="154"/>
      <c r="B29" s="154"/>
      <c r="C29" s="155"/>
      <c r="D29" s="156"/>
      <c r="E29" s="168"/>
      <c r="F29" s="158"/>
      <c r="G29" s="159"/>
      <c r="H29" s="158"/>
      <c r="I29" s="169"/>
      <c r="J29" s="158"/>
      <c r="K29" s="161"/>
    </row>
    <row r="30" spans="1:11" ht="20.100000000000001" customHeight="1">
      <c r="A30" s="162" t="s">
        <v>68</v>
      </c>
      <c r="B30" s="162"/>
      <c r="C30" s="172"/>
      <c r="D30" s="156"/>
      <c r="E30" s="163">
        <v>1047459</v>
      </c>
      <c r="F30" s="164"/>
      <c r="G30" s="165">
        <v>1047459</v>
      </c>
      <c r="H30" s="164"/>
      <c r="I30" s="163">
        <v>1047459</v>
      </c>
      <c r="J30" s="164"/>
      <c r="K30" s="165">
        <v>1047459</v>
      </c>
    </row>
    <row r="31" spans="1:11" ht="20.100000000000001" customHeight="1">
      <c r="A31" s="162" t="s">
        <v>81</v>
      </c>
      <c r="B31" s="162"/>
      <c r="C31" s="172"/>
      <c r="D31" s="156"/>
      <c r="E31" s="163">
        <v>30561705</v>
      </c>
      <c r="F31" s="164"/>
      <c r="G31" s="165">
        <v>32067759</v>
      </c>
      <c r="H31" s="164"/>
      <c r="I31" s="163">
        <v>29055167</v>
      </c>
      <c r="J31" s="164"/>
      <c r="K31" s="165">
        <v>27957343</v>
      </c>
    </row>
    <row r="32" spans="1:11" ht="20.100000000000001" customHeight="1">
      <c r="A32" s="162" t="s">
        <v>42</v>
      </c>
      <c r="B32" s="162"/>
      <c r="C32" s="172">
        <v>9</v>
      </c>
      <c r="D32" s="156"/>
      <c r="E32" s="163">
        <v>0</v>
      </c>
      <c r="F32" s="164"/>
      <c r="G32" s="165">
        <v>0</v>
      </c>
      <c r="H32" s="164"/>
      <c r="I32" s="163">
        <v>3590000</v>
      </c>
      <c r="J32" s="164"/>
      <c r="K32" s="165">
        <v>3590000</v>
      </c>
    </row>
    <row r="33" spans="1:11" ht="20.100000000000001" customHeight="1">
      <c r="A33" s="162" t="s">
        <v>119</v>
      </c>
      <c r="B33" s="162"/>
      <c r="C33" s="155"/>
      <c r="D33" s="156"/>
      <c r="E33" s="163"/>
      <c r="F33" s="164"/>
      <c r="G33" s="165"/>
      <c r="H33" s="164"/>
      <c r="I33" s="163"/>
      <c r="J33" s="164"/>
      <c r="K33" s="165"/>
    </row>
    <row r="34" spans="1:11" ht="20.100000000000001" customHeight="1">
      <c r="A34" s="162"/>
      <c r="B34" s="162" t="s">
        <v>118</v>
      </c>
      <c r="C34" s="155">
        <v>6</v>
      </c>
      <c r="D34" s="156"/>
      <c r="E34" s="163">
        <v>17834</v>
      </c>
      <c r="F34" s="164"/>
      <c r="G34" s="165">
        <v>14539</v>
      </c>
      <c r="H34" s="164"/>
      <c r="I34" s="163">
        <v>17834</v>
      </c>
      <c r="J34" s="164"/>
      <c r="K34" s="165">
        <v>14539</v>
      </c>
    </row>
    <row r="35" spans="1:11" ht="20.100000000000001" customHeight="1">
      <c r="A35" s="173" t="s">
        <v>96</v>
      </c>
      <c r="B35" s="162"/>
      <c r="C35" s="172">
        <v>10</v>
      </c>
      <c r="D35" s="156"/>
      <c r="E35" s="163">
        <v>89883752</v>
      </c>
      <c r="F35" s="164"/>
      <c r="G35" s="165">
        <v>91539244</v>
      </c>
      <c r="H35" s="164"/>
      <c r="I35" s="163">
        <v>75227637</v>
      </c>
      <c r="J35" s="164"/>
      <c r="K35" s="165">
        <v>76518702</v>
      </c>
    </row>
    <row r="36" spans="1:11" ht="20.100000000000001" customHeight="1">
      <c r="A36" s="173" t="s">
        <v>114</v>
      </c>
      <c r="B36" s="162"/>
      <c r="C36" s="172">
        <v>10</v>
      </c>
      <c r="D36" s="156"/>
      <c r="E36" s="163">
        <v>2195134</v>
      </c>
      <c r="F36" s="164"/>
      <c r="G36" s="165">
        <v>2358131</v>
      </c>
      <c r="H36" s="164"/>
      <c r="I36" s="163">
        <v>1785493</v>
      </c>
      <c r="J36" s="164"/>
      <c r="K36" s="165">
        <v>1923094</v>
      </c>
    </row>
    <row r="37" spans="1:11" ht="20.100000000000001" customHeight="1">
      <c r="A37" s="162" t="s">
        <v>97</v>
      </c>
      <c r="B37" s="162"/>
      <c r="C37" s="172">
        <v>10</v>
      </c>
      <c r="D37" s="156"/>
      <c r="E37" s="163">
        <v>999255</v>
      </c>
      <c r="F37" s="164"/>
      <c r="G37" s="165">
        <v>918019</v>
      </c>
      <c r="H37" s="164"/>
      <c r="I37" s="163">
        <v>765672</v>
      </c>
      <c r="J37" s="164"/>
      <c r="K37" s="165">
        <v>797185</v>
      </c>
    </row>
    <row r="38" spans="1:11" ht="20.100000000000001" customHeight="1">
      <c r="A38" s="162" t="s">
        <v>98</v>
      </c>
      <c r="B38" s="162"/>
      <c r="C38" s="155"/>
      <c r="D38" s="156"/>
      <c r="E38" s="167">
        <v>7252293</v>
      </c>
      <c r="F38" s="158"/>
      <c r="G38" s="171">
        <v>7077772</v>
      </c>
      <c r="H38" s="158"/>
      <c r="I38" s="167">
        <v>6600440</v>
      </c>
      <c r="J38" s="158"/>
      <c r="K38" s="171">
        <v>6410819</v>
      </c>
    </row>
    <row r="39" spans="1:11" ht="6" customHeight="1">
      <c r="A39" s="154"/>
      <c r="B39" s="154"/>
      <c r="C39" s="155"/>
      <c r="D39" s="156"/>
      <c r="E39" s="157"/>
      <c r="F39" s="158"/>
      <c r="G39" s="159"/>
      <c r="H39" s="158"/>
      <c r="I39" s="160"/>
      <c r="J39" s="158"/>
      <c r="K39" s="161"/>
    </row>
    <row r="40" spans="1:11" ht="20.100000000000001" customHeight="1">
      <c r="A40" s="154" t="s">
        <v>7</v>
      </c>
      <c r="B40" s="154"/>
      <c r="C40" s="155"/>
      <c r="D40" s="156"/>
      <c r="E40" s="167">
        <f>SUM(E30:E38)</f>
        <v>131957432</v>
      </c>
      <c r="F40" s="158"/>
      <c r="G40" s="171">
        <f>SUM(G30:G38)</f>
        <v>135022923</v>
      </c>
      <c r="H40" s="158"/>
      <c r="I40" s="167">
        <f>SUM(I30:I38)</f>
        <v>118089702</v>
      </c>
      <c r="J40" s="158"/>
      <c r="K40" s="171">
        <f>SUM(K30:K38)</f>
        <v>118259141</v>
      </c>
    </row>
    <row r="41" spans="1:11" ht="21.75" customHeight="1">
      <c r="A41" s="154"/>
      <c r="B41" s="154"/>
      <c r="C41" s="155"/>
      <c r="D41" s="156"/>
      <c r="E41" s="174"/>
      <c r="F41" s="158"/>
      <c r="G41" s="175"/>
      <c r="H41" s="158"/>
      <c r="I41" s="174"/>
      <c r="J41" s="158"/>
      <c r="K41" s="175"/>
    </row>
    <row r="42" spans="1:11" ht="6" customHeight="1">
      <c r="A42" s="154"/>
      <c r="B42" s="154"/>
      <c r="C42" s="155"/>
      <c r="D42" s="156"/>
      <c r="E42" s="157"/>
      <c r="F42" s="158"/>
      <c r="G42" s="159"/>
      <c r="H42" s="158"/>
      <c r="I42" s="160"/>
      <c r="J42" s="158"/>
      <c r="K42" s="161"/>
    </row>
    <row r="43" spans="1:11" ht="21.75" customHeight="1" thickBot="1">
      <c r="A43" s="154" t="s">
        <v>20</v>
      </c>
      <c r="B43" s="154"/>
      <c r="C43" s="155"/>
      <c r="D43" s="156"/>
      <c r="E43" s="176">
        <f>SUM(E26,E40)</f>
        <v>567493933</v>
      </c>
      <c r="F43" s="164"/>
      <c r="G43" s="177">
        <f>SUM(G26,G40)</f>
        <v>654647016</v>
      </c>
      <c r="H43" s="164"/>
      <c r="I43" s="176">
        <f>SUM(I26,I40)</f>
        <v>482156596</v>
      </c>
      <c r="J43" s="164"/>
      <c r="K43" s="177">
        <f>SUM(K26,K40)</f>
        <v>579649816</v>
      </c>
    </row>
    <row r="44" spans="1:11" ht="17.399999999999999" customHeight="1" thickTop="1">
      <c r="A44" s="154"/>
      <c r="B44" s="154"/>
      <c r="C44" s="155"/>
      <c r="D44" s="156"/>
      <c r="E44" s="165"/>
      <c r="F44" s="164"/>
      <c r="G44" s="165"/>
      <c r="H44" s="164"/>
      <c r="I44" s="165"/>
      <c r="J44" s="164"/>
      <c r="K44" s="165"/>
    </row>
    <row r="45" spans="1:11" ht="21.75" customHeight="1">
      <c r="A45" s="300" t="s">
        <v>197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  <row r="46" spans="1:11" ht="8.25" customHeight="1">
      <c r="A46" s="154"/>
      <c r="B46" s="154"/>
      <c r="C46" s="155"/>
      <c r="D46" s="156"/>
      <c r="E46" s="165"/>
      <c r="F46" s="164"/>
      <c r="G46" s="165"/>
      <c r="H46" s="164"/>
      <c r="I46" s="165"/>
      <c r="J46" s="164"/>
      <c r="K46" s="165"/>
    </row>
    <row r="47" spans="1:11" ht="21.9" customHeight="1">
      <c r="A47" s="178" t="s">
        <v>82</v>
      </c>
      <c r="B47" s="178"/>
      <c r="C47" s="178"/>
      <c r="D47" s="178"/>
      <c r="E47" s="178"/>
      <c r="F47" s="178"/>
      <c r="G47" s="178"/>
      <c r="H47" s="178"/>
      <c r="I47" s="179"/>
      <c r="J47" s="178"/>
      <c r="K47" s="180"/>
    </row>
    <row r="48" spans="1:11" ht="21.75" customHeight="1">
      <c r="A48" s="136" t="str">
        <f>A1</f>
        <v>บริษัท พรอสเพอร์ เอ็นจิเนียริ่ง จำกัด (มหาชน)</v>
      </c>
      <c r="B48" s="136"/>
      <c r="C48" s="132"/>
      <c r="D48" s="133"/>
      <c r="E48" s="134"/>
      <c r="F48" s="134"/>
      <c r="G48" s="134"/>
      <c r="H48" s="134"/>
      <c r="I48" s="181"/>
      <c r="J48" s="134"/>
      <c r="K48" s="181"/>
    </row>
    <row r="49" spans="1:11" ht="21.75" customHeight="1">
      <c r="A49" s="136" t="s">
        <v>179</v>
      </c>
      <c r="B49" s="136"/>
      <c r="C49" s="132"/>
      <c r="D49" s="133"/>
      <c r="E49" s="134"/>
      <c r="F49" s="134"/>
      <c r="G49" s="134"/>
      <c r="H49" s="134"/>
      <c r="I49" s="137"/>
      <c r="J49" s="134"/>
      <c r="K49" s="137"/>
    </row>
    <row r="50" spans="1:11" ht="21.75" customHeight="1">
      <c r="A50" s="138" t="str">
        <f>A3</f>
        <v>ณ วันที่ 31 มีนาคม พ.ศ. 2564</v>
      </c>
      <c r="B50" s="138"/>
      <c r="C50" s="139"/>
      <c r="D50" s="139"/>
      <c r="E50" s="140"/>
      <c r="F50" s="140"/>
      <c r="G50" s="140"/>
      <c r="H50" s="140"/>
      <c r="I50" s="140"/>
      <c r="J50" s="140"/>
      <c r="K50" s="140"/>
    </row>
    <row r="51" spans="1:11" ht="21" customHeight="1">
      <c r="A51" s="141"/>
      <c r="B51" s="141"/>
      <c r="C51" s="133"/>
      <c r="D51" s="133"/>
      <c r="E51" s="134"/>
      <c r="F51" s="134"/>
      <c r="G51" s="134"/>
      <c r="H51" s="134"/>
      <c r="I51" s="134"/>
      <c r="J51" s="134"/>
      <c r="K51" s="134"/>
    </row>
    <row r="52" spans="1:11" ht="21" customHeight="1">
      <c r="A52" s="141"/>
      <c r="B52" s="141"/>
      <c r="C52" s="133"/>
      <c r="D52" s="133"/>
      <c r="E52" s="298" t="s">
        <v>23</v>
      </c>
      <c r="F52" s="298"/>
      <c r="G52" s="298"/>
      <c r="H52" s="142"/>
      <c r="I52" s="298" t="s">
        <v>61</v>
      </c>
      <c r="J52" s="298"/>
      <c r="K52" s="298"/>
    </row>
    <row r="53" spans="1:11" ht="21" customHeight="1">
      <c r="A53" s="141"/>
      <c r="B53" s="141"/>
      <c r="C53" s="133"/>
      <c r="D53" s="133"/>
      <c r="E53" s="144" t="s">
        <v>58</v>
      </c>
      <c r="F53" s="143"/>
      <c r="G53" s="144" t="s">
        <v>59</v>
      </c>
      <c r="H53" s="142"/>
      <c r="I53" s="144" t="s">
        <v>58</v>
      </c>
      <c r="J53" s="143"/>
      <c r="K53" s="144" t="s">
        <v>59</v>
      </c>
    </row>
    <row r="54" spans="1:11" s="131" customFormat="1" ht="21" customHeight="1">
      <c r="A54" s="135"/>
      <c r="B54" s="135"/>
      <c r="C54" s="135"/>
      <c r="D54" s="145"/>
      <c r="E54" s="144" t="s">
        <v>135</v>
      </c>
      <c r="F54" s="144"/>
      <c r="G54" s="144" t="s">
        <v>60</v>
      </c>
      <c r="H54" s="146"/>
      <c r="I54" s="144" t="s">
        <v>135</v>
      </c>
      <c r="J54" s="144"/>
      <c r="K54" s="144" t="s">
        <v>60</v>
      </c>
    </row>
    <row r="55" spans="1:11" s="131" customFormat="1" ht="21" customHeight="1">
      <c r="C55" s="147"/>
      <c r="D55" s="148"/>
      <c r="E55" s="144" t="s">
        <v>136</v>
      </c>
      <c r="F55" s="144"/>
      <c r="G55" s="144" t="s">
        <v>112</v>
      </c>
      <c r="H55" s="149"/>
      <c r="I55" s="144" t="s">
        <v>136</v>
      </c>
      <c r="J55" s="144"/>
      <c r="K55" s="144" t="s">
        <v>112</v>
      </c>
    </row>
    <row r="56" spans="1:11" ht="21" customHeight="1">
      <c r="A56" s="131"/>
      <c r="B56" s="131"/>
      <c r="C56" s="150" t="s">
        <v>0</v>
      </c>
      <c r="D56" s="151"/>
      <c r="E56" s="152" t="s">
        <v>27</v>
      </c>
      <c r="F56" s="144"/>
      <c r="G56" s="152" t="s">
        <v>27</v>
      </c>
      <c r="H56" s="143"/>
      <c r="I56" s="152" t="s">
        <v>27</v>
      </c>
      <c r="J56" s="143"/>
      <c r="K56" s="152" t="s">
        <v>27</v>
      </c>
    </row>
    <row r="57" spans="1:11" ht="6" customHeight="1">
      <c r="A57" s="131"/>
      <c r="B57" s="131"/>
      <c r="C57" s="151"/>
      <c r="D57" s="151"/>
      <c r="E57" s="153"/>
      <c r="F57" s="144"/>
      <c r="G57" s="144"/>
      <c r="H57" s="143"/>
      <c r="I57" s="153"/>
      <c r="J57" s="143"/>
      <c r="K57" s="144"/>
    </row>
    <row r="58" spans="1:11" ht="21" customHeight="1">
      <c r="A58" s="170" t="s">
        <v>62</v>
      </c>
      <c r="B58" s="170"/>
      <c r="C58" s="155"/>
      <c r="D58" s="156"/>
      <c r="E58" s="168"/>
      <c r="F58" s="158"/>
      <c r="G58" s="159"/>
      <c r="H58" s="158"/>
      <c r="I58" s="163"/>
      <c r="J58" s="158"/>
      <c r="K58" s="165"/>
    </row>
    <row r="59" spans="1:11" ht="6" customHeight="1">
      <c r="A59" s="154"/>
      <c r="B59" s="154"/>
      <c r="C59" s="155"/>
      <c r="D59" s="156"/>
      <c r="E59" s="168"/>
      <c r="F59" s="158"/>
      <c r="G59" s="159"/>
      <c r="H59" s="158"/>
      <c r="I59" s="169"/>
      <c r="J59" s="158"/>
      <c r="K59" s="161"/>
    </row>
    <row r="60" spans="1:11" ht="21" customHeight="1">
      <c r="A60" s="154" t="s">
        <v>51</v>
      </c>
      <c r="B60" s="154"/>
      <c r="C60" s="155"/>
      <c r="D60" s="156"/>
      <c r="E60" s="168"/>
      <c r="F60" s="158"/>
      <c r="G60" s="159"/>
      <c r="H60" s="158"/>
      <c r="I60" s="169"/>
      <c r="J60" s="158"/>
      <c r="K60" s="161"/>
    </row>
    <row r="61" spans="1:11" ht="6" customHeight="1">
      <c r="A61" s="154"/>
      <c r="B61" s="154"/>
      <c r="C61" s="155"/>
      <c r="D61" s="156"/>
      <c r="E61" s="168"/>
      <c r="F61" s="158"/>
      <c r="G61" s="159"/>
      <c r="H61" s="158"/>
      <c r="I61" s="169"/>
      <c r="J61" s="158"/>
      <c r="K61" s="161"/>
    </row>
    <row r="62" spans="1:11" ht="21" customHeight="1">
      <c r="A62" s="154" t="s">
        <v>8</v>
      </c>
      <c r="B62" s="154"/>
      <c r="C62" s="155"/>
      <c r="D62" s="156"/>
      <c r="E62" s="168"/>
      <c r="F62" s="158"/>
      <c r="G62" s="159"/>
      <c r="H62" s="158"/>
      <c r="I62" s="169"/>
      <c r="J62" s="158"/>
      <c r="K62" s="161"/>
    </row>
    <row r="63" spans="1:11" ht="6" customHeight="1">
      <c r="A63" s="154"/>
      <c r="B63" s="154"/>
      <c r="C63" s="155"/>
      <c r="D63" s="156"/>
      <c r="E63" s="168"/>
      <c r="F63" s="158"/>
      <c r="G63" s="159"/>
      <c r="H63" s="158"/>
      <c r="I63" s="169"/>
      <c r="J63" s="158"/>
      <c r="K63" s="161"/>
    </row>
    <row r="64" spans="1:11" ht="21" customHeight="1">
      <c r="A64" s="182" t="s">
        <v>184</v>
      </c>
      <c r="B64" s="182"/>
      <c r="C64" s="155"/>
      <c r="D64" s="156"/>
      <c r="E64" s="183"/>
      <c r="F64" s="184"/>
      <c r="G64" s="165"/>
      <c r="H64" s="185"/>
      <c r="I64" s="163"/>
      <c r="J64" s="185"/>
      <c r="K64" s="165"/>
    </row>
    <row r="65" spans="1:11" ht="21" customHeight="1">
      <c r="A65" s="182"/>
      <c r="B65" s="182" t="s">
        <v>185</v>
      </c>
      <c r="C65" s="155">
        <v>11</v>
      </c>
      <c r="D65" s="156"/>
      <c r="E65" s="183">
        <v>25890502</v>
      </c>
      <c r="F65" s="184"/>
      <c r="G65" s="165">
        <v>15000000</v>
      </c>
      <c r="H65" s="185"/>
      <c r="I65" s="163">
        <v>0</v>
      </c>
      <c r="J65" s="185"/>
      <c r="K65" s="165">
        <v>0</v>
      </c>
    </row>
    <row r="66" spans="1:11" ht="21" customHeight="1">
      <c r="A66" s="182" t="s">
        <v>32</v>
      </c>
      <c r="B66" s="182"/>
      <c r="C66" s="155">
        <v>12</v>
      </c>
      <c r="D66" s="156"/>
      <c r="E66" s="163">
        <v>222629594</v>
      </c>
      <c r="F66" s="164"/>
      <c r="G66" s="165">
        <v>286823938</v>
      </c>
      <c r="H66" s="164"/>
      <c r="I66" s="163">
        <v>191976750</v>
      </c>
      <c r="J66" s="164"/>
      <c r="K66" s="165">
        <v>258128008</v>
      </c>
    </row>
    <row r="67" spans="1:11" ht="21" customHeight="1">
      <c r="A67" s="292" t="s">
        <v>177</v>
      </c>
      <c r="B67" s="182"/>
      <c r="C67" s="155"/>
      <c r="D67" s="156"/>
      <c r="E67" s="163">
        <v>0</v>
      </c>
      <c r="F67" s="164"/>
      <c r="G67" s="165">
        <v>5076000</v>
      </c>
      <c r="H67" s="164"/>
      <c r="I67" s="163">
        <v>0</v>
      </c>
      <c r="J67" s="164"/>
      <c r="K67" s="165">
        <v>0</v>
      </c>
    </row>
    <row r="68" spans="1:11" ht="21" customHeight="1">
      <c r="A68" s="182" t="s">
        <v>115</v>
      </c>
      <c r="B68" s="182"/>
      <c r="C68" s="155"/>
      <c r="D68" s="135"/>
      <c r="E68" s="169"/>
      <c r="F68" s="187"/>
      <c r="G68" s="161"/>
      <c r="H68" s="164"/>
      <c r="I68" s="163"/>
      <c r="J68" s="164"/>
      <c r="K68" s="165"/>
    </row>
    <row r="69" spans="1:11" ht="21" customHeight="1">
      <c r="A69" s="182"/>
      <c r="B69" s="186" t="s">
        <v>117</v>
      </c>
      <c r="C69" s="155">
        <v>11</v>
      </c>
      <c r="D69" s="135"/>
      <c r="E69" s="169">
        <v>620120</v>
      </c>
      <c r="F69" s="187"/>
      <c r="G69" s="165">
        <v>612604</v>
      </c>
      <c r="H69" s="164"/>
      <c r="I69" s="163">
        <v>519157</v>
      </c>
      <c r="J69" s="164"/>
      <c r="K69" s="165">
        <v>512916</v>
      </c>
    </row>
    <row r="70" spans="1:11" ht="21" customHeight="1">
      <c r="A70" s="182" t="s">
        <v>120</v>
      </c>
      <c r="B70" s="186"/>
      <c r="C70" s="155"/>
      <c r="D70" s="135"/>
      <c r="E70" s="169"/>
      <c r="F70" s="187"/>
      <c r="G70" s="161"/>
      <c r="H70" s="164"/>
      <c r="I70" s="163"/>
      <c r="J70" s="164"/>
      <c r="K70" s="165"/>
    </row>
    <row r="71" spans="1:11" ht="21" customHeight="1">
      <c r="B71" s="182" t="s">
        <v>100</v>
      </c>
      <c r="C71" s="155">
        <v>13</v>
      </c>
      <c r="D71" s="135"/>
      <c r="E71" s="169">
        <v>7534210</v>
      </c>
      <c r="F71" s="187"/>
      <c r="G71" s="165">
        <v>7631846</v>
      </c>
      <c r="H71" s="164"/>
      <c r="I71" s="163">
        <v>6487746</v>
      </c>
      <c r="J71" s="164"/>
      <c r="K71" s="165">
        <v>6404469</v>
      </c>
    </row>
    <row r="72" spans="1:11" ht="21" customHeight="1">
      <c r="A72" s="182" t="s">
        <v>22</v>
      </c>
      <c r="B72" s="182"/>
      <c r="C72" s="155"/>
      <c r="D72" s="135"/>
      <c r="E72" s="167">
        <v>17553600</v>
      </c>
      <c r="F72" s="187"/>
      <c r="G72" s="171">
        <v>11384936</v>
      </c>
      <c r="H72" s="164"/>
      <c r="I72" s="167">
        <v>15641480</v>
      </c>
      <c r="J72" s="164"/>
      <c r="K72" s="171">
        <v>9134612</v>
      </c>
    </row>
    <row r="73" spans="1:11" ht="6" customHeight="1">
      <c r="A73" s="154"/>
      <c r="B73" s="154"/>
      <c r="C73" s="155"/>
      <c r="D73" s="156"/>
      <c r="E73" s="157"/>
      <c r="F73" s="158"/>
      <c r="G73" s="159"/>
      <c r="H73" s="158"/>
      <c r="I73" s="160"/>
      <c r="J73" s="158"/>
      <c r="K73" s="161"/>
    </row>
    <row r="74" spans="1:11" ht="21" customHeight="1">
      <c r="A74" s="154" t="s">
        <v>9</v>
      </c>
      <c r="B74" s="154"/>
      <c r="C74" s="155"/>
      <c r="D74" s="156"/>
      <c r="E74" s="167">
        <f>SUM(E65:E72)</f>
        <v>274228026</v>
      </c>
      <c r="F74" s="187"/>
      <c r="G74" s="171">
        <f>SUM(G65:G72)</f>
        <v>326529324</v>
      </c>
      <c r="H74" s="158"/>
      <c r="I74" s="167">
        <f>SUM(I65:I72)</f>
        <v>214625133</v>
      </c>
      <c r="J74" s="158"/>
      <c r="K74" s="171">
        <f>SUM(K65:K72)</f>
        <v>274180005</v>
      </c>
    </row>
    <row r="75" spans="1:11" ht="21" customHeight="1">
      <c r="A75" s="154"/>
      <c r="B75" s="154"/>
      <c r="C75" s="155"/>
      <c r="D75" s="156"/>
      <c r="E75" s="169"/>
      <c r="F75" s="164"/>
      <c r="G75" s="161"/>
      <c r="H75" s="158"/>
      <c r="I75" s="169"/>
      <c r="J75" s="158"/>
      <c r="K75" s="161"/>
    </row>
    <row r="76" spans="1:11" ht="21" customHeight="1">
      <c r="A76" s="170" t="s">
        <v>19</v>
      </c>
      <c r="B76" s="170"/>
      <c r="C76" s="155"/>
      <c r="D76" s="156"/>
      <c r="E76" s="163"/>
      <c r="F76" s="187"/>
      <c r="G76" s="165"/>
      <c r="H76" s="158"/>
      <c r="I76" s="163"/>
      <c r="J76" s="158"/>
      <c r="K76" s="165"/>
    </row>
    <row r="77" spans="1:11" ht="6" customHeight="1">
      <c r="A77" s="154"/>
      <c r="B77" s="154"/>
      <c r="C77" s="155"/>
      <c r="D77" s="156"/>
      <c r="E77" s="157"/>
      <c r="F77" s="158"/>
      <c r="G77" s="159"/>
      <c r="H77" s="158"/>
      <c r="I77" s="160"/>
      <c r="J77" s="158"/>
      <c r="K77" s="161"/>
    </row>
    <row r="78" spans="1:11" ht="21" customHeight="1">
      <c r="A78" s="292" t="s">
        <v>198</v>
      </c>
      <c r="B78" s="182"/>
      <c r="C78" s="155"/>
      <c r="D78" s="156"/>
      <c r="E78" s="198"/>
      <c r="F78" s="135"/>
      <c r="G78" s="135"/>
      <c r="H78" s="135"/>
      <c r="I78" s="198"/>
      <c r="J78" s="135"/>
      <c r="K78" s="135"/>
    </row>
    <row r="79" spans="1:11" ht="21" customHeight="1">
      <c r="A79" s="292"/>
      <c r="B79" s="182" t="s">
        <v>199</v>
      </c>
      <c r="C79" s="155"/>
      <c r="D79" s="156"/>
      <c r="E79" s="163">
        <v>1809544</v>
      </c>
      <c r="F79" s="187"/>
      <c r="G79" s="165">
        <v>1361248</v>
      </c>
      <c r="H79" s="158"/>
      <c r="I79" s="163">
        <v>1809544</v>
      </c>
      <c r="J79" s="158"/>
      <c r="K79" s="165">
        <v>1361248</v>
      </c>
    </row>
    <row r="80" spans="1:11" ht="21" customHeight="1">
      <c r="A80" s="182" t="s">
        <v>115</v>
      </c>
      <c r="B80" s="182"/>
      <c r="C80" s="155">
        <v>11</v>
      </c>
      <c r="D80" s="156"/>
      <c r="E80" s="163">
        <v>1487107</v>
      </c>
      <c r="F80" s="164"/>
      <c r="G80" s="165">
        <v>1645131</v>
      </c>
      <c r="H80" s="188"/>
      <c r="I80" s="163">
        <v>1259220</v>
      </c>
      <c r="J80" s="188"/>
      <c r="K80" s="165">
        <v>1391469</v>
      </c>
    </row>
    <row r="81" spans="1:11" ht="21" customHeight="1">
      <c r="A81" s="182" t="s">
        <v>29</v>
      </c>
      <c r="B81" s="182"/>
      <c r="C81" s="155"/>
      <c r="D81" s="156"/>
      <c r="E81" s="167">
        <v>26252489</v>
      </c>
      <c r="F81" s="164"/>
      <c r="G81" s="171">
        <v>25473460</v>
      </c>
      <c r="H81" s="164"/>
      <c r="I81" s="167">
        <v>24191894</v>
      </c>
      <c r="J81" s="164"/>
      <c r="K81" s="171">
        <v>23487541</v>
      </c>
    </row>
    <row r="82" spans="1:11" ht="6" customHeight="1">
      <c r="A82" s="154"/>
      <c r="B82" s="154"/>
      <c r="C82" s="155"/>
      <c r="D82" s="156"/>
      <c r="E82" s="157"/>
      <c r="F82" s="158"/>
      <c r="G82" s="159"/>
      <c r="H82" s="158"/>
      <c r="I82" s="160"/>
      <c r="J82" s="158"/>
      <c r="K82" s="161"/>
    </row>
    <row r="83" spans="1:11" ht="21" customHeight="1">
      <c r="A83" s="154" t="s">
        <v>10</v>
      </c>
      <c r="B83" s="154"/>
      <c r="C83" s="155"/>
      <c r="D83" s="156"/>
      <c r="E83" s="167">
        <f>SUM(E79:E82)</f>
        <v>29549140</v>
      </c>
      <c r="F83" s="187"/>
      <c r="G83" s="171">
        <f>SUM(G79:G82)</f>
        <v>28479839</v>
      </c>
      <c r="H83" s="158"/>
      <c r="I83" s="167">
        <f>SUM(I79:I82)</f>
        <v>27260658</v>
      </c>
      <c r="J83" s="158"/>
      <c r="K83" s="171">
        <f>SUM(K79:K82)</f>
        <v>26240258</v>
      </c>
    </row>
    <row r="84" spans="1:11" ht="21" customHeight="1">
      <c r="A84" s="154"/>
      <c r="B84" s="154"/>
      <c r="C84" s="155"/>
      <c r="D84" s="156"/>
      <c r="E84" s="174"/>
      <c r="F84" s="187"/>
      <c r="G84" s="175"/>
      <c r="H84" s="158"/>
      <c r="I84" s="174"/>
      <c r="J84" s="158"/>
      <c r="K84" s="175"/>
    </row>
    <row r="85" spans="1:11" ht="6" customHeight="1">
      <c r="A85" s="154"/>
      <c r="B85" s="154"/>
      <c r="C85" s="155"/>
      <c r="D85" s="156"/>
      <c r="E85" s="157"/>
      <c r="F85" s="158"/>
      <c r="G85" s="159"/>
      <c r="H85" s="158"/>
      <c r="I85" s="189"/>
      <c r="J85" s="158"/>
      <c r="K85" s="165"/>
    </row>
    <row r="86" spans="1:11" ht="21" customHeight="1">
      <c r="A86" s="154" t="s">
        <v>11</v>
      </c>
      <c r="B86" s="154"/>
      <c r="C86" s="155"/>
      <c r="D86" s="156"/>
      <c r="E86" s="167">
        <f>SUM(E74:E81)</f>
        <v>303777166</v>
      </c>
      <c r="F86" s="187"/>
      <c r="G86" s="171">
        <f>SUM(G74:G81)</f>
        <v>355009163</v>
      </c>
      <c r="H86" s="158"/>
      <c r="I86" s="167">
        <f>SUM(I74:I81)</f>
        <v>241885791</v>
      </c>
      <c r="J86" s="158"/>
      <c r="K86" s="171">
        <f>SUM(K74:K81)</f>
        <v>300420263</v>
      </c>
    </row>
    <row r="87" spans="1:11" ht="21" customHeight="1">
      <c r="A87" s="154"/>
      <c r="B87" s="154"/>
      <c r="C87" s="155"/>
      <c r="D87" s="156"/>
      <c r="E87" s="165"/>
      <c r="F87" s="187"/>
      <c r="G87" s="165"/>
      <c r="H87" s="158"/>
      <c r="I87" s="165"/>
      <c r="J87" s="158"/>
      <c r="K87" s="165"/>
    </row>
    <row r="88" spans="1:11" ht="21" customHeight="1">
      <c r="A88" s="154"/>
      <c r="B88" s="154"/>
      <c r="C88" s="155"/>
      <c r="D88" s="156"/>
      <c r="E88" s="165"/>
      <c r="F88" s="187"/>
      <c r="G88" s="165"/>
      <c r="H88" s="158"/>
      <c r="I88" s="165"/>
      <c r="J88" s="158"/>
      <c r="K88" s="165"/>
    </row>
    <row r="89" spans="1:11" ht="21" customHeight="1">
      <c r="A89" s="154"/>
      <c r="B89" s="154"/>
      <c r="C89" s="155"/>
      <c r="D89" s="156"/>
      <c r="E89" s="165"/>
      <c r="F89" s="187"/>
      <c r="G89" s="165"/>
      <c r="H89" s="158"/>
      <c r="I89" s="165"/>
      <c r="J89" s="158"/>
      <c r="K89" s="165"/>
    </row>
    <row r="90" spans="1:11" ht="21" customHeight="1">
      <c r="A90" s="154"/>
      <c r="B90" s="154"/>
      <c r="C90" s="155"/>
      <c r="D90" s="156"/>
      <c r="E90" s="165"/>
      <c r="F90" s="187"/>
      <c r="G90" s="165"/>
      <c r="H90" s="158"/>
      <c r="I90" s="165"/>
      <c r="J90" s="158"/>
      <c r="K90" s="165"/>
    </row>
    <row r="91" spans="1:11" ht="21" customHeight="1">
      <c r="A91" s="154"/>
      <c r="B91" s="154"/>
      <c r="C91" s="155"/>
      <c r="D91" s="156"/>
      <c r="E91" s="165"/>
      <c r="F91" s="187"/>
      <c r="G91" s="165"/>
      <c r="H91" s="158"/>
      <c r="I91" s="165"/>
      <c r="J91" s="158"/>
      <c r="K91" s="165"/>
    </row>
    <row r="92" spans="1:11" ht="5.25" customHeight="1">
      <c r="A92" s="154"/>
      <c r="B92" s="154"/>
      <c r="C92" s="155"/>
      <c r="D92" s="156"/>
      <c r="E92" s="165"/>
      <c r="F92" s="187"/>
      <c r="G92" s="165"/>
      <c r="H92" s="158"/>
      <c r="I92" s="165"/>
      <c r="J92" s="158"/>
      <c r="K92" s="165"/>
    </row>
    <row r="93" spans="1:11" s="145" customFormat="1" ht="21.9" customHeight="1">
      <c r="A93" s="29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299"/>
      <c r="C93" s="299"/>
      <c r="D93" s="299"/>
      <c r="E93" s="299"/>
      <c r="F93" s="299"/>
      <c r="G93" s="299"/>
      <c r="H93" s="299"/>
      <c r="I93" s="299"/>
      <c r="J93" s="178"/>
      <c r="K93" s="180"/>
    </row>
    <row r="94" spans="1:11" ht="21.75" customHeight="1">
      <c r="A94" s="136" t="str">
        <f>A1</f>
        <v>บริษัท พรอสเพอร์ เอ็นจิเนียริ่ง จำกัด (มหาชน)</v>
      </c>
      <c r="B94" s="136"/>
      <c r="C94" s="132"/>
      <c r="D94" s="133"/>
      <c r="E94" s="134"/>
      <c r="F94" s="134"/>
      <c r="G94" s="134"/>
      <c r="H94" s="134"/>
      <c r="I94" s="181"/>
      <c r="J94" s="134"/>
      <c r="K94" s="181"/>
    </row>
    <row r="95" spans="1:11" ht="21.75" customHeight="1">
      <c r="A95" s="136" t="s">
        <v>179</v>
      </c>
      <c r="B95" s="136"/>
      <c r="C95" s="132"/>
      <c r="D95" s="133"/>
      <c r="E95" s="134"/>
      <c r="F95" s="134"/>
      <c r="G95" s="134"/>
      <c r="H95" s="134"/>
      <c r="I95" s="137"/>
      <c r="J95" s="134"/>
      <c r="K95" s="137"/>
    </row>
    <row r="96" spans="1:11" ht="21.75" customHeight="1">
      <c r="A96" s="138" t="str">
        <f>A3</f>
        <v>ณ วันที่ 31 มีนาคม พ.ศ. 2564</v>
      </c>
      <c r="B96" s="138"/>
      <c r="C96" s="139"/>
      <c r="D96" s="139"/>
      <c r="E96" s="140"/>
      <c r="F96" s="140"/>
      <c r="G96" s="140"/>
      <c r="H96" s="140"/>
      <c r="I96" s="140"/>
      <c r="J96" s="140"/>
      <c r="K96" s="140"/>
    </row>
    <row r="97" spans="1:11" ht="20.399999999999999" customHeight="1">
      <c r="A97" s="190"/>
      <c r="B97" s="154"/>
      <c r="C97" s="155"/>
      <c r="D97" s="156"/>
      <c r="E97" s="165"/>
      <c r="F97" s="164"/>
      <c r="G97" s="165"/>
      <c r="H97" s="158"/>
      <c r="I97" s="165"/>
      <c r="J97" s="158"/>
      <c r="K97" s="165"/>
    </row>
    <row r="98" spans="1:11" ht="20.399999999999999" customHeight="1">
      <c r="A98" s="141"/>
      <c r="B98" s="141"/>
      <c r="C98" s="133"/>
      <c r="D98" s="133"/>
      <c r="E98" s="298" t="s">
        <v>23</v>
      </c>
      <c r="F98" s="298"/>
      <c r="G98" s="298"/>
      <c r="H98" s="142"/>
      <c r="I98" s="298" t="s">
        <v>61</v>
      </c>
      <c r="J98" s="298"/>
      <c r="K98" s="298"/>
    </row>
    <row r="99" spans="1:11" ht="20.399999999999999" customHeight="1">
      <c r="A99" s="141"/>
      <c r="B99" s="141"/>
      <c r="C99" s="133"/>
      <c r="D99" s="133"/>
      <c r="E99" s="144" t="s">
        <v>58</v>
      </c>
      <c r="F99" s="143"/>
      <c r="G99" s="144" t="s">
        <v>59</v>
      </c>
      <c r="H99" s="142"/>
      <c r="I99" s="144" t="s">
        <v>58</v>
      </c>
      <c r="J99" s="143"/>
      <c r="K99" s="144" t="s">
        <v>59</v>
      </c>
    </row>
    <row r="100" spans="1:11" s="131" customFormat="1" ht="20.399999999999999" customHeight="1">
      <c r="A100" s="135"/>
      <c r="B100" s="135"/>
      <c r="C100" s="135"/>
      <c r="D100" s="145"/>
      <c r="E100" s="144" t="s">
        <v>135</v>
      </c>
      <c r="F100" s="144"/>
      <c r="G100" s="144" t="s">
        <v>60</v>
      </c>
      <c r="H100" s="146"/>
      <c r="I100" s="144" t="s">
        <v>135</v>
      </c>
      <c r="J100" s="144"/>
      <c r="K100" s="144" t="s">
        <v>60</v>
      </c>
    </row>
    <row r="101" spans="1:11" s="131" customFormat="1" ht="20.399999999999999" customHeight="1">
      <c r="C101" s="148"/>
      <c r="D101" s="148"/>
      <c r="E101" s="144" t="s">
        <v>136</v>
      </c>
      <c r="F101" s="144"/>
      <c r="G101" s="144" t="s">
        <v>112</v>
      </c>
      <c r="H101" s="149"/>
      <c r="I101" s="144" t="s">
        <v>136</v>
      </c>
      <c r="J101" s="144"/>
      <c r="K101" s="144" t="s">
        <v>112</v>
      </c>
    </row>
    <row r="102" spans="1:11" ht="20.399999999999999" customHeight="1">
      <c r="A102" s="131"/>
      <c r="B102" s="131"/>
      <c r="C102" s="150" t="s">
        <v>0</v>
      </c>
      <c r="D102" s="151"/>
      <c r="E102" s="152" t="s">
        <v>27</v>
      </c>
      <c r="F102" s="144"/>
      <c r="G102" s="152" t="s">
        <v>27</v>
      </c>
      <c r="H102" s="143"/>
      <c r="I102" s="152" t="s">
        <v>27</v>
      </c>
      <c r="J102" s="143"/>
      <c r="K102" s="152" t="s">
        <v>27</v>
      </c>
    </row>
    <row r="103" spans="1:11" ht="6" customHeight="1">
      <c r="A103" s="131"/>
      <c r="B103" s="131"/>
      <c r="C103" s="151"/>
      <c r="D103" s="151"/>
      <c r="E103" s="153"/>
      <c r="F103" s="144"/>
      <c r="G103" s="144"/>
      <c r="H103" s="143"/>
      <c r="I103" s="153"/>
      <c r="J103" s="143"/>
      <c r="K103" s="144"/>
    </row>
    <row r="104" spans="1:11" ht="20.399999999999999" customHeight="1">
      <c r="A104" s="170" t="s">
        <v>180</v>
      </c>
      <c r="B104" s="170"/>
      <c r="C104" s="156"/>
      <c r="D104" s="156"/>
      <c r="E104" s="168"/>
      <c r="F104" s="158"/>
      <c r="G104" s="159"/>
      <c r="H104" s="158"/>
      <c r="I104" s="163"/>
      <c r="J104" s="158"/>
      <c r="K104" s="165"/>
    </row>
    <row r="105" spans="1:11" ht="6" customHeight="1">
      <c r="A105" s="154"/>
      <c r="B105" s="154"/>
      <c r="C105" s="155"/>
      <c r="D105" s="156"/>
      <c r="E105" s="168"/>
      <c r="F105" s="158"/>
      <c r="G105" s="159"/>
      <c r="H105" s="158"/>
      <c r="I105" s="169"/>
      <c r="J105" s="158"/>
      <c r="K105" s="161"/>
    </row>
    <row r="106" spans="1:11" ht="20.399999999999999" customHeight="1">
      <c r="A106" s="154" t="s">
        <v>63</v>
      </c>
      <c r="B106" s="154"/>
      <c r="C106" s="191"/>
      <c r="D106" s="192"/>
      <c r="E106" s="193"/>
      <c r="F106" s="194"/>
      <c r="G106" s="195"/>
      <c r="H106" s="194"/>
      <c r="I106" s="168"/>
      <c r="J106" s="194"/>
      <c r="K106" s="159"/>
    </row>
    <row r="107" spans="1:11" ht="6" customHeight="1">
      <c r="A107" s="154"/>
      <c r="B107" s="154"/>
      <c r="C107" s="155"/>
      <c r="D107" s="156"/>
      <c r="E107" s="168"/>
      <c r="F107" s="158"/>
      <c r="G107" s="159"/>
      <c r="H107" s="158"/>
      <c r="I107" s="169"/>
      <c r="J107" s="158"/>
      <c r="K107" s="161"/>
    </row>
    <row r="108" spans="1:11" ht="20.399999999999999" customHeight="1">
      <c r="A108" s="182" t="s">
        <v>12</v>
      </c>
      <c r="B108" s="182"/>
      <c r="C108" s="155">
        <v>14</v>
      </c>
      <c r="D108" s="192"/>
      <c r="E108" s="193"/>
      <c r="F108" s="194"/>
      <c r="G108" s="195"/>
      <c r="H108" s="194"/>
      <c r="I108" s="168"/>
      <c r="J108" s="194"/>
      <c r="K108" s="159"/>
    </row>
    <row r="109" spans="1:11" ht="20.399999999999999" customHeight="1">
      <c r="A109" s="182"/>
      <c r="B109" s="196" t="s">
        <v>13</v>
      </c>
      <c r="C109" s="155"/>
      <c r="D109" s="192"/>
      <c r="E109" s="193"/>
      <c r="F109" s="194"/>
      <c r="G109" s="195"/>
      <c r="H109" s="194"/>
      <c r="I109" s="168"/>
      <c r="J109" s="194"/>
      <c r="K109" s="159"/>
    </row>
    <row r="110" spans="1:11" ht="20.399999999999999" customHeight="1">
      <c r="A110" s="182"/>
      <c r="B110" s="196" t="s">
        <v>124</v>
      </c>
      <c r="C110" s="155"/>
      <c r="D110" s="192"/>
      <c r="E110" s="193"/>
      <c r="F110" s="194"/>
      <c r="G110" s="195"/>
      <c r="H110" s="194"/>
      <c r="I110" s="168"/>
      <c r="J110" s="194"/>
      <c r="K110" s="159"/>
    </row>
    <row r="111" spans="1:11" ht="20.399999999999999" customHeight="1" thickBot="1">
      <c r="A111" s="182"/>
      <c r="B111" s="196" t="s">
        <v>125</v>
      </c>
      <c r="C111" s="155"/>
      <c r="D111" s="192"/>
      <c r="E111" s="176">
        <v>270000000</v>
      </c>
      <c r="F111" s="164"/>
      <c r="G111" s="177">
        <v>270000000</v>
      </c>
      <c r="H111" s="194"/>
      <c r="I111" s="176">
        <v>270000000</v>
      </c>
      <c r="J111" s="194"/>
      <c r="K111" s="177">
        <v>270000000</v>
      </c>
    </row>
    <row r="112" spans="1:11" ht="8.1" customHeight="1" thickTop="1">
      <c r="A112" s="154"/>
      <c r="B112" s="154"/>
      <c r="C112" s="155"/>
      <c r="D112" s="156"/>
      <c r="E112" s="168"/>
      <c r="F112" s="158"/>
      <c r="G112" s="159"/>
      <c r="H112" s="158"/>
      <c r="I112" s="169"/>
      <c r="J112" s="158"/>
      <c r="K112" s="161"/>
    </row>
    <row r="113" spans="1:11" ht="20.399999999999999" customHeight="1">
      <c r="A113" s="182"/>
      <c r="B113" s="196" t="s">
        <v>130</v>
      </c>
      <c r="C113" s="155"/>
      <c r="D113" s="192"/>
      <c r="E113" s="193"/>
      <c r="F113" s="194"/>
      <c r="G113" s="195"/>
      <c r="H113" s="194"/>
      <c r="I113" s="168"/>
      <c r="J113" s="194"/>
      <c r="K113" s="159"/>
    </row>
    <row r="114" spans="1:11" ht="20.399999999999999" customHeight="1">
      <c r="A114" s="182"/>
      <c r="B114" s="196" t="s">
        <v>129</v>
      </c>
      <c r="C114" s="155"/>
      <c r="D114" s="192"/>
      <c r="E114" s="193"/>
      <c r="F114" s="194"/>
      <c r="G114" s="195"/>
      <c r="H114" s="194"/>
      <c r="I114" s="168"/>
      <c r="J114" s="194"/>
      <c r="K114" s="159"/>
    </row>
    <row r="115" spans="1:11" ht="20.399999999999999" customHeight="1">
      <c r="A115" s="182"/>
      <c r="B115" s="197" t="s">
        <v>131</v>
      </c>
      <c r="C115" s="155"/>
      <c r="D115" s="192"/>
      <c r="E115" s="198"/>
      <c r="F115" s="135"/>
      <c r="G115" s="135"/>
      <c r="H115" s="135"/>
      <c r="I115" s="198"/>
      <c r="J115" s="135"/>
      <c r="K115" s="135"/>
    </row>
    <row r="116" spans="1:11" ht="20.399999999999999" customHeight="1">
      <c r="A116" s="182"/>
      <c r="B116" s="197" t="s">
        <v>132</v>
      </c>
      <c r="C116" s="155"/>
      <c r="D116" s="192"/>
      <c r="E116" s="163">
        <v>200000000</v>
      </c>
      <c r="F116" s="164"/>
      <c r="G116" s="165">
        <v>200000000</v>
      </c>
      <c r="H116" s="164"/>
      <c r="I116" s="163">
        <v>200000000</v>
      </c>
      <c r="J116" s="164"/>
      <c r="K116" s="165">
        <v>200000000</v>
      </c>
    </row>
    <row r="117" spans="1:11" ht="20.399999999999999" customHeight="1">
      <c r="A117" s="293" t="s">
        <v>178</v>
      </c>
      <c r="B117" s="197"/>
      <c r="C117" s="155"/>
      <c r="D117" s="192"/>
      <c r="E117" s="163">
        <v>1298566</v>
      </c>
      <c r="F117" s="164"/>
      <c r="G117" s="165">
        <v>1298566</v>
      </c>
      <c r="H117" s="164"/>
      <c r="I117" s="163">
        <v>1298566</v>
      </c>
      <c r="J117" s="164"/>
      <c r="K117" s="165">
        <v>1298566</v>
      </c>
    </row>
    <row r="118" spans="1:11" ht="20.399999999999999" customHeight="1">
      <c r="A118" s="196" t="s">
        <v>43</v>
      </c>
      <c r="B118" s="199"/>
      <c r="C118" s="155"/>
      <c r="D118" s="156"/>
      <c r="E118" s="163"/>
      <c r="F118" s="164"/>
      <c r="G118" s="165"/>
      <c r="H118" s="164"/>
      <c r="I118" s="163"/>
      <c r="J118" s="164"/>
      <c r="K118" s="165"/>
    </row>
    <row r="119" spans="1:11" ht="20.399999999999999" customHeight="1">
      <c r="A119" s="196"/>
      <c r="B119" s="200" t="s">
        <v>52</v>
      </c>
      <c r="C119" s="155">
        <v>15</v>
      </c>
      <c r="D119" s="156"/>
      <c r="E119" s="163">
        <v>19126000</v>
      </c>
      <c r="F119" s="164"/>
      <c r="G119" s="165">
        <v>18086000</v>
      </c>
      <c r="H119" s="164"/>
      <c r="I119" s="169">
        <v>19126000</v>
      </c>
      <c r="J119" s="164"/>
      <c r="K119" s="165">
        <v>18086000</v>
      </c>
    </row>
    <row r="120" spans="1:11" ht="20.399999999999999" customHeight="1">
      <c r="A120" s="196"/>
      <c r="B120" s="200" t="s">
        <v>46</v>
      </c>
      <c r="C120" s="155"/>
      <c r="D120" s="156"/>
      <c r="E120" s="163">
        <v>25125930</v>
      </c>
      <c r="F120" s="164"/>
      <c r="G120" s="165">
        <v>62943771</v>
      </c>
      <c r="H120" s="164"/>
      <c r="I120" s="169">
        <v>24287039</v>
      </c>
      <c r="J120" s="164"/>
      <c r="K120" s="165">
        <v>64285787</v>
      </c>
    </row>
    <row r="121" spans="1:11" ht="20.399999999999999" customHeight="1">
      <c r="A121" s="196" t="s">
        <v>64</v>
      </c>
      <c r="B121" s="200"/>
      <c r="C121" s="155"/>
      <c r="D121" s="156"/>
      <c r="E121" s="163"/>
      <c r="F121" s="164"/>
      <c r="G121" s="165"/>
      <c r="H121" s="164"/>
      <c r="I121" s="163"/>
      <c r="J121" s="164"/>
      <c r="K121" s="165"/>
    </row>
    <row r="122" spans="1:11" ht="20.399999999999999" customHeight="1">
      <c r="A122" s="201"/>
      <c r="B122" s="196" t="s">
        <v>92</v>
      </c>
      <c r="C122" s="155"/>
      <c r="D122" s="156"/>
      <c r="E122" s="198"/>
      <c r="F122" s="135"/>
      <c r="G122" s="135"/>
      <c r="H122" s="135"/>
      <c r="I122" s="198"/>
      <c r="J122" s="135"/>
      <c r="K122" s="135"/>
    </row>
    <row r="123" spans="1:11" ht="20.399999999999999" customHeight="1">
      <c r="A123" s="201"/>
      <c r="B123" s="196" t="s">
        <v>93</v>
      </c>
      <c r="C123" s="155"/>
      <c r="D123" s="156"/>
      <c r="E123" s="163">
        <v>-4440800</v>
      </c>
      <c r="F123" s="164"/>
      <c r="G123" s="165">
        <v>-4440800</v>
      </c>
      <c r="H123" s="164"/>
      <c r="I123" s="163">
        <v>-4440800</v>
      </c>
      <c r="J123" s="164"/>
      <c r="K123" s="165">
        <v>-4440800</v>
      </c>
    </row>
    <row r="124" spans="1:11" ht="20.399999999999999" customHeight="1">
      <c r="A124" s="196"/>
      <c r="B124" s="196" t="s">
        <v>94</v>
      </c>
      <c r="D124" s="135"/>
      <c r="E124" s="198"/>
      <c r="F124" s="135"/>
      <c r="G124" s="135"/>
      <c r="H124" s="135"/>
      <c r="I124" s="198"/>
      <c r="J124" s="135"/>
      <c r="K124" s="135"/>
    </row>
    <row r="125" spans="1:11" ht="20.399999999999999" customHeight="1">
      <c r="A125" s="196"/>
      <c r="B125" s="196" t="s">
        <v>95</v>
      </c>
      <c r="C125" s="155">
        <v>9</v>
      </c>
      <c r="D125" s="156"/>
      <c r="E125" s="167">
        <v>14992567</v>
      </c>
      <c r="F125" s="164"/>
      <c r="G125" s="171">
        <v>14992567</v>
      </c>
      <c r="H125" s="164"/>
      <c r="I125" s="167">
        <v>0</v>
      </c>
      <c r="J125" s="164"/>
      <c r="K125" s="171">
        <v>0</v>
      </c>
    </row>
    <row r="126" spans="1:11" ht="6" customHeight="1">
      <c r="A126" s="154"/>
      <c r="B126" s="154"/>
      <c r="C126" s="155"/>
      <c r="D126" s="156"/>
      <c r="E126" s="169"/>
      <c r="F126" s="158"/>
      <c r="G126" s="161"/>
      <c r="H126" s="158"/>
      <c r="I126" s="169"/>
      <c r="J126" s="158"/>
      <c r="K126" s="161"/>
    </row>
    <row r="127" spans="1:11" ht="20.399999999999999" customHeight="1">
      <c r="A127" s="202" t="s">
        <v>74</v>
      </c>
      <c r="B127" s="199"/>
      <c r="C127" s="155"/>
      <c r="D127" s="156"/>
      <c r="E127" s="163">
        <f>SUM(E116:E125)</f>
        <v>256102263</v>
      </c>
      <c r="F127" s="164"/>
      <c r="G127" s="165">
        <f>SUM(G116:G125)</f>
        <v>292880104</v>
      </c>
      <c r="H127" s="164"/>
      <c r="I127" s="163">
        <f>SUM(I116:I125)</f>
        <v>240270805</v>
      </c>
      <c r="J127" s="164"/>
      <c r="K127" s="165">
        <f>SUM(K116:K125)</f>
        <v>279229553</v>
      </c>
    </row>
    <row r="128" spans="1:11" ht="20.399999999999999" customHeight="1">
      <c r="A128" s="203" t="s">
        <v>26</v>
      </c>
      <c r="B128" s="199"/>
      <c r="C128" s="155"/>
      <c r="D128" s="156"/>
      <c r="E128" s="204">
        <v>7614504</v>
      </c>
      <c r="F128" s="185"/>
      <c r="G128" s="171">
        <v>6757749.0000000009</v>
      </c>
      <c r="H128" s="185"/>
      <c r="I128" s="204">
        <v>0</v>
      </c>
      <c r="J128" s="185"/>
      <c r="K128" s="205">
        <v>0</v>
      </c>
    </row>
    <row r="129" spans="1:11" ht="6" customHeight="1">
      <c r="A129" s="154"/>
      <c r="B129" s="154"/>
      <c r="C129" s="155"/>
      <c r="D129" s="156"/>
      <c r="E129" s="169"/>
      <c r="F129" s="158"/>
      <c r="G129" s="161"/>
      <c r="H129" s="158"/>
      <c r="I129" s="169"/>
      <c r="J129" s="158"/>
      <c r="K129" s="161"/>
    </row>
    <row r="130" spans="1:11" ht="20.399999999999999" customHeight="1">
      <c r="A130" s="206" t="s">
        <v>65</v>
      </c>
      <c r="B130" s="199"/>
      <c r="C130" s="155"/>
      <c r="D130" s="156"/>
      <c r="E130" s="167">
        <f>SUM(E127:E128)</f>
        <v>263716767</v>
      </c>
      <c r="F130" s="164"/>
      <c r="G130" s="171">
        <f>SUM(G127:G128)</f>
        <v>299637853</v>
      </c>
      <c r="H130" s="158"/>
      <c r="I130" s="167">
        <f>SUM(I127:I128)</f>
        <v>240270805</v>
      </c>
      <c r="J130" s="158"/>
      <c r="K130" s="171">
        <f>SUM(K127:K128)</f>
        <v>279229553</v>
      </c>
    </row>
    <row r="131" spans="1:11" ht="20.399999999999999" customHeight="1">
      <c r="A131" s="206"/>
      <c r="B131" s="199"/>
      <c r="C131" s="155"/>
      <c r="D131" s="156"/>
      <c r="E131" s="174"/>
      <c r="F131" s="164"/>
      <c r="G131" s="175"/>
      <c r="H131" s="158"/>
      <c r="I131" s="174"/>
      <c r="J131" s="158"/>
      <c r="K131" s="175"/>
    </row>
    <row r="132" spans="1:11" ht="6" customHeight="1">
      <c r="A132" s="154"/>
      <c r="B132" s="154"/>
      <c r="C132" s="155"/>
      <c r="D132" s="156"/>
      <c r="E132" s="163"/>
      <c r="F132" s="158"/>
      <c r="G132" s="165"/>
      <c r="H132" s="158"/>
      <c r="I132" s="163"/>
      <c r="J132" s="158"/>
      <c r="K132" s="165"/>
    </row>
    <row r="133" spans="1:11" ht="20.399999999999999" customHeight="1" thickBot="1">
      <c r="A133" s="190" t="s">
        <v>66</v>
      </c>
      <c r="B133" s="154"/>
      <c r="C133" s="155"/>
      <c r="D133" s="156"/>
      <c r="E133" s="176">
        <f>E130+E86</f>
        <v>567493933</v>
      </c>
      <c r="F133" s="164"/>
      <c r="G133" s="177">
        <f>G130+G86</f>
        <v>654647016</v>
      </c>
      <c r="H133" s="158"/>
      <c r="I133" s="176">
        <f>I130+I86</f>
        <v>482156596</v>
      </c>
      <c r="J133" s="158"/>
      <c r="K133" s="177">
        <f>K130+K86</f>
        <v>579649816</v>
      </c>
    </row>
    <row r="134" spans="1:11" ht="20.399999999999999" customHeight="1" thickTop="1">
      <c r="A134" s="190"/>
      <c r="B134" s="154"/>
      <c r="C134" s="155"/>
      <c r="D134" s="156"/>
      <c r="E134" s="165"/>
      <c r="F134" s="164"/>
      <c r="G134" s="165"/>
      <c r="H134" s="158"/>
      <c r="I134" s="165"/>
      <c r="J134" s="158"/>
      <c r="K134" s="165"/>
    </row>
    <row r="135" spans="1:11" ht="20.399999999999999" customHeight="1">
      <c r="A135" s="190"/>
      <c r="B135" s="154"/>
      <c r="C135" s="155"/>
      <c r="D135" s="156"/>
      <c r="E135" s="165"/>
      <c r="F135" s="164"/>
      <c r="G135" s="165"/>
      <c r="H135" s="158"/>
      <c r="I135" s="165"/>
      <c r="J135" s="158"/>
      <c r="K135" s="165"/>
    </row>
    <row r="136" spans="1:11" ht="20.399999999999999" customHeight="1">
      <c r="A136" s="190"/>
      <c r="B136" s="154"/>
      <c r="C136" s="155"/>
      <c r="D136" s="156"/>
      <c r="E136" s="165"/>
      <c r="F136" s="164"/>
      <c r="G136" s="165"/>
      <c r="H136" s="158"/>
      <c r="I136" s="165"/>
      <c r="J136" s="158"/>
      <c r="K136" s="165"/>
    </row>
    <row r="137" spans="1:11" ht="20.399999999999999" customHeight="1">
      <c r="A137" s="190"/>
      <c r="B137" s="154"/>
      <c r="C137" s="155"/>
      <c r="D137" s="156"/>
      <c r="E137" s="165"/>
      <c r="F137" s="164"/>
      <c r="G137" s="165"/>
      <c r="H137" s="158"/>
      <c r="I137" s="165"/>
      <c r="J137" s="158"/>
      <c r="K137" s="165"/>
    </row>
    <row r="138" spans="1:11" ht="20.399999999999999" customHeight="1">
      <c r="A138" s="190"/>
      <c r="B138" s="154"/>
      <c r="C138" s="155"/>
      <c r="D138" s="156"/>
      <c r="E138" s="165"/>
      <c r="F138" s="164"/>
      <c r="G138" s="165"/>
      <c r="H138" s="158"/>
      <c r="I138" s="165"/>
      <c r="J138" s="158"/>
      <c r="K138" s="165"/>
    </row>
    <row r="139" spans="1:11" ht="9" customHeight="1">
      <c r="A139" s="190"/>
      <c r="B139" s="154"/>
      <c r="C139" s="155"/>
      <c r="D139" s="156"/>
      <c r="E139" s="165"/>
      <c r="F139" s="164"/>
      <c r="G139" s="165"/>
      <c r="H139" s="158"/>
      <c r="I139" s="165"/>
      <c r="J139" s="158"/>
      <c r="K139" s="165"/>
    </row>
    <row r="140" spans="1:11" ht="21.9" customHeight="1">
      <c r="A140" s="178" t="str">
        <f>+A93</f>
        <v>หมายเหตุประกอบข้อมูลทางการเงินเป็นส่วนหนึ่งของข้อมูลทางการเงินระหว่างกาลนี้</v>
      </c>
      <c r="B140" s="255"/>
      <c r="C140" s="255"/>
      <c r="D140" s="255"/>
      <c r="E140" s="207"/>
      <c r="F140" s="207"/>
      <c r="G140" s="207"/>
      <c r="H140" s="207"/>
      <c r="I140" s="207"/>
      <c r="J140" s="207"/>
      <c r="K140" s="207"/>
    </row>
    <row r="143" spans="1:11" ht="18.899999999999999" customHeight="1">
      <c r="E143" s="164"/>
      <c r="F143" s="164"/>
      <c r="G143" s="164"/>
      <c r="H143" s="158"/>
      <c r="I143" s="164"/>
      <c r="J143" s="158"/>
      <c r="K143" s="164"/>
    </row>
  </sheetData>
  <mergeCells count="8">
    <mergeCell ref="E98:G98"/>
    <mergeCell ref="I98:K98"/>
    <mergeCell ref="A93:I93"/>
    <mergeCell ref="E5:G5"/>
    <mergeCell ref="I5:K5"/>
    <mergeCell ref="E52:G52"/>
    <mergeCell ref="I52:K52"/>
    <mergeCell ref="A45:K45"/>
  </mergeCells>
  <pageMargins left="0.8" right="0.18" top="0.5" bottom="0.17" header="0.49" footer="0.17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95" zoomScaleNormal="95" zoomScaleSheetLayoutView="90" workbookViewId="0">
      <selection activeCell="P7" sqref="P7"/>
    </sheetView>
  </sheetViews>
  <sheetFormatPr defaultColWidth="9.125" defaultRowHeight="21.75" customHeight="1"/>
  <cols>
    <col min="1" max="1" width="2.375" style="96" customWidth="1"/>
    <col min="2" max="2" width="37.875" style="96" customWidth="1"/>
    <col min="3" max="3" width="8.75" style="96" customWidth="1"/>
    <col min="4" max="4" width="0.875" style="97" customWidth="1"/>
    <col min="5" max="5" width="12.75" style="95" customWidth="1"/>
    <col min="6" max="6" width="0.875" style="97" customWidth="1"/>
    <col min="7" max="7" width="12.75" style="95" customWidth="1"/>
    <col min="8" max="8" width="0.875" style="96" customWidth="1"/>
    <col min="9" max="9" width="12.75" style="97" customWidth="1"/>
    <col min="10" max="10" width="0.875" style="96" customWidth="1"/>
    <col min="11" max="11" width="12.75" style="97" customWidth="1"/>
    <col min="12" max="12" width="10.75" style="98" customWidth="1"/>
    <col min="13" max="13" width="9.125" style="96" customWidth="1"/>
    <col min="14" max="16384" width="9.125" style="96"/>
  </cols>
  <sheetData>
    <row r="1" spans="1:12" ht="21.75" customHeight="1">
      <c r="A1" s="91" t="str">
        <f>+'2-4 BS-TH'!A1</f>
        <v>บริษัท พรอสเพอร์ เอ็นจิเนียริ่ง จำกัด (มหาชน)</v>
      </c>
      <c r="B1" s="91"/>
      <c r="C1" s="92"/>
      <c r="D1" s="93"/>
      <c r="E1" s="94"/>
      <c r="F1" s="93"/>
      <c r="G1" s="94"/>
    </row>
    <row r="2" spans="1:12" ht="21.75" customHeight="1">
      <c r="A2" s="99" t="s">
        <v>143</v>
      </c>
      <c r="B2" s="99"/>
      <c r="C2" s="92"/>
      <c r="D2" s="100"/>
      <c r="F2" s="100"/>
    </row>
    <row r="3" spans="1:12" ht="21.75" customHeight="1">
      <c r="A3" s="101" t="s">
        <v>139</v>
      </c>
      <c r="B3" s="101"/>
      <c r="C3" s="102"/>
      <c r="D3" s="103"/>
      <c r="E3" s="104"/>
      <c r="F3" s="103"/>
      <c r="G3" s="104"/>
      <c r="H3" s="105"/>
      <c r="I3" s="106"/>
      <c r="J3" s="105"/>
      <c r="K3" s="106"/>
    </row>
    <row r="4" spans="1:12" ht="19.5" customHeight="1">
      <c r="C4" s="92"/>
      <c r="D4" s="19"/>
      <c r="F4" s="19"/>
    </row>
    <row r="5" spans="1:12" ht="19.5" customHeight="1">
      <c r="C5" s="92"/>
      <c r="D5" s="19"/>
      <c r="E5" s="301" t="s">
        <v>23</v>
      </c>
      <c r="F5" s="301"/>
      <c r="G5" s="301"/>
      <c r="H5" s="107"/>
      <c r="I5" s="301" t="s">
        <v>61</v>
      </c>
      <c r="J5" s="301"/>
      <c r="K5" s="301"/>
    </row>
    <row r="6" spans="1:12" ht="19.5" customHeight="1">
      <c r="C6" s="92"/>
      <c r="D6" s="95"/>
      <c r="E6" s="20" t="s">
        <v>136</v>
      </c>
      <c r="F6" s="108"/>
      <c r="G6" s="20" t="s">
        <v>112</v>
      </c>
      <c r="H6" s="107"/>
      <c r="I6" s="20" t="s">
        <v>136</v>
      </c>
      <c r="J6" s="108"/>
      <c r="K6" s="20" t="s">
        <v>112</v>
      </c>
    </row>
    <row r="7" spans="1:12" ht="19.5" customHeight="1">
      <c r="C7" s="109" t="s">
        <v>0</v>
      </c>
      <c r="D7" s="96"/>
      <c r="E7" s="110" t="s">
        <v>27</v>
      </c>
      <c r="F7" s="20"/>
      <c r="G7" s="110" t="s">
        <v>27</v>
      </c>
      <c r="H7" s="111"/>
      <c r="I7" s="110" t="s">
        <v>27</v>
      </c>
      <c r="J7" s="20"/>
      <c r="K7" s="110" t="s">
        <v>27</v>
      </c>
    </row>
    <row r="8" spans="1:12" ht="6" customHeight="1">
      <c r="C8" s="112"/>
      <c r="D8" s="94"/>
      <c r="E8" s="218"/>
      <c r="F8" s="20"/>
      <c r="G8" s="20"/>
      <c r="H8" s="108"/>
      <c r="I8" s="218"/>
      <c r="J8" s="108"/>
      <c r="K8" s="20"/>
      <c r="L8" s="113"/>
    </row>
    <row r="9" spans="1:12" ht="19.5" customHeight="1">
      <c r="A9" s="114" t="s">
        <v>33</v>
      </c>
      <c r="B9" s="114"/>
      <c r="D9" s="94"/>
      <c r="E9" s="219">
        <v>244986366</v>
      </c>
      <c r="F9" s="115"/>
      <c r="G9" s="95">
        <v>169219668</v>
      </c>
      <c r="H9" s="115"/>
      <c r="I9" s="219">
        <v>187412616</v>
      </c>
      <c r="K9" s="95">
        <v>135511327</v>
      </c>
    </row>
    <row r="10" spans="1:12" ht="19.5" customHeight="1">
      <c r="A10" s="114" t="s">
        <v>90</v>
      </c>
      <c r="B10" s="114"/>
      <c r="D10" s="94"/>
      <c r="E10" s="219">
        <v>205048</v>
      </c>
      <c r="F10" s="115"/>
      <c r="G10" s="95">
        <v>93945</v>
      </c>
      <c r="I10" s="220">
        <v>205048</v>
      </c>
      <c r="J10" s="97"/>
      <c r="K10" s="97">
        <v>93945</v>
      </c>
    </row>
    <row r="11" spans="1:12" ht="19.5" customHeight="1">
      <c r="A11" s="114" t="s">
        <v>44</v>
      </c>
      <c r="B11" s="114"/>
      <c r="D11" s="94"/>
      <c r="E11" s="220">
        <v>-193093346</v>
      </c>
      <c r="F11" s="96"/>
      <c r="G11" s="97">
        <v>-147673352</v>
      </c>
      <c r="H11" s="116"/>
      <c r="I11" s="219">
        <v>-142108389</v>
      </c>
      <c r="J11" s="95"/>
      <c r="K11" s="95">
        <v>-117973295</v>
      </c>
    </row>
    <row r="12" spans="1:12" ht="19.5" customHeight="1">
      <c r="A12" s="114" t="s">
        <v>91</v>
      </c>
      <c r="B12" s="114"/>
      <c r="D12" s="94"/>
      <c r="E12" s="221">
        <v>-200667</v>
      </c>
      <c r="F12" s="96"/>
      <c r="G12" s="106">
        <v>-92633</v>
      </c>
      <c r="H12" s="97"/>
      <c r="I12" s="221">
        <v>-200667</v>
      </c>
      <c r="J12" s="97"/>
      <c r="K12" s="106">
        <v>-92633</v>
      </c>
    </row>
    <row r="13" spans="1:12" ht="6" customHeight="1">
      <c r="C13" s="92"/>
      <c r="D13" s="96"/>
      <c r="E13" s="222"/>
      <c r="F13" s="117"/>
      <c r="G13" s="6"/>
      <c r="I13" s="220"/>
      <c r="J13" s="97"/>
    </row>
    <row r="14" spans="1:12" ht="19.5" customHeight="1">
      <c r="A14" s="23" t="s">
        <v>34</v>
      </c>
      <c r="B14" s="23"/>
      <c r="C14" s="92"/>
      <c r="D14" s="19"/>
      <c r="E14" s="219">
        <f>SUM(E9:E12)</f>
        <v>51897401</v>
      </c>
      <c r="F14" s="19"/>
      <c r="G14" s="95">
        <f>SUM(G9:G12)</f>
        <v>21547628</v>
      </c>
      <c r="I14" s="219">
        <f>SUM(I9:I12)</f>
        <v>45308608</v>
      </c>
      <c r="J14" s="95"/>
      <c r="K14" s="95">
        <f>SUM(K9:K12)</f>
        <v>17539344</v>
      </c>
    </row>
    <row r="15" spans="1:12" ht="19.5" customHeight="1">
      <c r="A15" s="96" t="s">
        <v>24</v>
      </c>
      <c r="C15" s="92"/>
      <c r="D15" s="96"/>
      <c r="E15" s="223">
        <v>909835</v>
      </c>
      <c r="F15" s="116"/>
      <c r="G15" s="104">
        <v>398249</v>
      </c>
      <c r="H15" s="116"/>
      <c r="I15" s="223">
        <v>778630</v>
      </c>
      <c r="J15" s="95"/>
      <c r="K15" s="104">
        <v>535337</v>
      </c>
    </row>
    <row r="16" spans="1:12" ht="6" customHeight="1">
      <c r="C16" s="92"/>
      <c r="D16" s="96"/>
      <c r="E16" s="219"/>
      <c r="F16" s="116"/>
      <c r="I16" s="220"/>
      <c r="J16" s="97"/>
    </row>
    <row r="17" spans="1:11" ht="19.5" customHeight="1">
      <c r="A17" s="23" t="s">
        <v>45</v>
      </c>
      <c r="B17" s="23"/>
      <c r="C17" s="92"/>
      <c r="D17" s="96"/>
      <c r="E17" s="219">
        <f>E14+E15</f>
        <v>52807236</v>
      </c>
      <c r="F17" s="116"/>
      <c r="G17" s="95">
        <f>G14+G15</f>
        <v>21945877</v>
      </c>
      <c r="H17" s="95"/>
      <c r="I17" s="219">
        <f>I14+I15</f>
        <v>46087238</v>
      </c>
      <c r="J17" s="95"/>
      <c r="K17" s="95">
        <f>K14+K15</f>
        <v>18074681</v>
      </c>
    </row>
    <row r="18" spans="1:11" ht="19.5" customHeight="1">
      <c r="A18" s="96" t="s">
        <v>35</v>
      </c>
      <c r="D18" s="96"/>
      <c r="E18" s="219">
        <v>-105084</v>
      </c>
      <c r="F18" s="116"/>
      <c r="G18" s="95">
        <v>-163435</v>
      </c>
      <c r="H18" s="116"/>
      <c r="I18" s="219">
        <v>-105084</v>
      </c>
      <c r="K18" s="95">
        <v>-163435</v>
      </c>
    </row>
    <row r="19" spans="1:11" ht="19.5" customHeight="1">
      <c r="A19" s="96" t="s">
        <v>30</v>
      </c>
      <c r="D19" s="96"/>
      <c r="E19" s="219">
        <v>-22924122</v>
      </c>
      <c r="F19" s="116"/>
      <c r="G19" s="95">
        <v>-18675579</v>
      </c>
      <c r="H19" s="116"/>
      <c r="I19" s="219">
        <v>-20162712</v>
      </c>
      <c r="K19" s="95">
        <v>-16325576</v>
      </c>
    </row>
    <row r="20" spans="1:11" ht="19.5" customHeight="1">
      <c r="A20" s="96" t="s">
        <v>36</v>
      </c>
      <c r="D20" s="96"/>
      <c r="E20" s="223">
        <v>-185944</v>
      </c>
      <c r="F20" s="116"/>
      <c r="G20" s="104">
        <v>-295978</v>
      </c>
      <c r="H20" s="116"/>
      <c r="I20" s="223">
        <v>-20815</v>
      </c>
      <c r="J20" s="95"/>
      <c r="K20" s="104">
        <v>-281168</v>
      </c>
    </row>
    <row r="21" spans="1:11" ht="6" customHeight="1">
      <c r="D21" s="96"/>
      <c r="E21" s="219"/>
      <c r="F21" s="116"/>
      <c r="I21" s="220"/>
      <c r="J21" s="97"/>
    </row>
    <row r="22" spans="1:11" ht="19.5" customHeight="1">
      <c r="A22" s="91" t="s">
        <v>76</v>
      </c>
      <c r="B22" s="91"/>
      <c r="C22" s="91"/>
      <c r="D22" s="91"/>
      <c r="E22" s="220">
        <f>SUM(E17:E20)</f>
        <v>29592086</v>
      </c>
      <c r="F22" s="116"/>
      <c r="G22" s="97">
        <f>SUM(G17:G20)</f>
        <v>2810885</v>
      </c>
      <c r="H22" s="97"/>
      <c r="I22" s="220">
        <f>SUM(I17:I20)</f>
        <v>25798627</v>
      </c>
      <c r="J22" s="97"/>
      <c r="K22" s="97">
        <f>SUM(K17:K20)</f>
        <v>1304502</v>
      </c>
    </row>
    <row r="23" spans="1:11" ht="19.5" customHeight="1">
      <c r="A23" s="96" t="s">
        <v>105</v>
      </c>
      <c r="C23" s="92">
        <v>17</v>
      </c>
      <c r="D23" s="6"/>
      <c r="E23" s="223">
        <v>-5813172</v>
      </c>
      <c r="F23" s="21"/>
      <c r="G23" s="104">
        <v>-545902</v>
      </c>
      <c r="H23" s="21"/>
      <c r="I23" s="223">
        <v>-5057375</v>
      </c>
      <c r="J23" s="95"/>
      <c r="K23" s="104">
        <v>-250263</v>
      </c>
    </row>
    <row r="24" spans="1:11" ht="6" customHeight="1">
      <c r="C24" s="112"/>
      <c r="D24" s="6"/>
      <c r="E24" s="222"/>
      <c r="F24" s="21"/>
      <c r="G24" s="6"/>
      <c r="I24" s="220"/>
      <c r="J24" s="97"/>
    </row>
    <row r="25" spans="1:11" ht="19.5" customHeight="1">
      <c r="A25" s="118" t="s">
        <v>77</v>
      </c>
      <c r="B25" s="118"/>
      <c r="C25" s="112"/>
      <c r="D25" s="94"/>
      <c r="E25" s="221">
        <f>SUM(E22:E23)</f>
        <v>23778914</v>
      </c>
      <c r="G25" s="106">
        <f>SUM(G22:G23)</f>
        <v>2264983</v>
      </c>
      <c r="H25" s="97"/>
      <c r="I25" s="221">
        <f>SUM(I22:I23)</f>
        <v>20741252</v>
      </c>
      <c r="J25" s="97"/>
      <c r="K25" s="106">
        <f>SUM(K22:K23)</f>
        <v>1054239</v>
      </c>
    </row>
    <row r="26" spans="1:11" ht="19.5" customHeight="1">
      <c r="E26" s="219"/>
      <c r="I26" s="220"/>
    </row>
    <row r="27" spans="1:11" ht="19.5" customHeight="1">
      <c r="A27" s="91" t="s">
        <v>144</v>
      </c>
      <c r="B27" s="91"/>
      <c r="C27" s="112"/>
      <c r="D27" s="6"/>
      <c r="E27" s="224">
        <v>0</v>
      </c>
      <c r="F27" s="21"/>
      <c r="G27" s="7">
        <v>0</v>
      </c>
      <c r="I27" s="224">
        <v>0</v>
      </c>
      <c r="J27" s="97"/>
      <c r="K27" s="7">
        <v>0</v>
      </c>
    </row>
    <row r="28" spans="1:11" ht="6" customHeight="1">
      <c r="C28" s="112"/>
      <c r="D28" s="6"/>
      <c r="E28" s="222"/>
      <c r="F28" s="21"/>
      <c r="G28" s="6"/>
      <c r="I28" s="220"/>
      <c r="J28" s="97"/>
    </row>
    <row r="29" spans="1:11" ht="19.5" customHeight="1">
      <c r="A29" s="91" t="s">
        <v>28</v>
      </c>
      <c r="B29" s="91"/>
      <c r="C29" s="112"/>
      <c r="D29" s="6"/>
      <c r="E29" s="224">
        <f>SUM(E27,E25)</f>
        <v>23778914</v>
      </c>
      <c r="F29" s="21"/>
      <c r="G29" s="7">
        <f>SUM(G27,G25)</f>
        <v>2264983</v>
      </c>
      <c r="H29" s="6"/>
      <c r="I29" s="224">
        <f>SUM(I27,I25)</f>
        <v>20741252</v>
      </c>
      <c r="J29" s="6"/>
      <c r="K29" s="7">
        <f>SUM(K27,K25)</f>
        <v>1054239</v>
      </c>
    </row>
    <row r="30" spans="1:11" ht="19.5" customHeight="1">
      <c r="C30" s="112"/>
      <c r="D30" s="6"/>
      <c r="E30" s="222"/>
      <c r="F30" s="21"/>
      <c r="G30" s="6"/>
      <c r="I30" s="220"/>
      <c r="J30" s="97"/>
    </row>
    <row r="31" spans="1:11" ht="19.5" customHeight="1">
      <c r="A31" s="91" t="s">
        <v>106</v>
      </c>
      <c r="B31" s="91"/>
      <c r="D31" s="96"/>
      <c r="E31" s="219"/>
      <c r="F31" s="9"/>
      <c r="H31" s="22"/>
      <c r="I31" s="220"/>
      <c r="J31" s="97"/>
    </row>
    <row r="32" spans="1:11" ht="19.5" customHeight="1">
      <c r="A32" s="120" t="s">
        <v>79</v>
      </c>
      <c r="B32" s="120"/>
      <c r="D32" s="96"/>
      <c r="E32" s="219">
        <v>22922159</v>
      </c>
      <c r="F32" s="121"/>
      <c r="G32" s="95">
        <v>1923417</v>
      </c>
      <c r="H32" s="121"/>
      <c r="I32" s="219">
        <v>20741252</v>
      </c>
      <c r="J32" s="92"/>
      <c r="K32" s="95">
        <v>1054239</v>
      </c>
    </row>
    <row r="33" spans="1:15" ht="19.5" customHeight="1">
      <c r="A33" s="114" t="s">
        <v>53</v>
      </c>
      <c r="B33" s="114"/>
      <c r="C33" s="92"/>
      <c r="D33" s="19"/>
      <c r="E33" s="223">
        <v>856755</v>
      </c>
      <c r="F33" s="9"/>
      <c r="G33" s="104">
        <v>341566</v>
      </c>
      <c r="H33" s="9"/>
      <c r="I33" s="223" t="s">
        <v>142</v>
      </c>
      <c r="J33" s="121"/>
      <c r="K33" s="104" t="s">
        <v>142</v>
      </c>
    </row>
    <row r="34" spans="1:15" ht="8.1" customHeight="1">
      <c r="C34" s="112"/>
      <c r="D34" s="6"/>
      <c r="E34" s="222"/>
      <c r="F34" s="21"/>
      <c r="G34" s="6"/>
      <c r="I34" s="220"/>
      <c r="J34" s="97"/>
    </row>
    <row r="35" spans="1:15" ht="19.5" customHeight="1" thickBot="1">
      <c r="C35" s="112"/>
      <c r="D35" s="6"/>
      <c r="E35" s="225">
        <f>SUM(E32:E33)</f>
        <v>23778914</v>
      </c>
      <c r="F35" s="21"/>
      <c r="G35" s="8">
        <f>SUM(G32:G33)</f>
        <v>2264983</v>
      </c>
      <c r="H35" s="6"/>
      <c r="I35" s="225">
        <f>SUM(I32:I33)</f>
        <v>20741252</v>
      </c>
      <c r="J35" s="6"/>
      <c r="K35" s="8">
        <f>SUM(K32:K33)</f>
        <v>1054239</v>
      </c>
    </row>
    <row r="36" spans="1:15" ht="19.5" customHeight="1" thickTop="1">
      <c r="C36" s="112"/>
      <c r="D36" s="94"/>
      <c r="E36" s="218"/>
      <c r="F36" s="20"/>
      <c r="G36" s="20"/>
      <c r="H36" s="108"/>
      <c r="I36" s="218"/>
      <c r="J36" s="108"/>
      <c r="K36" s="20"/>
      <c r="L36" s="113"/>
    </row>
    <row r="37" spans="1:15" ht="19.5" customHeight="1">
      <c r="A37" s="91" t="s">
        <v>107</v>
      </c>
      <c r="B37" s="91"/>
      <c r="D37" s="96"/>
      <c r="E37" s="219"/>
      <c r="F37" s="123"/>
      <c r="H37" s="6"/>
      <c r="I37" s="222"/>
      <c r="J37" s="6"/>
      <c r="K37" s="6"/>
    </row>
    <row r="38" spans="1:15" ht="19.5" customHeight="1">
      <c r="A38" s="120" t="s">
        <v>79</v>
      </c>
      <c r="B38" s="120"/>
      <c r="D38" s="96"/>
      <c r="E38" s="226">
        <v>22922159</v>
      </c>
      <c r="F38" s="116"/>
      <c r="G38" s="121">
        <v>1923417</v>
      </c>
      <c r="H38" s="116"/>
      <c r="I38" s="226">
        <v>20741252</v>
      </c>
      <c r="J38" s="95"/>
      <c r="K38" s="121">
        <v>1054239</v>
      </c>
      <c r="O38" s="95"/>
    </row>
    <row r="39" spans="1:15" ht="19.5" customHeight="1">
      <c r="A39" s="114" t="s">
        <v>53</v>
      </c>
      <c r="B39" s="114"/>
      <c r="C39" s="92"/>
      <c r="D39" s="19"/>
      <c r="E39" s="227">
        <v>856755</v>
      </c>
      <c r="F39" s="19"/>
      <c r="G39" s="122">
        <v>341566</v>
      </c>
      <c r="H39" s="19"/>
      <c r="I39" s="227" t="s">
        <v>142</v>
      </c>
      <c r="J39" s="95"/>
      <c r="K39" s="122">
        <v>0</v>
      </c>
      <c r="O39" s="95"/>
    </row>
    <row r="40" spans="1:15" ht="8.1" customHeight="1">
      <c r="C40" s="112"/>
      <c r="D40" s="6"/>
      <c r="E40" s="222"/>
      <c r="F40" s="21"/>
      <c r="G40" s="6"/>
      <c r="I40" s="220"/>
      <c r="J40" s="97"/>
    </row>
    <row r="41" spans="1:15" ht="19.5" customHeight="1" thickBot="1">
      <c r="A41" s="118"/>
      <c r="B41" s="118"/>
      <c r="E41" s="225">
        <f>SUM(E38:E39)</f>
        <v>23778914</v>
      </c>
      <c r="F41" s="116"/>
      <c r="G41" s="8">
        <f>SUM(G38:G39)</f>
        <v>2264983</v>
      </c>
      <c r="H41" s="6"/>
      <c r="I41" s="225">
        <f>SUM(I38:I39)</f>
        <v>20741252</v>
      </c>
      <c r="J41" s="6"/>
      <c r="K41" s="8">
        <f>SUM(K38:K39)</f>
        <v>1054239</v>
      </c>
    </row>
    <row r="42" spans="1:15" ht="19.5" customHeight="1" thickTop="1">
      <c r="C42" s="112"/>
      <c r="D42" s="6"/>
      <c r="E42" s="222"/>
      <c r="F42" s="21"/>
      <c r="G42" s="6"/>
      <c r="I42" s="220"/>
      <c r="J42" s="97"/>
    </row>
    <row r="43" spans="1:15" ht="19.5" customHeight="1">
      <c r="A43" s="23" t="s">
        <v>73</v>
      </c>
      <c r="B43" s="23"/>
      <c r="C43" s="92"/>
      <c r="D43" s="95"/>
      <c r="E43" s="219"/>
      <c r="F43" s="124"/>
      <c r="H43" s="95"/>
      <c r="I43" s="219"/>
      <c r="J43" s="95"/>
      <c r="K43" s="95"/>
    </row>
    <row r="44" spans="1:15" ht="8.1" customHeight="1">
      <c r="C44" s="112"/>
      <c r="D44" s="6"/>
      <c r="E44" s="222"/>
      <c r="F44" s="21"/>
      <c r="G44" s="6"/>
      <c r="I44" s="220"/>
      <c r="J44" s="97"/>
    </row>
    <row r="45" spans="1:15" ht="19.5" customHeight="1" thickBot="1">
      <c r="A45" s="119" t="s">
        <v>111</v>
      </c>
      <c r="B45" s="119"/>
      <c r="C45" s="92"/>
      <c r="D45" s="125"/>
      <c r="E45" s="228">
        <v>5.7000000000000002E-2</v>
      </c>
      <c r="F45" s="125"/>
      <c r="G45" s="217">
        <v>5.0000000000000001E-3</v>
      </c>
      <c r="H45" s="125"/>
      <c r="I45" s="228">
        <v>5.1999999999999998E-2</v>
      </c>
      <c r="J45" s="125"/>
      <c r="K45" s="217">
        <v>3.0000000000000001E-3</v>
      </c>
    </row>
    <row r="46" spans="1:15" s="297" customFormat="1" ht="19.5" customHeight="1" thickTop="1">
      <c r="A46" s="295"/>
      <c r="B46" s="295"/>
      <c r="C46" s="296"/>
      <c r="D46" s="125"/>
      <c r="E46" s="294"/>
      <c r="F46" s="125"/>
      <c r="G46" s="294"/>
      <c r="H46" s="125"/>
      <c r="I46" s="294"/>
      <c r="J46" s="125"/>
      <c r="K46" s="294"/>
      <c r="L46" s="98"/>
    </row>
    <row r="47" spans="1:15" s="297" customFormat="1" ht="19.5" customHeight="1">
      <c r="A47" s="295"/>
      <c r="B47" s="295"/>
      <c r="C47" s="296"/>
      <c r="D47" s="125"/>
      <c r="E47" s="294"/>
      <c r="F47" s="125"/>
      <c r="G47" s="294"/>
      <c r="H47" s="125"/>
      <c r="I47" s="294"/>
      <c r="J47" s="125"/>
      <c r="K47" s="294"/>
      <c r="L47" s="98"/>
    </row>
    <row r="48" spans="1:15" s="98" customFormat="1" ht="21.9" customHeight="1">
      <c r="A48" s="105" t="str">
        <f>'[2]2-4 BS-TH'!A42:I42</f>
        <v>หมายเหตุประกอบข้อมูลทางการเงินเป็นส่วนหนึ่งของข้อมูลทางการเงินระหว่างกาลนี้</v>
      </c>
      <c r="B48" s="105"/>
      <c r="C48" s="105"/>
      <c r="D48" s="106"/>
      <c r="E48" s="104"/>
      <c r="F48" s="106"/>
      <c r="G48" s="104"/>
      <c r="H48" s="104"/>
      <c r="I48" s="104"/>
      <c r="J48" s="104"/>
      <c r="K48" s="104"/>
      <c r="M48" s="96"/>
      <c r="N48" s="96"/>
      <c r="O48" s="96"/>
    </row>
  </sheetData>
  <mergeCells count="2">
    <mergeCell ref="E5:G5"/>
    <mergeCell ref="I5:K5"/>
  </mergeCells>
  <pageMargins left="0.8" right="0.18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="85" zoomScaleNormal="85" zoomScaleSheetLayoutView="90" workbookViewId="0">
      <selection activeCell="AC20" sqref="AC20"/>
    </sheetView>
  </sheetViews>
  <sheetFormatPr defaultColWidth="9.125" defaultRowHeight="21.75" customHeight="1"/>
  <cols>
    <col min="1" max="2" width="1.375" style="26" customWidth="1"/>
    <col min="3" max="3" width="9.125" style="26"/>
    <col min="4" max="4" width="25.75" style="26" customWidth="1"/>
    <col min="5" max="5" width="8.125" style="89" bestFit="1" customWidth="1"/>
    <col min="6" max="6" width="0.75" style="26" customWidth="1"/>
    <col min="7" max="7" width="10.625" style="26" bestFit="1" customWidth="1"/>
    <col min="8" max="8" width="0.75" style="26" customWidth="1"/>
    <col min="9" max="9" width="11.25" style="26" bestFit="1" customWidth="1"/>
    <col min="10" max="10" width="0.75" style="26" customWidth="1"/>
    <col min="11" max="11" width="10.625" style="26" bestFit="1" customWidth="1"/>
    <col min="12" max="12" width="0.75" style="26" customWidth="1"/>
    <col min="13" max="13" width="11.625" style="26" bestFit="1" customWidth="1"/>
    <col min="14" max="14" width="0.75" style="26" customWidth="1"/>
    <col min="15" max="15" width="19.625" style="26" bestFit="1" customWidth="1"/>
    <col min="16" max="16" width="0.75" style="26" customWidth="1"/>
    <col min="17" max="17" width="15.625" style="26" bestFit="1" customWidth="1"/>
    <col min="18" max="18" width="0.75" style="26" customWidth="1"/>
    <col min="19" max="19" width="15.375" style="26" bestFit="1" customWidth="1"/>
    <col min="20" max="20" width="0.75" style="26" customWidth="1"/>
    <col min="21" max="21" width="11.625" style="26" bestFit="1" customWidth="1"/>
    <col min="22" max="22" width="0.75" style="26" customWidth="1"/>
    <col min="23" max="23" width="12.875" style="26" bestFit="1" customWidth="1"/>
    <col min="24" max="24" width="0.75" style="26" customWidth="1"/>
    <col min="25" max="25" width="10.25" style="26" bestFit="1" customWidth="1"/>
    <col min="26" max="26" width="14.875" style="26" customWidth="1"/>
    <col min="27" max="16384" width="9.125" style="26"/>
  </cols>
  <sheetData>
    <row r="1" spans="1:25" ht="21.75" customHeight="1">
      <c r="A1" s="24" t="str">
        <f>+'2-4 BS-TH'!A1</f>
        <v>บริษัท พรอสเพอร์ เอ็นจิเนียริ่ง จำกัด (มหาชน)</v>
      </c>
      <c r="B1" s="24"/>
      <c r="C1" s="24"/>
      <c r="D1" s="24"/>
      <c r="E1" s="25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21.75" customHeight="1">
      <c r="A2" s="24" t="s">
        <v>121</v>
      </c>
      <c r="B2" s="24"/>
      <c r="C2" s="24"/>
      <c r="D2" s="24"/>
      <c r="E2" s="25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ht="21.75" customHeight="1">
      <c r="A3" s="27" t="str">
        <f>'5 PL-3M-TH (2)'!A3</f>
        <v>สำหรับงวดสามเดือนสิ้นสุดวันที่ 31 มีนาคม พ.ศ. 2564</v>
      </c>
      <c r="B3" s="27"/>
      <c r="C3" s="27"/>
      <c r="D3" s="27"/>
      <c r="E3" s="90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s="260" customFormat="1" ht="21.75" customHeight="1">
      <c r="A4" s="256"/>
      <c r="B4" s="256"/>
      <c r="C4" s="256"/>
      <c r="D4" s="256"/>
      <c r="E4" s="257"/>
      <c r="F4" s="258"/>
      <c r="G4" s="258"/>
      <c r="H4" s="258"/>
      <c r="I4" s="258"/>
      <c r="J4" s="259"/>
      <c r="K4" s="258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8"/>
      <c r="Y4" s="258"/>
    </row>
    <row r="5" spans="1:25" s="260" customFormat="1" ht="21.75" customHeight="1">
      <c r="E5" s="261"/>
      <c r="G5" s="302" t="s">
        <v>23</v>
      </c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</row>
    <row r="6" spans="1:25" s="260" customFormat="1" ht="21.75" customHeight="1">
      <c r="C6" s="261"/>
      <c r="D6" s="261"/>
      <c r="E6" s="261"/>
      <c r="G6" s="303" t="s">
        <v>69</v>
      </c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262"/>
      <c r="W6" s="262"/>
      <c r="X6" s="263"/>
      <c r="Y6" s="263"/>
    </row>
    <row r="7" spans="1:25" s="260" customFormat="1" ht="21.75" customHeight="1">
      <c r="C7" s="261"/>
      <c r="D7" s="261"/>
      <c r="E7" s="261"/>
      <c r="N7" s="263"/>
      <c r="O7" s="303" t="s">
        <v>64</v>
      </c>
      <c r="P7" s="303"/>
      <c r="Q7" s="303"/>
      <c r="R7" s="303"/>
      <c r="S7" s="303"/>
      <c r="T7" s="262"/>
      <c r="U7" s="262"/>
      <c r="V7" s="263"/>
      <c r="W7" s="264"/>
      <c r="X7" s="263"/>
      <c r="Y7" s="263"/>
    </row>
    <row r="8" spans="1:25" s="260" customFormat="1" ht="21.75" customHeight="1">
      <c r="C8" s="261"/>
      <c r="D8" s="261"/>
      <c r="E8" s="261"/>
      <c r="G8" s="305" t="s">
        <v>181</v>
      </c>
      <c r="H8" s="305"/>
      <c r="I8" s="305"/>
      <c r="K8" s="304" t="s">
        <v>43</v>
      </c>
      <c r="L8" s="304"/>
      <c r="M8" s="304"/>
      <c r="N8" s="263"/>
      <c r="O8" s="265" t="s">
        <v>110</v>
      </c>
      <c r="P8" s="263"/>
      <c r="Q8" s="264"/>
      <c r="R8" s="264"/>
      <c r="S8" s="264"/>
      <c r="T8" s="263"/>
      <c r="U8" s="264"/>
      <c r="V8" s="263"/>
      <c r="W8" s="263"/>
      <c r="X8" s="263"/>
      <c r="Y8" s="263"/>
    </row>
    <row r="9" spans="1:25" s="260" customFormat="1" ht="21.75" customHeight="1">
      <c r="C9" s="261"/>
      <c r="D9" s="261"/>
      <c r="E9" s="261"/>
      <c r="G9" s="264"/>
      <c r="H9" s="264"/>
      <c r="I9" s="259" t="s">
        <v>200</v>
      </c>
      <c r="J9" s="264"/>
      <c r="K9" s="266" t="s">
        <v>80</v>
      </c>
      <c r="N9" s="264"/>
      <c r="O9" s="266" t="s">
        <v>83</v>
      </c>
      <c r="P9" s="266"/>
      <c r="Q9" s="266" t="s">
        <v>47</v>
      </c>
      <c r="R9" s="264"/>
      <c r="S9" s="266" t="s">
        <v>15</v>
      </c>
      <c r="T9" s="264"/>
      <c r="U9" s="259" t="s">
        <v>54</v>
      </c>
      <c r="V9" s="264"/>
      <c r="W9" s="264"/>
      <c r="X9" s="264"/>
      <c r="Y9" s="264"/>
    </row>
    <row r="10" spans="1:25" s="260" customFormat="1" ht="21.75" customHeight="1">
      <c r="A10" s="267"/>
      <c r="B10" s="261"/>
      <c r="E10" s="261"/>
      <c r="G10" s="259" t="s">
        <v>109</v>
      </c>
      <c r="H10" s="259"/>
      <c r="I10" s="259" t="s">
        <v>201</v>
      </c>
      <c r="J10" s="258"/>
      <c r="K10" s="266" t="s">
        <v>38</v>
      </c>
      <c r="L10" s="258"/>
      <c r="M10" s="259"/>
      <c r="N10" s="258"/>
      <c r="O10" s="259" t="s">
        <v>84</v>
      </c>
      <c r="P10" s="259"/>
      <c r="Q10" s="266" t="s">
        <v>49</v>
      </c>
      <c r="R10" s="258"/>
      <c r="S10" s="266" t="s">
        <v>25</v>
      </c>
      <c r="T10" s="258"/>
      <c r="U10" s="259" t="s">
        <v>71</v>
      </c>
      <c r="W10" s="266" t="s">
        <v>40</v>
      </c>
      <c r="Y10" s="259" t="s">
        <v>54</v>
      </c>
    </row>
    <row r="11" spans="1:25" s="260" customFormat="1" ht="21.75" customHeight="1">
      <c r="A11" s="267"/>
      <c r="B11" s="261"/>
      <c r="E11" s="261"/>
      <c r="G11" s="259" t="s">
        <v>108</v>
      </c>
      <c r="H11" s="259"/>
      <c r="I11" s="259" t="s">
        <v>202</v>
      </c>
      <c r="J11" s="258"/>
      <c r="K11" s="259" t="s">
        <v>39</v>
      </c>
      <c r="L11" s="258"/>
      <c r="M11" s="259" t="s">
        <v>46</v>
      </c>
      <c r="N11" s="258"/>
      <c r="O11" s="259" t="s">
        <v>85</v>
      </c>
      <c r="P11" s="259"/>
      <c r="Q11" s="259" t="s">
        <v>50</v>
      </c>
      <c r="R11" s="258"/>
      <c r="S11" s="266" t="s">
        <v>70</v>
      </c>
      <c r="T11" s="258"/>
      <c r="U11" s="259" t="s">
        <v>48</v>
      </c>
      <c r="V11" s="258"/>
      <c r="W11" s="259" t="s">
        <v>41</v>
      </c>
      <c r="X11" s="258"/>
      <c r="Y11" s="259" t="s">
        <v>72</v>
      </c>
    </row>
    <row r="12" spans="1:25" s="260" customFormat="1" ht="21.75" customHeight="1">
      <c r="A12" s="267"/>
      <c r="B12" s="261"/>
      <c r="E12" s="268" t="s">
        <v>0</v>
      </c>
      <c r="G12" s="269" t="s">
        <v>27</v>
      </c>
      <c r="H12" s="270"/>
      <c r="I12" s="269" t="s">
        <v>27</v>
      </c>
      <c r="J12" s="258"/>
      <c r="K12" s="269" t="s">
        <v>27</v>
      </c>
      <c r="L12" s="258"/>
      <c r="M12" s="269" t="s">
        <v>27</v>
      </c>
      <c r="N12" s="258"/>
      <c r="O12" s="269" t="s">
        <v>27</v>
      </c>
      <c r="P12" s="259"/>
      <c r="Q12" s="269" t="s">
        <v>27</v>
      </c>
      <c r="R12" s="258"/>
      <c r="S12" s="269" t="s">
        <v>27</v>
      </c>
      <c r="T12" s="258"/>
      <c r="U12" s="269" t="s">
        <v>27</v>
      </c>
      <c r="V12" s="258"/>
      <c r="W12" s="269" t="s">
        <v>27</v>
      </c>
      <c r="X12" s="258"/>
      <c r="Y12" s="269" t="s">
        <v>27</v>
      </c>
    </row>
    <row r="13" spans="1:25" s="260" customFormat="1" ht="21.75" customHeight="1">
      <c r="A13" s="267"/>
      <c r="B13" s="261"/>
      <c r="G13" s="259"/>
      <c r="H13" s="259"/>
      <c r="I13" s="259"/>
      <c r="J13" s="258"/>
      <c r="K13" s="259"/>
      <c r="L13" s="258"/>
      <c r="M13" s="258"/>
      <c r="N13" s="258"/>
      <c r="O13" s="258"/>
      <c r="P13" s="258"/>
      <c r="Q13" s="258"/>
      <c r="R13" s="258"/>
      <c r="S13" s="258"/>
      <c r="T13" s="258"/>
      <c r="U13" s="259"/>
      <c r="V13" s="258"/>
      <c r="W13" s="258"/>
      <c r="X13" s="258"/>
      <c r="Y13" s="259"/>
    </row>
    <row r="14" spans="1:25" s="260" customFormat="1" ht="21.75" customHeight="1">
      <c r="A14" s="271" t="s">
        <v>113</v>
      </c>
      <c r="E14" s="261"/>
      <c r="G14" s="272">
        <v>200000000</v>
      </c>
      <c r="H14" s="272"/>
      <c r="I14" s="272">
        <v>1298566</v>
      </c>
      <c r="J14" s="258"/>
      <c r="K14" s="272">
        <v>14000000</v>
      </c>
      <c r="L14" s="258"/>
      <c r="M14" s="272">
        <v>41267604</v>
      </c>
      <c r="N14" s="272"/>
      <c r="O14" s="272">
        <v>-4440800</v>
      </c>
      <c r="P14" s="272"/>
      <c r="Q14" s="272">
        <v>14992567</v>
      </c>
      <c r="R14" s="258"/>
      <c r="S14" s="272">
        <f>SUM(N14:Q14)</f>
        <v>10551767</v>
      </c>
      <c r="T14" s="258"/>
      <c r="U14" s="272">
        <f>SUM(G14:M14,S14)</f>
        <v>267117937</v>
      </c>
      <c r="V14" s="259"/>
      <c r="W14" s="272">
        <v>9470347</v>
      </c>
      <c r="X14" s="259"/>
      <c r="Y14" s="272">
        <f>SUM(U14:W14)</f>
        <v>276588284</v>
      </c>
    </row>
    <row r="15" spans="1:25" s="260" customFormat="1" ht="8.1" customHeight="1">
      <c r="A15" s="271"/>
      <c r="E15" s="261"/>
      <c r="G15" s="272"/>
      <c r="H15" s="272"/>
      <c r="I15" s="272"/>
      <c r="J15" s="258"/>
      <c r="K15" s="272"/>
      <c r="L15" s="258"/>
      <c r="M15" s="272"/>
      <c r="N15" s="272"/>
      <c r="O15" s="272"/>
      <c r="P15" s="272"/>
      <c r="Q15" s="272"/>
      <c r="R15" s="258"/>
      <c r="S15" s="273"/>
      <c r="T15" s="258"/>
      <c r="U15" s="272"/>
      <c r="V15" s="259"/>
      <c r="W15" s="272"/>
      <c r="X15" s="259"/>
      <c r="Y15" s="272"/>
    </row>
    <row r="16" spans="1:25" s="260" customFormat="1" ht="21.75" customHeight="1">
      <c r="A16" s="271" t="s">
        <v>145</v>
      </c>
      <c r="E16" s="261"/>
      <c r="G16" s="272"/>
      <c r="H16" s="272"/>
      <c r="I16" s="272"/>
      <c r="J16" s="258"/>
      <c r="K16" s="272"/>
      <c r="L16" s="258"/>
      <c r="M16" s="272"/>
      <c r="N16" s="272"/>
      <c r="O16" s="272"/>
      <c r="P16" s="272"/>
      <c r="Q16" s="272"/>
      <c r="R16" s="258"/>
      <c r="S16" s="273"/>
      <c r="T16" s="258"/>
      <c r="U16" s="272"/>
      <c r="V16" s="259"/>
      <c r="X16" s="259"/>
      <c r="Y16" s="272"/>
    </row>
    <row r="17" spans="1:25" s="260" customFormat="1" ht="21.75" customHeight="1">
      <c r="A17" s="260" t="s">
        <v>28</v>
      </c>
      <c r="C17" s="274"/>
      <c r="E17" s="261"/>
      <c r="G17" s="275">
        <v>0</v>
      </c>
      <c r="H17" s="272"/>
      <c r="I17" s="275">
        <v>0</v>
      </c>
      <c r="J17" s="258"/>
      <c r="K17" s="275">
        <v>0</v>
      </c>
      <c r="L17" s="258"/>
      <c r="M17" s="275">
        <v>1923417</v>
      </c>
      <c r="N17" s="272"/>
      <c r="O17" s="275">
        <v>0</v>
      </c>
      <c r="P17" s="272"/>
      <c r="Q17" s="275">
        <v>0</v>
      </c>
      <c r="R17" s="258"/>
      <c r="S17" s="276">
        <f>SUM(N17:Q17)</f>
        <v>0</v>
      </c>
      <c r="T17" s="258"/>
      <c r="U17" s="277">
        <f>SUM(G17:M17,S17)</f>
        <v>1923417</v>
      </c>
      <c r="V17" s="259"/>
      <c r="W17" s="277">
        <v>341566</v>
      </c>
      <c r="X17" s="259"/>
      <c r="Y17" s="278">
        <f>SUM(U17:W17)</f>
        <v>2264983</v>
      </c>
    </row>
    <row r="18" spans="1:25" s="260" customFormat="1" ht="8.1" customHeight="1">
      <c r="A18" s="267"/>
      <c r="B18" s="267"/>
      <c r="C18" s="267"/>
      <c r="D18" s="267"/>
      <c r="E18" s="261"/>
      <c r="G18" s="272"/>
      <c r="H18" s="272"/>
      <c r="I18" s="272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9"/>
      <c r="W18" s="259"/>
      <c r="X18" s="259"/>
      <c r="Y18" s="258"/>
    </row>
    <row r="19" spans="1:25" s="260" customFormat="1" ht="21.75" customHeight="1" thickBot="1">
      <c r="A19" s="271" t="s">
        <v>140</v>
      </c>
      <c r="B19" s="261"/>
      <c r="C19" s="261"/>
      <c r="D19" s="261"/>
      <c r="E19" s="279"/>
      <c r="G19" s="280">
        <f>SUM(G14:G17)</f>
        <v>200000000</v>
      </c>
      <c r="H19" s="281"/>
      <c r="I19" s="280">
        <f>SUM(I14:I17)</f>
        <v>1298566</v>
      </c>
      <c r="J19" s="258"/>
      <c r="K19" s="280">
        <f>SUM(K14:K17)</f>
        <v>14000000</v>
      </c>
      <c r="L19" s="258"/>
      <c r="M19" s="280">
        <f>SUM(M14:M17)</f>
        <v>43191021</v>
      </c>
      <c r="N19" s="258"/>
      <c r="O19" s="280">
        <f>SUM(O14:O17)</f>
        <v>-4440800</v>
      </c>
      <c r="P19" s="258"/>
      <c r="Q19" s="280">
        <f>SUM(Q14:Q17)</f>
        <v>14992567</v>
      </c>
      <c r="R19" s="258"/>
      <c r="S19" s="280">
        <f>SUM(S14:S17)</f>
        <v>10551767</v>
      </c>
      <c r="T19" s="258"/>
      <c r="U19" s="280">
        <f>SUM(U14:U17)</f>
        <v>269041354</v>
      </c>
      <c r="V19" s="258"/>
      <c r="W19" s="280">
        <f>SUM(W14:W17)</f>
        <v>9811913</v>
      </c>
      <c r="X19" s="258"/>
      <c r="Y19" s="280">
        <f>SUM(Y14:Y17)</f>
        <v>278853267</v>
      </c>
    </row>
    <row r="20" spans="1:25" s="260" customFormat="1" ht="21.75" customHeight="1" thickTop="1">
      <c r="A20" s="271"/>
      <c r="B20" s="261"/>
      <c r="C20" s="261"/>
      <c r="D20" s="261"/>
      <c r="E20" s="279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</row>
    <row r="21" spans="1:25" s="260" customFormat="1" ht="21.75" customHeight="1">
      <c r="A21" s="271" t="s">
        <v>138</v>
      </c>
      <c r="E21" s="261"/>
      <c r="G21" s="282">
        <v>200000000</v>
      </c>
      <c r="H21" s="272"/>
      <c r="I21" s="282">
        <v>1298566</v>
      </c>
      <c r="J21" s="258"/>
      <c r="K21" s="282">
        <v>18086000</v>
      </c>
      <c r="L21" s="258"/>
      <c r="M21" s="282">
        <v>62943771</v>
      </c>
      <c r="N21" s="272"/>
      <c r="O21" s="282">
        <v>-4440800</v>
      </c>
      <c r="P21" s="272"/>
      <c r="Q21" s="282">
        <v>14992567</v>
      </c>
      <c r="R21" s="258"/>
      <c r="S21" s="282">
        <f>SUM(N21:Q21)</f>
        <v>10551767</v>
      </c>
      <c r="T21" s="258"/>
      <c r="U21" s="282">
        <f>SUM(G21:M21,S21)</f>
        <v>292880104</v>
      </c>
      <c r="V21" s="259"/>
      <c r="W21" s="282">
        <v>6757749.0000000009</v>
      </c>
      <c r="X21" s="259"/>
      <c r="Y21" s="282">
        <f>SUM(U21:W21)</f>
        <v>299637853</v>
      </c>
    </row>
    <row r="22" spans="1:25" s="260" customFormat="1" ht="8.1" customHeight="1">
      <c r="A22" s="271"/>
      <c r="E22" s="261"/>
      <c r="G22" s="282"/>
      <c r="H22" s="272"/>
      <c r="I22" s="282"/>
      <c r="J22" s="258"/>
      <c r="K22" s="282"/>
      <c r="L22" s="258"/>
      <c r="M22" s="282"/>
      <c r="N22" s="272"/>
      <c r="O22" s="282"/>
      <c r="P22" s="272"/>
      <c r="Q22" s="282"/>
      <c r="R22" s="258"/>
      <c r="S22" s="282"/>
      <c r="T22" s="258"/>
      <c r="U22" s="282"/>
      <c r="V22" s="259"/>
      <c r="W22" s="282"/>
      <c r="X22" s="259"/>
      <c r="Y22" s="282"/>
    </row>
    <row r="23" spans="1:25" s="260" customFormat="1" ht="21.75" customHeight="1">
      <c r="A23" s="271" t="s">
        <v>145</v>
      </c>
      <c r="E23" s="261"/>
      <c r="G23" s="282"/>
      <c r="H23" s="272"/>
      <c r="I23" s="282"/>
      <c r="J23" s="258"/>
      <c r="K23" s="282"/>
      <c r="L23" s="258"/>
      <c r="M23" s="282"/>
      <c r="N23" s="272"/>
      <c r="O23" s="282"/>
      <c r="P23" s="272"/>
      <c r="Q23" s="282"/>
      <c r="R23" s="258"/>
      <c r="S23" s="282"/>
      <c r="T23" s="258"/>
      <c r="U23" s="282"/>
      <c r="V23" s="259"/>
      <c r="W23" s="283"/>
      <c r="X23" s="259"/>
      <c r="Y23" s="282"/>
    </row>
    <row r="24" spans="1:25" s="260" customFormat="1" ht="21.75" customHeight="1">
      <c r="A24" s="260" t="s">
        <v>182</v>
      </c>
      <c r="E24" s="261">
        <v>16</v>
      </c>
      <c r="G24" s="282">
        <v>0</v>
      </c>
      <c r="H24" s="272"/>
      <c r="I24" s="282">
        <v>0</v>
      </c>
      <c r="J24" s="258"/>
      <c r="K24" s="282">
        <v>0</v>
      </c>
      <c r="L24" s="258"/>
      <c r="M24" s="282">
        <v>-59700000</v>
      </c>
      <c r="N24" s="272"/>
      <c r="O24" s="282">
        <v>0</v>
      </c>
      <c r="P24" s="272"/>
      <c r="Q24" s="282">
        <v>0</v>
      </c>
      <c r="R24" s="258"/>
      <c r="S24" s="282">
        <f>SUM(N24:Q24)</f>
        <v>0</v>
      </c>
      <c r="T24" s="258"/>
      <c r="U24" s="282">
        <f>SUM(G24:M24,S24)</f>
        <v>-59700000</v>
      </c>
      <c r="V24" s="259"/>
      <c r="W24" s="282">
        <v>0</v>
      </c>
      <c r="X24" s="259"/>
      <c r="Y24" s="282">
        <f>SUM(U24:W24)</f>
        <v>-59700000</v>
      </c>
    </row>
    <row r="25" spans="1:25" s="260" customFormat="1" ht="21.75" customHeight="1">
      <c r="A25" s="260" t="s">
        <v>183</v>
      </c>
      <c r="E25" s="261">
        <v>15</v>
      </c>
      <c r="G25" s="282">
        <v>0</v>
      </c>
      <c r="H25" s="272"/>
      <c r="I25" s="282">
        <v>0</v>
      </c>
      <c r="J25" s="258"/>
      <c r="K25" s="282">
        <v>1040000</v>
      </c>
      <c r="L25" s="258"/>
      <c r="M25" s="282">
        <v>-1040000</v>
      </c>
      <c r="N25" s="272"/>
      <c r="O25" s="282">
        <v>0</v>
      </c>
      <c r="P25" s="272"/>
      <c r="Q25" s="282">
        <v>0</v>
      </c>
      <c r="R25" s="258"/>
      <c r="S25" s="282">
        <f>SUM(N25:Q25)</f>
        <v>0</v>
      </c>
      <c r="T25" s="258"/>
      <c r="U25" s="282">
        <f>SUM(G25:M25,S25)</f>
        <v>0</v>
      </c>
      <c r="V25" s="259"/>
      <c r="W25" s="282">
        <v>0</v>
      </c>
      <c r="X25" s="272"/>
      <c r="Y25" s="282">
        <f>SUM(U25:W25)</f>
        <v>0</v>
      </c>
    </row>
    <row r="26" spans="1:25" s="260" customFormat="1" ht="21.75" customHeight="1">
      <c r="A26" s="260" t="s">
        <v>28</v>
      </c>
      <c r="C26" s="274"/>
      <c r="E26" s="261"/>
      <c r="G26" s="284">
        <v>0</v>
      </c>
      <c r="H26" s="272"/>
      <c r="I26" s="284">
        <v>0</v>
      </c>
      <c r="J26" s="258"/>
      <c r="K26" s="284">
        <v>0</v>
      </c>
      <c r="L26" s="258"/>
      <c r="M26" s="284">
        <v>22922159</v>
      </c>
      <c r="N26" s="272"/>
      <c r="O26" s="284">
        <v>0</v>
      </c>
      <c r="P26" s="272"/>
      <c r="Q26" s="284">
        <v>0</v>
      </c>
      <c r="R26" s="258"/>
      <c r="S26" s="284">
        <f>SUM(N26:Q26)</f>
        <v>0</v>
      </c>
      <c r="T26" s="258"/>
      <c r="U26" s="285">
        <f>SUM(G26:M26,S26)</f>
        <v>22922159</v>
      </c>
      <c r="V26" s="259"/>
      <c r="W26" s="285">
        <v>856755</v>
      </c>
      <c r="X26" s="259"/>
      <c r="Y26" s="286">
        <f>SUM(U26:W26)</f>
        <v>23778914</v>
      </c>
    </row>
    <row r="27" spans="1:25" s="260" customFormat="1" ht="8.1" customHeight="1">
      <c r="A27" s="267"/>
      <c r="B27" s="267"/>
      <c r="C27" s="267"/>
      <c r="D27" s="267"/>
      <c r="E27" s="261"/>
      <c r="G27" s="282"/>
      <c r="H27" s="272"/>
      <c r="I27" s="282"/>
      <c r="J27" s="258"/>
      <c r="K27" s="287"/>
      <c r="L27" s="258"/>
      <c r="M27" s="287"/>
      <c r="N27" s="258"/>
      <c r="O27" s="287"/>
      <c r="P27" s="258"/>
      <c r="Q27" s="287"/>
      <c r="R27" s="258"/>
      <c r="S27" s="287"/>
      <c r="T27" s="258"/>
      <c r="U27" s="287"/>
      <c r="V27" s="259"/>
      <c r="W27" s="288"/>
      <c r="X27" s="259"/>
      <c r="Y27" s="287"/>
    </row>
    <row r="28" spans="1:25" s="260" customFormat="1" ht="21.75" customHeight="1" thickBot="1">
      <c r="A28" s="271" t="s">
        <v>141</v>
      </c>
      <c r="B28" s="261"/>
      <c r="C28" s="261"/>
      <c r="D28" s="261"/>
      <c r="E28" s="279"/>
      <c r="G28" s="289">
        <f>SUM(G21:G26)</f>
        <v>200000000</v>
      </c>
      <c r="H28" s="281"/>
      <c r="I28" s="289">
        <f>SUM(I21:I26)</f>
        <v>1298566</v>
      </c>
      <c r="J28" s="258"/>
      <c r="K28" s="289">
        <f>SUM(K21:K26)</f>
        <v>19126000</v>
      </c>
      <c r="L28" s="258"/>
      <c r="M28" s="289">
        <f>SUM(M21:M26)</f>
        <v>25125930</v>
      </c>
      <c r="N28" s="258"/>
      <c r="O28" s="289">
        <f>SUM(O21:O26)</f>
        <v>-4440800</v>
      </c>
      <c r="P28" s="258"/>
      <c r="Q28" s="289">
        <f>SUM(Q21:Q26)</f>
        <v>14992567</v>
      </c>
      <c r="R28" s="258"/>
      <c r="S28" s="289">
        <f>SUM(S21:S26)</f>
        <v>10551767</v>
      </c>
      <c r="T28" s="258"/>
      <c r="U28" s="289">
        <f>SUM(U21:U26)</f>
        <v>256102263</v>
      </c>
      <c r="V28" s="258"/>
      <c r="W28" s="289">
        <f>SUM(W21:W26)</f>
        <v>7614504.0000000009</v>
      </c>
      <c r="X28" s="258"/>
      <c r="Y28" s="289">
        <f>SUM(Y21:Y26)</f>
        <v>263716767</v>
      </c>
    </row>
    <row r="29" spans="1:25" s="260" customFormat="1" ht="21.75" customHeight="1" thickTop="1">
      <c r="A29" s="271"/>
      <c r="B29" s="261"/>
      <c r="C29" s="261"/>
      <c r="D29" s="261"/>
      <c r="E29" s="279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</row>
    <row r="30" spans="1:25" s="260" customFormat="1" ht="21.75" customHeight="1">
      <c r="A30" s="271"/>
      <c r="B30" s="261"/>
      <c r="C30" s="261"/>
      <c r="D30" s="261"/>
      <c r="E30" s="279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</row>
    <row r="31" spans="1:25" s="260" customFormat="1" ht="26.25" customHeight="1">
      <c r="A31" s="271"/>
      <c r="B31" s="261"/>
      <c r="C31" s="261"/>
      <c r="D31" s="261"/>
      <c r="E31" s="279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</row>
    <row r="32" spans="1:25" ht="21.9" customHeight="1">
      <c r="A32" s="37" t="str">
        <f>'5 PL-3M-TH (2)'!A48</f>
        <v>หมายเหตุประกอบข้อมูลทางการเงินเป็นส่วนหนึ่งของข้อมูลทางการเงินระหว่างกาลนี้</v>
      </c>
      <c r="B32" s="37"/>
      <c r="C32" s="37"/>
      <c r="D32" s="37"/>
      <c r="E32" s="38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</sheetData>
  <mergeCells count="5">
    <mergeCell ref="G5:Y5"/>
    <mergeCell ref="G6:U6"/>
    <mergeCell ref="K8:M8"/>
    <mergeCell ref="O7:S7"/>
    <mergeCell ref="G8:I8"/>
  </mergeCells>
  <pageMargins left="0.35" right="0.17" top="0.5" bottom="0.34" header="0.49" footer="0.22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90" zoomScaleNormal="90" zoomScaleSheetLayoutView="90" workbookViewId="0">
      <selection activeCell="D6" sqref="D6"/>
    </sheetView>
  </sheetViews>
  <sheetFormatPr defaultColWidth="9.125" defaultRowHeight="18.600000000000001"/>
  <cols>
    <col min="1" max="2" width="1.375" style="26" customWidth="1"/>
    <col min="3" max="3" width="9.125" style="26"/>
    <col min="4" max="4" width="32" style="26" customWidth="1"/>
    <col min="5" max="5" width="9.375" style="26" bestFit="1" customWidth="1"/>
    <col min="6" max="6" width="0.875" style="26" customWidth="1"/>
    <col min="7" max="7" width="12.75" style="26" customWidth="1"/>
    <col min="8" max="8" width="1" style="26" customWidth="1"/>
    <col min="9" max="9" width="13.75" style="26" customWidth="1"/>
    <col min="10" max="10" width="0.875" style="26" customWidth="1"/>
    <col min="11" max="11" width="12.75" style="26" customWidth="1"/>
    <col min="12" max="12" width="0.875" style="26" customWidth="1"/>
    <col min="13" max="13" width="12.75" style="26" customWidth="1"/>
    <col min="14" max="14" width="0.875" style="26" customWidth="1"/>
    <col min="15" max="15" width="17.75" style="26" customWidth="1"/>
    <col min="16" max="16" width="0.875" style="26" customWidth="1"/>
    <col min="17" max="17" width="16.75" style="26" customWidth="1"/>
    <col min="18" max="18" width="0.875" style="26" customWidth="1"/>
    <col min="19" max="19" width="12.75" style="26" customWidth="1"/>
    <col min="20" max="16384" width="9.125" style="26"/>
  </cols>
  <sheetData>
    <row r="1" spans="1:22" ht="21" customHeight="1">
      <c r="A1" s="24" t="str">
        <f>+'6 Equity Conso-TH (2)'!A1</f>
        <v>บริษัท พรอสเพอร์ เอ็นจิเนียริ่ง จำกัด (มหาชน)</v>
      </c>
      <c r="B1" s="24"/>
      <c r="C1" s="24"/>
      <c r="D1" s="24"/>
      <c r="E1" s="29"/>
      <c r="F1" s="29"/>
      <c r="G1" s="29"/>
      <c r="H1" s="29"/>
      <c r="I1" s="29"/>
      <c r="J1" s="30"/>
      <c r="K1" s="29"/>
      <c r="L1" s="29"/>
      <c r="M1" s="29"/>
      <c r="N1" s="29"/>
      <c r="P1" s="29"/>
      <c r="R1" s="29"/>
    </row>
    <row r="2" spans="1:22" ht="21" customHeight="1">
      <c r="A2" s="24" t="s">
        <v>122</v>
      </c>
      <c r="B2" s="24"/>
      <c r="C2" s="24"/>
      <c r="D2" s="24"/>
      <c r="E2" s="29"/>
      <c r="F2" s="29"/>
      <c r="G2" s="29"/>
      <c r="H2" s="29"/>
      <c r="I2" s="29"/>
      <c r="J2" s="30"/>
      <c r="K2" s="29"/>
      <c r="L2" s="29"/>
      <c r="M2" s="29"/>
      <c r="N2" s="29"/>
      <c r="P2" s="29"/>
      <c r="R2" s="29"/>
    </row>
    <row r="3" spans="1:22" ht="21" customHeight="1">
      <c r="A3" s="27" t="str">
        <f>'5 PL-3M-TH (2)'!A3</f>
        <v>สำหรับงวดสามเดือนสิ้นสุดวันที่ 31 มีนาคม พ.ศ. 2564</v>
      </c>
      <c r="B3" s="27"/>
      <c r="C3" s="27"/>
      <c r="D3" s="27"/>
      <c r="E3" s="36"/>
      <c r="F3" s="36"/>
      <c r="G3" s="36"/>
      <c r="H3" s="36"/>
      <c r="I3" s="36"/>
      <c r="J3" s="34"/>
      <c r="K3" s="36"/>
      <c r="L3" s="36"/>
      <c r="M3" s="36"/>
      <c r="N3" s="36"/>
      <c r="O3" s="37"/>
      <c r="P3" s="37"/>
      <c r="Q3" s="37"/>
      <c r="R3" s="37"/>
      <c r="S3" s="37"/>
    </row>
    <row r="4" spans="1:22" ht="21" customHeight="1">
      <c r="A4" s="28"/>
      <c r="B4" s="28"/>
      <c r="C4" s="28"/>
      <c r="D4" s="28"/>
      <c r="E4" s="29"/>
      <c r="F4" s="29"/>
      <c r="G4" s="29"/>
      <c r="H4" s="29"/>
      <c r="I4" s="29"/>
      <c r="J4" s="30"/>
      <c r="K4" s="29"/>
      <c r="L4" s="29"/>
      <c r="M4" s="29"/>
      <c r="N4" s="29"/>
    </row>
    <row r="5" spans="1:22" ht="21" customHeight="1">
      <c r="G5" s="306" t="s">
        <v>61</v>
      </c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24"/>
      <c r="U5" s="24"/>
      <c r="V5" s="24"/>
    </row>
    <row r="6" spans="1:22" ht="21" customHeight="1">
      <c r="A6" s="33"/>
      <c r="B6" s="89"/>
      <c r="N6" s="25"/>
      <c r="O6" s="308" t="s">
        <v>64</v>
      </c>
      <c r="P6" s="308"/>
      <c r="Q6" s="308"/>
    </row>
    <row r="7" spans="1:22" ht="21" customHeight="1">
      <c r="A7" s="33"/>
      <c r="B7" s="89"/>
      <c r="G7" s="30"/>
      <c r="H7" s="30"/>
      <c r="I7" s="30"/>
      <c r="J7" s="29"/>
      <c r="K7" s="25"/>
      <c r="L7" s="25"/>
      <c r="M7" s="25"/>
      <c r="N7" s="25"/>
      <c r="O7" s="32" t="s">
        <v>146</v>
      </c>
      <c r="P7" s="31"/>
      <c r="Q7" s="31"/>
    </row>
    <row r="8" spans="1:22" ht="21" customHeight="1">
      <c r="A8" s="33"/>
      <c r="B8" s="89"/>
      <c r="G8" s="307" t="s">
        <v>181</v>
      </c>
      <c r="H8" s="307"/>
      <c r="I8" s="307"/>
      <c r="J8" s="29"/>
      <c r="K8" s="307" t="s">
        <v>43</v>
      </c>
      <c r="L8" s="307"/>
      <c r="M8" s="307"/>
      <c r="N8" s="25"/>
      <c r="O8" s="34" t="s">
        <v>147</v>
      </c>
    </row>
    <row r="9" spans="1:22" ht="21" customHeight="1">
      <c r="A9" s="33"/>
      <c r="B9" s="89"/>
      <c r="G9" s="30"/>
      <c r="H9" s="30"/>
      <c r="I9" s="30" t="s">
        <v>200</v>
      </c>
      <c r="J9" s="29"/>
      <c r="K9" s="32" t="s">
        <v>80</v>
      </c>
      <c r="O9" s="126" t="s">
        <v>87</v>
      </c>
      <c r="R9" s="29"/>
      <c r="S9" s="30"/>
    </row>
    <row r="10" spans="1:22" ht="21" customHeight="1">
      <c r="A10" s="33"/>
      <c r="B10" s="89"/>
      <c r="G10" s="30" t="s">
        <v>109</v>
      </c>
      <c r="H10" s="30"/>
      <c r="I10" s="30" t="s">
        <v>201</v>
      </c>
      <c r="J10" s="29"/>
      <c r="K10" s="32" t="s">
        <v>38</v>
      </c>
      <c r="L10" s="32"/>
      <c r="O10" s="126" t="s">
        <v>88</v>
      </c>
      <c r="P10" s="127"/>
      <c r="Q10" s="126" t="s">
        <v>89</v>
      </c>
      <c r="R10" s="29"/>
      <c r="S10" s="30" t="s">
        <v>54</v>
      </c>
    </row>
    <row r="11" spans="1:22" ht="21" customHeight="1">
      <c r="A11" s="33"/>
      <c r="B11" s="89"/>
      <c r="G11" s="30" t="s">
        <v>108</v>
      </c>
      <c r="H11" s="30"/>
      <c r="I11" s="30" t="s">
        <v>202</v>
      </c>
      <c r="J11" s="29"/>
      <c r="K11" s="30" t="s">
        <v>39</v>
      </c>
      <c r="L11" s="30"/>
      <c r="M11" s="32" t="s">
        <v>46</v>
      </c>
      <c r="N11" s="32"/>
      <c r="O11" s="126" t="s">
        <v>86</v>
      </c>
      <c r="P11" s="127"/>
      <c r="Q11" s="126" t="s">
        <v>70</v>
      </c>
      <c r="R11" s="29"/>
      <c r="S11" s="30" t="s">
        <v>72</v>
      </c>
    </row>
    <row r="12" spans="1:22" ht="21" customHeight="1">
      <c r="A12" s="33"/>
      <c r="B12" s="89"/>
      <c r="E12" s="109" t="s">
        <v>0</v>
      </c>
      <c r="G12" s="34" t="s">
        <v>27</v>
      </c>
      <c r="H12" s="208"/>
      <c r="I12" s="34" t="s">
        <v>27</v>
      </c>
      <c r="J12" s="29"/>
      <c r="K12" s="34" t="s">
        <v>27</v>
      </c>
      <c r="L12" s="30"/>
      <c r="M12" s="34" t="s">
        <v>27</v>
      </c>
      <c r="N12" s="30"/>
      <c r="O12" s="34" t="s">
        <v>27</v>
      </c>
      <c r="P12" s="29"/>
      <c r="Q12" s="34" t="s">
        <v>27</v>
      </c>
      <c r="R12" s="29"/>
      <c r="S12" s="34" t="s">
        <v>27</v>
      </c>
    </row>
    <row r="13" spans="1:22" ht="8.1" customHeight="1">
      <c r="A13" s="24"/>
      <c r="B13" s="89"/>
      <c r="G13" s="29"/>
      <c r="H13" s="29"/>
      <c r="I13" s="29"/>
      <c r="J13" s="29"/>
      <c r="K13" s="29"/>
      <c r="L13" s="29"/>
      <c r="M13" s="29"/>
      <c r="N13" s="29"/>
      <c r="O13" s="29"/>
      <c r="P13" s="30"/>
      <c r="Q13" s="29"/>
      <c r="R13" s="30"/>
      <c r="S13" s="29"/>
    </row>
    <row r="14" spans="1:22" ht="21" customHeight="1">
      <c r="A14" s="24" t="s">
        <v>113</v>
      </c>
      <c r="B14" s="24"/>
      <c r="C14" s="24"/>
      <c r="D14" s="24"/>
      <c r="G14" s="29">
        <v>200000000</v>
      </c>
      <c r="H14" s="29"/>
      <c r="I14" s="29">
        <v>1298566</v>
      </c>
      <c r="J14" s="29"/>
      <c r="K14" s="29">
        <v>14000000</v>
      </c>
      <c r="L14" s="29"/>
      <c r="M14" s="29">
        <f>36999705-I14</f>
        <v>35701139</v>
      </c>
      <c r="N14" s="29"/>
      <c r="O14" s="29">
        <v>-4440800</v>
      </c>
      <c r="P14" s="29"/>
      <c r="Q14" s="29">
        <f>SUM(O14:O14)</f>
        <v>-4440800</v>
      </c>
      <c r="R14" s="29"/>
      <c r="S14" s="29">
        <f>SUM(Q14,M14,K14,G14,I14)</f>
        <v>246558905</v>
      </c>
      <c r="T14" s="39"/>
    </row>
    <row r="15" spans="1:22" ht="8.1" customHeight="1">
      <c r="O15" s="39"/>
      <c r="P15" s="39"/>
      <c r="Q15" s="39"/>
      <c r="R15" s="39"/>
      <c r="S15" s="39"/>
      <c r="T15" s="39"/>
    </row>
    <row r="16" spans="1:22" ht="21" customHeight="1">
      <c r="A16" s="24" t="s">
        <v>145</v>
      </c>
      <c r="B16" s="28"/>
      <c r="C16" s="28"/>
      <c r="D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9"/>
    </row>
    <row r="17" spans="1:20" ht="21" customHeight="1">
      <c r="A17" s="26" t="s">
        <v>28</v>
      </c>
      <c r="C17" s="89"/>
      <c r="D17" s="89"/>
      <c r="G17" s="16">
        <v>0</v>
      </c>
      <c r="H17" s="18"/>
      <c r="I17" s="16">
        <v>0</v>
      </c>
      <c r="J17" s="17"/>
      <c r="K17" s="16">
        <v>0</v>
      </c>
      <c r="L17" s="17"/>
      <c r="M17" s="36">
        <v>1054239</v>
      </c>
      <c r="N17" s="29"/>
      <c r="O17" s="36">
        <v>0</v>
      </c>
      <c r="P17" s="39"/>
      <c r="Q17" s="36">
        <f>SUM(O17:O17)</f>
        <v>0</v>
      </c>
      <c r="R17" s="39"/>
      <c r="S17" s="36">
        <f>SUM(Q17,M17,K17,G17)</f>
        <v>1054239</v>
      </c>
      <c r="T17" s="39"/>
    </row>
    <row r="18" spans="1:20" ht="8.1" customHeight="1">
      <c r="O18" s="39"/>
      <c r="P18" s="39"/>
      <c r="Q18" s="39"/>
      <c r="R18" s="39"/>
      <c r="S18" s="39"/>
      <c r="T18" s="39"/>
    </row>
    <row r="19" spans="1:20" ht="21" customHeight="1" thickBot="1">
      <c r="A19" s="24" t="s">
        <v>140</v>
      </c>
      <c r="G19" s="40">
        <f>SUM(G14:G17)</f>
        <v>200000000</v>
      </c>
      <c r="H19" s="209"/>
      <c r="I19" s="40">
        <f>SUM(I14:I17)</f>
        <v>1298566</v>
      </c>
      <c r="K19" s="40">
        <f>SUM(K14:K17)</f>
        <v>14000000</v>
      </c>
      <c r="M19" s="40">
        <f>SUM(M14:M17)</f>
        <v>36755378</v>
      </c>
      <c r="N19" s="39"/>
      <c r="O19" s="40">
        <f>SUM(O14:O17)</f>
        <v>-4440800</v>
      </c>
      <c r="P19" s="39"/>
      <c r="Q19" s="40">
        <f>SUM(Q14:Q17)</f>
        <v>-4440800</v>
      </c>
      <c r="R19" s="39"/>
      <c r="S19" s="40">
        <f>SUM(S14:S17)</f>
        <v>247613144</v>
      </c>
      <c r="T19" s="39"/>
    </row>
    <row r="20" spans="1:20" ht="21" customHeight="1" thickTop="1">
      <c r="A20" s="24"/>
      <c r="G20" s="39"/>
      <c r="H20" s="39"/>
      <c r="I20" s="39"/>
      <c r="K20" s="39"/>
      <c r="M20" s="39"/>
      <c r="N20" s="39"/>
      <c r="O20" s="39"/>
      <c r="P20" s="39"/>
      <c r="Q20" s="39"/>
      <c r="R20" s="39"/>
      <c r="S20" s="39"/>
      <c r="T20" s="39"/>
    </row>
    <row r="21" spans="1:20" ht="21" customHeight="1">
      <c r="A21" s="24" t="s">
        <v>138</v>
      </c>
      <c r="B21" s="24"/>
      <c r="C21" s="24"/>
      <c r="D21" s="24"/>
      <c r="G21" s="230">
        <v>200000000</v>
      </c>
      <c r="H21" s="29"/>
      <c r="I21" s="230">
        <v>1298566</v>
      </c>
      <c r="J21" s="29"/>
      <c r="K21" s="230">
        <v>18086000</v>
      </c>
      <c r="L21" s="29"/>
      <c r="M21" s="230">
        <v>64285787</v>
      </c>
      <c r="N21" s="29"/>
      <c r="O21" s="230">
        <v>-4440800</v>
      </c>
      <c r="P21" s="29"/>
      <c r="Q21" s="230">
        <f>SUM(O21:O21)</f>
        <v>-4440800</v>
      </c>
      <c r="R21" s="29"/>
      <c r="S21" s="230">
        <f>SUM(Q21,I21,M21,K21,G21)</f>
        <v>279229553</v>
      </c>
      <c r="T21" s="39"/>
    </row>
    <row r="22" spans="1:20" ht="8.1" customHeight="1">
      <c r="G22" s="232"/>
      <c r="I22" s="232"/>
      <c r="K22" s="232"/>
      <c r="M22" s="232"/>
      <c r="O22" s="234"/>
      <c r="P22" s="39"/>
      <c r="Q22" s="234"/>
      <c r="R22" s="39"/>
      <c r="S22" s="234"/>
      <c r="T22" s="39"/>
    </row>
    <row r="23" spans="1:20" ht="21" customHeight="1">
      <c r="A23" s="24" t="s">
        <v>145</v>
      </c>
      <c r="B23" s="28"/>
      <c r="C23" s="28"/>
      <c r="D23" s="28"/>
      <c r="G23" s="230"/>
      <c r="H23" s="29"/>
      <c r="I23" s="230"/>
      <c r="J23" s="29"/>
      <c r="K23" s="230"/>
      <c r="L23" s="29"/>
      <c r="M23" s="230"/>
      <c r="N23" s="29"/>
      <c r="O23" s="230"/>
      <c r="P23" s="29"/>
      <c r="Q23" s="230"/>
      <c r="R23" s="29"/>
      <c r="S23" s="230"/>
      <c r="T23" s="39"/>
    </row>
    <row r="24" spans="1:20" ht="21" customHeight="1">
      <c r="A24" s="26" t="s">
        <v>182</v>
      </c>
      <c r="B24" s="28"/>
      <c r="C24" s="28"/>
      <c r="D24" s="28"/>
      <c r="E24" s="89">
        <v>16</v>
      </c>
      <c r="G24" s="230">
        <v>0</v>
      </c>
      <c r="H24" s="29"/>
      <c r="I24" s="230">
        <v>0</v>
      </c>
      <c r="J24" s="29"/>
      <c r="K24" s="230">
        <v>0</v>
      </c>
      <c r="L24" s="29"/>
      <c r="M24" s="230">
        <v>-59700000</v>
      </c>
      <c r="N24" s="29"/>
      <c r="O24" s="230">
        <v>0</v>
      </c>
      <c r="P24" s="29"/>
      <c r="Q24" s="230">
        <f>SUM(O24:O24)</f>
        <v>0</v>
      </c>
      <c r="R24" s="29"/>
      <c r="S24" s="230">
        <f>SUM(Q24,I24,M24,K24,G24)</f>
        <v>-59700000</v>
      </c>
      <c r="T24" s="39"/>
    </row>
    <row r="25" spans="1:20" ht="21" customHeight="1">
      <c r="A25" s="26" t="s">
        <v>183</v>
      </c>
      <c r="B25" s="28"/>
      <c r="C25" s="28"/>
      <c r="D25" s="28"/>
      <c r="E25" s="89">
        <v>15</v>
      </c>
      <c r="G25" s="230">
        <v>0</v>
      </c>
      <c r="H25" s="29"/>
      <c r="I25" s="230">
        <v>0</v>
      </c>
      <c r="J25" s="29"/>
      <c r="K25" s="230">
        <v>1040000</v>
      </c>
      <c r="L25" s="29"/>
      <c r="M25" s="230">
        <v>-1040000</v>
      </c>
      <c r="N25" s="29"/>
      <c r="O25" s="230">
        <v>0</v>
      </c>
      <c r="P25" s="29"/>
      <c r="Q25" s="230">
        <f>SUM(O25:O25)</f>
        <v>0</v>
      </c>
      <c r="R25" s="29"/>
      <c r="S25" s="230">
        <f>SUM(Q25,I25,M25,K25,G25)</f>
        <v>0</v>
      </c>
      <c r="T25" s="39"/>
    </row>
    <row r="26" spans="1:20" ht="21" customHeight="1">
      <c r="A26" s="26" t="s">
        <v>28</v>
      </c>
      <c r="C26" s="89"/>
      <c r="D26" s="89"/>
      <c r="G26" s="229">
        <v>0</v>
      </c>
      <c r="H26" s="18"/>
      <c r="I26" s="229">
        <v>0</v>
      </c>
      <c r="J26" s="17"/>
      <c r="K26" s="229">
        <v>0</v>
      </c>
      <c r="L26" s="17"/>
      <c r="M26" s="231">
        <v>20741252</v>
      </c>
      <c r="N26" s="29"/>
      <c r="O26" s="231">
        <v>0</v>
      </c>
      <c r="P26" s="39"/>
      <c r="Q26" s="231">
        <f>SUM(O26:O26)</f>
        <v>0</v>
      </c>
      <c r="R26" s="39"/>
      <c r="S26" s="231">
        <f>SUM(Q26,M26,K26,G26)</f>
        <v>20741252</v>
      </c>
      <c r="T26" s="39"/>
    </row>
    <row r="27" spans="1:20" ht="8.1" customHeight="1">
      <c r="G27" s="232"/>
      <c r="I27" s="232"/>
      <c r="K27" s="232"/>
      <c r="M27" s="232"/>
      <c r="O27" s="234"/>
      <c r="P27" s="39"/>
      <c r="Q27" s="234"/>
      <c r="R27" s="39"/>
      <c r="S27" s="234"/>
      <c r="T27" s="39"/>
    </row>
    <row r="28" spans="1:20" ht="21" customHeight="1" thickBot="1">
      <c r="A28" s="24" t="s">
        <v>141</v>
      </c>
      <c r="G28" s="233">
        <f>SUM(G21:G26)</f>
        <v>200000000</v>
      </c>
      <c r="H28" s="209"/>
      <c r="I28" s="233">
        <f>SUM(I21:I26)</f>
        <v>1298566</v>
      </c>
      <c r="K28" s="233">
        <f>SUM(K21:K26)</f>
        <v>19126000</v>
      </c>
      <c r="M28" s="233">
        <f>SUM(M21:M26)</f>
        <v>24287039</v>
      </c>
      <c r="N28" s="39"/>
      <c r="O28" s="233">
        <f>SUM(O21:O26)</f>
        <v>-4440800</v>
      </c>
      <c r="P28" s="39"/>
      <c r="Q28" s="233">
        <f>SUM(Q21:Q26)</f>
        <v>-4440800</v>
      </c>
      <c r="R28" s="39"/>
      <c r="S28" s="233">
        <f>SUM(S21:S26)</f>
        <v>240270805</v>
      </c>
      <c r="T28" s="39"/>
    </row>
    <row r="29" spans="1:20" ht="21" customHeight="1" thickTop="1">
      <c r="A29" s="24"/>
      <c r="G29" s="252"/>
      <c r="H29" s="252"/>
      <c r="I29" s="252"/>
      <c r="J29" s="253"/>
      <c r="K29" s="252"/>
      <c r="L29" s="253"/>
      <c r="M29" s="252"/>
      <c r="N29" s="254"/>
      <c r="O29" s="252"/>
      <c r="P29" s="254"/>
      <c r="Q29" s="252"/>
      <c r="R29" s="254"/>
      <c r="S29" s="252"/>
      <c r="T29" s="39"/>
    </row>
    <row r="30" spans="1:20" ht="9.75" customHeight="1">
      <c r="A30" s="24"/>
      <c r="G30" s="252"/>
      <c r="H30" s="252"/>
      <c r="I30" s="252"/>
      <c r="J30" s="253"/>
      <c r="K30" s="252"/>
      <c r="L30" s="253"/>
      <c r="M30" s="252"/>
      <c r="N30" s="254"/>
      <c r="O30" s="252"/>
      <c r="P30" s="254"/>
      <c r="Q30" s="252"/>
      <c r="R30" s="254"/>
      <c r="S30" s="252"/>
      <c r="T30" s="39"/>
    </row>
    <row r="31" spans="1:20" ht="21.9" customHeight="1">
      <c r="A31" s="37" t="str">
        <f>'6 Equity Conso-TH (2)'!A32</f>
        <v>หมายเหตุประกอบข้อมูลทางการเงินเป็นส่วนหนึ่งของข้อมูลทางการเงินระหว่างกาลนี้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</sheetData>
  <mergeCells count="4">
    <mergeCell ref="G5:S5"/>
    <mergeCell ref="K8:M8"/>
    <mergeCell ref="O6:Q6"/>
    <mergeCell ref="G8:I8"/>
  </mergeCells>
  <pageMargins left="0.5" right="0.25" top="0.5" bottom="0.35" header="0.49" footer="0.17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8"/>
  <sheetViews>
    <sheetView tabSelected="1" topLeftCell="A88" zoomScaleNormal="100" zoomScaleSheetLayoutView="90" workbookViewId="0">
      <selection activeCell="G92" sqref="G92"/>
    </sheetView>
  </sheetViews>
  <sheetFormatPr defaultColWidth="9.125" defaultRowHeight="20.100000000000001" customHeight="1"/>
  <cols>
    <col min="1" max="1" width="1.75" style="59" customWidth="1"/>
    <col min="2" max="2" width="2.25" style="59" customWidth="1"/>
    <col min="3" max="3" width="0.75" style="59" customWidth="1"/>
    <col min="4" max="4" width="1.75" style="59" customWidth="1"/>
    <col min="5" max="5" width="6.875" style="59" customWidth="1"/>
    <col min="6" max="6" width="33.625" style="59" customWidth="1"/>
    <col min="7" max="7" width="7.875" style="78" customWidth="1"/>
    <col min="8" max="8" width="0.875" style="78" customWidth="1"/>
    <col min="9" max="9" width="12.75" style="56" customWidth="1"/>
    <col min="10" max="10" width="0.875" style="81" customWidth="1"/>
    <col min="11" max="11" width="12.75" style="56" customWidth="1"/>
    <col min="12" max="12" width="0.875" style="59" customWidth="1"/>
    <col min="13" max="13" width="12.75" style="57" customWidth="1"/>
    <col min="14" max="14" width="0.875" style="59" customWidth="1"/>
    <col min="15" max="15" width="12.75" style="57" customWidth="1"/>
    <col min="16" max="16" width="9.125" style="59"/>
    <col min="17" max="17" width="10.125" style="59" bestFit="1" customWidth="1"/>
    <col min="18" max="16384" width="9.125" style="59"/>
  </cols>
  <sheetData>
    <row r="1" spans="1:239" s="43" customFormat="1" ht="20.100000000000001" customHeight="1">
      <c r="A1" s="24" t="str">
        <f>+'7 Equity-TH (2)'!A1</f>
        <v>บริษัท พรอสเพอร์ เอ็นจิเนียริ่ง จำกัด (มหาชน)</v>
      </c>
      <c r="B1" s="24"/>
      <c r="C1" s="24"/>
      <c r="D1" s="24"/>
      <c r="E1" s="24"/>
      <c r="F1" s="24"/>
      <c r="G1" s="24"/>
      <c r="H1" s="24"/>
      <c r="I1" s="41"/>
      <c r="J1" s="42"/>
      <c r="K1" s="41"/>
      <c r="M1" s="44"/>
      <c r="O1" s="44"/>
    </row>
    <row r="2" spans="1:239" s="43" customFormat="1" ht="20.100000000000001" customHeight="1">
      <c r="A2" s="24" t="s">
        <v>148</v>
      </c>
      <c r="B2" s="24"/>
      <c r="C2" s="24"/>
      <c r="D2" s="24"/>
      <c r="E2" s="24"/>
      <c r="F2" s="24"/>
      <c r="G2" s="24"/>
      <c r="H2" s="24"/>
      <c r="I2" s="41"/>
      <c r="J2" s="42"/>
      <c r="K2" s="41"/>
      <c r="M2" s="44"/>
      <c r="O2" s="44"/>
    </row>
    <row r="3" spans="1:239" s="43" customFormat="1" ht="20.100000000000001" customHeight="1">
      <c r="A3" s="27" t="str">
        <f>'5 PL-3M-TH (2)'!A3</f>
        <v>สำหรับงวดสามเดือนสิ้นสุดวันที่ 31 มีนาคม พ.ศ. 2564</v>
      </c>
      <c r="B3" s="27"/>
      <c r="C3" s="27"/>
      <c r="D3" s="27"/>
      <c r="E3" s="27"/>
      <c r="F3" s="27"/>
      <c r="G3" s="27"/>
      <c r="H3" s="27"/>
      <c r="I3" s="45"/>
      <c r="J3" s="46"/>
      <c r="K3" s="45"/>
      <c r="L3" s="47"/>
      <c r="M3" s="48"/>
      <c r="N3" s="47"/>
      <c r="O3" s="48"/>
    </row>
    <row r="4" spans="1:239" s="43" customFormat="1" ht="20.100000000000001" customHeight="1">
      <c r="G4" s="49"/>
      <c r="H4" s="49"/>
      <c r="I4" s="2"/>
      <c r="J4" s="3"/>
      <c r="K4" s="2"/>
      <c r="L4" s="1"/>
      <c r="M4" s="2"/>
      <c r="N4" s="3"/>
      <c r="O4" s="2"/>
    </row>
    <row r="5" spans="1:239" s="43" customFormat="1" ht="18.899999999999999" customHeight="1">
      <c r="A5" s="50"/>
      <c r="G5" s="49"/>
      <c r="H5" s="49"/>
      <c r="I5" s="309" t="s">
        <v>23</v>
      </c>
      <c r="J5" s="309"/>
      <c r="K5" s="309"/>
      <c r="L5" s="1"/>
      <c r="M5" s="309" t="s">
        <v>61</v>
      </c>
      <c r="N5" s="309"/>
      <c r="O5" s="309"/>
    </row>
    <row r="6" spans="1:239" s="43" customFormat="1" ht="18.899999999999999" customHeight="1">
      <c r="H6" s="51"/>
      <c r="I6" s="2" t="s">
        <v>136</v>
      </c>
      <c r="J6" s="2"/>
      <c r="K6" s="2" t="s">
        <v>112</v>
      </c>
      <c r="L6" s="4"/>
      <c r="M6" s="2" t="s">
        <v>136</v>
      </c>
      <c r="N6" s="2"/>
      <c r="O6" s="2" t="s">
        <v>112</v>
      </c>
    </row>
    <row r="7" spans="1:239" s="43" customFormat="1" ht="18.899999999999999" customHeight="1">
      <c r="G7" s="52" t="s">
        <v>0</v>
      </c>
      <c r="H7" s="51"/>
      <c r="I7" s="5" t="s">
        <v>27</v>
      </c>
      <c r="J7" s="2"/>
      <c r="K7" s="5" t="s">
        <v>27</v>
      </c>
      <c r="L7" s="3"/>
      <c r="M7" s="5" t="s">
        <v>27</v>
      </c>
      <c r="N7" s="3"/>
      <c r="O7" s="5" t="s">
        <v>27</v>
      </c>
    </row>
    <row r="8" spans="1:239" ht="18.899999999999999" customHeight="1">
      <c r="A8" s="53" t="s">
        <v>16</v>
      </c>
      <c r="B8" s="54"/>
      <c r="C8" s="54"/>
      <c r="D8" s="54"/>
      <c r="E8" s="54"/>
      <c r="F8" s="54"/>
      <c r="G8" s="55"/>
      <c r="H8" s="55"/>
      <c r="I8" s="235"/>
      <c r="J8" s="57"/>
      <c r="L8" s="54"/>
      <c r="M8" s="240"/>
      <c r="N8" s="54"/>
      <c r="O8" s="58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</row>
    <row r="9" spans="1:239" ht="18.899999999999999" customHeight="1">
      <c r="A9" s="54" t="s">
        <v>76</v>
      </c>
      <c r="B9" s="54"/>
      <c r="C9" s="54"/>
      <c r="D9" s="54"/>
      <c r="E9" s="54"/>
      <c r="F9" s="54"/>
      <c r="G9" s="55"/>
      <c r="H9" s="55"/>
      <c r="I9" s="236">
        <f>'5 PL-3M-TH (2)'!E22</f>
        <v>29592086</v>
      </c>
      <c r="J9" s="60"/>
      <c r="K9" s="60">
        <f>'5 PL-3M-TH (2)'!G22</f>
        <v>2810885</v>
      </c>
      <c r="L9" s="60"/>
      <c r="M9" s="236">
        <f>'5 PL-3M-TH (2)'!I22</f>
        <v>25798627</v>
      </c>
      <c r="N9" s="54"/>
      <c r="O9" s="60">
        <f>'5 PL-3M-TH (2)'!K22</f>
        <v>1304502</v>
      </c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</row>
    <row r="10" spans="1:239" ht="18.899999999999999" customHeight="1">
      <c r="A10" s="54" t="s">
        <v>17</v>
      </c>
      <c r="B10" s="54"/>
      <c r="C10" s="54"/>
      <c r="D10" s="54"/>
      <c r="E10" s="54"/>
      <c r="F10" s="54"/>
      <c r="G10" s="61"/>
      <c r="H10" s="61"/>
      <c r="I10" s="236"/>
      <c r="J10" s="60"/>
      <c r="K10" s="60"/>
      <c r="L10" s="54"/>
      <c r="M10" s="240"/>
      <c r="N10" s="54"/>
      <c r="O10" s="58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</row>
    <row r="11" spans="1:239" ht="18.899999999999999" customHeight="1">
      <c r="A11" s="53"/>
      <c r="B11" s="54" t="s">
        <v>55</v>
      </c>
      <c r="C11" s="54"/>
      <c r="D11" s="54"/>
      <c r="E11" s="54"/>
      <c r="F11" s="54"/>
      <c r="G11" s="55"/>
      <c r="H11" s="61"/>
      <c r="I11" s="236">
        <v>-59284</v>
      </c>
      <c r="J11" s="60"/>
      <c r="K11" s="60">
        <v>-2330</v>
      </c>
      <c r="L11" s="60"/>
      <c r="M11" s="236">
        <v>-59284</v>
      </c>
      <c r="N11" s="54"/>
      <c r="O11" s="60">
        <v>-2330</v>
      </c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</row>
    <row r="12" spans="1:239" ht="18.899999999999999" customHeight="1">
      <c r="A12" s="54"/>
      <c r="B12" s="54" t="s">
        <v>14</v>
      </c>
      <c r="C12" s="54"/>
      <c r="D12" s="54"/>
      <c r="E12" s="54"/>
      <c r="F12" s="54"/>
      <c r="G12" s="55"/>
      <c r="H12" s="61"/>
      <c r="I12" s="236">
        <v>185944</v>
      </c>
      <c r="J12" s="62"/>
      <c r="K12" s="60">
        <v>295978</v>
      </c>
      <c r="L12" s="62"/>
      <c r="M12" s="236">
        <v>20815</v>
      </c>
      <c r="N12" s="54"/>
      <c r="O12" s="60">
        <v>281168</v>
      </c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</row>
    <row r="13" spans="1:239" ht="18.899999999999999" customHeight="1">
      <c r="A13" s="54"/>
      <c r="B13" s="54" t="s">
        <v>37</v>
      </c>
      <c r="C13" s="54"/>
      <c r="D13" s="54"/>
      <c r="E13" s="54"/>
      <c r="F13" s="54"/>
      <c r="G13" s="55">
        <v>10</v>
      </c>
      <c r="H13" s="61"/>
      <c r="I13" s="236">
        <v>1910867</v>
      </c>
      <c r="J13" s="63"/>
      <c r="K13" s="60">
        <v>1937975</v>
      </c>
      <c r="L13" s="63"/>
      <c r="M13" s="236">
        <v>1451138</v>
      </c>
      <c r="N13" s="54"/>
      <c r="O13" s="60">
        <v>1486667</v>
      </c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</row>
    <row r="14" spans="1:239" ht="18.899999999999999" customHeight="1">
      <c r="A14" s="54"/>
      <c r="B14" s="54" t="s">
        <v>127</v>
      </c>
      <c r="C14" s="54"/>
      <c r="D14" s="54"/>
      <c r="E14" s="54"/>
      <c r="F14" s="54"/>
      <c r="G14" s="55">
        <v>10</v>
      </c>
      <c r="H14" s="61"/>
      <c r="I14" s="236">
        <v>162997</v>
      </c>
      <c r="J14" s="63"/>
      <c r="K14" s="60">
        <v>103980</v>
      </c>
      <c r="L14" s="63"/>
      <c r="M14" s="236">
        <v>137601</v>
      </c>
      <c r="N14" s="54"/>
      <c r="O14" s="60">
        <v>102070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</row>
    <row r="15" spans="1:239" ht="18.899999999999999" customHeight="1">
      <c r="A15" s="54"/>
      <c r="B15" s="54" t="s">
        <v>126</v>
      </c>
      <c r="C15" s="54"/>
      <c r="D15" s="54"/>
      <c r="E15" s="54"/>
      <c r="F15" s="54"/>
      <c r="G15" s="55">
        <v>10</v>
      </c>
      <c r="H15" s="61"/>
      <c r="I15" s="236">
        <v>86394</v>
      </c>
      <c r="J15" s="63"/>
      <c r="K15" s="60">
        <v>142277</v>
      </c>
      <c r="L15" s="63"/>
      <c r="M15" s="236">
        <v>81513</v>
      </c>
      <c r="N15" s="54"/>
      <c r="O15" s="60">
        <v>139744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</row>
    <row r="16" spans="1:239" ht="18.899999999999999" customHeight="1">
      <c r="A16" s="54"/>
      <c r="B16" s="54" t="s">
        <v>29</v>
      </c>
      <c r="C16" s="54"/>
      <c r="D16" s="54"/>
      <c r="E16" s="54"/>
      <c r="F16" s="54"/>
      <c r="G16" s="55"/>
      <c r="H16" s="61"/>
      <c r="I16" s="236">
        <v>779029</v>
      </c>
      <c r="J16" s="63"/>
      <c r="K16" s="60">
        <v>773638</v>
      </c>
      <c r="L16" s="63"/>
      <c r="M16" s="236">
        <v>704353</v>
      </c>
      <c r="N16" s="54"/>
      <c r="O16" s="60">
        <v>698600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</row>
    <row r="17" spans="1:239" ht="18.899999999999999" customHeight="1">
      <c r="A17" s="54"/>
      <c r="B17" s="54" t="s">
        <v>99</v>
      </c>
      <c r="C17" s="54"/>
      <c r="D17" s="54"/>
      <c r="E17" s="54"/>
      <c r="F17" s="54"/>
      <c r="G17" s="59"/>
      <c r="H17" s="59"/>
      <c r="I17" s="235"/>
      <c r="J17" s="59"/>
      <c r="M17" s="241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</row>
    <row r="18" spans="1:239" ht="18.899999999999999" customHeight="1">
      <c r="A18" s="54"/>
      <c r="B18" s="54"/>
      <c r="C18" s="54" t="s">
        <v>100</v>
      </c>
      <c r="D18" s="54"/>
      <c r="E18" s="54"/>
      <c r="F18" s="54"/>
      <c r="G18" s="55">
        <v>13</v>
      </c>
      <c r="H18" s="61"/>
      <c r="I18" s="236">
        <v>735289</v>
      </c>
      <c r="J18" s="63"/>
      <c r="K18" s="60">
        <v>642370</v>
      </c>
      <c r="M18" s="241">
        <v>626162</v>
      </c>
      <c r="O18" s="57">
        <v>447885</v>
      </c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</row>
    <row r="19" spans="1:239" ht="18.899999999999999" customHeight="1">
      <c r="A19" s="54"/>
      <c r="B19" s="54" t="s">
        <v>101</v>
      </c>
      <c r="C19" s="54"/>
      <c r="D19" s="54"/>
      <c r="E19" s="54"/>
      <c r="F19" s="54"/>
      <c r="G19" s="55"/>
      <c r="H19" s="61"/>
      <c r="I19" s="236"/>
      <c r="J19" s="63"/>
      <c r="K19" s="60"/>
      <c r="L19" s="54"/>
      <c r="M19" s="236"/>
      <c r="N19" s="54"/>
      <c r="O19" s="60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</row>
    <row r="20" spans="1:239" ht="18.899999999999999" customHeight="1">
      <c r="A20" s="54"/>
      <c r="B20" s="54"/>
      <c r="C20" s="54" t="s">
        <v>102</v>
      </c>
      <c r="D20" s="54"/>
      <c r="E20" s="54"/>
      <c r="F20" s="54"/>
      <c r="G20" s="55">
        <v>13</v>
      </c>
      <c r="H20" s="61"/>
      <c r="I20" s="236">
        <v>-162008</v>
      </c>
      <c r="J20" s="63"/>
      <c r="K20" s="60">
        <v>-667710</v>
      </c>
      <c r="L20" s="63"/>
      <c r="M20" s="236">
        <v>-2008</v>
      </c>
      <c r="N20" s="54"/>
      <c r="O20" s="60">
        <v>-655269</v>
      </c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</row>
    <row r="21" spans="1:239" ht="18.899999999999999" customHeight="1">
      <c r="A21" s="54"/>
      <c r="B21" s="54" t="s">
        <v>149</v>
      </c>
      <c r="C21" s="54"/>
      <c r="D21" s="54"/>
      <c r="E21" s="54"/>
      <c r="F21" s="54"/>
      <c r="G21" s="55"/>
      <c r="H21" s="61"/>
      <c r="I21" s="236">
        <v>221401</v>
      </c>
      <c r="J21" s="63"/>
      <c r="K21" s="60">
        <v>132637</v>
      </c>
      <c r="L21" s="63"/>
      <c r="M21" s="236">
        <v>233875</v>
      </c>
      <c r="N21" s="54"/>
      <c r="O21" s="60">
        <v>132637</v>
      </c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</row>
    <row r="22" spans="1:239" ht="18.899999999999999" customHeight="1">
      <c r="A22" s="54"/>
      <c r="B22" s="54" t="s">
        <v>186</v>
      </c>
      <c r="C22" s="54"/>
      <c r="D22" s="54"/>
      <c r="E22" s="54"/>
      <c r="F22" s="54"/>
      <c r="G22" s="55"/>
      <c r="H22" s="59"/>
      <c r="I22" s="236">
        <v>-285481</v>
      </c>
      <c r="J22" s="60"/>
      <c r="K22" s="60">
        <v>-52396</v>
      </c>
      <c r="L22" s="60"/>
      <c r="M22" s="236">
        <v>-285286</v>
      </c>
      <c r="N22" s="54"/>
      <c r="O22" s="60">
        <v>-13144</v>
      </c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</row>
    <row r="23" spans="1:239" ht="18.899999999999999" customHeight="1">
      <c r="A23" s="54"/>
      <c r="B23" s="54" t="s">
        <v>195</v>
      </c>
      <c r="C23" s="54"/>
      <c r="D23" s="54"/>
      <c r="E23" s="54"/>
      <c r="F23" s="54"/>
      <c r="G23" s="55"/>
      <c r="H23" s="61"/>
      <c r="I23" s="236">
        <v>-29209</v>
      </c>
      <c r="J23" s="60"/>
      <c r="K23" s="60">
        <v>-19213</v>
      </c>
      <c r="L23" s="60"/>
      <c r="M23" s="236">
        <v>-29209</v>
      </c>
      <c r="N23" s="54"/>
      <c r="O23" s="60">
        <v>-19213</v>
      </c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</row>
    <row r="24" spans="1:239" ht="18.899999999999999" customHeight="1">
      <c r="A24" s="54"/>
      <c r="B24" s="290" t="s">
        <v>193</v>
      </c>
      <c r="C24" s="290"/>
      <c r="D24" s="290"/>
      <c r="E24" s="54"/>
      <c r="F24" s="54"/>
      <c r="G24" s="55"/>
      <c r="H24" s="61"/>
      <c r="I24" s="236"/>
      <c r="J24" s="60"/>
      <c r="K24" s="60"/>
      <c r="L24" s="60"/>
      <c r="M24" s="236"/>
      <c r="N24" s="54"/>
      <c r="O24" s="60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</row>
    <row r="25" spans="1:239" ht="18.899999999999999" customHeight="1">
      <c r="A25" s="54"/>
      <c r="B25" s="290"/>
      <c r="C25" s="290" t="s">
        <v>194</v>
      </c>
      <c r="D25" s="290"/>
      <c r="E25" s="213"/>
      <c r="F25" s="54"/>
      <c r="G25" s="55"/>
      <c r="H25" s="61"/>
      <c r="I25" s="236">
        <v>-5719</v>
      </c>
      <c r="J25" s="60"/>
      <c r="K25" s="60">
        <v>0</v>
      </c>
      <c r="L25" s="60"/>
      <c r="M25" s="236">
        <v>-5719</v>
      </c>
      <c r="N25" s="54"/>
      <c r="O25" s="60">
        <v>0</v>
      </c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</row>
    <row r="26" spans="1:239" ht="18.899999999999999" customHeight="1">
      <c r="A26" s="54" t="s">
        <v>150</v>
      </c>
      <c r="B26" s="54"/>
      <c r="C26" s="54"/>
      <c r="D26" s="54"/>
      <c r="E26" s="54"/>
      <c r="F26" s="54"/>
      <c r="G26" s="55"/>
      <c r="H26" s="55"/>
      <c r="I26" s="236"/>
      <c r="J26" s="60"/>
      <c r="K26" s="60"/>
      <c r="L26" s="54"/>
      <c r="M26" s="236"/>
      <c r="N26" s="54"/>
      <c r="O26" s="60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</row>
    <row r="27" spans="1:239" ht="18.899999999999999" customHeight="1">
      <c r="A27" s="54"/>
      <c r="B27" s="65" t="s">
        <v>151</v>
      </c>
      <c r="C27" s="54"/>
      <c r="D27" s="54"/>
      <c r="E27" s="54"/>
      <c r="F27" s="54"/>
      <c r="G27" s="55"/>
      <c r="H27" s="61"/>
      <c r="I27" s="236">
        <v>-5896456</v>
      </c>
      <c r="J27" s="63"/>
      <c r="K27" s="214">
        <v>-13209821</v>
      </c>
      <c r="L27" s="215"/>
      <c r="M27" s="236">
        <v>-1242082</v>
      </c>
      <c r="N27" s="213"/>
      <c r="O27" s="214">
        <v>-6218474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</row>
    <row r="28" spans="1:239" ht="18.899999999999999" customHeight="1">
      <c r="A28" s="54"/>
      <c r="B28" s="65" t="s">
        <v>187</v>
      </c>
      <c r="C28" s="54"/>
      <c r="D28" s="54"/>
      <c r="E28" s="54"/>
      <c r="F28" s="54"/>
      <c r="G28" s="55"/>
      <c r="H28" s="61"/>
      <c r="I28" s="236">
        <v>2358512</v>
      </c>
      <c r="J28" s="63"/>
      <c r="K28" s="214">
        <v>0</v>
      </c>
      <c r="L28" s="215"/>
      <c r="M28" s="236">
        <v>20483963</v>
      </c>
      <c r="N28" s="213"/>
      <c r="O28" s="214">
        <v>0</v>
      </c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</row>
    <row r="29" spans="1:239" ht="18.899999999999999" customHeight="1">
      <c r="A29" s="54"/>
      <c r="B29" s="65" t="s">
        <v>152</v>
      </c>
      <c r="C29" s="54"/>
      <c r="D29" s="54"/>
      <c r="E29" s="54"/>
      <c r="F29" s="54"/>
      <c r="G29" s="55"/>
      <c r="H29" s="61"/>
      <c r="I29" s="236">
        <v>-5326380</v>
      </c>
      <c r="J29" s="63"/>
      <c r="K29" s="60">
        <v>2541445</v>
      </c>
      <c r="L29" s="63"/>
      <c r="M29" s="236">
        <v>-4872832</v>
      </c>
      <c r="N29" s="54"/>
      <c r="O29" s="60">
        <v>1968800</v>
      </c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</row>
    <row r="30" spans="1:239" ht="18.899999999999999" customHeight="1">
      <c r="A30" s="54"/>
      <c r="B30" s="65" t="s">
        <v>153</v>
      </c>
      <c r="C30" s="54"/>
      <c r="D30" s="54"/>
      <c r="E30" s="54"/>
      <c r="F30" s="54"/>
      <c r="G30" s="55"/>
      <c r="H30" s="55"/>
      <c r="I30" s="236">
        <v>253352</v>
      </c>
      <c r="J30" s="60"/>
      <c r="K30" s="60">
        <v>-927156</v>
      </c>
      <c r="L30" s="60"/>
      <c r="M30" s="236">
        <v>1240893</v>
      </c>
      <c r="N30" s="54"/>
      <c r="O30" s="60">
        <v>-444660</v>
      </c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</row>
    <row r="31" spans="1:239" ht="18.899999999999999" customHeight="1">
      <c r="A31" s="54"/>
      <c r="B31" s="65" t="s">
        <v>154</v>
      </c>
      <c r="C31" s="54"/>
      <c r="D31" s="54"/>
      <c r="E31" s="54"/>
      <c r="F31" s="54"/>
      <c r="G31" s="55"/>
      <c r="H31" s="55"/>
      <c r="I31" s="236">
        <v>-64343082</v>
      </c>
      <c r="J31" s="60"/>
      <c r="K31" s="60">
        <v>-45085110</v>
      </c>
      <c r="L31" s="60"/>
      <c r="M31" s="236">
        <v>-66177365</v>
      </c>
      <c r="N31" s="54"/>
      <c r="O31" s="60">
        <v>-51036410</v>
      </c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</row>
    <row r="32" spans="1:239" ht="18.899999999999999" customHeight="1">
      <c r="A32" s="54"/>
      <c r="B32" s="65" t="s">
        <v>155</v>
      </c>
      <c r="C32" s="54"/>
      <c r="D32" s="54"/>
      <c r="E32" s="54"/>
      <c r="F32" s="54"/>
      <c r="G32" s="59"/>
      <c r="H32" s="59"/>
      <c r="I32" s="237"/>
      <c r="J32" s="59"/>
      <c r="K32" s="59"/>
      <c r="M32" s="242"/>
      <c r="O32" s="128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</row>
    <row r="33" spans="1:239" ht="18.899999999999999" customHeight="1">
      <c r="A33" s="54"/>
      <c r="B33" s="54"/>
      <c r="C33" s="54" t="s">
        <v>100</v>
      </c>
      <c r="G33" s="55">
        <v>13</v>
      </c>
      <c r="H33" s="55"/>
      <c r="I33" s="236">
        <v>-670917</v>
      </c>
      <c r="J33" s="60"/>
      <c r="K33" s="60">
        <v>-1831013</v>
      </c>
      <c r="L33" s="60"/>
      <c r="M33" s="236">
        <v>-540877</v>
      </c>
      <c r="N33" s="54"/>
      <c r="O33" s="60">
        <v>-1711231</v>
      </c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</row>
    <row r="34" spans="1:239" ht="18.899999999999999" customHeight="1">
      <c r="A34" s="54"/>
      <c r="B34" s="65" t="s">
        <v>156</v>
      </c>
      <c r="C34" s="54"/>
      <c r="D34" s="54"/>
      <c r="E34" s="54"/>
      <c r="F34" s="54"/>
      <c r="G34" s="55"/>
      <c r="H34" s="55"/>
      <c r="I34" s="236">
        <v>6168664</v>
      </c>
      <c r="J34" s="60"/>
      <c r="K34" s="60">
        <v>2357714</v>
      </c>
      <c r="L34" s="60"/>
      <c r="M34" s="236">
        <v>6506868</v>
      </c>
      <c r="N34" s="60"/>
      <c r="O34" s="60">
        <v>2227377</v>
      </c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</row>
    <row r="35" spans="1:239" ht="18.899999999999999" customHeight="1">
      <c r="A35" s="64"/>
      <c r="B35" s="65" t="s">
        <v>188</v>
      </c>
      <c r="C35" s="54"/>
      <c r="D35" s="54"/>
      <c r="E35" s="54"/>
      <c r="G35" s="55"/>
      <c r="H35" s="55"/>
      <c r="I35" s="238">
        <v>448296</v>
      </c>
      <c r="J35" s="11"/>
      <c r="K35" s="10" t="s">
        <v>142</v>
      </c>
      <c r="L35" s="213"/>
      <c r="M35" s="238">
        <v>448296</v>
      </c>
      <c r="N35" s="213"/>
      <c r="O35" s="10">
        <v>0</v>
      </c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</row>
    <row r="36" spans="1:239" ht="8.1" customHeight="1">
      <c r="A36" s="54"/>
      <c r="B36" s="54"/>
      <c r="C36" s="54"/>
      <c r="D36" s="54"/>
      <c r="E36" s="54"/>
      <c r="F36" s="54"/>
      <c r="G36" s="55"/>
      <c r="H36" s="55"/>
      <c r="I36" s="239"/>
      <c r="J36" s="11"/>
      <c r="K36" s="12"/>
      <c r="L36" s="54"/>
      <c r="M36" s="240"/>
      <c r="N36" s="54"/>
      <c r="O36" s="58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</row>
    <row r="37" spans="1:239" ht="18.899999999999999" customHeight="1">
      <c r="A37" s="54" t="s">
        <v>203</v>
      </c>
      <c r="B37" s="54"/>
      <c r="C37" s="54"/>
      <c r="D37" s="54"/>
      <c r="E37" s="54"/>
      <c r="F37" s="54"/>
      <c r="G37" s="55"/>
      <c r="H37" s="55"/>
      <c r="I37" s="239">
        <f>SUM(I9:I35)</f>
        <v>-33875705</v>
      </c>
      <c r="J37" s="12"/>
      <c r="K37" s="12">
        <f>SUM(K9:K35)</f>
        <v>-50055850</v>
      </c>
      <c r="L37" s="12"/>
      <c r="M37" s="239">
        <f>SUM(M9:M35)</f>
        <v>-15480558</v>
      </c>
      <c r="N37" s="12"/>
      <c r="O37" s="12">
        <f>SUM(O9:O35)</f>
        <v>-51311281</v>
      </c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</row>
    <row r="38" spans="1:239" ht="18.899999999999999" customHeight="1">
      <c r="A38" s="64" t="s">
        <v>157</v>
      </c>
      <c r="B38" s="54"/>
      <c r="C38" s="54"/>
      <c r="D38" s="54" t="s">
        <v>158</v>
      </c>
      <c r="E38" s="54"/>
      <c r="F38" s="65" t="s">
        <v>159</v>
      </c>
      <c r="G38" s="55"/>
      <c r="H38" s="55"/>
      <c r="I38" s="239">
        <v>20343</v>
      </c>
      <c r="J38" s="11"/>
      <c r="K38" s="12">
        <v>0</v>
      </c>
      <c r="L38" s="11"/>
      <c r="M38" s="239">
        <v>20343</v>
      </c>
      <c r="N38" s="54"/>
      <c r="O38" s="12">
        <v>0</v>
      </c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</row>
    <row r="39" spans="1:239" ht="18.899999999999999" customHeight="1">
      <c r="A39" s="64"/>
      <c r="B39" s="54"/>
      <c r="C39" s="54"/>
      <c r="D39" s="54"/>
      <c r="E39" s="54"/>
      <c r="F39" s="212" t="s">
        <v>191</v>
      </c>
      <c r="G39" s="55"/>
      <c r="H39" s="55"/>
      <c r="I39" s="239">
        <v>2965316</v>
      </c>
      <c r="J39" s="11"/>
      <c r="K39" s="12">
        <v>0</v>
      </c>
      <c r="L39" s="11"/>
      <c r="M39" s="239">
        <v>0</v>
      </c>
      <c r="N39" s="54"/>
      <c r="O39" s="12">
        <v>0</v>
      </c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</row>
    <row r="40" spans="1:239" ht="18.899999999999999" customHeight="1">
      <c r="A40" s="64" t="s">
        <v>160</v>
      </c>
      <c r="B40" s="54"/>
      <c r="C40" s="54"/>
      <c r="D40" s="65" t="s">
        <v>161</v>
      </c>
      <c r="E40" s="54"/>
      <c r="F40" s="65" t="s">
        <v>162</v>
      </c>
      <c r="G40" s="55"/>
      <c r="H40" s="55"/>
      <c r="I40" s="239">
        <v>-233718</v>
      </c>
      <c r="J40" s="11"/>
      <c r="K40" s="12">
        <v>-295699</v>
      </c>
      <c r="L40" s="11"/>
      <c r="M40" s="239">
        <v>-20815</v>
      </c>
      <c r="N40" s="54"/>
      <c r="O40" s="12">
        <v>-280889</v>
      </c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</row>
    <row r="41" spans="1:239" ht="18.899999999999999" customHeight="1">
      <c r="A41" s="54"/>
      <c r="B41" s="54"/>
      <c r="C41" s="54"/>
      <c r="D41" s="54"/>
      <c r="E41" s="54"/>
      <c r="F41" s="65" t="s">
        <v>163</v>
      </c>
      <c r="G41" s="55"/>
      <c r="H41" s="55"/>
      <c r="I41" s="238">
        <v>-7446955</v>
      </c>
      <c r="J41" s="11"/>
      <c r="K41" s="10">
        <v>-6004527</v>
      </c>
      <c r="L41" s="11"/>
      <c r="M41" s="238">
        <v>-6344820</v>
      </c>
      <c r="N41" s="12"/>
      <c r="O41" s="10">
        <v>-5137034</v>
      </c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54"/>
      <c r="IB41" s="54"/>
      <c r="IC41" s="54"/>
      <c r="ID41" s="54"/>
      <c r="IE41" s="54"/>
    </row>
    <row r="42" spans="1:239" ht="8.1" customHeight="1">
      <c r="A42" s="64"/>
      <c r="B42" s="54"/>
      <c r="C42" s="54"/>
      <c r="D42" s="54"/>
      <c r="E42" s="54"/>
      <c r="F42" s="54"/>
      <c r="G42" s="55"/>
      <c r="H42" s="55"/>
      <c r="I42" s="239"/>
      <c r="J42" s="11"/>
      <c r="K42" s="12"/>
      <c r="L42" s="60"/>
      <c r="M42" s="236"/>
      <c r="N42" s="60"/>
      <c r="O42" s="60"/>
    </row>
    <row r="43" spans="1:239" ht="18.899999999999999" customHeight="1">
      <c r="A43" s="66" t="s">
        <v>196</v>
      </c>
      <c r="B43" s="54"/>
      <c r="C43" s="54"/>
      <c r="D43" s="54"/>
      <c r="E43" s="54"/>
      <c r="F43" s="54"/>
      <c r="G43" s="67"/>
      <c r="H43" s="67"/>
      <c r="I43" s="238">
        <f>SUM(I37:I41)</f>
        <v>-38570719</v>
      </c>
      <c r="J43" s="11"/>
      <c r="K43" s="10">
        <f>SUM(K37:K41)</f>
        <v>-56356076</v>
      </c>
      <c r="L43" s="12"/>
      <c r="M43" s="238">
        <f>SUM(M37:M41)</f>
        <v>-21825850</v>
      </c>
      <c r="N43" s="12">
        <f>SUM(N37:N41)</f>
        <v>0</v>
      </c>
      <c r="O43" s="10">
        <f>SUM(O37:O41)</f>
        <v>-56729204</v>
      </c>
    </row>
    <row r="44" spans="1:239" ht="18.899999999999999" customHeight="1">
      <c r="A44" s="66"/>
      <c r="B44" s="54"/>
      <c r="C44" s="54"/>
      <c r="D44" s="54"/>
      <c r="E44" s="54"/>
      <c r="F44" s="54"/>
      <c r="G44" s="67"/>
      <c r="H44" s="67"/>
      <c r="I44" s="12"/>
      <c r="J44" s="11"/>
      <c r="K44" s="12"/>
      <c r="L44" s="12"/>
      <c r="M44" s="12"/>
      <c r="N44" s="12"/>
      <c r="O44" s="12"/>
    </row>
    <row r="45" spans="1:239" ht="18.899999999999999" customHeight="1">
      <c r="A45" s="66"/>
      <c r="B45" s="54"/>
      <c r="C45" s="54"/>
      <c r="D45" s="54"/>
      <c r="E45" s="54"/>
      <c r="F45" s="54"/>
      <c r="G45" s="67"/>
      <c r="H45" s="67"/>
      <c r="I45" s="12"/>
      <c r="J45" s="11"/>
      <c r="K45" s="12"/>
      <c r="L45" s="12"/>
      <c r="M45" s="12"/>
      <c r="N45" s="12"/>
      <c r="O45" s="12"/>
    </row>
    <row r="46" spans="1:239" ht="18.899999999999999" customHeight="1">
      <c r="A46" s="66"/>
      <c r="B46" s="54"/>
      <c r="C46" s="54"/>
      <c r="D46" s="54"/>
      <c r="E46" s="54"/>
      <c r="F46" s="54"/>
      <c r="G46" s="67"/>
      <c r="H46" s="67"/>
      <c r="I46" s="12"/>
      <c r="J46" s="11"/>
      <c r="K46" s="12"/>
      <c r="L46" s="12"/>
      <c r="M46" s="12"/>
      <c r="N46" s="12"/>
      <c r="O46" s="12"/>
    </row>
    <row r="47" spans="1:239" ht="5.25" customHeight="1">
      <c r="A47" s="66"/>
      <c r="B47" s="54"/>
      <c r="C47" s="54"/>
      <c r="D47" s="54"/>
      <c r="E47" s="54"/>
      <c r="F47" s="54"/>
      <c r="G47" s="67"/>
      <c r="H47" s="67"/>
      <c r="I47" s="12"/>
      <c r="J47" s="11"/>
      <c r="K47" s="12"/>
      <c r="L47" s="12"/>
      <c r="M47" s="12"/>
      <c r="N47" s="12"/>
      <c r="O47" s="12"/>
    </row>
    <row r="48" spans="1:239" s="72" customFormat="1" ht="21.9" customHeight="1">
      <c r="A48" s="68" t="str">
        <f>+'[2]2-4 BS-TH'!A131</f>
        <v>หมายเหตุประกอบข้อมูลทางการเงินเป็นส่วนหนึ่งของข้อมูลทางการเงินระหว่างกาลนี้</v>
      </c>
      <c r="B48" s="68"/>
      <c r="C48" s="68"/>
      <c r="D48" s="68"/>
      <c r="E48" s="68"/>
      <c r="F48" s="68"/>
      <c r="G48" s="68"/>
      <c r="H48" s="68"/>
      <c r="I48" s="68"/>
      <c r="J48" s="69"/>
      <c r="K48" s="68"/>
      <c r="L48" s="70"/>
      <c r="M48" s="71"/>
      <c r="N48" s="70"/>
      <c r="O48" s="71"/>
    </row>
    <row r="49" spans="1:239" s="43" customFormat="1" ht="20.100000000000001" customHeight="1">
      <c r="A49" s="43" t="str">
        <f>A1</f>
        <v>บริษัท พรอสเพอร์ เอ็นจิเนียริ่ง จำกัด (มหาชน)</v>
      </c>
      <c r="G49" s="49"/>
      <c r="H49" s="49"/>
      <c r="I49" s="41"/>
      <c r="J49" s="42"/>
      <c r="K49" s="41"/>
      <c r="M49" s="44"/>
      <c r="O49" s="44"/>
    </row>
    <row r="50" spans="1:239" s="43" customFormat="1" ht="20.100000000000001" customHeight="1">
      <c r="A50" s="43" t="s">
        <v>164</v>
      </c>
      <c r="G50" s="49"/>
      <c r="H50" s="49"/>
      <c r="I50" s="41"/>
      <c r="J50" s="42"/>
      <c r="K50" s="41"/>
      <c r="M50" s="44"/>
      <c r="O50" s="44"/>
    </row>
    <row r="51" spans="1:239" s="43" customFormat="1" ht="20.100000000000001" customHeight="1">
      <c r="A51" s="47" t="str">
        <f>A3</f>
        <v>สำหรับงวดสามเดือนสิ้นสุดวันที่ 31 มีนาคม พ.ศ. 2564</v>
      </c>
      <c r="B51" s="47"/>
      <c r="C51" s="47"/>
      <c r="D51" s="47"/>
      <c r="E51" s="47"/>
      <c r="F51" s="47"/>
      <c r="G51" s="73"/>
      <c r="H51" s="73"/>
      <c r="I51" s="45"/>
      <c r="J51" s="46"/>
      <c r="K51" s="45"/>
      <c r="L51" s="47"/>
      <c r="M51" s="48"/>
      <c r="N51" s="47"/>
      <c r="O51" s="48"/>
    </row>
    <row r="52" spans="1:239" s="43" customFormat="1" ht="18.899999999999999" customHeight="1">
      <c r="A52" s="59"/>
      <c r="F52" s="59"/>
      <c r="G52" s="49"/>
      <c r="H52" s="49"/>
      <c r="I52" s="41"/>
      <c r="J52" s="42"/>
      <c r="K52" s="41"/>
      <c r="M52" s="44"/>
      <c r="O52" s="44"/>
    </row>
    <row r="53" spans="1:239" s="43" customFormat="1" ht="18.899999999999999" customHeight="1">
      <c r="G53" s="49"/>
      <c r="H53" s="49"/>
      <c r="I53" s="309" t="s">
        <v>23</v>
      </c>
      <c r="J53" s="309"/>
      <c r="K53" s="309"/>
      <c r="L53" s="1"/>
      <c r="M53" s="309" t="s">
        <v>61</v>
      </c>
      <c r="N53" s="309"/>
      <c r="O53" s="309"/>
    </row>
    <row r="54" spans="1:239" ht="18.899999999999999" customHeight="1">
      <c r="A54" s="43"/>
      <c r="B54" s="43"/>
      <c r="C54" s="43"/>
      <c r="D54" s="43"/>
      <c r="E54" s="43"/>
      <c r="F54" s="43"/>
      <c r="G54" s="74"/>
      <c r="H54" s="74"/>
      <c r="I54" s="2" t="s">
        <v>136</v>
      </c>
      <c r="J54" s="2"/>
      <c r="K54" s="2" t="s">
        <v>112</v>
      </c>
      <c r="L54" s="4"/>
      <c r="M54" s="2" t="s">
        <v>136</v>
      </c>
      <c r="N54" s="2"/>
      <c r="O54" s="2" t="s">
        <v>112</v>
      </c>
    </row>
    <row r="55" spans="1:239" ht="18.899999999999999" customHeight="1">
      <c r="A55" s="43"/>
      <c r="B55" s="43"/>
      <c r="C55" s="43"/>
      <c r="D55" s="43"/>
      <c r="E55" s="43"/>
      <c r="F55" s="43"/>
      <c r="G55" s="52" t="s">
        <v>0</v>
      </c>
      <c r="H55" s="51"/>
      <c r="I55" s="5" t="s">
        <v>27</v>
      </c>
      <c r="J55" s="2"/>
      <c r="K55" s="5" t="s">
        <v>27</v>
      </c>
      <c r="L55" s="3"/>
      <c r="M55" s="5" t="s">
        <v>27</v>
      </c>
      <c r="N55" s="3"/>
      <c r="O55" s="5" t="s">
        <v>27</v>
      </c>
    </row>
    <row r="56" spans="1:239" ht="18.899999999999999" customHeight="1">
      <c r="A56" s="75" t="s">
        <v>18</v>
      </c>
      <c r="B56" s="54"/>
      <c r="C56" s="54"/>
      <c r="D56" s="54"/>
      <c r="E56" s="54"/>
      <c r="F56" s="54"/>
      <c r="G56" s="55"/>
      <c r="H56" s="55"/>
      <c r="I56" s="243"/>
      <c r="J56" s="76"/>
      <c r="K56" s="76"/>
      <c r="L56" s="54"/>
      <c r="M56" s="243"/>
      <c r="N56" s="76"/>
      <c r="O56" s="76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</row>
    <row r="57" spans="1:239" ht="18.899999999999999" customHeight="1">
      <c r="A57" s="54"/>
      <c r="B57" s="54" t="s">
        <v>165</v>
      </c>
      <c r="C57" s="54"/>
      <c r="D57" s="54"/>
      <c r="E57" s="54"/>
      <c r="F57" s="54"/>
      <c r="G57" s="55"/>
      <c r="H57" s="55"/>
      <c r="I57" s="236">
        <v>-47000000</v>
      </c>
      <c r="J57" s="13"/>
      <c r="K57" s="60">
        <v>-37800000</v>
      </c>
      <c r="L57" s="13"/>
      <c r="M57" s="236">
        <v>-47000000</v>
      </c>
      <c r="N57" s="54"/>
      <c r="O57" s="60">
        <v>-37800000</v>
      </c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4"/>
      <c r="HI57" s="54"/>
      <c r="HJ57" s="54"/>
      <c r="HK57" s="54"/>
      <c r="HL57" s="54"/>
      <c r="HM57" s="54"/>
      <c r="HN57" s="54"/>
      <c r="HO57" s="54"/>
      <c r="HP57" s="54"/>
      <c r="HQ57" s="54"/>
      <c r="HR57" s="54"/>
      <c r="HS57" s="54"/>
      <c r="HT57" s="54"/>
      <c r="HU57" s="54"/>
      <c r="HV57" s="54"/>
      <c r="HW57" s="54"/>
      <c r="HX57" s="54"/>
      <c r="HY57" s="54"/>
      <c r="HZ57" s="54"/>
      <c r="IA57" s="54"/>
      <c r="IB57" s="54"/>
      <c r="IC57" s="54"/>
      <c r="ID57" s="54"/>
      <c r="IE57" s="54"/>
    </row>
    <row r="58" spans="1:239" ht="18.899999999999999" customHeight="1">
      <c r="A58" s="54"/>
      <c r="B58" s="54" t="s">
        <v>166</v>
      </c>
      <c r="C58" s="54"/>
      <c r="D58" s="54"/>
      <c r="E58" s="54"/>
      <c r="F58" s="54"/>
      <c r="G58" s="55"/>
      <c r="H58" s="55"/>
      <c r="I58" s="236">
        <v>117032917</v>
      </c>
      <c r="J58" s="13"/>
      <c r="K58" s="60">
        <v>37819213</v>
      </c>
      <c r="L58" s="13"/>
      <c r="M58" s="236">
        <v>117032917</v>
      </c>
      <c r="N58" s="54"/>
      <c r="O58" s="60">
        <v>37819213</v>
      </c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</row>
    <row r="59" spans="1:239" ht="18.899999999999999" customHeight="1">
      <c r="A59" s="54"/>
      <c r="B59" s="59" t="s">
        <v>103</v>
      </c>
      <c r="C59" s="65"/>
      <c r="D59" s="65"/>
      <c r="E59" s="65"/>
      <c r="F59" s="54"/>
      <c r="G59" s="55"/>
      <c r="H59" s="55"/>
      <c r="I59" s="236">
        <v>-166263</v>
      </c>
      <c r="J59" s="13"/>
      <c r="K59" s="60">
        <v>-1065224</v>
      </c>
      <c r="L59" s="60"/>
      <c r="M59" s="236">
        <v>-121731</v>
      </c>
      <c r="N59" s="54"/>
      <c r="O59" s="60">
        <v>-431773</v>
      </c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</row>
    <row r="60" spans="1:239" ht="18.899999999999999" customHeight="1">
      <c r="A60" s="54"/>
      <c r="B60" s="59" t="s">
        <v>75</v>
      </c>
      <c r="C60" s="65"/>
      <c r="D60" s="65"/>
      <c r="E60" s="65"/>
      <c r="F60" s="54"/>
      <c r="G60" s="55"/>
      <c r="H60" s="55"/>
      <c r="I60" s="236">
        <v>290051</v>
      </c>
      <c r="J60" s="13"/>
      <c r="K60" s="60">
        <v>60860</v>
      </c>
      <c r="L60" s="13"/>
      <c r="M60" s="236">
        <v>287851</v>
      </c>
      <c r="N60" s="54"/>
      <c r="O60" s="60">
        <v>21607</v>
      </c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</row>
    <row r="61" spans="1:239" ht="18.899999999999999" customHeight="1">
      <c r="A61" s="54"/>
      <c r="B61" s="54" t="s">
        <v>31</v>
      </c>
      <c r="C61" s="65"/>
      <c r="D61" s="65"/>
      <c r="E61" s="65"/>
      <c r="F61" s="54"/>
      <c r="G61" s="55"/>
      <c r="H61" s="55"/>
      <c r="I61" s="244">
        <v>-64800</v>
      </c>
      <c r="J61" s="11"/>
      <c r="K61" s="77">
        <v>-515050</v>
      </c>
      <c r="L61" s="11"/>
      <c r="M61" s="244">
        <v>-64800</v>
      </c>
      <c r="N61" s="54"/>
      <c r="O61" s="77">
        <v>-409650</v>
      </c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  <c r="HB61" s="54"/>
      <c r="HC61" s="54"/>
      <c r="HD61" s="54"/>
      <c r="HE61" s="54"/>
      <c r="HF61" s="54"/>
      <c r="HG61" s="54"/>
      <c r="HH61" s="54"/>
      <c r="HI61" s="54"/>
      <c r="HJ61" s="54"/>
      <c r="HK61" s="54"/>
      <c r="HL61" s="54"/>
      <c r="HM61" s="54"/>
      <c r="HN61" s="54"/>
      <c r="HO61" s="54"/>
      <c r="HP61" s="54"/>
      <c r="HQ61" s="54"/>
      <c r="HR61" s="54"/>
      <c r="HS61" s="54"/>
      <c r="HT61" s="54"/>
      <c r="HU61" s="54"/>
      <c r="HV61" s="54"/>
      <c r="HW61" s="54"/>
      <c r="HX61" s="54"/>
      <c r="HY61" s="54"/>
      <c r="HZ61" s="54"/>
      <c r="IA61" s="54"/>
      <c r="IB61" s="54"/>
      <c r="IC61" s="54"/>
      <c r="ID61" s="54"/>
      <c r="IE61" s="54"/>
    </row>
    <row r="62" spans="1:239" ht="6" customHeight="1">
      <c r="A62" s="54"/>
      <c r="B62" s="54"/>
      <c r="C62" s="65"/>
      <c r="D62" s="65"/>
      <c r="E62" s="65"/>
      <c r="F62" s="54"/>
      <c r="G62" s="55"/>
      <c r="H62" s="55"/>
      <c r="I62" s="239"/>
      <c r="J62" s="11"/>
      <c r="K62" s="12"/>
      <c r="L62" s="54"/>
      <c r="M62" s="239"/>
      <c r="N62" s="11"/>
      <c r="O62" s="12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</row>
    <row r="63" spans="1:239" ht="18.899999999999999" customHeight="1">
      <c r="A63" s="54" t="s">
        <v>204</v>
      </c>
      <c r="B63" s="54"/>
      <c r="C63" s="65"/>
      <c r="D63" s="65"/>
      <c r="E63" s="65"/>
      <c r="F63" s="54"/>
      <c r="G63" s="55"/>
      <c r="H63" s="55"/>
      <c r="I63" s="238">
        <f>SUM(I57:I61)</f>
        <v>70091905</v>
      </c>
      <c r="J63" s="11"/>
      <c r="K63" s="10">
        <f>SUM(K57:K61)</f>
        <v>-1500201</v>
      </c>
      <c r="L63" s="54"/>
      <c r="M63" s="238">
        <f>SUM(M57:M62)</f>
        <v>70134237</v>
      </c>
      <c r="N63" s="11"/>
      <c r="O63" s="10">
        <f>SUM(O57:O62)</f>
        <v>-800603</v>
      </c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  <c r="GN63" s="54"/>
      <c r="GO63" s="54"/>
      <c r="GP63" s="54"/>
      <c r="GQ63" s="54"/>
      <c r="GR63" s="54"/>
      <c r="GS63" s="54"/>
      <c r="GT63" s="54"/>
      <c r="GU63" s="54"/>
      <c r="GV63" s="54"/>
      <c r="GW63" s="54"/>
      <c r="GX63" s="54"/>
      <c r="GY63" s="54"/>
      <c r="GZ63" s="54"/>
      <c r="HA63" s="54"/>
      <c r="HB63" s="54"/>
      <c r="HC63" s="54"/>
      <c r="HD63" s="54"/>
      <c r="HE63" s="54"/>
      <c r="HF63" s="54"/>
      <c r="HG63" s="54"/>
      <c r="HH63" s="54"/>
      <c r="HI63" s="54"/>
      <c r="HJ63" s="54"/>
      <c r="HK63" s="54"/>
      <c r="HL63" s="54"/>
      <c r="HM63" s="54"/>
      <c r="HN63" s="54"/>
      <c r="HO63" s="54"/>
      <c r="HP63" s="54"/>
      <c r="HQ63" s="54"/>
      <c r="HR63" s="54"/>
      <c r="HS63" s="54"/>
      <c r="HT63" s="54"/>
      <c r="HU63" s="54"/>
      <c r="HV63" s="54"/>
      <c r="HW63" s="54"/>
      <c r="HX63" s="54"/>
      <c r="HY63" s="54"/>
      <c r="HZ63" s="54"/>
      <c r="IA63" s="54"/>
      <c r="IB63" s="54"/>
      <c r="IC63" s="54"/>
      <c r="ID63" s="54"/>
      <c r="IE63" s="54"/>
    </row>
    <row r="64" spans="1:239" ht="18.899999999999999" customHeight="1">
      <c r="A64" s="53"/>
      <c r="B64" s="54"/>
      <c r="C64" s="54"/>
      <c r="D64" s="54"/>
      <c r="E64" s="54"/>
      <c r="F64" s="54"/>
      <c r="G64" s="55"/>
      <c r="H64" s="55"/>
      <c r="I64" s="243"/>
      <c r="J64" s="58"/>
      <c r="K64" s="76"/>
      <c r="L64" s="54"/>
      <c r="M64" s="243"/>
      <c r="N64" s="58"/>
      <c r="O64" s="76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</row>
    <row r="65" spans="1:239" ht="18.899999999999999" customHeight="1">
      <c r="A65" s="53" t="s">
        <v>167</v>
      </c>
      <c r="B65" s="54"/>
      <c r="C65" s="65"/>
      <c r="D65" s="65"/>
      <c r="E65" s="65"/>
      <c r="F65" s="54"/>
      <c r="G65" s="55"/>
      <c r="H65" s="55"/>
      <c r="I65" s="239"/>
      <c r="J65" s="11"/>
      <c r="K65" s="12"/>
      <c r="L65" s="54"/>
      <c r="M65" s="239"/>
      <c r="N65" s="11"/>
      <c r="O65" s="12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  <c r="HB65" s="54"/>
      <c r="HC65" s="54"/>
      <c r="HD65" s="54"/>
      <c r="HE65" s="54"/>
      <c r="HF65" s="54"/>
      <c r="HG65" s="54"/>
      <c r="HH65" s="54"/>
      <c r="HI65" s="54"/>
      <c r="HJ65" s="54"/>
      <c r="HK65" s="54"/>
      <c r="HL65" s="54"/>
      <c r="HM65" s="54"/>
      <c r="HN65" s="54"/>
      <c r="HO65" s="54"/>
      <c r="HP65" s="54"/>
      <c r="HQ65" s="54"/>
      <c r="HR65" s="54"/>
      <c r="HS65" s="54"/>
      <c r="HT65" s="54"/>
      <c r="HU65" s="54"/>
      <c r="HV65" s="54"/>
      <c r="HW65" s="54"/>
      <c r="HX65" s="54"/>
      <c r="HY65" s="54"/>
      <c r="HZ65" s="54"/>
      <c r="IA65" s="54"/>
      <c r="IB65" s="54"/>
      <c r="IC65" s="54"/>
      <c r="ID65" s="54"/>
      <c r="IE65" s="54"/>
    </row>
    <row r="66" spans="1:239" ht="18.899999999999999" customHeight="1">
      <c r="A66" s="53"/>
      <c r="B66" s="54" t="s">
        <v>189</v>
      </c>
      <c r="C66" s="54"/>
      <c r="D66" s="54"/>
      <c r="E66" s="54"/>
      <c r="F66" s="54"/>
      <c r="G66" s="54"/>
      <c r="H66" s="55"/>
      <c r="I66" s="239">
        <v>8900000</v>
      </c>
      <c r="J66" s="11"/>
      <c r="K66" s="12">
        <v>-300000</v>
      </c>
      <c r="L66" s="54"/>
      <c r="M66" s="239">
        <v>0</v>
      </c>
      <c r="N66" s="11"/>
      <c r="O66" s="12">
        <v>3000000</v>
      </c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</row>
    <row r="67" spans="1:239" ht="18.899999999999999" customHeight="1">
      <c r="A67" s="53"/>
      <c r="B67" s="54" t="s">
        <v>168</v>
      </c>
      <c r="C67" s="54"/>
      <c r="D67" s="54"/>
      <c r="E67" s="54"/>
      <c r="F67" s="54"/>
      <c r="G67" s="55"/>
      <c r="H67" s="55"/>
      <c r="I67" s="239">
        <v>0</v>
      </c>
      <c r="J67" s="11"/>
      <c r="K67" s="12">
        <v>-2397000</v>
      </c>
      <c r="L67" s="56"/>
      <c r="M67" s="239">
        <v>0</v>
      </c>
      <c r="N67" s="54"/>
      <c r="O67" s="12">
        <v>-2397000</v>
      </c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  <c r="GN67" s="54"/>
      <c r="GO67" s="54"/>
      <c r="GP67" s="54"/>
      <c r="GQ67" s="54"/>
      <c r="GR67" s="54"/>
      <c r="GS67" s="54"/>
      <c r="GT67" s="54"/>
      <c r="GU67" s="54"/>
      <c r="GV67" s="54"/>
      <c r="GW67" s="54"/>
      <c r="GX67" s="54"/>
      <c r="GY67" s="54"/>
      <c r="GZ67" s="54"/>
      <c r="HA67" s="54"/>
      <c r="HB67" s="54"/>
      <c r="HC67" s="54"/>
      <c r="HD67" s="54"/>
      <c r="HE67" s="54"/>
      <c r="HF67" s="54"/>
      <c r="HG67" s="54"/>
      <c r="HH67" s="54"/>
      <c r="HI67" s="54"/>
      <c r="HJ67" s="54"/>
      <c r="HK67" s="54"/>
      <c r="HL67" s="54"/>
      <c r="HM67" s="54"/>
      <c r="HN67" s="54"/>
      <c r="HO67" s="54"/>
      <c r="HP67" s="54"/>
      <c r="HQ67" s="54"/>
      <c r="HR67" s="54"/>
      <c r="HS67" s="54"/>
      <c r="HT67" s="54"/>
      <c r="HU67" s="54"/>
      <c r="HV67" s="54"/>
      <c r="HW67" s="54"/>
      <c r="HX67" s="54"/>
      <c r="HY67" s="54"/>
      <c r="HZ67" s="54"/>
      <c r="IA67" s="54"/>
      <c r="IB67" s="54"/>
      <c r="IC67" s="54"/>
      <c r="ID67" s="54"/>
      <c r="IE67" s="54"/>
    </row>
    <row r="68" spans="1:239" ht="18.899999999999999" customHeight="1">
      <c r="A68" s="54"/>
      <c r="B68" s="54" t="s">
        <v>169</v>
      </c>
      <c r="C68" s="54"/>
      <c r="D68" s="54"/>
      <c r="E68" s="54"/>
      <c r="F68" s="54"/>
      <c r="G68" s="54"/>
      <c r="H68" s="55"/>
      <c r="I68" s="239">
        <v>-150508</v>
      </c>
      <c r="J68" s="210"/>
      <c r="K68" s="12">
        <v>-224020</v>
      </c>
      <c r="L68" s="210"/>
      <c r="M68" s="239">
        <v>-126008</v>
      </c>
      <c r="N68" s="211"/>
      <c r="O68" s="12">
        <v>-125553</v>
      </c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</row>
    <row r="69" spans="1:239" ht="18.899999999999999" customHeight="1">
      <c r="A69" s="54"/>
      <c r="B69" s="213" t="s">
        <v>192</v>
      </c>
      <c r="C69" s="54"/>
      <c r="D69" s="54"/>
      <c r="E69" s="54"/>
      <c r="F69" s="54"/>
      <c r="G69" s="55">
        <v>16</v>
      </c>
      <c r="H69" s="55"/>
      <c r="I69" s="238">
        <v>-64776000</v>
      </c>
      <c r="J69" s="56"/>
      <c r="K69" s="10">
        <v>0</v>
      </c>
      <c r="L69" s="56"/>
      <c r="M69" s="238">
        <v>-59700000</v>
      </c>
      <c r="N69" s="54"/>
      <c r="O69" s="10">
        <v>0</v>
      </c>
      <c r="P69" s="54"/>
      <c r="Q69" s="58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  <c r="GN69" s="54"/>
      <c r="GO69" s="54"/>
      <c r="GP69" s="54"/>
      <c r="GQ69" s="54"/>
      <c r="GR69" s="54"/>
      <c r="GS69" s="54"/>
      <c r="GT69" s="54"/>
      <c r="GU69" s="54"/>
      <c r="GV69" s="54"/>
      <c r="GW69" s="54"/>
      <c r="GX69" s="54"/>
      <c r="GY69" s="54"/>
      <c r="GZ69" s="54"/>
      <c r="HA69" s="54"/>
      <c r="HB69" s="54"/>
      <c r="HC69" s="54"/>
      <c r="HD69" s="54"/>
      <c r="HE69" s="54"/>
      <c r="HF69" s="54"/>
      <c r="HG69" s="54"/>
      <c r="HH69" s="54"/>
      <c r="HI69" s="54"/>
      <c r="HJ69" s="54"/>
      <c r="HK69" s="54"/>
      <c r="HL69" s="54"/>
      <c r="HM69" s="54"/>
      <c r="HN69" s="54"/>
      <c r="HO69" s="54"/>
      <c r="HP69" s="54"/>
      <c r="HQ69" s="54"/>
      <c r="HR69" s="54"/>
      <c r="HS69" s="54"/>
      <c r="HT69" s="54"/>
      <c r="HU69" s="54"/>
      <c r="HV69" s="54"/>
      <c r="HW69" s="54"/>
      <c r="HX69" s="54"/>
      <c r="HY69" s="54"/>
      <c r="HZ69" s="54"/>
      <c r="IA69" s="54"/>
      <c r="IB69" s="54"/>
      <c r="IC69" s="54"/>
      <c r="ID69" s="54"/>
      <c r="IE69" s="54"/>
    </row>
    <row r="70" spans="1:239" ht="6" customHeight="1">
      <c r="A70" s="54"/>
      <c r="B70" s="54"/>
      <c r="C70" s="54"/>
      <c r="D70" s="54"/>
      <c r="E70" s="54"/>
      <c r="F70" s="54"/>
      <c r="G70" s="55"/>
      <c r="H70" s="55"/>
      <c r="I70" s="243"/>
      <c r="J70" s="58"/>
      <c r="K70" s="76"/>
      <c r="L70" s="54"/>
      <c r="M70" s="243"/>
      <c r="N70" s="58"/>
      <c r="O70" s="76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</row>
    <row r="71" spans="1:239" ht="18.899999999999999" customHeight="1">
      <c r="A71" s="54" t="s">
        <v>170</v>
      </c>
      <c r="B71" s="54"/>
      <c r="C71" s="54"/>
      <c r="D71" s="54"/>
      <c r="E71" s="54"/>
      <c r="F71" s="54"/>
      <c r="G71" s="55"/>
      <c r="H71" s="55"/>
      <c r="I71" s="245">
        <f>SUM(I66:I69)</f>
        <v>-56026508</v>
      </c>
      <c r="J71" s="79"/>
      <c r="K71" s="79">
        <f>SUM(K66:K69)</f>
        <v>-2921020</v>
      </c>
      <c r="L71" s="54"/>
      <c r="M71" s="245">
        <f>SUM(M66:M69)</f>
        <v>-59826008</v>
      </c>
      <c r="N71" s="58"/>
      <c r="O71" s="79">
        <f>SUM(O66:O69)</f>
        <v>477447</v>
      </c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4"/>
      <c r="HI71" s="54"/>
      <c r="HJ71" s="54"/>
      <c r="HK71" s="54"/>
      <c r="HL71" s="54"/>
      <c r="HM71" s="54"/>
      <c r="HN71" s="54"/>
      <c r="HO71" s="54"/>
      <c r="HP71" s="54"/>
      <c r="HQ71" s="54"/>
      <c r="HR71" s="54"/>
      <c r="HS71" s="54"/>
      <c r="HT71" s="54"/>
      <c r="HU71" s="54"/>
      <c r="HV71" s="54"/>
      <c r="HW71" s="54"/>
      <c r="HX71" s="54"/>
      <c r="HY71" s="54"/>
      <c r="HZ71" s="54"/>
      <c r="IA71" s="54"/>
      <c r="IB71" s="54"/>
      <c r="IC71" s="54"/>
      <c r="ID71" s="54"/>
      <c r="IE71" s="54"/>
    </row>
    <row r="72" spans="1:239" ht="18.899999999999999" customHeight="1">
      <c r="A72" s="54"/>
      <c r="B72" s="54"/>
      <c r="C72" s="54"/>
      <c r="D72" s="54"/>
      <c r="E72" s="54"/>
      <c r="F72" s="54"/>
      <c r="G72" s="55"/>
      <c r="H72" s="55"/>
      <c r="I72" s="243"/>
      <c r="J72" s="58"/>
      <c r="K72" s="76"/>
      <c r="L72" s="54"/>
      <c r="M72" s="243"/>
      <c r="N72" s="58"/>
      <c r="O72" s="76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</row>
    <row r="73" spans="1:239" ht="18.899999999999999" customHeight="1">
      <c r="A73" s="53" t="s">
        <v>134</v>
      </c>
      <c r="B73" s="54"/>
      <c r="C73" s="54"/>
      <c r="D73" s="54"/>
      <c r="E73" s="54"/>
      <c r="F73" s="54"/>
      <c r="G73" s="55"/>
      <c r="H73" s="55"/>
      <c r="I73" s="246">
        <f>I71+I63+I43</f>
        <v>-24505322</v>
      </c>
      <c r="J73" s="82"/>
      <c r="K73" s="82">
        <f>K71+K63+K43</f>
        <v>-60777297</v>
      </c>
      <c r="L73" s="54"/>
      <c r="M73" s="246">
        <f>M71+M63+M43</f>
        <v>-11517621</v>
      </c>
      <c r="N73" s="82"/>
      <c r="O73" s="82">
        <f>O71+O63+O43</f>
        <v>-57052360</v>
      </c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  <c r="GN73" s="54"/>
      <c r="GO73" s="54"/>
      <c r="GP73" s="54"/>
      <c r="GQ73" s="54"/>
      <c r="GR73" s="54"/>
      <c r="GS73" s="54"/>
      <c r="GT73" s="54"/>
      <c r="GU73" s="54"/>
      <c r="GV73" s="54"/>
      <c r="GW73" s="54"/>
      <c r="GX73" s="54"/>
      <c r="GY73" s="54"/>
      <c r="GZ73" s="54"/>
      <c r="HA73" s="54"/>
      <c r="HB73" s="54"/>
      <c r="HC73" s="54"/>
      <c r="HD73" s="54"/>
      <c r="HE73" s="54"/>
      <c r="HF73" s="54"/>
      <c r="HG73" s="54"/>
      <c r="HH73" s="54"/>
      <c r="HI73" s="54"/>
      <c r="HJ73" s="54"/>
      <c r="HK73" s="54"/>
      <c r="HL73" s="54"/>
      <c r="HM73" s="54"/>
      <c r="HN73" s="54"/>
      <c r="HO73" s="54"/>
      <c r="HP73" s="54"/>
      <c r="HQ73" s="54"/>
      <c r="HR73" s="54"/>
      <c r="HS73" s="54"/>
      <c r="HT73" s="54"/>
      <c r="HU73" s="54"/>
      <c r="HV73" s="54"/>
      <c r="HW73" s="54"/>
      <c r="HX73" s="54"/>
      <c r="HY73" s="54"/>
      <c r="HZ73" s="54"/>
      <c r="IA73" s="54"/>
      <c r="IB73" s="54"/>
      <c r="IC73" s="54"/>
      <c r="ID73" s="54"/>
      <c r="IE73" s="54"/>
    </row>
    <row r="74" spans="1:239" ht="18.899999999999999" customHeight="1">
      <c r="A74" s="54" t="s">
        <v>56</v>
      </c>
      <c r="B74" s="54"/>
      <c r="C74" s="54"/>
      <c r="D74" s="54"/>
      <c r="E74" s="54"/>
      <c r="F74" s="54"/>
      <c r="G74" s="55"/>
      <c r="H74" s="55"/>
      <c r="I74" s="247">
        <v>52192066</v>
      </c>
      <c r="J74" s="82"/>
      <c r="K74" s="83">
        <v>75534790</v>
      </c>
      <c r="L74" s="82"/>
      <c r="M74" s="247">
        <v>37591968</v>
      </c>
      <c r="N74" s="54"/>
      <c r="O74" s="83">
        <v>61021235</v>
      </c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</row>
    <row r="75" spans="1:239" ht="6" customHeight="1">
      <c r="A75" s="54"/>
      <c r="B75" s="54"/>
      <c r="C75" s="54"/>
      <c r="D75" s="54"/>
      <c r="E75" s="54"/>
      <c r="F75" s="54"/>
      <c r="G75" s="55"/>
      <c r="H75" s="55"/>
      <c r="I75" s="243"/>
      <c r="J75" s="76"/>
      <c r="K75" s="76"/>
      <c r="L75" s="54"/>
      <c r="M75" s="243"/>
      <c r="N75" s="76"/>
      <c r="O75" s="76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4"/>
      <c r="HB75" s="54"/>
      <c r="HC75" s="54"/>
      <c r="HD75" s="54"/>
      <c r="HE75" s="54"/>
      <c r="HF75" s="54"/>
      <c r="HG75" s="54"/>
      <c r="HH75" s="54"/>
      <c r="HI75" s="54"/>
      <c r="HJ75" s="54"/>
      <c r="HK75" s="54"/>
      <c r="HL75" s="54"/>
      <c r="HM75" s="54"/>
      <c r="HN75" s="54"/>
      <c r="HO75" s="54"/>
      <c r="HP75" s="54"/>
      <c r="HQ75" s="54"/>
      <c r="HR75" s="54"/>
      <c r="HS75" s="54"/>
      <c r="HT75" s="54"/>
      <c r="HU75" s="54"/>
      <c r="HV75" s="54"/>
      <c r="HW75" s="54"/>
      <c r="HX75" s="54"/>
      <c r="HY75" s="54"/>
      <c r="HZ75" s="54"/>
      <c r="IA75" s="54"/>
      <c r="IB75" s="54"/>
      <c r="IC75" s="54"/>
      <c r="ID75" s="54"/>
      <c r="IE75" s="54"/>
    </row>
    <row r="76" spans="1:239" ht="18.899999999999999" customHeight="1" thickBot="1">
      <c r="A76" s="53" t="s">
        <v>57</v>
      </c>
      <c r="B76" s="54"/>
      <c r="C76" s="54"/>
      <c r="D76" s="54"/>
      <c r="E76" s="54"/>
      <c r="F76" s="54"/>
      <c r="G76" s="55"/>
      <c r="H76" s="61"/>
      <c r="I76" s="248">
        <f>I73+I74</f>
        <v>27686744</v>
      </c>
      <c r="J76" s="76"/>
      <c r="K76" s="84">
        <f>K73+K74</f>
        <v>14757493</v>
      </c>
      <c r="L76" s="54"/>
      <c r="M76" s="248">
        <f>M73+M74</f>
        <v>26074347</v>
      </c>
      <c r="N76" s="76"/>
      <c r="O76" s="84">
        <f>O73+O74</f>
        <v>3968875</v>
      </c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</row>
    <row r="77" spans="1:239" ht="18.899999999999999" customHeight="1" thickTop="1">
      <c r="A77" s="53"/>
      <c r="B77" s="54"/>
      <c r="C77" s="54"/>
      <c r="D77" s="54"/>
      <c r="E77" s="54"/>
      <c r="F77" s="54"/>
      <c r="G77" s="55"/>
      <c r="H77" s="61"/>
      <c r="I77" s="243"/>
      <c r="J77" s="76"/>
      <c r="K77" s="76"/>
      <c r="L77" s="54"/>
      <c r="M77" s="243"/>
      <c r="N77" s="76"/>
      <c r="O77" s="76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</row>
    <row r="78" spans="1:239" ht="18.899999999999999" customHeight="1">
      <c r="A78" s="59" t="s">
        <v>171</v>
      </c>
      <c r="I78" s="235"/>
      <c r="M78" s="235"/>
      <c r="N78" s="81"/>
      <c r="O78" s="56"/>
    </row>
    <row r="79" spans="1:239" ht="18.899999999999999" customHeight="1">
      <c r="A79" s="59" t="s">
        <v>172</v>
      </c>
      <c r="I79" s="235"/>
      <c r="M79" s="235"/>
      <c r="N79" s="81"/>
      <c r="O79" s="56"/>
    </row>
    <row r="80" spans="1:239" ht="18.899999999999999" customHeight="1">
      <c r="A80" s="54" t="s">
        <v>3</v>
      </c>
      <c r="I80" s="249">
        <v>29677246</v>
      </c>
      <c r="J80" s="15"/>
      <c r="K80" s="14">
        <v>14757493</v>
      </c>
      <c r="L80" s="15"/>
      <c r="M80" s="249">
        <v>26074347</v>
      </c>
      <c r="O80" s="14">
        <v>3968875</v>
      </c>
    </row>
    <row r="81" spans="1:15" ht="18.899999999999999" customHeight="1">
      <c r="A81" s="59" t="s">
        <v>173</v>
      </c>
      <c r="G81" s="78">
        <v>11</v>
      </c>
      <c r="I81" s="250">
        <v>-1990502</v>
      </c>
      <c r="J81" s="15"/>
      <c r="K81" s="129" t="s">
        <v>142</v>
      </c>
      <c r="L81" s="15"/>
      <c r="M81" s="250">
        <v>0</v>
      </c>
      <c r="O81" s="129" t="s">
        <v>142</v>
      </c>
    </row>
    <row r="82" spans="1:15" ht="6" customHeight="1">
      <c r="I82" s="249"/>
      <c r="J82" s="15"/>
      <c r="K82" s="14"/>
      <c r="M82" s="249"/>
      <c r="N82" s="15"/>
      <c r="O82" s="14"/>
    </row>
    <row r="83" spans="1:15" ht="18.899999999999999" customHeight="1" thickBot="1">
      <c r="A83" s="59" t="s">
        <v>174</v>
      </c>
      <c r="I83" s="251">
        <f>SUM(I80:I82)</f>
        <v>27686744</v>
      </c>
      <c r="J83" s="15"/>
      <c r="K83" s="130">
        <f>SUM(K80:K82)</f>
        <v>14757493</v>
      </c>
      <c r="M83" s="251">
        <f>SUM(M80:M82)</f>
        <v>26074347</v>
      </c>
      <c r="N83" s="15"/>
      <c r="O83" s="130">
        <f>SUM(O80:O82)</f>
        <v>3968875</v>
      </c>
    </row>
    <row r="84" spans="1:15" ht="18.899999999999999" customHeight="1" thickTop="1">
      <c r="I84" s="235"/>
      <c r="M84" s="241"/>
    </row>
    <row r="85" spans="1:15" ht="18.899999999999999" customHeight="1">
      <c r="A85" s="23" t="s">
        <v>78</v>
      </c>
      <c r="I85" s="235"/>
      <c r="M85" s="241"/>
    </row>
    <row r="86" spans="1:15" ht="6" customHeight="1">
      <c r="I86" s="249"/>
      <c r="J86" s="15"/>
      <c r="K86" s="14"/>
      <c r="M86" s="249"/>
      <c r="N86" s="15"/>
      <c r="O86" s="14"/>
    </row>
    <row r="87" spans="1:15" ht="18.899999999999999" customHeight="1">
      <c r="A87" s="35" t="s">
        <v>104</v>
      </c>
      <c r="I87" s="235">
        <v>122987</v>
      </c>
      <c r="K87" s="56">
        <v>32675</v>
      </c>
      <c r="L87" s="15"/>
      <c r="M87" s="249">
        <v>47975</v>
      </c>
      <c r="O87" s="14">
        <v>0</v>
      </c>
    </row>
    <row r="88" spans="1:15" ht="18.899999999999999" customHeight="1">
      <c r="A88" s="216" t="s">
        <v>190</v>
      </c>
      <c r="I88" s="235">
        <v>167630</v>
      </c>
      <c r="K88" s="56">
        <v>0</v>
      </c>
      <c r="L88" s="15"/>
      <c r="M88" s="249">
        <v>50000</v>
      </c>
      <c r="O88" s="14">
        <v>0</v>
      </c>
    </row>
    <row r="89" spans="1:15" ht="18.899999999999999" customHeight="1">
      <c r="A89" s="35" t="s">
        <v>128</v>
      </c>
      <c r="I89" s="235">
        <v>0</v>
      </c>
      <c r="K89" s="56">
        <v>514953</v>
      </c>
      <c r="L89" s="15"/>
      <c r="M89" s="249">
        <v>0</v>
      </c>
      <c r="O89" s="14">
        <v>0</v>
      </c>
    </row>
    <row r="90" spans="1:15" ht="18.899999999999999" customHeight="1">
      <c r="A90" s="35"/>
      <c r="L90" s="15"/>
      <c r="M90" s="14"/>
      <c r="O90" s="14"/>
    </row>
    <row r="91" spans="1:15" ht="18.899999999999999" customHeight="1">
      <c r="A91" s="35"/>
      <c r="L91" s="15"/>
      <c r="M91" s="14"/>
      <c r="O91" s="14"/>
    </row>
    <row r="92" spans="1:15" ht="18.899999999999999" customHeight="1">
      <c r="A92" s="35"/>
      <c r="L92" s="15"/>
      <c r="M92" s="14"/>
      <c r="O92" s="14"/>
    </row>
    <row r="93" spans="1:15" ht="18.899999999999999" customHeight="1">
      <c r="A93" s="35"/>
      <c r="L93" s="15"/>
      <c r="M93" s="14"/>
      <c r="O93" s="14"/>
    </row>
    <row r="94" spans="1:15" ht="18.899999999999999" customHeight="1">
      <c r="A94" s="35"/>
      <c r="L94" s="15"/>
      <c r="M94" s="14"/>
      <c r="O94" s="14"/>
    </row>
    <row r="95" spans="1:15" ht="18.899999999999999" customHeight="1">
      <c r="A95" s="35"/>
      <c r="L95" s="15"/>
      <c r="M95" s="14"/>
      <c r="O95" s="14"/>
    </row>
    <row r="96" spans="1:15" ht="18.899999999999999" customHeight="1">
      <c r="A96" s="35"/>
      <c r="L96" s="15"/>
      <c r="M96" s="14"/>
      <c r="O96" s="14"/>
    </row>
    <row r="97" spans="1:15" ht="18.899999999999999" customHeight="1">
      <c r="A97" s="35"/>
      <c r="L97" s="15"/>
      <c r="M97" s="14"/>
      <c r="O97" s="14"/>
    </row>
    <row r="98" spans="1:15" ht="21.9" customHeight="1">
      <c r="A98" s="8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8" s="85"/>
      <c r="C98" s="85"/>
      <c r="D98" s="85"/>
      <c r="E98" s="85"/>
      <c r="F98" s="85"/>
      <c r="G98" s="86"/>
      <c r="H98" s="86"/>
      <c r="I98" s="80"/>
      <c r="J98" s="87"/>
      <c r="K98" s="80"/>
      <c r="L98" s="85"/>
      <c r="M98" s="88"/>
      <c r="N98" s="85"/>
      <c r="O98" s="88"/>
    </row>
  </sheetData>
  <mergeCells count="4">
    <mergeCell ref="I5:K5"/>
    <mergeCell ref="M5:O5"/>
    <mergeCell ref="I53:K53"/>
    <mergeCell ref="M53:O53"/>
  </mergeCells>
  <pageMargins left="0.8" right="0.19" top="0.5" bottom="0.32" header="0.49" footer="0.17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BS-TH</vt:lpstr>
      <vt:lpstr>5 PL-3M-TH (2)</vt:lpstr>
      <vt:lpstr>6 Equity Conso-TH (2)</vt:lpstr>
      <vt:lpstr>7 Equity-TH (2)</vt:lpstr>
      <vt:lpstr>8-9 Cashflow-TH (2)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Paveerisa C.</cp:lastModifiedBy>
  <cp:lastPrinted>2021-05-12T07:45:22Z</cp:lastPrinted>
  <dcterms:created xsi:type="dcterms:W3CDTF">2011-05-06T12:04:42Z</dcterms:created>
  <dcterms:modified xsi:type="dcterms:W3CDTF">2021-05-12T07:45:26Z</dcterms:modified>
</cp:coreProperties>
</file>