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re-Built\2564\"/>
    </mc:Choice>
  </mc:AlternateContent>
  <bookViews>
    <workbookView xWindow="0" yWindow="0" windowWidth="20490" windowHeight="7755" tabRatio="680" activeTab="4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4">กระแสเงินสด!$A$1:$M$120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6" l="1"/>
  <c r="J15" i="6"/>
  <c r="H15" i="6"/>
  <c r="F15" i="6"/>
  <c r="R19" i="5" l="1"/>
  <c r="R11" i="5"/>
  <c r="Q20" i="4"/>
  <c r="Q12" i="4"/>
  <c r="N18" i="7"/>
  <c r="L18" i="7"/>
  <c r="J18" i="7"/>
  <c r="N13" i="7"/>
  <c r="L13" i="7"/>
  <c r="J13" i="7"/>
  <c r="F63" i="6" l="1"/>
  <c r="J105" i="6" l="1"/>
  <c r="F105" i="6" l="1"/>
  <c r="H105" i="6" l="1"/>
  <c r="J110" i="6" l="1"/>
  <c r="F110" i="6"/>
  <c r="J28" i="7" l="1"/>
  <c r="J20" i="7"/>
  <c r="N28" i="7"/>
  <c r="N20" i="7"/>
  <c r="S22" i="4" l="1"/>
  <c r="I105" i="1"/>
  <c r="M105" i="1"/>
  <c r="R15" i="5" l="1"/>
  <c r="P13" i="5"/>
  <c r="N13" i="5"/>
  <c r="N17" i="5" s="1"/>
  <c r="L13" i="5"/>
  <c r="L17" i="5" s="1"/>
  <c r="J13" i="5"/>
  <c r="J17" i="5" s="1"/>
  <c r="H13" i="5"/>
  <c r="H17" i="5" s="1"/>
  <c r="R12" i="5"/>
  <c r="L105" i="6"/>
  <c r="L110" i="6"/>
  <c r="H110" i="6"/>
  <c r="H109" i="6"/>
  <c r="L63" i="6"/>
  <c r="H63" i="6"/>
  <c r="H21" i="6"/>
  <c r="H14" i="6"/>
  <c r="R13" i="5" l="1"/>
  <c r="B4" i="5" l="1"/>
  <c r="I107" i="1" l="1"/>
  <c r="S17" i="4"/>
  <c r="N32" i="7"/>
  <c r="J32" i="7"/>
  <c r="N24" i="7"/>
  <c r="M23" i="4"/>
  <c r="K23" i="4"/>
  <c r="I23" i="4"/>
  <c r="G23" i="4"/>
  <c r="Q16" i="4"/>
  <c r="U16" i="4" s="1"/>
  <c r="S14" i="4"/>
  <c r="M14" i="4"/>
  <c r="M18" i="4" s="1"/>
  <c r="K14" i="4"/>
  <c r="K18" i="4" s="1"/>
  <c r="I14" i="4"/>
  <c r="I18" i="4" s="1"/>
  <c r="G14" i="4"/>
  <c r="G18" i="4" s="1"/>
  <c r="O13" i="4"/>
  <c r="Q13" i="4" s="1"/>
  <c r="U12" i="4"/>
  <c r="S18" i="4" l="1"/>
  <c r="U13" i="4"/>
  <c r="U14" i="4" s="1"/>
  <c r="Q14" i="4"/>
  <c r="O14" i="4"/>
  <c r="K7" i="1" l="1"/>
  <c r="M7" i="1"/>
  <c r="M57" i="1"/>
  <c r="I56" i="1"/>
  <c r="I27" i="1"/>
  <c r="I24" i="1"/>
  <c r="M15" i="1"/>
  <c r="M13" i="1"/>
  <c r="I15" i="1"/>
  <c r="I13" i="1"/>
  <c r="L111" i="6" l="1"/>
  <c r="H111" i="6"/>
  <c r="I64" i="1" l="1"/>
  <c r="J13" i="6" l="1"/>
  <c r="J111" i="6" l="1"/>
  <c r="H18" i="7" l="1"/>
  <c r="H13" i="7"/>
  <c r="K64" i="1"/>
  <c r="K70" i="1"/>
  <c r="G37" i="1" l="1"/>
  <c r="I52" i="1" l="1"/>
  <c r="M52" i="1" s="1"/>
  <c r="I87" i="1" l="1"/>
  <c r="M87" i="1" s="1"/>
  <c r="F89" i="6"/>
  <c r="H89" i="6"/>
  <c r="F111" i="6"/>
  <c r="F113" i="6"/>
  <c r="J113" i="6"/>
  <c r="M37" i="1" l="1"/>
  <c r="K37" i="1"/>
  <c r="I37" i="1" l="1"/>
  <c r="G52" i="1" l="1"/>
  <c r="G87" i="1" s="1"/>
  <c r="K87" i="1" s="1"/>
  <c r="K52" i="1" l="1"/>
  <c r="M21" i="1" l="1"/>
  <c r="K21" i="1"/>
  <c r="I21" i="1"/>
  <c r="G21" i="1"/>
  <c r="G38" i="1" s="1"/>
  <c r="S23" i="4" l="1"/>
  <c r="F13" i="6" l="1"/>
  <c r="H13" i="6"/>
  <c r="L13" i="6"/>
  <c r="L26" i="7" l="1"/>
  <c r="J26" i="7"/>
  <c r="H26" i="7"/>
  <c r="H22" i="5" l="1"/>
  <c r="J22" i="5"/>
  <c r="L22" i="5"/>
  <c r="N22" i="5"/>
  <c r="K104" i="1" s="1"/>
  <c r="N26" i="7" l="1"/>
  <c r="M70" i="1"/>
  <c r="M64" i="1"/>
  <c r="I70" i="1"/>
  <c r="J19" i="7" l="1"/>
  <c r="J21" i="7" s="1"/>
  <c r="J27" i="7" s="1"/>
  <c r="N19" i="7"/>
  <c r="N21" i="7" s="1"/>
  <c r="J31" i="7" l="1"/>
  <c r="N27" i="7"/>
  <c r="N31" i="7" s="1"/>
  <c r="N33" i="7" l="1"/>
  <c r="L10" i="6" s="1"/>
  <c r="L29" i="6" s="1"/>
  <c r="L68" i="6" s="1"/>
  <c r="J33" i="7"/>
  <c r="J35" i="7" s="1"/>
  <c r="J55" i="7" s="1"/>
  <c r="O17" i="4" s="1"/>
  <c r="L8" i="6"/>
  <c r="L89" i="6" s="1"/>
  <c r="J8" i="6"/>
  <c r="J89" i="6" s="1"/>
  <c r="H10" i="6" l="1"/>
  <c r="H29" i="6" s="1"/>
  <c r="H68" i="6" s="1"/>
  <c r="H72" i="6" s="1"/>
  <c r="H112" i="6" s="1"/>
  <c r="H114" i="6" s="1"/>
  <c r="J51" i="7"/>
  <c r="N51" i="7"/>
  <c r="N35" i="7"/>
  <c r="N55" i="7" s="1"/>
  <c r="P16" i="5" s="1"/>
  <c r="R16" i="5" l="1"/>
  <c r="R17" i="5" s="1"/>
  <c r="P17" i="5"/>
  <c r="N8" i="7"/>
  <c r="L8" i="7"/>
  <c r="G64" i="1" l="1"/>
  <c r="G70" i="1" l="1"/>
  <c r="A3" i="6" l="1"/>
  <c r="B3" i="4"/>
  <c r="B3" i="5" s="1"/>
  <c r="N49" i="7"/>
  <c r="L49" i="7"/>
  <c r="J49" i="7"/>
  <c r="H49" i="7"/>
  <c r="B44" i="7"/>
  <c r="L19" i="7" l="1"/>
  <c r="H19" i="7"/>
  <c r="H21" i="7" l="1"/>
  <c r="H27" i="7" s="1"/>
  <c r="H31" i="7" s="1"/>
  <c r="L72" i="6"/>
  <c r="L112" i="6" s="1"/>
  <c r="L114" i="6" s="1"/>
  <c r="L21" i="7"/>
  <c r="L27" i="7" s="1"/>
  <c r="L31" i="7" s="1"/>
  <c r="H33" i="7" l="1"/>
  <c r="F10" i="6" l="1"/>
  <c r="F29" i="6" s="1"/>
  <c r="H35" i="7"/>
  <c r="H55" i="7" s="1"/>
  <c r="O22" i="4" s="1"/>
  <c r="H51" i="7"/>
  <c r="L33" i="7"/>
  <c r="L35" i="7" s="1"/>
  <c r="L55" i="7" s="1"/>
  <c r="P21" i="5" s="1"/>
  <c r="F68" i="6" l="1"/>
  <c r="F72" i="6" s="1"/>
  <c r="F112" i="6" s="1"/>
  <c r="F114" i="6" s="1"/>
  <c r="O23" i="4"/>
  <c r="G105" i="1" s="1"/>
  <c r="L51" i="7"/>
  <c r="L53" i="7" s="1"/>
  <c r="Q17" i="4"/>
  <c r="O18" i="4"/>
  <c r="N57" i="7"/>
  <c r="J10" i="6"/>
  <c r="J60" i="7"/>
  <c r="J53" i="7"/>
  <c r="N60" i="7"/>
  <c r="N53" i="7"/>
  <c r="H60" i="7"/>
  <c r="H53" i="7"/>
  <c r="J57" i="7"/>
  <c r="U17" i="4" l="1"/>
  <c r="U18" i="4" s="1"/>
  <c r="Q18" i="4"/>
  <c r="J29" i="6"/>
  <c r="J68" i="6" s="1"/>
  <c r="P22" i="5"/>
  <c r="K105" i="1" s="1"/>
  <c r="H57" i="7"/>
  <c r="Q22" i="4"/>
  <c r="Q23" i="4" s="1"/>
  <c r="L60" i="7"/>
  <c r="J72" i="6" l="1"/>
  <c r="J112" i="6" s="1"/>
  <c r="J114" i="6" s="1"/>
  <c r="L57" i="7"/>
  <c r="U22" i="4"/>
  <c r="U23" i="4" s="1"/>
  <c r="L49" i="6"/>
  <c r="J49" i="6"/>
  <c r="H49" i="6"/>
  <c r="F49" i="6"/>
  <c r="G104" i="1"/>
  <c r="G106" i="1" l="1"/>
  <c r="G107" i="1"/>
  <c r="A44" i="6" l="1"/>
  <c r="A84" i="6" s="1"/>
  <c r="I106" i="1"/>
  <c r="I108" i="1" s="1"/>
  <c r="B83" i="1"/>
  <c r="I71" i="1"/>
  <c r="B48" i="1"/>
  <c r="M71" i="1" l="1"/>
  <c r="M106" i="1"/>
  <c r="M108" i="1" s="1"/>
  <c r="I38" i="1"/>
  <c r="G71" i="1"/>
  <c r="K71" i="1"/>
  <c r="K38" i="1"/>
  <c r="I109" i="1"/>
  <c r="M38" i="1" l="1"/>
  <c r="M109" i="1"/>
  <c r="G108" i="1" l="1"/>
  <c r="G109" i="1" l="1"/>
  <c r="R21" i="5" l="1"/>
  <c r="R22" i="5" s="1"/>
  <c r="K106" i="1"/>
  <c r="K108" i="1" s="1"/>
  <c r="K109" i="1" l="1"/>
</calcChain>
</file>

<file path=xl/sharedStrings.xml><?xml version="1.0" encoding="utf-8"?>
<sst xmlns="http://schemas.openxmlformats.org/spreadsheetml/2006/main" count="349" uniqueCount="228">
  <si>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</si>
  <si>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</si>
  <si>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</si>
  <si>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</si>
  <si>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</si>
  <si>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</si>
  <si>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</si>
  <si>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</si>
  <si>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</si>
  <si>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เงินให้กู้ยืมระยะสั้นแก่กิจการที่เกี่ยวข้องกัน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</si>
  <si>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</si>
  <si>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</si>
  <si>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</si>
  <si>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</si>
  <si>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</si>
  <si>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</si>
  <si>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</si>
  <si>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</si>
  <si>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</si>
  <si>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</si>
  <si>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</si>
  <si>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</si>
  <si>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</si>
  <si>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</si>
  <si>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</si>
  <si>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</si>
  <si>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</si>
  <si>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</si>
  <si>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</si>
  <si>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</si>
  <si>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</si>
  <si>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</si>
  <si>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</si>
  <si>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</si>
  <si>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</si>
  <si>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</si>
  <si>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</si>
  <si>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</si>
  <si>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</si>
  <si>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</si>
  <si>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</si>
  <si>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</si>
  <si>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</si>
  <si>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</si>
  <si>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</si>
  <si>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</si>
  <si>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</si>
  <si>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</si>
  <si>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</si>
  <si>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</si>
  <si>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</si>
  <si>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</si>
  <si>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</si>
  <si>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</si>
  <si>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</si>
  <si>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</si>
  <si>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</si>
  <si>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</si>
  <si>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</si>
  <si>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</si>
  <si>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</si>
  <si>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</si>
  <si>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</si>
  <si>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</si>
  <si>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</si>
  <si>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</si>
  <si>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</si>
  <si>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</si>
  <si>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</si>
  <si>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</si>
  <si>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</si>
  <si>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</si>
  <si>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</si>
  <si>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</si>
  <si>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</si>
  <si>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</si>
  <si>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</si>
  <si>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</si>
  <si>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</si>
  <si>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</si>
  <si>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</si>
  <si>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</si>
  <si>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</si>
  <si>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</si>
  <si>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</si>
  <si>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</si>
  <si>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</si>
  <si>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</si>
  <si>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</si>
  <si>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</si>
  <si>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</si>
  <si>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</si>
  <si>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</si>
  <si>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</si>
  <si>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</si>
  <si>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</si>
  <si>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</si>
  <si>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</si>
  <si>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</si>
  <si>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</si>
  <si>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</si>
  <si>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</si>
  <si>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</si>
  <si>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</si>
  <si>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</si>
  <si>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</si>
  <si>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</si>
  <si>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</si>
  <si>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</si>
  <si>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</si>
  <si>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</si>
  <si>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</si>
  <si>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</si>
  <si>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</si>
  <si>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</si>
  <si>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</si>
  <si>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</si>
  <si>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</si>
  <si>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</si>
  <si>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</si>
  <si>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</si>
  <si>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</si>
  <si>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</si>
  <si>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</si>
  <si>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</si>
  <si>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</si>
  <si>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</si>
  <si>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</si>
  <si>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</si>
  <si>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</si>
  <si>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</si>
  <si>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</si>
  <si>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</si>
  <si>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</si>
  <si>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</si>
  <si>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</si>
  <si>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</t>
  </si>
  <si>
    <t>ค่าใช้จ่าย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</si>
  <si>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</si>
  <si>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</si>
  <si>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</si>
  <si>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</si>
  <si>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</si>
  <si>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</si>
  <si>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</si>
  <si>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</si>
  <si>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</si>
  <si>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</si>
  <si>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</si>
  <si>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</si>
  <si>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</si>
  <si>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</si>
  <si>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</si>
  <si>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</si>
  <si>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</si>
  <si>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สินทรัพย์ไม่มีตัวตนอื่นตัดจ่าย</t>
  </si>
  <si>
    <t xml:space="preserve">          เงินสดรับจากเงินกู้ยืมระยะยาวจากสถาบันการเงิน</t>
  </si>
  <si>
    <t xml:space="preserve">     ส่วนของหนี้สินตามสัญญาเช่าที่ถึง</t>
  </si>
  <si>
    <t>รวมค่าใช้จ่าย</t>
  </si>
  <si>
    <t xml:space="preserve">     หนี้สินตามสัญญาเช่า</t>
  </si>
  <si>
    <t xml:space="preserve">          จ่ายชำระหนี้สินตามสัญญาเช่า</t>
  </si>
  <si>
    <t xml:space="preserve">        ค่าใช้จ่ายภาษีเงินได้</t>
  </si>
  <si>
    <t>ผลกระทบของการเปลี่ยนแปลงนโยบายการบัญชี</t>
  </si>
  <si>
    <t>ยอดคงเหลือที่ปรับปรุงแล้ว</t>
  </si>
  <si>
    <t>เงินปันผลจ่าย</t>
  </si>
  <si>
    <t xml:space="preserve">         (กำไร)จากการปรับมูลค่ายุติธรรมสินทรัพย์ทางการเงิน</t>
  </si>
  <si>
    <t xml:space="preserve"> </t>
  </si>
  <si>
    <t xml:space="preserve">     สินทรัพย์ที่เกิดจากสัญญา-หมุนเวียน</t>
  </si>
  <si>
    <t xml:space="preserve">             (                                                                                                                   )</t>
  </si>
  <si>
    <t>รายได้ทางการเงิน</t>
  </si>
  <si>
    <t xml:space="preserve">ส่วนที่เป็นของส่วนได้เสียที่ไม่มีอำนาจควบคุม </t>
  </si>
  <si>
    <t xml:space="preserve">   เงินปันผลจ่าย</t>
  </si>
  <si>
    <t xml:space="preserve">       จากกิจกรรมดำเนินงาน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</si>
  <si>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</si>
  <si>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</si>
  <si>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เงินสดจ่ายจากการให้กู้ยืมระยะยาวแก่กิจการ</t>
  </si>
  <si>
    <t xml:space="preserve">     รายการปรับที่กระทบกำไรเป็นเงินสดรับ(จ่าย)</t>
  </si>
  <si>
    <t xml:space="preserve">         สินทรัพย์ที่เกิดจากสัญญา-หมุนเวียน</t>
  </si>
  <si>
    <t>หนี้สงสัยจะสูญ</t>
  </si>
  <si>
    <t xml:space="preserve">                  หุ้นละ 1 บาท</t>
  </si>
  <si>
    <t xml:space="preserve">     ที่ดินและต้นทุนโครงการรอการพัฒนา</t>
  </si>
  <si>
    <t xml:space="preserve">         เงินสดรับจากการให้กู้ยืมระยะสั้นแก่กิจการ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</si>
  <si>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</si>
  <si>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</si>
  <si>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</si>
  <si>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 xml:space="preserve">     สินทรัพย์สิทธิการใช้ </t>
  </si>
  <si>
    <t xml:space="preserve">         เงินปันผลรับ</t>
  </si>
  <si>
    <t xml:space="preserve">     หนี้สินที่เกิดจากสัญญา-หมุนเวียน</t>
  </si>
  <si>
    <t>กำไรจากกิจกรรมดำเนินงาน</t>
  </si>
  <si>
    <t xml:space="preserve">         เงินสดรับ-รายได้ทางการเงิน</t>
  </si>
  <si>
    <t xml:space="preserve">         กำหนดชำระภายในหนึ่งปี</t>
  </si>
  <si>
    <t xml:space="preserve">         รายได้ทางการเงิน</t>
  </si>
  <si>
    <t xml:space="preserve">         หนี้สินที่เกิดจากสัญญา-หมุนเวียน</t>
  </si>
  <si>
    <t xml:space="preserve">         ค่าเผื่อวัสดุสิ้นเปลือง</t>
  </si>
  <si>
    <t xml:space="preserve">     รายได้จากการขายอสังหาริมทรัพย์</t>
  </si>
  <si>
    <t xml:space="preserve">     ต้นทุนขายอสังหาริมทรัพย์</t>
  </si>
  <si>
    <t xml:space="preserve">          เงินสดจ่ายเงินกู้ยืมระยะยาวจากสถาบันการเงิน</t>
  </si>
  <si>
    <t xml:space="preserve">          เงินสดจ่าย-ต้นทุนทางการเงิน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</si>
  <si>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</si>
  <si>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</si>
  <si>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</si>
  <si>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</si>
  <si>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>(ยังไม่ได้ตรวจสอบ</t>
  </si>
  <si>
    <t>/สอบทานแล้ว)</t>
  </si>
  <si>
    <t>(ตรวจสอบแล้ว)</t>
  </si>
  <si>
    <t>31 ธันวาคม 2563</t>
  </si>
  <si>
    <t>31 มีนาคม 2564</t>
  </si>
  <si>
    <t>ณ วันที่ 31 มีนาคม 2564</t>
  </si>
  <si>
    <t>(ยังไม่ได้ตรวจสอบ/สอบทานแล้ว)</t>
  </si>
  <si>
    <t>สำหรับงวด 3 เดือน สิ้นสุดวันที่ 31 มีนาคม 2564</t>
  </si>
  <si>
    <t>ยอดคงเหลือ ณ วันที่ 1 มกราคม 2563</t>
  </si>
  <si>
    <t>กำไรเบ็ดเสร็จรวมสำหรับงวด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</si>
  <si>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</si>
  <si>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</si>
  <si>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</si>
  <si>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กำไรสำหรับงวด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</si>
  <si>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</si>
  <si>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</si>
  <si>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</si>
  <si>
    <t xml:space="preserve">   กำไรเบ็ดเสร็จรวมสำหรับงวด</t>
  </si>
  <si>
    <t>กำไรเบ็ดเสร็จอื่น</t>
  </si>
  <si>
    <t xml:space="preserve">         เงินมัดจำค่าที่ดิน</t>
  </si>
  <si>
    <t xml:space="preserve">         เงินสดจ่ายเพื่อซื้อส่วนได้เสียในการร่วมค้า</t>
  </si>
  <si>
    <t>31</t>
  </si>
  <si>
    <t xml:space="preserve">   กำไรสำหรับงวด</t>
  </si>
  <si>
    <t xml:space="preserve">         ค่าเผื่อผลขาดทุนด้านเครดิตที่อาจจะเกิดขึ้น</t>
  </si>
  <si>
    <t xml:space="preserve">         ค่าตัดจำหน่าย</t>
  </si>
  <si>
    <t xml:space="preserve">         ที่ดินและต้นทุนโครงการรอการพัฒนา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</si>
</sst>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1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219">
    <xf numFmtId="0" fontId="0" fillId="0" borderId="0" xfId="0"/>
    <xf numFmtId="39" fontId="1" fillId="0" borderId="0" xfId="3" applyNumberFormat="1" applyFont="1" applyFill="1" applyBorder="1" applyAlignment="1"/>
    <xf numFmtId="190" fontId="1" fillId="0" borderId="0" xfId="3" applyNumberFormat="1" applyFont="1" applyFill="1" applyAlignment="1"/>
    <xf numFmtId="190" fontId="1" fillId="0" borderId="0" xfId="3" applyNumberFormat="1" applyFont="1" applyFill="1" applyBorder="1" applyAlignment="1" applyProtection="1"/>
    <xf numFmtId="190" fontId="1" fillId="0" borderId="1" xfId="8" applyNumberFormat="1" applyFont="1" applyFill="1" applyBorder="1" applyAlignment="1"/>
    <xf numFmtId="190" fontId="1" fillId="0" borderId="0" xfId="8" applyNumberFormat="1" applyFont="1" applyFill="1" applyBorder="1" applyAlignment="1"/>
    <xf numFmtId="40" fontId="1" fillId="0" borderId="0" xfId="8" applyNumberFormat="1" applyFont="1" applyFill="1" applyAlignment="1"/>
    <xf numFmtId="40" fontId="1" fillId="0" borderId="0" xfId="3" applyNumberFormat="1" applyFont="1" applyFill="1" applyAlignment="1" applyProtection="1">
      <alignment horizontal="centerContinuous"/>
    </xf>
    <xf numFmtId="40" fontId="1" fillId="0" borderId="0" xfId="3" applyNumberFormat="1" applyFont="1" applyFill="1" applyAlignment="1"/>
    <xf numFmtId="40" fontId="1" fillId="0" borderId="0" xfId="3" quotePrefix="1" applyNumberFormat="1" applyFont="1" applyFill="1" applyAlignment="1" applyProtection="1">
      <alignment horizontal="centerContinuous"/>
    </xf>
    <xf numFmtId="39" fontId="1" fillId="0" borderId="0" xfId="3" applyNumberFormat="1" applyFont="1" applyFill="1" applyAlignment="1" applyProtection="1">
      <alignment horizontal="centerContinuous"/>
    </xf>
    <xf numFmtId="40" fontId="1" fillId="0" borderId="0" xfId="3" applyNumberFormat="1" applyFont="1" applyFill="1" applyAlignment="1" applyProtection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1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 applyProtection="1">
      <alignment horizontal="center"/>
    </xf>
    <xf numFmtId="40" fontId="1" fillId="0" borderId="1" xfId="3" applyNumberFormat="1" applyFont="1" applyFill="1" applyBorder="1" applyAlignment="1">
      <alignment horizontal="right"/>
    </xf>
    <xf numFmtId="40" fontId="1" fillId="0" borderId="0" xfId="3" applyNumberFormat="1" applyFont="1" applyFill="1" applyAlignment="1" applyProtection="1">
      <alignment horizontal="left"/>
    </xf>
    <xf numFmtId="190" fontId="1" fillId="0" borderId="0" xfId="6" applyNumberFormat="1" applyFont="1" applyFill="1" applyBorder="1" applyAlignment="1"/>
    <xf numFmtId="190" fontId="1" fillId="0" borderId="0" xfId="3" applyNumberFormat="1" applyFont="1" applyFill="1" applyBorder="1" applyAlignment="1"/>
    <xf numFmtId="40" fontId="1" fillId="0" borderId="0" xfId="3" applyNumberFormat="1" applyFont="1" applyFill="1" applyBorder="1" applyAlignment="1">
      <alignment horizontal="right"/>
    </xf>
    <xf numFmtId="40" fontId="1" fillId="0" borderId="0" xfId="3" applyNumberFormat="1" applyFont="1" applyFill="1" applyAlignment="1" applyProtection="1">
      <alignment horizontal="left" indent="1"/>
    </xf>
    <xf numFmtId="190" fontId="1" fillId="0" borderId="4" xfId="3" applyNumberFormat="1" applyFont="1" applyFill="1" applyBorder="1" applyAlignment="1"/>
    <xf numFmtId="40" fontId="1" fillId="0" borderId="0" xfId="3" applyNumberFormat="1" applyFont="1" applyFill="1" applyBorder="1" applyAlignment="1"/>
    <xf numFmtId="40" fontId="1" fillId="0" borderId="0" xfId="3" applyNumberFormat="1" applyFont="1" applyFill="1" applyBorder="1" applyAlignment="1" applyProtection="1">
      <alignment horizontal="left"/>
    </xf>
    <xf numFmtId="40" fontId="1" fillId="0" borderId="0" xfId="8" applyNumberFormat="1" applyFont="1" applyFill="1" applyBorder="1" applyAlignment="1"/>
    <xf numFmtId="40" fontId="1" fillId="0" borderId="0" xfId="8" applyNumberFormat="1" applyFont="1" applyFill="1"/>
    <xf numFmtId="190" fontId="1" fillId="0" borderId="0" xfId="8" applyNumberFormat="1" applyFont="1" applyFill="1" applyAlignment="1"/>
    <xf numFmtId="40" fontId="1" fillId="0" borderId="1" xfId="3" applyNumberFormat="1" applyFont="1" applyFill="1" applyBorder="1" applyAlignment="1">
      <alignment horizontal="centerContinuous"/>
    </xf>
    <xf numFmtId="40" fontId="1" fillId="0" borderId="0" xfId="3" applyNumberFormat="1" applyFont="1" applyFill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 applyProtection="1"/>
    <xf numFmtId="40" fontId="1" fillId="0" borderId="0" xfId="3" applyNumberFormat="1" applyFont="1" applyFill="1" applyBorder="1" applyAlignment="1" applyProtection="1"/>
    <xf numFmtId="190" fontId="1" fillId="0" borderId="4" xfId="6" applyNumberFormat="1" applyFont="1" applyFill="1" applyBorder="1" applyAlignment="1"/>
    <xf numFmtId="40" fontId="1" fillId="0" borderId="0" xfId="8" applyNumberFormat="1" applyFont="1" applyFill="1" applyAlignment="1">
      <alignment horizontal="center"/>
    </xf>
    <xf numFmtId="190" fontId="1" fillId="0" borderId="0" xfId="8" applyNumberFormat="1" applyFont="1" applyFill="1"/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39" fontId="1" fillId="0" borderId="0" xfId="3" applyNumberFormat="1" applyFont="1" applyFill="1" applyAlignment="1" applyProtection="1">
      <alignment horizontal="right"/>
    </xf>
    <xf numFmtId="190" fontId="7" fillId="0" borderId="0" xfId="3" applyNumberFormat="1" applyFont="1" applyFill="1" applyBorder="1" applyAlignment="1"/>
    <xf numFmtId="39" fontId="1" fillId="0" borderId="0" xfId="8" applyNumberFormat="1" applyFont="1" applyFill="1" applyAlignment="1"/>
    <xf numFmtId="39" fontId="1" fillId="0" borderId="0" xfId="8" applyNumberFormat="1" applyFont="1" applyFill="1" applyAlignment="1">
      <alignment horizontal="left"/>
    </xf>
    <xf numFmtId="39" fontId="1" fillId="0" borderId="0" xfId="8" applyNumberFormat="1" applyFont="1" applyFill="1" applyAlignment="1">
      <alignment horizontal="center"/>
    </xf>
    <xf numFmtId="39" fontId="1" fillId="0" borderId="0" xfId="8" applyNumberFormat="1" applyFont="1" applyFill="1"/>
    <xf numFmtId="39" fontId="1" fillId="0" borderId="0" xfId="3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/>
    <xf numFmtId="39" fontId="7" fillId="0" borderId="0" xfId="3" applyNumberFormat="1" applyFont="1" applyFill="1" applyAlignment="1" applyProtection="1">
      <alignment horizontal="left"/>
    </xf>
    <xf numFmtId="39" fontId="1" fillId="0" borderId="0" xfId="8" applyNumberFormat="1" applyFont="1" applyFill="1" applyBorder="1" applyAlignment="1"/>
    <xf numFmtId="39" fontId="1" fillId="0" borderId="0" xfId="3" applyNumberFormat="1" applyFont="1" applyFill="1" applyAlignment="1" applyProtection="1">
      <alignment horizontal="left"/>
    </xf>
    <xf numFmtId="0" fontId="1" fillId="0" borderId="0" xfId="3" applyNumberFormat="1" applyFont="1" applyFill="1" applyAlignment="1">
      <alignment horizontal="center"/>
    </xf>
    <xf numFmtId="39" fontId="1" fillId="0" borderId="0" xfId="3" applyNumberFormat="1" applyFont="1" applyFill="1" applyAlignment="1">
      <alignment horizontal="left"/>
    </xf>
    <xf numFmtId="190" fontId="1" fillId="0" borderId="3" xfId="3" applyNumberFormat="1" applyFont="1" applyFill="1" applyBorder="1" applyAlignment="1"/>
    <xf numFmtId="189" fontId="1" fillId="0" borderId="0" xfId="3" applyNumberFormat="1" applyFont="1" applyFill="1"/>
    <xf numFmtId="189" fontId="1" fillId="0" borderId="0" xfId="0" applyNumberFormat="1" applyFont="1" applyFill="1"/>
    <xf numFmtId="190" fontId="1" fillId="0" borderId="0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>
      <alignment horizontal="center"/>
    </xf>
    <xf numFmtId="39" fontId="7" fillId="0" borderId="0" xfId="8" applyNumberFormat="1" applyFont="1" applyFill="1" applyAlignment="1"/>
    <xf numFmtId="0" fontId="1" fillId="0" borderId="0" xfId="8" applyNumberFormat="1" applyFont="1" applyFill="1" applyAlignment="1">
      <alignment horizontal="left"/>
    </xf>
    <xf numFmtId="39" fontId="1" fillId="0" borderId="0" xfId="3" quotePrefix="1" applyNumberFormat="1" applyFont="1" applyFill="1" applyAlignment="1" applyProtection="1">
      <alignment horizontal="centerContinuous"/>
    </xf>
    <xf numFmtId="39" fontId="1" fillId="0" borderId="0" xfId="3" applyNumberFormat="1" applyFont="1" applyFill="1" applyBorder="1" applyAlignment="1" applyProtection="1">
      <alignment horizontal="left"/>
    </xf>
    <xf numFmtId="190" fontId="1" fillId="0" borderId="5" xfId="6" applyNumberFormat="1" applyFont="1" applyFill="1" applyBorder="1" applyAlignment="1"/>
    <xf numFmtId="190" fontId="1" fillId="0" borderId="0" xfId="6" applyNumberFormat="1" applyFont="1" applyFill="1" applyAlignment="1"/>
    <xf numFmtId="190" fontId="1" fillId="0" borderId="0" xfId="6" applyNumberFormat="1" applyFont="1" applyFill="1" applyBorder="1" applyAlignment="1" applyProtection="1"/>
    <xf numFmtId="39" fontId="1" fillId="0" borderId="0" xfId="3" applyNumberFormat="1" applyFont="1" applyFill="1" applyAlignment="1" applyProtection="1"/>
    <xf numFmtId="190" fontId="1" fillId="0" borderId="3" xfId="6" applyNumberFormat="1" applyFont="1" applyFill="1" applyBorder="1" applyAlignment="1"/>
    <xf numFmtId="39" fontId="7" fillId="0" borderId="0" xfId="3" applyNumberFormat="1" applyFont="1" applyFill="1" applyAlignment="1"/>
    <xf numFmtId="39" fontId="7" fillId="0" borderId="0" xfId="3" applyNumberFormat="1" applyFont="1" applyFill="1" applyAlignment="1">
      <alignment horizontal="left"/>
    </xf>
    <xf numFmtId="39" fontId="7" fillId="0" borderId="0" xfId="6" applyNumberFormat="1" applyFont="1" applyFill="1" applyBorder="1" applyAlignment="1"/>
    <xf numFmtId="0" fontId="1" fillId="0" borderId="0" xfId="8" applyNumberFormat="1" applyFont="1" applyFill="1" applyAlignment="1">
      <alignment horizontal="center"/>
    </xf>
    <xf numFmtId="39" fontId="1" fillId="0" borderId="0" xfId="3" applyNumberFormat="1" applyFont="1" applyFill="1" applyAlignment="1"/>
    <xf numFmtId="39" fontId="1" fillId="0" borderId="3" xfId="3" applyNumberFormat="1" applyFont="1" applyFill="1" applyBorder="1" applyAlignment="1"/>
    <xf numFmtId="190" fontId="1" fillId="0" borderId="2" xfId="3" applyNumberFormat="1" applyFont="1" applyFill="1" applyBorder="1" applyAlignment="1"/>
    <xf numFmtId="190" fontId="1" fillId="0" borderId="0" xfId="1" applyNumberFormat="1" applyFont="1" applyFill="1" applyBorder="1" applyAlignment="1">
      <alignment horizontal="right"/>
    </xf>
    <xf numFmtId="190" fontId="1" fillId="0" borderId="4" xfId="8" applyNumberFormat="1" applyFont="1" applyFill="1" applyBorder="1" applyAlignment="1"/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39" fontId="1" fillId="0" borderId="0" xfId="3" applyNumberFormat="1" applyFont="1" applyFill="1" applyAlignment="1">
      <alignment horizontal="left" indent="2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39" fontId="1" fillId="0" borderId="0" xfId="3" applyNumberFormat="1" applyFont="1" applyFill="1" applyAlignment="1" applyProtection="1">
      <alignment horizontal="left" indent="2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39" fontId="1" fillId="0" borderId="0" xfId="3" applyNumberFormat="1" applyFont="1" applyFill="1" applyBorder="1" applyAlignment="1" applyProtection="1"/>
    <xf numFmtId="39" fontId="1" fillId="0" borderId="0" xfId="3" quotePrefix="1" applyNumberFormat="1" applyFont="1" applyFill="1" applyAlignment="1" applyProtection="1">
      <alignment horizontal="left"/>
    </xf>
    <xf numFmtId="191" fontId="1" fillId="0" borderId="0" xfId="3" applyNumberFormat="1" applyFont="1" applyFill="1" applyAlignment="1">
      <alignment horizontal="right"/>
    </xf>
    <xf numFmtId="191" fontId="1" fillId="0" borderId="0" xfId="3" applyNumberFormat="1" applyFont="1" applyFill="1" applyAlignment="1"/>
    <xf numFmtId="37" fontId="1" fillId="0" borderId="0" xfId="3" applyNumberFormat="1" applyFont="1" applyFill="1" applyAlignment="1"/>
    <xf numFmtId="192" fontId="1" fillId="0" borderId="0" xfId="1" applyNumberFormat="1" applyFont="1" applyFill="1" applyBorder="1" applyAlignment="1"/>
    <xf numFmtId="40" fontId="1" fillId="0" borderId="2" xfId="3" applyNumberFormat="1" applyFont="1" applyFill="1" applyBorder="1" applyAlignment="1" applyProtection="1">
      <alignment horizontal="center"/>
    </xf>
    <xf numFmtId="39" fontId="1" fillId="0" borderId="0" xfId="3" applyNumberFormat="1" applyFont="1" applyFill="1" applyAlignment="1">
      <alignment horizontal="right"/>
    </xf>
    <xf numFmtId="39" fontId="1" fillId="0" borderId="0" xfId="3" applyFont="1" applyFill="1"/>
    <xf numFmtId="39" fontId="1" fillId="0" borderId="0" xfId="3" applyFont="1" applyFill="1" applyAlignment="1">
      <alignment horizontal="left"/>
    </xf>
    <xf numFmtId="190" fontId="1" fillId="0" borderId="4" xfId="8" applyNumberFormat="1" applyFont="1" applyFill="1" applyBorder="1"/>
    <xf numFmtId="49" fontId="1" fillId="0" borderId="2" xfId="3" quotePrefix="1" applyNumberFormat="1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49" fontId="1" fillId="0" borderId="0" xfId="3" quotePrefix="1" applyNumberFormat="1" applyFont="1" applyAlignment="1">
      <alignment horizontal="center"/>
    </xf>
    <xf numFmtId="39" fontId="1" fillId="0" borderId="0" xfId="8" applyNumberFormat="1" applyFont="1" applyAlignment="1">
      <alignment horizontal="center"/>
    </xf>
    <xf numFmtId="39" fontId="1" fillId="0" borderId="0" xfId="3" applyFont="1"/>
    <xf numFmtId="39" fontId="1" fillId="0" borderId="0" xfId="3" quotePrefix="1" applyFont="1" applyAlignment="1">
      <alignment horizontal="centerContinuous"/>
    </xf>
    <xf numFmtId="39" fontId="1" fillId="0" borderId="0" xfId="3" applyFont="1" applyAlignment="1">
      <alignment horizontal="centerContinuous"/>
    </xf>
    <xf numFmtId="39" fontId="1" fillId="0" borderId="0" xfId="8" applyNumberFormat="1" applyFont="1"/>
    <xf numFmtId="190" fontId="1" fillId="0" borderId="0" xfId="3" applyNumberFormat="1" applyFont="1"/>
    <xf numFmtId="190" fontId="1" fillId="0" borderId="1" xfId="6" applyNumberFormat="1" applyFont="1" applyFill="1" applyBorder="1" applyAlignment="1"/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39" fontId="8" fillId="0" borderId="0" xfId="3" applyNumberFormat="1" applyFont="1" applyFill="1" applyAlignment="1">
      <alignment horizontal="left"/>
    </xf>
    <xf numFmtId="39" fontId="8" fillId="0" borderId="0" xfId="3" applyNumberFormat="1" applyFont="1" applyFill="1"/>
    <xf numFmtId="0" fontId="1" fillId="0" borderId="2" xfId="3" applyNumberFormat="1" applyFont="1" applyBorder="1" applyAlignment="1">
      <alignment horizontal="center"/>
    </xf>
    <xf numFmtId="0" fontId="1" fillId="0" borderId="0" xfId="3" applyNumberFormat="1" applyFont="1" applyAlignment="1">
      <alignment horizontal="center"/>
    </xf>
    <xf numFmtId="190" fontId="1" fillId="0" borderId="1" xfId="8" applyNumberFormat="1" applyFont="1" applyBorder="1"/>
    <xf numFmtId="190" fontId="1" fillId="0" borderId="0" xfId="8" applyNumberFormat="1" applyFont="1"/>
    <xf numFmtId="40" fontId="1" fillId="0" borderId="0" xfId="3" applyNumberFormat="1" applyFont="1" applyAlignment="1">
      <alignment horizontal="left" indent="1"/>
    </xf>
    <xf numFmtId="0" fontId="9" fillId="0" borderId="0" xfId="3" applyNumberFormat="1" applyFont="1" applyAlignment="1">
      <alignment horizontal="center"/>
    </xf>
    <xf numFmtId="39" fontId="1" fillId="0" borderId="0" xfId="3" applyNumberFormat="1" applyFont="1" applyFill="1" applyBorder="1" applyAlignment="1">
      <alignment horizontal="left"/>
    </xf>
    <xf numFmtId="190" fontId="1" fillId="0" borderId="0" xfId="3" applyNumberFormat="1" applyFont="1" applyFill="1"/>
    <xf numFmtId="190" fontId="1" fillId="0" borderId="0" xfId="3" applyNumberFormat="1" applyFont="1" applyFill="1" applyBorder="1" applyAlignment="1"/>
    <xf numFmtId="190" fontId="1" fillId="0" borderId="0" xfId="3" applyNumberFormat="1" applyFont="1" applyFill="1" applyAlignment="1"/>
    <xf numFmtId="40" fontId="10" fillId="0" borderId="0" xfId="3" applyNumberFormat="1" applyFont="1" applyFill="1" applyAlignment="1" applyProtection="1">
      <alignment horizontal="centerContinuous"/>
    </xf>
    <xf numFmtId="0" fontId="10" fillId="0" borderId="0" xfId="0" applyFont="1" applyFill="1"/>
    <xf numFmtId="39" fontId="10" fillId="0" borderId="0" xfId="3" quotePrefix="1" applyNumberFormat="1" applyFont="1" applyFill="1" applyAlignment="1" applyProtection="1">
      <alignment horizontal="centerContinuous"/>
    </xf>
    <xf numFmtId="39" fontId="10" fillId="0" borderId="0" xfId="3" applyNumberFormat="1" applyFont="1" applyFill="1" applyAlignment="1" applyProtection="1">
      <alignment horizontal="centerContinuous"/>
    </xf>
    <xf numFmtId="40" fontId="10" fillId="0" borderId="0" xfId="0" applyNumberFormat="1" applyFont="1" applyFill="1" applyAlignment="1"/>
    <xf numFmtId="40" fontId="10" fillId="0" borderId="0" xfId="0" applyNumberFormat="1" applyFont="1" applyFill="1"/>
    <xf numFmtId="39" fontId="10" fillId="0" borderId="0" xfId="3" quotePrefix="1" applyNumberFormat="1" applyFont="1" applyFill="1" applyAlignment="1" applyProtection="1">
      <alignment horizontal="center"/>
    </xf>
    <xf numFmtId="40" fontId="10" fillId="0" borderId="0" xfId="3" applyNumberFormat="1" applyFont="1" applyFill="1" applyAlignment="1" applyProtection="1">
      <alignment horizontal="center"/>
    </xf>
    <xf numFmtId="39" fontId="10" fillId="0" borderId="0" xfId="3" applyNumberFormat="1" applyFont="1" applyFill="1" applyAlignment="1" applyProtection="1">
      <alignment horizontal="right"/>
    </xf>
    <xf numFmtId="40" fontId="10" fillId="0" borderId="1" xfId="3" applyNumberFormat="1" applyFont="1" applyFill="1" applyBorder="1" applyAlignment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 applyAlignment="1"/>
    <xf numFmtId="40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0" fontId="10" fillId="0" borderId="0" xfId="0" applyFont="1" applyFill="1" applyBorder="1"/>
    <xf numFmtId="39" fontId="10" fillId="0" borderId="0" xfId="0" applyNumberFormat="1" applyFont="1" applyFill="1"/>
    <xf numFmtId="190" fontId="10" fillId="0" borderId="0" xfId="0" applyNumberFormat="1" applyFont="1" applyFill="1"/>
    <xf numFmtId="0" fontId="68" fillId="0" borderId="0" xfId="2" applyFont="1" applyFill="1" applyAlignment="1">
      <alignment vertical="center"/>
    </xf>
    <xf numFmtId="39" fontId="10" fillId="0" borderId="0" xfId="0" applyNumberFormat="1" applyFont="1" applyFill="1" applyBorder="1"/>
    <xf numFmtId="190" fontId="10" fillId="0" borderId="0" xfId="0" applyNumberFormat="1" applyFont="1" applyFill="1" applyBorder="1"/>
    <xf numFmtId="190" fontId="10" fillId="0" borderId="0" xfId="0" applyNumberFormat="1" applyFont="1" applyFill="1" applyAlignment="1">
      <alignment horizontal="right"/>
    </xf>
    <xf numFmtId="190" fontId="10" fillId="0" borderId="0" xfId="1" applyNumberFormat="1" applyFont="1" applyFill="1"/>
    <xf numFmtId="190" fontId="10" fillId="0" borderId="0" xfId="0" applyNumberFormat="1" applyFont="1" applyFill="1" applyBorder="1" applyAlignment="1">
      <alignment horizontal="right"/>
    </xf>
    <xf numFmtId="190" fontId="10" fillId="0" borderId="1" xfId="0" applyNumberFormat="1" applyFont="1" applyFill="1" applyBorder="1" applyAlignment="1">
      <alignment horizontal="right"/>
    </xf>
    <xf numFmtId="39" fontId="10" fillId="0" borderId="0" xfId="3" applyFont="1" applyFill="1" applyAlignment="1" applyProtection="1">
      <alignment horizontal="left" vertical="top"/>
    </xf>
    <xf numFmtId="40" fontId="10" fillId="0" borderId="0" xfId="3" applyNumberFormat="1" applyFont="1" applyFill="1" applyAlignment="1">
      <alignment horizontal="right"/>
    </xf>
    <xf numFmtId="39" fontId="10" fillId="0" borderId="0" xfId="8" applyNumberFormat="1" applyFont="1" applyFill="1" applyAlignment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Border="1" applyAlignment="1">
      <alignment vertical="top"/>
    </xf>
    <xf numFmtId="40" fontId="10" fillId="0" borderId="0" xfId="0" applyNumberFormat="1" applyFont="1" applyFill="1" applyBorder="1" applyAlignment="1">
      <alignment vertical="top"/>
    </xf>
    <xf numFmtId="40" fontId="10" fillId="0" borderId="0" xfId="0" applyNumberFormat="1" applyFont="1" applyFill="1" applyAlignment="1">
      <alignment vertical="top"/>
    </xf>
    <xf numFmtId="39" fontId="10" fillId="0" borderId="0" xfId="8" applyNumberFormat="1" applyFont="1" applyFill="1"/>
    <xf numFmtId="0" fontId="10" fillId="0" borderId="0" xfId="0" applyFont="1" applyFill="1" applyAlignment="1">
      <alignment horizontal="centerContinuous"/>
    </xf>
    <xf numFmtId="39" fontId="10" fillId="0" borderId="0" xfId="3" applyNumberFormat="1" applyFont="1" applyFill="1" applyAlignment="1" applyProtection="1">
      <alignment horizontal="center"/>
    </xf>
    <xf numFmtId="0" fontId="10" fillId="0" borderId="0" xfId="3" quotePrefix="1" applyNumberFormat="1" applyFont="1" applyFill="1" applyAlignment="1">
      <alignment horizontal="center"/>
    </xf>
    <xf numFmtId="189" fontId="10" fillId="0" borderId="0" xfId="5" applyNumberFormat="1" applyFont="1" applyFill="1" applyAlignment="1"/>
    <xf numFmtId="190" fontId="10" fillId="0" borderId="2" xfId="0" applyNumberFormat="1" applyFont="1" applyFill="1" applyBorder="1"/>
    <xf numFmtId="39" fontId="10" fillId="0" borderId="0" xfId="3" applyFont="1" applyFill="1" applyAlignment="1" applyProtection="1">
      <alignment horizontal="left"/>
    </xf>
    <xf numFmtId="40" fontId="10" fillId="0" borderId="0" xfId="0" applyNumberFormat="1" applyFont="1" applyFill="1" applyAlignment="1">
      <alignment horizontal="right"/>
    </xf>
    <xf numFmtId="40" fontId="10" fillId="0" borderId="0" xfId="0" applyNumberFormat="1" applyFont="1" applyFill="1" applyBorder="1"/>
    <xf numFmtId="190" fontId="10" fillId="0" borderId="2" xfId="0" applyNumberFormat="1" applyFont="1" applyFill="1" applyBorder="1" applyAlignment="1">
      <alignment horizontal="right"/>
    </xf>
    <xf numFmtId="190" fontId="10" fillId="0" borderId="3" xfId="0" applyNumberFormat="1" applyFont="1" applyFill="1" applyBorder="1" applyAlignment="1">
      <alignment horizontal="right"/>
    </xf>
    <xf numFmtId="190" fontId="10" fillId="0" borderId="0" xfId="1" applyNumberFormat="1" applyFont="1" applyFill="1" applyBorder="1"/>
    <xf numFmtId="190" fontId="10" fillId="0" borderId="4" xfId="0" applyNumberFormat="1" applyFont="1" applyFill="1" applyBorder="1"/>
    <xf numFmtId="40" fontId="69" fillId="0" borderId="0" xfId="0" applyNumberFormat="1" applyFont="1" applyFill="1" applyAlignment="1"/>
    <xf numFmtId="40" fontId="69" fillId="0" borderId="0" xfId="0" applyNumberFormat="1" applyFont="1" applyFill="1" applyBorder="1"/>
    <xf numFmtId="39" fontId="7" fillId="0" borderId="0" xfId="3" applyNumberFormat="1" applyFont="1" applyFill="1" applyAlignment="1" applyProtection="1">
      <alignment horizontal="center"/>
    </xf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0" fontId="1" fillId="0" borderId="0" xfId="0" applyFont="1" applyFill="1"/>
    <xf numFmtId="0" fontId="1" fillId="0" borderId="0" xfId="0" applyFont="1" applyFill="1" applyBorder="1"/>
    <xf numFmtId="39" fontId="1" fillId="0" borderId="0" xfId="0" applyNumberFormat="1" applyFont="1" applyFill="1" applyBorder="1"/>
    <xf numFmtId="190" fontId="1" fillId="0" borderId="0" xfId="0" applyNumberFormat="1" applyFont="1" applyFill="1" applyBorder="1" applyAlignment="1">
      <alignment horizontal="right"/>
    </xf>
    <xf numFmtId="190" fontId="1" fillId="0" borderId="0" xfId="0" applyNumberFormat="1" applyFont="1" applyFill="1" applyBorder="1"/>
    <xf numFmtId="40" fontId="1" fillId="0" borderId="0" xfId="0" applyNumberFormat="1" applyFont="1" applyFill="1" applyAlignment="1"/>
    <xf numFmtId="190" fontId="1" fillId="0" borderId="1" xfId="3" applyNumberFormat="1" applyFont="1" applyBorder="1"/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0" fontId="1" fillId="0" borderId="0" xfId="0" applyFont="1"/>
    <xf numFmtId="190" fontId="1" fillId="0" borderId="1" xfId="0" applyNumberFormat="1" applyFont="1" applyBorder="1" applyAlignment="1">
      <alignment horizontal="right"/>
    </xf>
    <xf numFmtId="39" fontId="70" fillId="0" borderId="0" xfId="3" applyFont="1"/>
    <xf numFmtId="39" fontId="70" fillId="0" borderId="0" xfId="3" applyFont="1" applyAlignment="1">
      <alignment horizontal="left"/>
    </xf>
    <xf numFmtId="39" fontId="70" fillId="0" borderId="0" xfId="8" applyNumberFormat="1" applyFont="1"/>
    <xf numFmtId="39" fontId="7" fillId="0" borderId="0" xfId="3" applyFont="1"/>
    <xf numFmtId="39" fontId="7" fillId="0" borderId="0" xfId="3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0" xfId="3" applyNumberFormat="1" applyFont="1"/>
    <xf numFmtId="40" fontId="9" fillId="0" borderId="0" xfId="3" quotePrefix="1" applyNumberFormat="1" applyFont="1" applyAlignment="1">
      <alignment horizontal="centerContinuous"/>
    </xf>
    <xf numFmtId="40" fontId="1" fillId="0" borderId="0" xfId="3" applyNumberFormat="1" applyFont="1" applyAlignment="1">
      <alignment horizontal="centerContinuous"/>
    </xf>
    <xf numFmtId="40" fontId="1" fillId="0" borderId="0" xfId="8" applyNumberFormat="1" applyFont="1"/>
    <xf numFmtId="40" fontId="1" fillId="0" borderId="0" xfId="0" applyNumberFormat="1" applyFont="1"/>
    <xf numFmtId="40" fontId="1" fillId="0" borderId="0" xfId="3" applyNumberFormat="1" applyFont="1" applyAlignment="1">
      <alignment horizontal="left"/>
    </xf>
    <xf numFmtId="40" fontId="1" fillId="0" borderId="0" xfId="3" applyNumberFormat="1" applyFont="1" applyAlignment="1">
      <alignment horizontal="center"/>
    </xf>
    <xf numFmtId="4" fontId="1" fillId="0" borderId="0" xfId="0" applyNumberFormat="1" applyFont="1"/>
    <xf numFmtId="43" fontId="1" fillId="0" borderId="0" xfId="0" applyNumberFormat="1" applyFont="1"/>
    <xf numFmtId="190" fontId="1" fillId="0" borderId="0" xfId="0" applyNumberFormat="1" applyFont="1" applyFill="1" applyAlignment="1">
      <alignment horizontal="right"/>
    </xf>
    <xf numFmtId="40" fontId="1" fillId="0" borderId="0" xfId="0" applyNumberFormat="1" applyFont="1" applyFill="1"/>
    <xf numFmtId="40" fontId="1" fillId="0" borderId="0" xfId="3" quotePrefix="1" applyNumberFormat="1" applyFont="1" applyAlignment="1">
      <alignment horizontal="center"/>
    </xf>
    <xf numFmtId="190" fontId="1" fillId="0" borderId="0" xfId="3" applyNumberFormat="1" applyFont="1" applyFill="1" applyBorder="1"/>
    <xf numFmtId="190" fontId="1" fillId="0" borderId="3" xfId="3" applyNumberFormat="1" applyFont="1" applyFill="1" applyBorder="1"/>
    <xf numFmtId="190" fontId="1" fillId="0" borderId="1" xfId="8" applyNumberFormat="1" applyFont="1" applyFill="1" applyBorder="1"/>
    <xf numFmtId="190" fontId="1" fillId="0" borderId="2" xfId="8" applyNumberFormat="1" applyFont="1" applyFill="1" applyBorder="1" applyAlignment="1"/>
    <xf numFmtId="190" fontId="1" fillId="0" borderId="2" xfId="8" applyNumberFormat="1" applyFont="1" applyBorder="1"/>
    <xf numFmtId="39" fontId="8" fillId="0" borderId="0" xfId="3" quotePrefix="1" applyFont="1" applyAlignment="1">
      <alignment horizontal="center"/>
    </xf>
    <xf numFmtId="190" fontId="1" fillId="0" borderId="2" xfId="3" applyNumberFormat="1" applyFont="1" applyBorder="1"/>
    <xf numFmtId="190" fontId="1" fillId="0" borderId="2" xfId="6" applyNumberFormat="1" applyFont="1" applyFill="1" applyBorder="1" applyAlignment="1"/>
    <xf numFmtId="39" fontId="7" fillId="0" borderId="0" xfId="3" applyFont="1" applyAlignment="1">
      <alignment horizontal="center"/>
    </xf>
    <xf numFmtId="39" fontId="1" fillId="0" borderId="1" xfId="3" applyNumberFormat="1" applyFont="1" applyFill="1" applyBorder="1" applyAlignment="1">
      <alignment horizontal="center"/>
    </xf>
    <xf numFmtId="39" fontId="1" fillId="0" borderId="0" xfId="3" quotePrefix="1" applyNumberFormat="1" applyFont="1" applyFill="1" applyAlignment="1" applyProtection="1">
      <alignment horizontal="center"/>
    </xf>
    <xf numFmtId="39" fontId="1" fillId="0" borderId="0" xfId="3" applyNumberFormat="1" applyFont="1" applyFill="1" applyAlignment="1" applyProtection="1">
      <alignment horizontal="center"/>
    </xf>
    <xf numFmtId="40" fontId="1" fillId="0" borderId="3" xfId="3" applyNumberFormat="1" applyFont="1" applyFill="1" applyBorder="1" applyAlignment="1" applyProtection="1">
      <alignment horizontal="center"/>
    </xf>
    <xf numFmtId="39" fontId="8" fillId="0" borderId="0" xfId="3" quotePrefix="1" applyFont="1" applyAlignment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จุลภาค 2" xfId="16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view="pageBreakPreview" topLeftCell="A109" zoomScaleNormal="100" zoomScaleSheetLayoutView="100" workbookViewId="0">
      <selection activeCell="E91" sqref="E91"/>
    </sheetView>
  </sheetViews>
  <sheetFormatPr defaultColWidth="9.140625" defaultRowHeight="24" customHeight="1"/>
  <cols>
    <col min="1" max="1" width="1.7109375" style="43" customWidth="1"/>
    <col min="2" max="4" width="9.140625" style="43" customWidth="1"/>
    <col min="5" max="5" width="12.42578125" style="43" customWidth="1"/>
    <col min="6" max="6" width="8.28515625" style="43" bestFit="1" customWidth="1"/>
    <col min="7" max="7" width="15.7109375" style="43" customWidth="1"/>
    <col min="8" max="8" width="0.85546875" style="43" customWidth="1"/>
    <col min="9" max="9" width="15.7109375" style="43" customWidth="1"/>
    <col min="10" max="10" width="0.85546875" style="43" customWidth="1"/>
    <col min="11" max="11" width="15.7109375" style="43" customWidth="1"/>
    <col min="12" max="12" width="0.85546875" style="43" customWidth="1"/>
    <col min="13" max="13" width="15.7109375" style="43" customWidth="1"/>
    <col min="14" max="14" width="1.7109375" style="43" customWidth="1"/>
    <col min="15" max="16384" width="9.140625" style="43"/>
  </cols>
  <sheetData>
    <row r="1" spans="1:13" ht="21.95" customHeight="1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.95" customHeight="1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1.95" customHeight="1">
      <c r="B3" s="10" t="s">
        <v>207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1.7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1.75">
      <c r="A5" s="72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41" t="s">
        <v>2</v>
      </c>
    </row>
    <row r="6" spans="1:13" ht="21.95" customHeight="1">
      <c r="A6" s="72"/>
      <c r="G6" s="174"/>
      <c r="H6" s="174" t="s">
        <v>3</v>
      </c>
      <c r="I6" s="174"/>
      <c r="J6" s="47"/>
      <c r="K6" s="214" t="s">
        <v>4</v>
      </c>
      <c r="L6" s="214"/>
      <c r="M6" s="214"/>
    </row>
    <row r="7" spans="1:13" ht="21.95" customHeight="1">
      <c r="A7" s="72"/>
      <c r="B7" s="48"/>
      <c r="C7" s="48"/>
      <c r="D7" s="48"/>
      <c r="E7" s="173"/>
      <c r="F7" s="175" t="s">
        <v>5</v>
      </c>
      <c r="G7" s="98" t="s">
        <v>206</v>
      </c>
      <c r="H7" s="99"/>
      <c r="I7" s="99" t="s">
        <v>205</v>
      </c>
      <c r="J7" s="100"/>
      <c r="K7" s="98" t="str">
        <f>+G7</f>
        <v>31 มีนาคม 2564</v>
      </c>
      <c r="L7" s="99"/>
      <c r="M7" s="99" t="str">
        <f>+I7</f>
        <v>31 ธันวาคม 2563</v>
      </c>
    </row>
    <row r="8" spans="1:13" s="106" customFormat="1" ht="22.5" customHeight="1">
      <c r="A8" s="103"/>
      <c r="B8" s="190"/>
      <c r="C8" s="190"/>
      <c r="D8" s="190"/>
      <c r="E8" s="191"/>
      <c r="F8" s="192"/>
      <c r="G8" s="101" t="s">
        <v>202</v>
      </c>
      <c r="H8" s="100"/>
      <c r="I8" s="100"/>
      <c r="J8" s="100"/>
      <c r="K8" s="100" t="s">
        <v>202</v>
      </c>
      <c r="L8" s="100"/>
      <c r="M8" s="100"/>
    </row>
    <row r="9" spans="1:13" s="106" customFormat="1" ht="22.5" customHeight="1">
      <c r="A9" s="103"/>
      <c r="B9" s="213" t="s">
        <v>6</v>
      </c>
      <c r="C9" s="213"/>
      <c r="D9" s="213"/>
      <c r="E9" s="213"/>
      <c r="F9" s="192"/>
      <c r="G9" s="100" t="s">
        <v>203</v>
      </c>
      <c r="H9" s="101"/>
      <c r="I9" s="102" t="s">
        <v>204</v>
      </c>
      <c r="J9" s="100"/>
      <c r="K9" s="100" t="s">
        <v>203</v>
      </c>
      <c r="L9" s="101"/>
      <c r="M9" s="100" t="s">
        <v>204</v>
      </c>
    </row>
    <row r="10" spans="1:13" ht="21.95" customHeight="1">
      <c r="A10" s="72"/>
      <c r="B10" s="49" t="s">
        <v>7</v>
      </c>
      <c r="C10" s="72"/>
      <c r="D10" s="72"/>
      <c r="E10" s="72"/>
      <c r="F10" s="72"/>
      <c r="G10" s="1"/>
      <c r="H10" s="50"/>
      <c r="J10" s="1"/>
      <c r="K10" s="1"/>
      <c r="L10" s="1"/>
      <c r="M10" s="1"/>
    </row>
    <row r="11" spans="1:13" ht="21.95" customHeight="1">
      <c r="A11" s="72"/>
      <c r="B11" s="51" t="s">
        <v>8</v>
      </c>
      <c r="C11" s="72"/>
      <c r="D11" s="72"/>
      <c r="E11" s="72"/>
      <c r="F11" s="52">
        <v>6</v>
      </c>
      <c r="G11" s="29">
        <v>606684361.55999994</v>
      </c>
      <c r="I11" s="29">
        <v>759866897.38000011</v>
      </c>
      <c r="K11" s="29">
        <v>396063193.07999998</v>
      </c>
      <c r="L11" s="72"/>
      <c r="M11" s="29">
        <v>556046074.72000015</v>
      </c>
    </row>
    <row r="12" spans="1:13" ht="21.95" customHeight="1">
      <c r="A12" s="72"/>
      <c r="B12" s="51" t="s">
        <v>198</v>
      </c>
      <c r="C12" s="72"/>
      <c r="D12" s="72"/>
      <c r="E12" s="72"/>
      <c r="F12" s="52">
        <v>7</v>
      </c>
      <c r="G12" s="29">
        <v>550708680.85000002</v>
      </c>
      <c r="I12" s="29">
        <v>549724967.08000004</v>
      </c>
      <c r="K12" s="29">
        <v>544338069.34000003</v>
      </c>
      <c r="L12" s="72"/>
      <c r="M12" s="29">
        <v>543362970.19000006</v>
      </c>
    </row>
    <row r="13" spans="1:13" ht="21.95" customHeight="1">
      <c r="A13" s="72"/>
      <c r="B13" s="51" t="s">
        <v>118</v>
      </c>
      <c r="C13" s="72"/>
      <c r="D13" s="72"/>
      <c r="E13" s="72"/>
      <c r="F13" s="52">
        <v>8</v>
      </c>
      <c r="G13" s="29">
        <v>645021360.54999995</v>
      </c>
      <c r="I13" s="29">
        <f>350623981.62+829339.25+70581686.64+395763.88+2236643.85+3548090.99+59592.32+9825858.78</f>
        <v>438100957.32999998</v>
      </c>
      <c r="K13" s="29">
        <v>725175079.76999998</v>
      </c>
      <c r="L13" s="72"/>
      <c r="M13" s="29">
        <f>320558965.33+713514.41+67661190.32+392478.93+63285588.98+2236643.85+9825858.78</f>
        <v>464674240.60000002</v>
      </c>
    </row>
    <row r="14" spans="1:13" ht="21.95" customHeight="1">
      <c r="A14" s="72"/>
      <c r="B14" s="51" t="s">
        <v>167</v>
      </c>
      <c r="D14" s="72"/>
      <c r="E14" s="72"/>
      <c r="F14" s="52">
        <v>9</v>
      </c>
      <c r="G14" s="29">
        <v>30263087.32</v>
      </c>
      <c r="I14" s="29">
        <v>53013168.359999999</v>
      </c>
      <c r="K14" s="29">
        <v>30263087.32</v>
      </c>
      <c r="L14" s="72"/>
      <c r="M14" s="29">
        <v>53013168.359999999</v>
      </c>
    </row>
    <row r="15" spans="1:13" ht="21.95" customHeight="1">
      <c r="A15" s="72"/>
      <c r="B15" s="51" t="s">
        <v>9</v>
      </c>
      <c r="C15" s="72"/>
      <c r="D15" s="72"/>
      <c r="E15" s="72"/>
      <c r="F15" s="52">
        <v>10</v>
      </c>
      <c r="G15" s="29">
        <v>92193271</v>
      </c>
      <c r="I15" s="29">
        <f>50000000+41193271+3600000</f>
        <v>94793271</v>
      </c>
      <c r="K15" s="29">
        <v>1080000000</v>
      </c>
      <c r="L15" s="72"/>
      <c r="M15" s="29">
        <f>50000000+1015000000</f>
        <v>1065000000</v>
      </c>
    </row>
    <row r="16" spans="1:13" ht="21.95" customHeight="1">
      <c r="A16" s="72"/>
      <c r="B16" s="51" t="s">
        <v>11</v>
      </c>
      <c r="D16" s="72"/>
      <c r="E16" s="72"/>
      <c r="F16" s="52">
        <v>11</v>
      </c>
      <c r="G16" s="29">
        <v>123459404.14</v>
      </c>
      <c r="H16" s="29"/>
      <c r="I16" s="29">
        <v>116393430.18000001</v>
      </c>
      <c r="J16" s="29"/>
      <c r="K16" s="29">
        <v>61878927.520000003</v>
      </c>
      <c r="L16" s="122"/>
      <c r="M16" s="29">
        <v>63869666</v>
      </c>
    </row>
    <row r="17" spans="1:13" ht="21.95" customHeight="1">
      <c r="A17" s="72"/>
      <c r="B17" s="51" t="s">
        <v>10</v>
      </c>
      <c r="D17" s="72"/>
      <c r="E17" s="72"/>
      <c r="F17" s="52">
        <v>12</v>
      </c>
      <c r="G17" s="29">
        <v>790936215.24000001</v>
      </c>
      <c r="I17" s="29">
        <v>743771090.65999997</v>
      </c>
      <c r="K17" s="29">
        <v>0</v>
      </c>
      <c r="L17" s="72"/>
      <c r="M17" s="29">
        <v>0</v>
      </c>
    </row>
    <row r="18" spans="1:13" ht="21.95" customHeight="1">
      <c r="A18" s="72"/>
      <c r="B18" s="51" t="s">
        <v>182</v>
      </c>
      <c r="D18" s="72"/>
      <c r="E18" s="72"/>
      <c r="F18" s="52"/>
      <c r="G18" s="29"/>
      <c r="I18" s="29"/>
      <c r="K18" s="29"/>
      <c r="L18" s="72"/>
      <c r="M18" s="29"/>
    </row>
    <row r="19" spans="1:13" ht="21.95" customHeight="1">
      <c r="A19" s="72"/>
      <c r="B19" s="51" t="s">
        <v>183</v>
      </c>
      <c r="D19" s="72"/>
      <c r="E19" s="72"/>
      <c r="F19" s="52">
        <v>9</v>
      </c>
      <c r="G19" s="29">
        <v>433252460.27999997</v>
      </c>
      <c r="H19" s="29"/>
      <c r="I19" s="29">
        <v>431811378.51999998</v>
      </c>
      <c r="J19" s="29"/>
      <c r="K19" s="29">
        <v>423979677.5</v>
      </c>
      <c r="L19" s="122"/>
      <c r="M19" s="29">
        <v>420663963.26999998</v>
      </c>
    </row>
    <row r="20" spans="1:13" ht="21.95" customHeight="1">
      <c r="A20" s="72"/>
      <c r="B20" s="51" t="s">
        <v>184</v>
      </c>
      <c r="D20" s="72"/>
      <c r="E20" s="72"/>
      <c r="F20" s="53"/>
      <c r="G20" s="29">
        <v>42665051.869999997</v>
      </c>
      <c r="H20" s="29"/>
      <c r="I20" s="29">
        <v>63446783.089999996</v>
      </c>
      <c r="J20" s="29"/>
      <c r="K20" s="29">
        <v>39441170.579999998</v>
      </c>
      <c r="L20" s="122"/>
      <c r="M20" s="29">
        <v>62068437.799999997</v>
      </c>
    </row>
    <row r="21" spans="1:13" ht="21.95" customHeight="1">
      <c r="A21" s="72"/>
      <c r="B21" s="72"/>
      <c r="C21" s="49" t="s">
        <v>12</v>
      </c>
      <c r="F21" s="44"/>
      <c r="G21" s="54">
        <f>SUM(G11:G20)</f>
        <v>3315183892.8099995</v>
      </c>
      <c r="H21" s="29"/>
      <c r="I21" s="54">
        <f>SUM(I11:I20)</f>
        <v>3250921943.5999999</v>
      </c>
      <c r="J21" s="122"/>
      <c r="K21" s="54">
        <f>SUM(K11:K20)</f>
        <v>3301139205.1100001</v>
      </c>
      <c r="L21" s="122"/>
      <c r="M21" s="54">
        <f>SUM(M11:M20)</f>
        <v>3228698520.9400001</v>
      </c>
    </row>
    <row r="22" spans="1:13" ht="21.95" customHeight="1">
      <c r="A22" s="72"/>
      <c r="B22" s="49" t="s">
        <v>13</v>
      </c>
      <c r="D22" s="51"/>
      <c r="E22" s="51"/>
      <c r="F22" s="51"/>
      <c r="G22" s="122"/>
      <c r="H22" s="29"/>
      <c r="I22" s="122"/>
      <c r="J22" s="122"/>
      <c r="K22" s="3"/>
      <c r="L22" s="122"/>
      <c r="M22" s="3"/>
    </row>
    <row r="23" spans="1:13" ht="21.95" customHeight="1">
      <c r="A23" s="72"/>
      <c r="B23" s="51" t="s">
        <v>14</v>
      </c>
      <c r="D23" s="51"/>
      <c r="E23" s="51"/>
      <c r="F23" s="52">
        <v>13</v>
      </c>
      <c r="G23" s="122">
        <v>0</v>
      </c>
      <c r="H23" s="29"/>
      <c r="I23" s="122">
        <v>0</v>
      </c>
      <c r="J23" s="29"/>
      <c r="K23" s="122">
        <v>786554633.75</v>
      </c>
      <c r="L23" s="122"/>
      <c r="M23" s="122">
        <v>786554633.75</v>
      </c>
    </row>
    <row r="24" spans="1:13" ht="21.95" customHeight="1">
      <c r="A24" s="72"/>
      <c r="B24" s="51" t="s">
        <v>144</v>
      </c>
      <c r="D24" s="51"/>
      <c r="E24" s="51"/>
      <c r="F24" s="52">
        <v>14</v>
      </c>
      <c r="G24" s="122">
        <v>503218060.86000001</v>
      </c>
      <c r="H24" s="29"/>
      <c r="I24" s="122">
        <f>89169907.77+112277708.83+61752117.68+242647334.31</f>
        <v>505847068.59000003</v>
      </c>
      <c r="J24" s="29"/>
      <c r="K24" s="122">
        <v>0</v>
      </c>
      <c r="L24" s="122"/>
      <c r="M24" s="122">
        <v>0</v>
      </c>
    </row>
    <row r="25" spans="1:13" ht="21.95" customHeight="1">
      <c r="A25" s="72"/>
      <c r="B25" s="51" t="s">
        <v>199</v>
      </c>
      <c r="D25" s="51"/>
      <c r="E25" s="51"/>
      <c r="F25" s="52">
        <v>15</v>
      </c>
      <c r="G25" s="122">
        <v>166156284.38999999</v>
      </c>
      <c r="H25" s="29"/>
      <c r="I25" s="122">
        <v>166156284.38999999</v>
      </c>
      <c r="J25" s="29"/>
      <c r="K25" s="122">
        <v>108835077.75</v>
      </c>
      <c r="L25" s="122"/>
      <c r="M25" s="122">
        <v>108835077.75</v>
      </c>
    </row>
    <row r="26" spans="1:13" ht="21.95" customHeight="1">
      <c r="A26" s="72"/>
      <c r="B26" s="51" t="s">
        <v>149</v>
      </c>
      <c r="D26" s="72"/>
      <c r="E26" s="72"/>
      <c r="F26" s="52">
        <v>16</v>
      </c>
      <c r="G26" s="122">
        <v>90757699.700000003</v>
      </c>
      <c r="H26" s="29"/>
      <c r="I26" s="122">
        <v>84807699.459999993</v>
      </c>
      <c r="J26" s="29"/>
      <c r="K26" s="122">
        <v>90757699.700000003</v>
      </c>
      <c r="L26" s="122"/>
      <c r="M26" s="122">
        <v>84807699.459999993</v>
      </c>
    </row>
    <row r="27" spans="1:13" ht="21.95" customHeight="1">
      <c r="A27" s="72"/>
      <c r="B27" s="51" t="s">
        <v>180</v>
      </c>
      <c r="D27" s="72"/>
      <c r="E27" s="72"/>
      <c r="F27" s="52">
        <v>17</v>
      </c>
      <c r="G27" s="122">
        <v>1170754484.02</v>
      </c>
      <c r="H27" s="29"/>
      <c r="I27" s="122">
        <f>1110316815.98+19827476.9+40435704.36+30036.78</f>
        <v>1170610034.02</v>
      </c>
      <c r="J27" s="29"/>
      <c r="K27" s="122">
        <v>0</v>
      </c>
      <c r="L27" s="122"/>
      <c r="M27" s="122">
        <v>0</v>
      </c>
    </row>
    <row r="28" spans="1:13" ht="21.95" customHeight="1">
      <c r="A28" s="72"/>
      <c r="B28" s="51" t="s">
        <v>15</v>
      </c>
      <c r="D28" s="72"/>
      <c r="E28" s="72"/>
      <c r="F28" s="52">
        <v>18</v>
      </c>
      <c r="G28" s="122">
        <v>310471622.26999998</v>
      </c>
      <c r="H28" s="29"/>
      <c r="I28" s="122">
        <v>315597633.76999998</v>
      </c>
      <c r="J28" s="29"/>
      <c r="K28" s="122">
        <v>59989044.710000001</v>
      </c>
      <c r="L28" s="122"/>
      <c r="M28" s="122">
        <v>61504314.379999965</v>
      </c>
    </row>
    <row r="29" spans="1:13" ht="21.95" customHeight="1">
      <c r="A29" s="72"/>
      <c r="B29" s="51" t="s">
        <v>185</v>
      </c>
      <c r="D29" s="72"/>
      <c r="E29" s="72"/>
      <c r="F29" s="52">
        <v>19</v>
      </c>
      <c r="G29" s="122">
        <v>67986589.510000005</v>
      </c>
      <c r="H29" s="29"/>
      <c r="I29" s="122">
        <v>63033254.369999997</v>
      </c>
      <c r="J29" s="29"/>
      <c r="K29" s="122">
        <v>47007866.630000003</v>
      </c>
      <c r="L29" s="122"/>
      <c r="M29" s="122">
        <v>55079219.180000007</v>
      </c>
    </row>
    <row r="30" spans="1:13" ht="21.95" customHeight="1">
      <c r="B30" s="43" t="s">
        <v>119</v>
      </c>
      <c r="D30" s="72"/>
      <c r="E30" s="72"/>
      <c r="F30" s="52">
        <v>20</v>
      </c>
      <c r="G30" s="122">
        <v>5943807.1799999997</v>
      </c>
      <c r="H30" s="29"/>
      <c r="I30" s="122">
        <v>6051827.75</v>
      </c>
      <c r="J30" s="29"/>
      <c r="K30" s="122">
        <v>2455367.64</v>
      </c>
      <c r="L30" s="122"/>
      <c r="M30" s="122">
        <v>2387813.9000000004</v>
      </c>
    </row>
    <row r="31" spans="1:13" ht="21.95" customHeight="1">
      <c r="B31" s="43" t="s">
        <v>18</v>
      </c>
      <c r="D31" s="72"/>
      <c r="E31" s="72"/>
      <c r="F31" s="52">
        <v>21</v>
      </c>
      <c r="G31" s="122">
        <v>51435830.530000001</v>
      </c>
      <c r="H31" s="29"/>
      <c r="I31" s="122">
        <v>47632386.950000003</v>
      </c>
      <c r="J31" s="29"/>
      <c r="K31" s="122">
        <v>24541286.34</v>
      </c>
      <c r="L31" s="122"/>
      <c r="M31" s="122">
        <v>22754185.510000002</v>
      </c>
    </row>
    <row r="32" spans="1:13" ht="21.95" customHeight="1">
      <c r="B32" s="43" t="s">
        <v>16</v>
      </c>
      <c r="D32" s="72"/>
      <c r="E32" s="72"/>
      <c r="F32" s="40"/>
      <c r="G32" s="122">
        <v>171290652.09</v>
      </c>
      <c r="H32" s="29"/>
      <c r="I32" s="122">
        <v>158205943.25</v>
      </c>
      <c r="J32" s="29"/>
      <c r="K32" s="122">
        <v>169367273.00999999</v>
      </c>
      <c r="L32" s="122"/>
      <c r="M32" s="122">
        <v>156819484.86000001</v>
      </c>
    </row>
    <row r="33" spans="1:13" ht="21.95" customHeight="1">
      <c r="B33" s="43" t="s">
        <v>17</v>
      </c>
      <c r="D33" s="72"/>
      <c r="E33" s="72"/>
      <c r="F33" s="52">
        <v>22</v>
      </c>
      <c r="G33" s="122">
        <v>179777125</v>
      </c>
      <c r="H33" s="29"/>
      <c r="I33" s="122">
        <v>159777125</v>
      </c>
      <c r="J33" s="29"/>
      <c r="K33" s="122">
        <v>179777125</v>
      </c>
      <c r="L33" s="122"/>
      <c r="M33" s="122">
        <v>159777125</v>
      </c>
    </row>
    <row r="34" spans="1:13" ht="21.95" customHeight="1">
      <c r="B34" s="43" t="s">
        <v>200</v>
      </c>
      <c r="D34" s="72"/>
      <c r="E34" s="72"/>
      <c r="F34" s="52"/>
      <c r="G34" s="122"/>
      <c r="H34" s="29"/>
      <c r="I34" s="122"/>
      <c r="J34" s="29"/>
      <c r="K34" s="122"/>
      <c r="L34" s="122"/>
      <c r="M34" s="122"/>
    </row>
    <row r="35" spans="1:13" ht="21.95" customHeight="1">
      <c r="B35" s="43" t="s">
        <v>201</v>
      </c>
      <c r="D35" s="72"/>
      <c r="E35" s="72"/>
      <c r="F35" s="52"/>
      <c r="G35" s="122">
        <v>200000</v>
      </c>
      <c r="H35" s="29"/>
      <c r="I35" s="122">
        <v>200000</v>
      </c>
      <c r="J35" s="29"/>
      <c r="K35" s="122">
        <v>0</v>
      </c>
      <c r="L35" s="122"/>
      <c r="M35" s="122">
        <v>0</v>
      </c>
    </row>
    <row r="36" spans="1:13" ht="21.95" customHeight="1">
      <c r="A36" s="72"/>
      <c r="B36" s="43" t="s">
        <v>19</v>
      </c>
      <c r="D36" s="72"/>
      <c r="E36" s="72"/>
      <c r="F36" s="53"/>
      <c r="G36" s="122">
        <v>6313373</v>
      </c>
      <c r="I36" s="122">
        <v>6665773</v>
      </c>
      <c r="K36" s="122">
        <v>5891773</v>
      </c>
      <c r="L36" s="72"/>
      <c r="M36" s="122">
        <v>6184173</v>
      </c>
    </row>
    <row r="37" spans="1:13" ht="21.95" customHeight="1">
      <c r="A37" s="72"/>
      <c r="B37" s="72"/>
      <c r="C37" s="49" t="s">
        <v>20</v>
      </c>
      <c r="F37" s="44"/>
      <c r="G37" s="54">
        <f>SUM(G23:G36)</f>
        <v>2724305528.5500002</v>
      </c>
      <c r="I37" s="54">
        <f>SUM(I23:I36)</f>
        <v>2684585030.5499997</v>
      </c>
      <c r="J37" s="72"/>
      <c r="K37" s="54">
        <f>SUM(K23:K36)</f>
        <v>1475177147.5300002</v>
      </c>
      <c r="L37" s="72"/>
      <c r="M37" s="54">
        <f>SUM(M23:M36)</f>
        <v>1444703726.79</v>
      </c>
    </row>
    <row r="38" spans="1:13" ht="21.95" customHeight="1" thickBot="1">
      <c r="A38" s="72"/>
      <c r="B38" s="49" t="s">
        <v>21</v>
      </c>
      <c r="C38" s="72"/>
      <c r="D38" s="72"/>
      <c r="E38" s="72"/>
      <c r="F38" s="53"/>
      <c r="G38" s="24">
        <f>+G37+G21</f>
        <v>6039489421.3599997</v>
      </c>
      <c r="I38" s="24">
        <f>+I37+I21</f>
        <v>5935506974.1499996</v>
      </c>
      <c r="J38" s="72"/>
      <c r="K38" s="24">
        <f>+K37+K21</f>
        <v>4776316352.6400003</v>
      </c>
      <c r="L38" s="72"/>
      <c r="M38" s="24">
        <f>+M37+M21</f>
        <v>4673402247.7299995</v>
      </c>
    </row>
    <row r="39" spans="1:13" ht="22.5" thickTop="1">
      <c r="A39" s="72"/>
      <c r="B39" s="72"/>
      <c r="C39" s="51"/>
      <c r="G39" s="1"/>
      <c r="H39" s="1"/>
      <c r="I39" s="1"/>
      <c r="J39" s="72"/>
      <c r="K39" s="1"/>
      <c r="L39" s="72"/>
      <c r="M39" s="1"/>
    </row>
    <row r="40" spans="1:13" ht="21.95" customHeight="1">
      <c r="A40" s="72"/>
      <c r="B40" s="51" t="s">
        <v>22</v>
      </c>
      <c r="C40" s="51"/>
      <c r="D40" s="72"/>
      <c r="E40" s="72"/>
      <c r="F40" s="53"/>
      <c r="G40" s="1"/>
      <c r="H40" s="72"/>
      <c r="I40" s="1"/>
      <c r="J40" s="72"/>
      <c r="K40" s="1"/>
      <c r="L40" s="72"/>
      <c r="M40" s="1"/>
    </row>
    <row r="41" spans="1:13" s="189" customFormat="1" ht="21.75">
      <c r="A41" s="187"/>
      <c r="B41" s="188"/>
      <c r="D41" s="188"/>
      <c r="E41" s="187"/>
      <c r="F41" s="188"/>
      <c r="G41" s="187"/>
      <c r="H41" s="187"/>
      <c r="I41" s="187"/>
      <c r="J41" s="187"/>
      <c r="K41" s="187"/>
      <c r="L41" s="187"/>
      <c r="M41" s="187"/>
    </row>
    <row r="42" spans="1:13" s="56" customFormat="1" ht="21.75">
      <c r="A42" s="55"/>
      <c r="D42" s="55"/>
      <c r="E42" s="55"/>
      <c r="F42" s="55"/>
      <c r="G42" s="55"/>
      <c r="H42" s="55"/>
      <c r="I42" s="55"/>
      <c r="J42" s="55"/>
      <c r="K42" s="55"/>
      <c r="L42" s="55"/>
    </row>
    <row r="43" spans="1:13" ht="21.95" customHeight="1">
      <c r="A43" s="72"/>
      <c r="B43" s="72"/>
      <c r="C43" s="51"/>
      <c r="D43" s="44" t="s">
        <v>124</v>
      </c>
      <c r="F43" s="44"/>
      <c r="G43" s="45"/>
      <c r="I43" s="45"/>
      <c r="J43" s="45"/>
      <c r="K43" s="45"/>
      <c r="L43" s="45"/>
      <c r="M43" s="45"/>
    </row>
    <row r="44" spans="1:13" ht="21.95" customHeight="1">
      <c r="A44" s="72"/>
      <c r="B44" s="72"/>
      <c r="C44" s="51"/>
      <c r="D44" s="46" t="s">
        <v>125</v>
      </c>
      <c r="F44" s="44"/>
      <c r="G44" s="45"/>
      <c r="I44" s="45"/>
      <c r="J44" s="45"/>
      <c r="K44" s="45"/>
      <c r="L44" s="45"/>
      <c r="M44" s="45"/>
    </row>
    <row r="45" spans="1:13" ht="27" customHeight="1">
      <c r="A45" s="72"/>
      <c r="B45" s="215" t="s">
        <v>23</v>
      </c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</row>
    <row r="46" spans="1:13" ht="27" customHeight="1">
      <c r="B46" s="10" t="s">
        <v>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ht="27" customHeight="1">
      <c r="B47" s="10" t="s">
        <v>24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ht="27" customHeight="1">
      <c r="B48" s="10" t="str">
        <f>+B3</f>
        <v>ณ วันที่ 31 มีนาคม 2564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ht="27" customHeight="1"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</row>
    <row r="50" spans="1:13" ht="27" customHeight="1">
      <c r="A50" s="72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41" t="s">
        <v>2</v>
      </c>
    </row>
    <row r="51" spans="1:13" ht="27" customHeight="1">
      <c r="A51" s="72"/>
      <c r="G51" s="174"/>
      <c r="H51" s="174" t="s">
        <v>3</v>
      </c>
      <c r="I51" s="174"/>
      <c r="J51" s="47"/>
      <c r="K51" s="214" t="s">
        <v>4</v>
      </c>
      <c r="L51" s="214"/>
      <c r="M51" s="214"/>
    </row>
    <row r="52" spans="1:13" ht="27" customHeight="1">
      <c r="A52" s="72"/>
      <c r="B52" s="48"/>
      <c r="C52" s="48"/>
      <c r="D52" s="48"/>
      <c r="E52" s="173"/>
      <c r="F52" s="175" t="s">
        <v>5</v>
      </c>
      <c r="G52" s="98" t="str">
        <f>+G7</f>
        <v>31 มีนาคม 2564</v>
      </c>
      <c r="H52" s="113"/>
      <c r="I52" s="99" t="str">
        <f>+I7</f>
        <v>31 ธันวาคม 2563</v>
      </c>
      <c r="J52" s="114"/>
      <c r="K52" s="98" t="str">
        <f>+G52</f>
        <v>31 มีนาคม 2564</v>
      </c>
      <c r="L52" s="99"/>
      <c r="M52" s="99" t="str">
        <f>+I52</f>
        <v>31 ธันวาคม 2563</v>
      </c>
    </row>
    <row r="53" spans="1:13" s="106" customFormat="1" ht="25.5" customHeight="1">
      <c r="A53" s="103"/>
      <c r="B53" s="190"/>
      <c r="C53" s="190"/>
      <c r="D53" s="190"/>
      <c r="E53" s="191"/>
      <c r="F53" s="192"/>
      <c r="G53" s="100" t="s">
        <v>202</v>
      </c>
      <c r="H53" s="100"/>
      <c r="I53" s="100"/>
      <c r="J53" s="100"/>
      <c r="K53" s="100" t="s">
        <v>202</v>
      </c>
      <c r="L53" s="100"/>
      <c r="M53" s="100"/>
    </row>
    <row r="54" spans="1:13" s="106" customFormat="1" ht="25.5" customHeight="1">
      <c r="A54" s="103"/>
      <c r="B54" s="213" t="s">
        <v>25</v>
      </c>
      <c r="C54" s="213"/>
      <c r="D54" s="213"/>
      <c r="E54" s="213"/>
      <c r="F54" s="192"/>
      <c r="G54" s="100" t="s">
        <v>203</v>
      </c>
      <c r="H54" s="101"/>
      <c r="I54" s="102" t="s">
        <v>204</v>
      </c>
      <c r="J54" s="100"/>
      <c r="K54" s="100" t="s">
        <v>203</v>
      </c>
      <c r="L54" s="101"/>
      <c r="M54" s="100" t="s">
        <v>204</v>
      </c>
    </row>
    <row r="55" spans="1:13" ht="27" customHeight="1">
      <c r="A55" s="72"/>
      <c r="B55" s="49" t="s">
        <v>26</v>
      </c>
      <c r="C55" s="72"/>
      <c r="D55" s="72"/>
      <c r="E55" s="72"/>
      <c r="F55" s="72"/>
      <c r="G55" s="121"/>
      <c r="H55" s="5"/>
      <c r="I55" s="121"/>
      <c r="J55" s="121"/>
      <c r="K55" s="121"/>
      <c r="L55" s="121"/>
      <c r="M55" s="57"/>
    </row>
    <row r="56" spans="1:13" ht="27" customHeight="1">
      <c r="A56" s="72"/>
      <c r="B56" s="51" t="s">
        <v>147</v>
      </c>
      <c r="C56" s="72"/>
      <c r="D56" s="72"/>
      <c r="E56" s="72"/>
      <c r="F56" s="52">
        <v>24</v>
      </c>
      <c r="G56" s="121">
        <v>768407500</v>
      </c>
      <c r="H56" s="5"/>
      <c r="I56" s="121">
        <f>630000000+138407500</f>
        <v>768407500</v>
      </c>
      <c r="J56" s="121"/>
      <c r="K56" s="121">
        <v>20000000</v>
      </c>
      <c r="L56" s="121"/>
      <c r="M56" s="121">
        <v>20000000</v>
      </c>
    </row>
    <row r="57" spans="1:13" ht="27" customHeight="1">
      <c r="A57" s="72"/>
      <c r="B57" s="51" t="s">
        <v>120</v>
      </c>
      <c r="C57" s="72"/>
      <c r="D57" s="72"/>
      <c r="E57" s="72"/>
      <c r="F57" s="52">
        <v>25</v>
      </c>
      <c r="G57" s="122">
        <v>620701799.76999998</v>
      </c>
      <c r="H57" s="29"/>
      <c r="I57" s="122">
        <v>707206741.13999999</v>
      </c>
      <c r="J57" s="29"/>
      <c r="K57" s="122">
        <v>565557001.52999997</v>
      </c>
      <c r="L57" s="122"/>
      <c r="M57" s="122">
        <f>408584432.56+10888779.69+146228629.85+88876470.85+22343713.28</f>
        <v>676922026.23000002</v>
      </c>
    </row>
    <row r="58" spans="1:13" ht="27" customHeight="1">
      <c r="A58" s="72"/>
      <c r="B58" s="43" t="s">
        <v>187</v>
      </c>
      <c r="C58" s="72"/>
      <c r="D58" s="72"/>
      <c r="E58" s="72"/>
      <c r="F58" s="52">
        <v>9</v>
      </c>
      <c r="G58" s="122">
        <v>1143980055.49</v>
      </c>
      <c r="H58" s="29"/>
      <c r="I58" s="122">
        <v>1000519549.21</v>
      </c>
      <c r="J58" s="29"/>
      <c r="K58" s="122">
        <v>1152954433.1900001</v>
      </c>
      <c r="L58" s="122"/>
      <c r="M58" s="122">
        <v>1001551675.4</v>
      </c>
    </row>
    <row r="59" spans="1:13" ht="27" customHeight="1">
      <c r="A59" s="72"/>
      <c r="B59" s="51" t="s">
        <v>157</v>
      </c>
      <c r="C59" s="72"/>
      <c r="D59" s="72"/>
      <c r="E59" s="72"/>
      <c r="F59" s="52"/>
      <c r="G59" s="122"/>
      <c r="H59" s="29"/>
      <c r="I59" s="122"/>
      <c r="J59" s="29"/>
      <c r="K59" s="122"/>
      <c r="L59" s="122"/>
      <c r="M59" s="122"/>
    </row>
    <row r="60" spans="1:13" ht="27" customHeight="1">
      <c r="A60" s="72"/>
      <c r="B60" s="51" t="s">
        <v>190</v>
      </c>
      <c r="C60" s="72"/>
      <c r="D60" s="72"/>
      <c r="E60" s="72"/>
      <c r="F60" s="52">
        <v>26</v>
      </c>
      <c r="G60" s="122">
        <v>45735413.619999997</v>
      </c>
      <c r="H60" s="29"/>
      <c r="I60" s="122">
        <v>50687885.350000001</v>
      </c>
      <c r="J60" s="29"/>
      <c r="K60" s="122">
        <v>40032968.530000001</v>
      </c>
      <c r="L60" s="122"/>
      <c r="M60" s="122">
        <v>44956052.479999997</v>
      </c>
    </row>
    <row r="61" spans="1:13" ht="27" customHeight="1">
      <c r="A61" s="72"/>
      <c r="B61" s="43" t="s">
        <v>27</v>
      </c>
      <c r="C61" s="72"/>
      <c r="D61" s="72"/>
      <c r="E61" s="72"/>
      <c r="F61" s="52"/>
      <c r="G61" s="122">
        <v>261792851.80000001</v>
      </c>
      <c r="H61" s="29"/>
      <c r="I61" s="122">
        <v>266602882.12</v>
      </c>
      <c r="J61" s="29"/>
      <c r="K61" s="122">
        <v>258749728.44</v>
      </c>
      <c r="L61" s="122"/>
      <c r="M61" s="122">
        <v>263076009.56999999</v>
      </c>
    </row>
    <row r="62" spans="1:13" ht="27" customHeight="1">
      <c r="B62" s="72" t="s">
        <v>28</v>
      </c>
      <c r="D62" s="72"/>
      <c r="E62" s="72"/>
      <c r="F62" s="58"/>
      <c r="G62" s="122">
        <v>38479283.799999997</v>
      </c>
      <c r="I62" s="122">
        <v>21962678.989999998</v>
      </c>
      <c r="J62" s="72"/>
      <c r="K62" s="122">
        <v>38479283.799999997</v>
      </c>
      <c r="L62" s="72"/>
      <c r="M62" s="122">
        <v>21962678.989999998</v>
      </c>
    </row>
    <row r="63" spans="1:13" ht="27" customHeight="1">
      <c r="A63" s="72"/>
      <c r="B63" s="72" t="s">
        <v>29</v>
      </c>
      <c r="D63" s="72"/>
      <c r="E63" s="72"/>
      <c r="F63" s="58"/>
      <c r="G63" s="122">
        <v>7167811.9500000002</v>
      </c>
      <c r="I63" s="122">
        <v>5155703.25</v>
      </c>
      <c r="J63" s="72"/>
      <c r="K63" s="122">
        <v>0</v>
      </c>
      <c r="L63" s="72"/>
      <c r="M63" s="122">
        <v>0</v>
      </c>
    </row>
    <row r="64" spans="1:13" ht="27" customHeight="1">
      <c r="A64" s="72"/>
      <c r="C64" s="49" t="s">
        <v>30</v>
      </c>
      <c r="F64" s="45"/>
      <c r="G64" s="54">
        <f>SUM(G56:G63)</f>
        <v>2886264716.4300003</v>
      </c>
      <c r="I64" s="54">
        <f>SUM(I56:I63)</f>
        <v>2820542940.0599995</v>
      </c>
      <c r="J64" s="122"/>
      <c r="K64" s="54">
        <f>SUM(K56:K63)</f>
        <v>2075773415.49</v>
      </c>
      <c r="L64" s="122"/>
      <c r="M64" s="54">
        <f>SUM(M56:M63)</f>
        <v>2028468442.6700001</v>
      </c>
    </row>
    <row r="65" spans="1:13" ht="27" customHeight="1">
      <c r="A65" s="72"/>
      <c r="B65" s="59" t="s">
        <v>31</v>
      </c>
      <c r="C65" s="51"/>
      <c r="F65" s="45"/>
      <c r="G65" s="94"/>
      <c r="I65" s="94"/>
      <c r="J65" s="122"/>
      <c r="K65" s="3"/>
      <c r="L65" s="122"/>
      <c r="M65" s="3"/>
    </row>
    <row r="66" spans="1:13" ht="27" customHeight="1">
      <c r="A66" s="72"/>
      <c r="B66" s="43" t="s">
        <v>143</v>
      </c>
      <c r="C66" s="51"/>
      <c r="F66" s="52">
        <v>27</v>
      </c>
      <c r="G66" s="94">
        <v>782700006.78999996</v>
      </c>
      <c r="I66" s="94">
        <v>814297900</v>
      </c>
      <c r="J66" s="122"/>
      <c r="K66" s="3">
        <v>500000000</v>
      </c>
      <c r="L66" s="122"/>
      <c r="M66" s="3">
        <v>500000000</v>
      </c>
    </row>
    <row r="67" spans="1:13" ht="27" customHeight="1">
      <c r="A67" s="72"/>
      <c r="B67" s="43" t="s">
        <v>159</v>
      </c>
      <c r="C67" s="51"/>
      <c r="F67" s="52">
        <v>26</v>
      </c>
      <c r="G67" s="94">
        <v>26399567.75</v>
      </c>
      <c r="I67" s="94">
        <v>16744106.939999999</v>
      </c>
      <c r="J67" s="122"/>
      <c r="K67" s="3">
        <v>10863902.73</v>
      </c>
      <c r="L67" s="122"/>
      <c r="M67" s="3">
        <v>14274564.82</v>
      </c>
    </row>
    <row r="68" spans="1:13" ht="27" customHeight="1">
      <c r="A68" s="72"/>
      <c r="B68" s="43" t="s">
        <v>126</v>
      </c>
      <c r="C68" s="72"/>
      <c r="D68" s="72"/>
      <c r="E68" s="72"/>
      <c r="F68" s="52"/>
      <c r="G68" s="29"/>
      <c r="I68" s="29"/>
      <c r="J68" s="29"/>
      <c r="K68" s="29"/>
      <c r="L68" s="122"/>
      <c r="M68" s="29"/>
    </row>
    <row r="69" spans="1:13" ht="27" customHeight="1">
      <c r="A69" s="72"/>
      <c r="B69" s="43" t="s">
        <v>133</v>
      </c>
      <c r="C69" s="72"/>
      <c r="D69" s="72"/>
      <c r="E69" s="72"/>
      <c r="F69" s="52">
        <v>28</v>
      </c>
      <c r="G69" s="122">
        <v>95435668.790000007</v>
      </c>
      <c r="I69" s="122">
        <v>92891888.039999992</v>
      </c>
      <c r="J69" s="29"/>
      <c r="K69" s="122">
        <v>68994244</v>
      </c>
      <c r="L69" s="122"/>
      <c r="M69" s="122">
        <v>67076807</v>
      </c>
    </row>
    <row r="70" spans="1:13" ht="27" customHeight="1">
      <c r="A70" s="72"/>
      <c r="C70" s="49" t="s">
        <v>32</v>
      </c>
      <c r="F70" s="60"/>
      <c r="G70" s="54">
        <f>SUM(G66:G69)</f>
        <v>904535243.32999992</v>
      </c>
      <c r="H70" s="72"/>
      <c r="I70" s="54">
        <f>SUM(I66:I69)</f>
        <v>923933894.98000002</v>
      </c>
      <c r="J70" s="72"/>
      <c r="K70" s="54">
        <f>SUM(K66:K69)</f>
        <v>579858146.73000002</v>
      </c>
      <c r="L70" s="72"/>
      <c r="M70" s="54">
        <f>SUM(M66:M69)</f>
        <v>581351371.81999993</v>
      </c>
    </row>
    <row r="71" spans="1:13" ht="27" customHeight="1">
      <c r="A71" s="72"/>
      <c r="B71" s="72"/>
      <c r="C71" s="49" t="s">
        <v>33</v>
      </c>
      <c r="D71" s="72"/>
      <c r="E71" s="72"/>
      <c r="F71" s="53"/>
      <c r="G71" s="54">
        <f>+G64+G70</f>
        <v>3790799959.7600002</v>
      </c>
      <c r="H71" s="72"/>
      <c r="I71" s="54">
        <f>+I64+I70</f>
        <v>3744476835.0399995</v>
      </c>
      <c r="J71" s="72"/>
      <c r="K71" s="54">
        <f>+K64+K70</f>
        <v>2655631562.2200003</v>
      </c>
      <c r="L71" s="72"/>
      <c r="M71" s="54">
        <f>+M64+M70</f>
        <v>2609819814.4899998</v>
      </c>
    </row>
    <row r="72" spans="1:13" ht="27" customHeight="1">
      <c r="A72" s="72"/>
      <c r="B72" s="72"/>
      <c r="C72" s="51"/>
      <c r="D72" s="72"/>
      <c r="E72" s="72"/>
      <c r="F72" s="53"/>
      <c r="G72" s="1"/>
      <c r="H72" s="72"/>
      <c r="I72" s="1"/>
      <c r="J72" s="72"/>
      <c r="K72" s="1"/>
      <c r="L72" s="72"/>
      <c r="M72" s="1"/>
    </row>
    <row r="73" spans="1:13" ht="27" customHeight="1">
      <c r="A73" s="72"/>
      <c r="B73" s="72"/>
      <c r="C73" s="51"/>
      <c r="D73" s="72"/>
      <c r="E73" s="72"/>
      <c r="F73" s="53"/>
      <c r="G73" s="1"/>
      <c r="H73" s="72"/>
      <c r="I73" s="1"/>
      <c r="J73" s="72"/>
      <c r="K73" s="1"/>
      <c r="L73" s="72"/>
      <c r="M73" s="1"/>
    </row>
    <row r="74" spans="1:13" ht="27" customHeight="1">
      <c r="A74" s="72"/>
      <c r="B74" s="72"/>
      <c r="C74" s="51"/>
      <c r="D74" s="72"/>
      <c r="E74" s="72"/>
      <c r="F74" s="53"/>
      <c r="G74" s="1"/>
      <c r="H74" s="72"/>
      <c r="I74" s="1"/>
      <c r="J74" s="72"/>
      <c r="K74" s="1"/>
      <c r="L74" s="72"/>
      <c r="M74" s="1"/>
    </row>
    <row r="75" spans="1:13" ht="27" customHeight="1">
      <c r="A75" s="72"/>
      <c r="B75" s="51" t="s">
        <v>22</v>
      </c>
      <c r="C75" s="51"/>
      <c r="D75" s="72"/>
      <c r="E75" s="72"/>
      <c r="F75" s="53"/>
      <c r="G75" s="1"/>
      <c r="H75" s="72"/>
      <c r="I75" s="1"/>
      <c r="J75" s="72"/>
      <c r="K75" s="1"/>
      <c r="L75" s="72"/>
      <c r="M75" s="1"/>
    </row>
    <row r="76" spans="1:13" ht="27" customHeight="1">
      <c r="A76" s="72"/>
      <c r="B76" s="51"/>
      <c r="C76" s="51"/>
      <c r="D76" s="72"/>
      <c r="E76" s="72"/>
      <c r="F76" s="53"/>
      <c r="G76" s="1"/>
      <c r="H76" s="72"/>
      <c r="I76" s="1"/>
      <c r="J76" s="72"/>
      <c r="K76" s="1"/>
      <c r="L76" s="72"/>
      <c r="M76" s="1"/>
    </row>
    <row r="77" spans="1:13" ht="27" customHeight="1">
      <c r="A77" s="72"/>
      <c r="B77" s="51"/>
      <c r="C77" s="51"/>
      <c r="D77" s="72"/>
      <c r="E77" s="72"/>
      <c r="F77" s="53"/>
      <c r="G77" s="1"/>
      <c r="H77" s="72"/>
      <c r="I77" s="1"/>
      <c r="J77" s="72"/>
      <c r="K77" s="1"/>
      <c r="L77" s="72"/>
      <c r="M77" s="1"/>
    </row>
    <row r="78" spans="1:13" ht="27" customHeight="1">
      <c r="A78" s="72"/>
      <c r="B78" s="51"/>
      <c r="C78" s="51"/>
      <c r="D78" s="44" t="s">
        <v>124</v>
      </c>
      <c r="E78" s="44"/>
      <c r="F78" s="53"/>
      <c r="G78" s="1"/>
      <c r="H78" s="72"/>
      <c r="I78" s="1"/>
      <c r="J78" s="72"/>
      <c r="K78" s="1"/>
      <c r="L78" s="72"/>
      <c r="M78" s="1"/>
    </row>
    <row r="79" spans="1:13" ht="27" customHeight="1">
      <c r="A79" s="72"/>
      <c r="B79" s="72"/>
      <c r="C79" s="51"/>
      <c r="D79" s="46" t="s">
        <v>125</v>
      </c>
      <c r="E79" s="46"/>
      <c r="F79" s="44"/>
      <c r="G79" s="45"/>
      <c r="I79" s="45"/>
      <c r="J79" s="45"/>
      <c r="K79" s="45"/>
      <c r="L79" s="45"/>
      <c r="M79" s="45"/>
    </row>
    <row r="80" spans="1:13" ht="24" customHeight="1">
      <c r="A80" s="72"/>
      <c r="B80" s="61" t="s">
        <v>34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 ht="24" customHeight="1">
      <c r="B81" s="10" t="s">
        <v>0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 ht="24" customHeight="1">
      <c r="B82" s="10" t="s">
        <v>24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ht="24" customHeight="1">
      <c r="B83" s="10" t="str">
        <f>+B3</f>
        <v>ณ วันที่ 31 มีนาคม 2564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ht="24" customHeight="1"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</row>
    <row r="85" spans="1:13" ht="24" customHeight="1">
      <c r="A85" s="72"/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41" t="s">
        <v>2</v>
      </c>
    </row>
    <row r="86" spans="1:13" ht="24" customHeight="1">
      <c r="A86" s="72"/>
      <c r="G86" s="174"/>
      <c r="H86" s="174" t="s">
        <v>3</v>
      </c>
      <c r="I86" s="174"/>
      <c r="J86" s="175"/>
      <c r="K86" s="214" t="s">
        <v>4</v>
      </c>
      <c r="L86" s="214"/>
      <c r="M86" s="214"/>
    </row>
    <row r="87" spans="1:13" ht="24" customHeight="1">
      <c r="A87" s="72"/>
      <c r="B87" s="48"/>
      <c r="C87" s="48"/>
      <c r="D87" s="48"/>
      <c r="E87" s="173"/>
      <c r="F87" s="175" t="s">
        <v>5</v>
      </c>
      <c r="G87" s="98" t="str">
        <f>+G52</f>
        <v>31 มีนาคม 2564</v>
      </c>
      <c r="H87" s="113"/>
      <c r="I87" s="99" t="str">
        <f>+I52</f>
        <v>31 ธันวาคม 2563</v>
      </c>
      <c r="J87" s="114"/>
      <c r="K87" s="98" t="str">
        <f>+G87</f>
        <v>31 มีนาคม 2564</v>
      </c>
      <c r="L87" s="99"/>
      <c r="M87" s="99" t="str">
        <f>+I87</f>
        <v>31 ธันวาคม 2563</v>
      </c>
    </row>
    <row r="88" spans="1:13" s="106" customFormat="1" ht="25.5" customHeight="1">
      <c r="A88" s="103"/>
      <c r="B88" s="190"/>
      <c r="C88" s="190"/>
      <c r="D88" s="190"/>
      <c r="E88" s="191"/>
      <c r="F88" s="192"/>
      <c r="G88" s="100" t="s">
        <v>202</v>
      </c>
      <c r="H88" s="100"/>
      <c r="I88" s="100"/>
      <c r="J88" s="100"/>
      <c r="K88" s="100" t="s">
        <v>202</v>
      </c>
      <c r="L88" s="100"/>
      <c r="M88" s="100"/>
    </row>
    <row r="89" spans="1:13" s="106" customFormat="1" ht="25.5" customHeight="1">
      <c r="A89" s="103"/>
      <c r="B89" s="213" t="s">
        <v>35</v>
      </c>
      <c r="C89" s="213"/>
      <c r="D89" s="213"/>
      <c r="E89" s="213"/>
      <c r="F89" s="192"/>
      <c r="G89" s="100" t="s">
        <v>203</v>
      </c>
      <c r="H89" s="101"/>
      <c r="I89" s="102" t="s">
        <v>204</v>
      </c>
      <c r="J89" s="100"/>
      <c r="K89" s="100" t="s">
        <v>203</v>
      </c>
      <c r="L89" s="101"/>
      <c r="M89" s="100" t="s">
        <v>204</v>
      </c>
    </row>
    <row r="90" spans="1:13" ht="24" customHeight="1">
      <c r="A90" s="72"/>
      <c r="B90" s="49" t="s">
        <v>36</v>
      </c>
      <c r="C90" s="72"/>
      <c r="D90" s="72"/>
      <c r="E90" s="72"/>
      <c r="F90" s="72"/>
      <c r="G90" s="1"/>
      <c r="H90" s="1"/>
      <c r="I90" s="1"/>
      <c r="J90" s="175"/>
      <c r="K90" s="62"/>
      <c r="L90" s="1"/>
      <c r="M90" s="50"/>
    </row>
    <row r="91" spans="1:13" ht="24" customHeight="1">
      <c r="A91" s="72"/>
      <c r="B91" s="51" t="s">
        <v>37</v>
      </c>
      <c r="C91" s="72"/>
      <c r="G91" s="72"/>
      <c r="H91" s="72"/>
      <c r="I91" s="72"/>
      <c r="J91" s="72"/>
      <c r="K91" s="72"/>
      <c r="L91" s="72"/>
      <c r="M91" s="72"/>
    </row>
    <row r="92" spans="1:13" ht="24" customHeight="1">
      <c r="A92" s="72"/>
      <c r="B92" s="51" t="s">
        <v>38</v>
      </c>
      <c r="C92" s="72"/>
      <c r="G92" s="72"/>
      <c r="H92" s="72"/>
      <c r="I92" s="72"/>
      <c r="J92" s="72"/>
      <c r="K92" s="72"/>
      <c r="L92" s="72"/>
      <c r="M92" s="72"/>
    </row>
    <row r="93" spans="1:13" ht="24" customHeight="1">
      <c r="A93" s="72"/>
      <c r="B93" s="51" t="s">
        <v>39</v>
      </c>
      <c r="C93" s="72"/>
      <c r="G93" s="72"/>
      <c r="H93" s="72"/>
      <c r="I93" s="72"/>
      <c r="J93" s="72"/>
      <c r="K93" s="72"/>
      <c r="L93" s="72"/>
      <c r="M93" s="72"/>
    </row>
    <row r="94" spans="1:13" ht="24" customHeight="1" thickBot="1">
      <c r="A94" s="72"/>
      <c r="B94" s="51" t="s">
        <v>179</v>
      </c>
      <c r="C94" s="72"/>
      <c r="F94" s="52"/>
      <c r="G94" s="63">
        <v>308676462</v>
      </c>
      <c r="H94" s="122"/>
      <c r="I94" s="63">
        <v>308676462</v>
      </c>
      <c r="J94" s="122"/>
      <c r="K94" s="63">
        <v>308676462</v>
      </c>
      <c r="L94" s="122"/>
      <c r="M94" s="63">
        <v>308676462</v>
      </c>
    </row>
    <row r="95" spans="1:13" ht="24" customHeight="1" thickTop="1">
      <c r="A95" s="72"/>
      <c r="B95" s="51" t="s">
        <v>40</v>
      </c>
      <c r="C95" s="72"/>
      <c r="F95" s="45"/>
      <c r="G95" s="122"/>
      <c r="H95" s="122"/>
      <c r="I95" s="121"/>
      <c r="J95" s="121"/>
      <c r="K95" s="121"/>
      <c r="L95" s="121"/>
      <c r="M95" s="121"/>
    </row>
    <row r="96" spans="1:13" ht="24" customHeight="1">
      <c r="A96" s="72"/>
      <c r="B96" s="51" t="s">
        <v>39</v>
      </c>
      <c r="C96" s="72"/>
      <c r="F96" s="45"/>
      <c r="G96" s="64"/>
      <c r="H96" s="122"/>
      <c r="I96" s="64"/>
      <c r="J96" s="121"/>
      <c r="K96" s="64"/>
      <c r="L96" s="121"/>
      <c r="M96" s="64"/>
    </row>
    <row r="97" spans="1:13" ht="24" customHeight="1">
      <c r="A97" s="72"/>
      <c r="B97" s="51" t="s">
        <v>41</v>
      </c>
      <c r="C97" s="72"/>
      <c r="F97" s="40"/>
      <c r="G97" s="64">
        <v>308676462</v>
      </c>
      <c r="H97" s="122"/>
      <c r="I97" s="64">
        <v>308676462</v>
      </c>
      <c r="J97" s="121"/>
      <c r="K97" s="64">
        <v>308676462</v>
      </c>
      <c r="L97" s="121"/>
      <c r="M97" s="64">
        <v>308676462</v>
      </c>
    </row>
    <row r="98" spans="1:13" ht="24" customHeight="1">
      <c r="A98" s="72"/>
      <c r="B98" s="51" t="s">
        <v>42</v>
      </c>
      <c r="C98" s="72"/>
      <c r="F98" s="40"/>
      <c r="G98" s="64"/>
      <c r="H98" s="122"/>
      <c r="I98" s="64"/>
      <c r="J98" s="121"/>
      <c r="K98" s="64" t="s">
        <v>166</v>
      </c>
      <c r="L98" s="121"/>
      <c r="M98" s="64"/>
    </row>
    <row r="99" spans="1:13" s="46" customFormat="1" ht="24" customHeight="1">
      <c r="B99" s="51" t="s">
        <v>43</v>
      </c>
      <c r="C99" s="72"/>
      <c r="D99" s="43"/>
      <c r="E99" s="43"/>
      <c r="F99" s="58"/>
      <c r="G99" s="64">
        <v>97844800</v>
      </c>
      <c r="H99" s="64"/>
      <c r="I99" s="64">
        <v>97844800</v>
      </c>
      <c r="J99" s="64"/>
      <c r="K99" s="64">
        <v>97844800</v>
      </c>
      <c r="L99" s="64"/>
      <c r="M99" s="64">
        <v>97844800</v>
      </c>
    </row>
    <row r="100" spans="1:13" s="46" customFormat="1" ht="24" customHeight="1">
      <c r="B100" s="51" t="s">
        <v>44</v>
      </c>
      <c r="C100" s="43"/>
      <c r="D100" s="43"/>
      <c r="E100" s="43"/>
      <c r="F100" s="45"/>
      <c r="G100" s="29"/>
      <c r="H100" s="122"/>
      <c r="I100" s="29"/>
      <c r="J100" s="122"/>
      <c r="K100" s="29"/>
      <c r="L100" s="121"/>
      <c r="M100" s="3"/>
    </row>
    <row r="101" spans="1:13" ht="24" customHeight="1">
      <c r="B101" s="43" t="s">
        <v>45</v>
      </c>
      <c r="F101" s="45"/>
      <c r="G101" s="64">
        <v>186541112.75</v>
      </c>
      <c r="H101" s="64"/>
      <c r="I101" s="64">
        <v>186541112.75</v>
      </c>
      <c r="J101" s="64"/>
      <c r="K101" s="64">
        <v>186541112.75</v>
      </c>
      <c r="L101" s="20"/>
      <c r="M101" s="65">
        <v>186541112.75</v>
      </c>
    </row>
    <row r="102" spans="1:13" ht="24" customHeight="1">
      <c r="B102" s="51" t="s">
        <v>46</v>
      </c>
      <c r="C102" s="72"/>
      <c r="F102" s="58"/>
      <c r="G102" s="29"/>
      <c r="H102" s="64"/>
      <c r="I102" s="29"/>
      <c r="J102" s="64"/>
      <c r="K102" s="29"/>
      <c r="L102" s="64"/>
      <c r="M102" s="29"/>
    </row>
    <row r="103" spans="1:13" ht="24" customHeight="1">
      <c r="B103" s="51" t="s">
        <v>47</v>
      </c>
      <c r="C103" s="72"/>
      <c r="F103" s="58"/>
      <c r="G103" s="5"/>
      <c r="H103" s="20"/>
      <c r="I103" s="5"/>
      <c r="J103" s="20"/>
      <c r="K103" s="5"/>
      <c r="L103" s="20"/>
      <c r="M103" s="5"/>
    </row>
    <row r="104" spans="1:13" ht="24" customHeight="1">
      <c r="B104" s="51" t="s">
        <v>48</v>
      </c>
      <c r="C104" s="72"/>
      <c r="F104" s="52">
        <v>30</v>
      </c>
      <c r="G104" s="20">
        <f>+งบแสดงการเปลี่ยนแปลงรวม!M23</f>
        <v>36867646.200000003</v>
      </c>
      <c r="H104" s="20"/>
      <c r="I104" s="20">
        <v>36867646.200000003</v>
      </c>
      <c r="J104" s="20"/>
      <c r="K104" s="20">
        <f>+งบแสดงการเปลี่ยนแปลงเฉพาะ!N22</f>
        <v>36867646.200000003</v>
      </c>
      <c r="L104" s="20"/>
      <c r="M104" s="20">
        <v>36867646.200000003</v>
      </c>
    </row>
    <row r="105" spans="1:13" ht="24" customHeight="1">
      <c r="B105" s="51" t="s">
        <v>49</v>
      </c>
      <c r="C105" s="72"/>
      <c r="F105" s="45"/>
      <c r="G105" s="4">
        <f>+งบแสดงการเปลี่ยนแปลงรวม!O23</f>
        <v>1618758964.8499999</v>
      </c>
      <c r="H105" s="5"/>
      <c r="I105" s="4">
        <f>+งบแสดงการเปลี่ยนแปลงรวม!O20</f>
        <v>1561099658.3099999</v>
      </c>
      <c r="J105" s="5"/>
      <c r="K105" s="4">
        <f>+งบแสดงการเปลี่ยนแปลงเฉพาะ!P22</f>
        <v>1490754769.47</v>
      </c>
      <c r="L105" s="5"/>
      <c r="M105" s="4">
        <f>+งบแสดงการเปลี่ยนแปลงเฉพาะ!P19</f>
        <v>1433652412.29</v>
      </c>
    </row>
    <row r="106" spans="1:13" ht="24" customHeight="1">
      <c r="B106" s="51" t="s">
        <v>50</v>
      </c>
      <c r="C106" s="72"/>
      <c r="F106" s="45"/>
      <c r="G106" s="20">
        <f>SUM(G97:G105)</f>
        <v>2248688985.8000002</v>
      </c>
      <c r="H106" s="64"/>
      <c r="I106" s="20">
        <f t="shared" ref="I106:M106" si="0">SUM(I96:I105)</f>
        <v>2191029679.2600002</v>
      </c>
      <c r="J106" s="64"/>
      <c r="K106" s="20">
        <f>SUM(K96:K105)</f>
        <v>2120684790.4200001</v>
      </c>
      <c r="L106" s="64"/>
      <c r="M106" s="20">
        <f t="shared" si="0"/>
        <v>2063582433.24</v>
      </c>
    </row>
    <row r="107" spans="1:13" ht="24" customHeight="1">
      <c r="A107" s="66"/>
      <c r="B107" s="51" t="s">
        <v>51</v>
      </c>
      <c r="C107" s="72"/>
      <c r="F107" s="44"/>
      <c r="G107" s="20">
        <f>งบแสดงการเปลี่ยนแปลงรวม!S23</f>
        <v>475.80000000024796</v>
      </c>
      <c r="H107" s="64"/>
      <c r="I107" s="20">
        <f>+งบแสดงการเปลี่ยนแปลงรวม!S20</f>
        <v>459.85000000024797</v>
      </c>
      <c r="J107" s="20"/>
      <c r="K107" s="29">
        <v>0</v>
      </c>
      <c r="L107" s="20"/>
      <c r="M107" s="29">
        <v>0</v>
      </c>
    </row>
    <row r="108" spans="1:13" ht="24" customHeight="1">
      <c r="A108" s="72"/>
      <c r="C108" s="51" t="s">
        <v>52</v>
      </c>
      <c r="D108" s="72"/>
      <c r="E108" s="72"/>
      <c r="F108" s="53"/>
      <c r="G108" s="67">
        <f>SUM(G106:G107)</f>
        <v>2248689461.6000004</v>
      </c>
      <c r="H108" s="64"/>
      <c r="I108" s="67">
        <f>SUM(I106:I107)</f>
        <v>2191030139.1100001</v>
      </c>
      <c r="J108" s="64"/>
      <c r="K108" s="67">
        <f>SUM(K106:K107)</f>
        <v>2120684790.4200001</v>
      </c>
      <c r="L108" s="64"/>
      <c r="M108" s="67">
        <f>SUM(M106:M107)</f>
        <v>2063582433.24</v>
      </c>
    </row>
    <row r="109" spans="1:13" ht="24" customHeight="1" thickBot="1">
      <c r="A109" s="72"/>
      <c r="B109" s="51" t="s">
        <v>53</v>
      </c>
      <c r="C109" s="72"/>
      <c r="D109" s="72"/>
      <c r="E109" s="72"/>
      <c r="F109" s="53"/>
      <c r="G109" s="36">
        <f>+G71+G108</f>
        <v>6039489421.3600006</v>
      </c>
      <c r="H109" s="64"/>
      <c r="I109" s="36">
        <f>+I71+I108</f>
        <v>5935506974.1499996</v>
      </c>
      <c r="J109" s="64"/>
      <c r="K109" s="36">
        <f>+K71+K108</f>
        <v>4776316352.6400003</v>
      </c>
      <c r="L109" s="64"/>
      <c r="M109" s="36">
        <f>+M71+M108</f>
        <v>4673402247.7299995</v>
      </c>
    </row>
    <row r="110" spans="1:13" s="59" customFormat="1" ht="24" customHeight="1" thickTop="1">
      <c r="A110" s="68"/>
      <c r="B110" s="49"/>
      <c r="C110" s="68"/>
      <c r="D110" s="68"/>
      <c r="E110" s="68"/>
      <c r="F110" s="69"/>
      <c r="G110" s="70"/>
      <c r="H110" s="70"/>
      <c r="I110" s="70"/>
      <c r="J110" s="70"/>
      <c r="K110" s="70"/>
      <c r="L110" s="70"/>
      <c r="M110" s="70"/>
    </row>
    <row r="111" spans="1:13" s="59" customFormat="1" ht="24" customHeight="1">
      <c r="A111" s="68"/>
      <c r="B111" s="49"/>
      <c r="C111" s="68"/>
      <c r="D111" s="68"/>
      <c r="E111" s="68"/>
      <c r="F111" s="69"/>
      <c r="G111" s="70"/>
      <c r="H111" s="70"/>
      <c r="I111" s="70"/>
      <c r="J111" s="70"/>
      <c r="K111" s="70"/>
      <c r="L111" s="70"/>
      <c r="M111" s="70"/>
    </row>
    <row r="112" spans="1:13" s="59" customFormat="1" ht="24" customHeight="1">
      <c r="A112" s="68"/>
      <c r="B112" s="51" t="s">
        <v>22</v>
      </c>
      <c r="C112" s="68"/>
      <c r="D112" s="68"/>
      <c r="E112" s="68"/>
      <c r="F112" s="69"/>
      <c r="G112" s="70"/>
      <c r="H112" s="70"/>
      <c r="I112" s="70"/>
      <c r="J112" s="70"/>
      <c r="K112" s="70"/>
      <c r="L112" s="70"/>
      <c r="M112" s="70"/>
    </row>
    <row r="113" spans="1:13" s="59" customFormat="1" ht="24" customHeight="1">
      <c r="A113" s="68"/>
      <c r="B113" s="51"/>
      <c r="C113" s="68"/>
      <c r="D113" s="68"/>
      <c r="E113" s="68"/>
      <c r="F113" s="69"/>
      <c r="G113" s="70"/>
      <c r="H113" s="70"/>
      <c r="I113" s="70"/>
      <c r="J113" s="70"/>
      <c r="K113" s="70"/>
      <c r="L113" s="70"/>
      <c r="M113" s="70"/>
    </row>
    <row r="114" spans="1:13" s="59" customFormat="1" ht="24" customHeight="1">
      <c r="A114" s="68"/>
      <c r="B114" s="51"/>
      <c r="C114" s="68"/>
      <c r="D114" s="68"/>
      <c r="E114" s="68"/>
      <c r="F114" s="69"/>
      <c r="G114" s="70"/>
      <c r="H114" s="70"/>
      <c r="I114" s="70"/>
      <c r="J114" s="70"/>
      <c r="K114" s="70"/>
      <c r="L114" s="70"/>
      <c r="M114" s="70"/>
    </row>
    <row r="115" spans="1:13" s="59" customFormat="1" ht="24" customHeight="1">
      <c r="A115" s="68"/>
      <c r="B115" s="51"/>
      <c r="C115" s="68"/>
      <c r="D115" s="68"/>
      <c r="E115" s="68"/>
      <c r="F115" s="69"/>
      <c r="G115" s="70"/>
      <c r="H115" s="70"/>
      <c r="I115" s="70"/>
      <c r="J115" s="70"/>
      <c r="K115" s="70"/>
      <c r="L115" s="70"/>
      <c r="M115" s="70"/>
    </row>
    <row r="116" spans="1:13" s="59" customFormat="1" ht="24" customHeight="1">
      <c r="A116" s="68"/>
      <c r="B116" s="51"/>
      <c r="C116" s="68"/>
      <c r="D116" s="68"/>
      <c r="E116" s="68"/>
      <c r="F116" s="69"/>
      <c r="G116" s="70"/>
      <c r="H116" s="70"/>
      <c r="I116" s="70"/>
      <c r="J116" s="70"/>
      <c r="K116" s="70"/>
      <c r="L116" s="70"/>
      <c r="M116" s="70"/>
    </row>
    <row r="117" spans="1:13" ht="24" customHeight="1">
      <c r="A117" s="72"/>
      <c r="B117" s="72"/>
      <c r="C117" s="51"/>
      <c r="D117" s="44" t="s">
        <v>124</v>
      </c>
      <c r="E117" s="44"/>
      <c r="F117" s="44"/>
      <c r="G117" s="45"/>
      <c r="I117" s="45"/>
      <c r="J117" s="45"/>
      <c r="K117" s="45"/>
      <c r="L117" s="45"/>
      <c r="M117" s="45"/>
    </row>
    <row r="118" spans="1:13" ht="24" customHeight="1">
      <c r="A118" s="72"/>
      <c r="B118" s="72"/>
      <c r="C118" s="51"/>
      <c r="D118" s="46" t="s">
        <v>125</v>
      </c>
      <c r="E118" s="46"/>
      <c r="F118" s="44"/>
      <c r="G118" s="45"/>
      <c r="I118" s="45"/>
      <c r="J118" s="45"/>
      <c r="K118" s="45"/>
      <c r="L118" s="45"/>
      <c r="M118" s="45"/>
    </row>
  </sheetData>
  <mergeCells count="7">
    <mergeCell ref="B89:E89"/>
    <mergeCell ref="K86:M86"/>
    <mergeCell ref="K6:M6"/>
    <mergeCell ref="B45:M45"/>
    <mergeCell ref="K51:M51"/>
    <mergeCell ref="B9:E9"/>
    <mergeCell ref="B54:E54"/>
  </mergeCells>
  <pageMargins left="0.78740157480314965" right="0.39370078740157483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topLeftCell="A74" zoomScaleNormal="92" zoomScaleSheetLayoutView="100" workbookViewId="0">
      <selection activeCell="A41" sqref="A41:N77"/>
    </sheetView>
  </sheetViews>
  <sheetFormatPr defaultColWidth="9.140625" defaultRowHeight="24.95" customHeight="1"/>
  <cols>
    <col min="1" max="1" width="2.7109375" style="43" customWidth="1"/>
    <col min="2" max="2" width="6.28515625" style="43" customWidth="1"/>
    <col min="3" max="5" width="9.140625" style="43" customWidth="1"/>
    <col min="6" max="6" width="4.140625" style="43" customWidth="1"/>
    <col min="7" max="7" width="8.28515625" style="43" customWidth="1"/>
    <col min="8" max="8" width="15.85546875" style="43" customWidth="1"/>
    <col min="9" max="9" width="0.85546875" style="43" customWidth="1"/>
    <col min="10" max="10" width="15.85546875" style="43" customWidth="1"/>
    <col min="11" max="11" width="0.85546875" style="43" customWidth="1"/>
    <col min="12" max="12" width="15.85546875" style="43" customWidth="1"/>
    <col min="13" max="13" width="0.85546875" style="43" customWidth="1"/>
    <col min="14" max="14" width="15.85546875" style="43" customWidth="1"/>
    <col min="15" max="15" width="0.85546875" style="43" customWidth="1"/>
    <col min="16" max="16384" width="9.140625" style="43"/>
  </cols>
  <sheetData>
    <row r="1" spans="1:15" ht="24.75" customHeight="1">
      <c r="A1" s="72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72"/>
    </row>
    <row r="2" spans="1:15" ht="24.75" customHeight="1">
      <c r="A2" s="72"/>
      <c r="B2" s="10" t="s">
        <v>54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72"/>
    </row>
    <row r="3" spans="1:15" ht="24.75" customHeight="1">
      <c r="A3" s="72"/>
      <c r="B3" s="61" t="s">
        <v>209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72"/>
    </row>
    <row r="4" spans="1:15" s="106" customFormat="1" ht="27" customHeight="1">
      <c r="A4" s="103"/>
      <c r="B4" s="104" t="s">
        <v>208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3"/>
    </row>
    <row r="5" spans="1:15" s="106" customFormat="1" ht="15.75" customHeight="1">
      <c r="A5" s="103"/>
      <c r="B5" s="10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3"/>
    </row>
    <row r="6" spans="1:15" ht="24.75" customHeight="1">
      <c r="A6" s="72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41" t="s">
        <v>2</v>
      </c>
      <c r="O6" s="72"/>
    </row>
    <row r="7" spans="1:15" ht="24.75" customHeight="1">
      <c r="A7" s="72"/>
      <c r="B7" s="110"/>
      <c r="C7" s="110"/>
      <c r="D7" s="110"/>
      <c r="E7" s="110"/>
      <c r="F7" s="110"/>
      <c r="G7" s="110"/>
      <c r="H7" s="109"/>
      <c r="I7" s="109" t="s">
        <v>3</v>
      </c>
      <c r="J7" s="109"/>
      <c r="K7" s="47"/>
      <c r="L7" s="214" t="s">
        <v>4</v>
      </c>
      <c r="M7" s="214"/>
      <c r="N7" s="214"/>
      <c r="O7" s="72"/>
    </row>
    <row r="8" spans="1:15" ht="24.75" customHeight="1">
      <c r="A8" s="72"/>
      <c r="B8" s="51"/>
      <c r="C8" s="72"/>
      <c r="D8" s="72"/>
      <c r="E8" s="72"/>
      <c r="F8" s="72"/>
      <c r="G8" s="110" t="s">
        <v>5</v>
      </c>
      <c r="H8" s="52">
        <v>2564</v>
      </c>
      <c r="I8" s="39"/>
      <c r="J8" s="52">
        <v>2563</v>
      </c>
      <c r="K8" s="40"/>
      <c r="L8" s="52">
        <f>+H8</f>
        <v>2564</v>
      </c>
      <c r="M8" s="39"/>
      <c r="N8" s="52">
        <f>+J8</f>
        <v>2563</v>
      </c>
      <c r="O8" s="72"/>
    </row>
    <row r="9" spans="1:15" ht="24.75" customHeight="1">
      <c r="A9" s="72"/>
      <c r="B9" s="51" t="s">
        <v>55</v>
      </c>
      <c r="C9" s="72"/>
      <c r="D9" s="72"/>
      <c r="E9" s="72"/>
      <c r="F9" s="72"/>
      <c r="G9" s="72"/>
      <c r="H9" s="1"/>
      <c r="I9" s="1"/>
      <c r="O9" s="72"/>
    </row>
    <row r="10" spans="1:15" ht="24.75" customHeight="1">
      <c r="A10" s="72"/>
      <c r="B10" s="51" t="s">
        <v>56</v>
      </c>
      <c r="C10" s="72"/>
      <c r="D10" s="72"/>
      <c r="E10" s="72"/>
      <c r="F10" s="72"/>
      <c r="G10" s="45"/>
      <c r="H10" s="2">
        <v>941532767.78999996</v>
      </c>
      <c r="I10" s="2"/>
      <c r="J10" s="107">
        <v>902715990.57999992</v>
      </c>
      <c r="K10" s="107"/>
      <c r="L10" s="107">
        <v>982086736.47000003</v>
      </c>
      <c r="M10" s="107"/>
      <c r="N10" s="107">
        <v>926668378.51999998</v>
      </c>
      <c r="O10" s="72"/>
    </row>
    <row r="11" spans="1:15" ht="24.75" customHeight="1">
      <c r="A11" s="72"/>
      <c r="B11" s="51" t="s">
        <v>57</v>
      </c>
      <c r="C11" s="72"/>
      <c r="D11" s="72"/>
      <c r="E11" s="72"/>
      <c r="F11" s="72"/>
      <c r="G11" s="45"/>
      <c r="H11" s="2">
        <v>82751811.030000001</v>
      </c>
      <c r="I11" s="2"/>
      <c r="J11" s="107">
        <v>90558115.49000001</v>
      </c>
      <c r="K11" s="107"/>
      <c r="L11" s="107">
        <v>0</v>
      </c>
      <c r="M11" s="107"/>
      <c r="N11" s="107">
        <v>0</v>
      </c>
      <c r="O11" s="72"/>
    </row>
    <row r="12" spans="1:15" ht="24.75" customHeight="1">
      <c r="A12" s="72"/>
      <c r="B12" s="51" t="s">
        <v>194</v>
      </c>
      <c r="C12" s="72"/>
      <c r="D12" s="72"/>
      <c r="E12" s="72"/>
      <c r="F12" s="72"/>
      <c r="G12" s="45"/>
      <c r="H12" s="122">
        <v>52041281.100000001</v>
      </c>
      <c r="I12" s="122"/>
      <c r="J12" s="107">
        <v>0</v>
      </c>
      <c r="K12" s="107"/>
      <c r="L12" s="107">
        <v>0</v>
      </c>
      <c r="M12" s="107"/>
      <c r="N12" s="107">
        <v>0</v>
      </c>
      <c r="O12" s="72"/>
    </row>
    <row r="13" spans="1:15" ht="24.75" customHeight="1">
      <c r="A13" s="72"/>
      <c r="B13" s="72" t="s">
        <v>58</v>
      </c>
      <c r="C13" s="43" t="s">
        <v>59</v>
      </c>
      <c r="D13" s="72"/>
      <c r="E13" s="72"/>
      <c r="F13" s="72"/>
      <c r="H13" s="54">
        <f>SUM(H10:H12)</f>
        <v>1076325859.9199998</v>
      </c>
      <c r="I13" s="2"/>
      <c r="J13" s="54">
        <f>SUM(J10:J12)</f>
        <v>993274106.06999993</v>
      </c>
      <c r="K13" s="2"/>
      <c r="L13" s="54">
        <f>SUM(L10:L12)</f>
        <v>982086736.47000003</v>
      </c>
      <c r="M13" s="2"/>
      <c r="N13" s="54">
        <f>SUM(N10:N12)</f>
        <v>926668378.51999998</v>
      </c>
      <c r="O13" s="72"/>
    </row>
    <row r="14" spans="1:15" ht="24.75" customHeight="1">
      <c r="A14" s="72"/>
      <c r="B14" s="51" t="s">
        <v>60</v>
      </c>
      <c r="C14" s="72"/>
      <c r="D14" s="72"/>
      <c r="E14" s="72"/>
      <c r="F14" s="72"/>
      <c r="H14" s="2"/>
      <c r="I14" s="2"/>
      <c r="J14" s="2"/>
      <c r="K14" s="2"/>
      <c r="L14" s="3"/>
      <c r="M14" s="2"/>
      <c r="N14" s="107"/>
      <c r="O14" s="72"/>
    </row>
    <row r="15" spans="1:15" ht="24.75" customHeight="1">
      <c r="A15" s="72"/>
      <c r="B15" s="51" t="s">
        <v>61</v>
      </c>
      <c r="C15" s="72"/>
      <c r="D15" s="72"/>
      <c r="E15" s="72"/>
      <c r="F15" s="72"/>
      <c r="G15" s="45"/>
      <c r="H15" s="2">
        <v>-845877758.83000004</v>
      </c>
      <c r="I15" s="2"/>
      <c r="J15" s="107">
        <v>-824447091.01999998</v>
      </c>
      <c r="K15" s="107"/>
      <c r="L15" s="107">
        <v>-886418537.03999996</v>
      </c>
      <c r="M15" s="107"/>
      <c r="N15" s="107">
        <v>-848397245.09000003</v>
      </c>
      <c r="O15" s="72"/>
    </row>
    <row r="16" spans="1:15" ht="24.75" customHeight="1">
      <c r="A16" s="72"/>
      <c r="B16" s="51" t="s">
        <v>62</v>
      </c>
      <c r="C16" s="72"/>
      <c r="D16" s="72"/>
      <c r="E16" s="72"/>
      <c r="F16" s="72"/>
      <c r="G16" s="45"/>
      <c r="H16" s="2">
        <v>-60963032.689999998</v>
      </c>
      <c r="I16" s="2"/>
      <c r="J16" s="107">
        <v>-78994040.849999994</v>
      </c>
      <c r="K16" s="107"/>
      <c r="L16" s="107">
        <v>0</v>
      </c>
      <c r="M16" s="107"/>
      <c r="N16" s="107">
        <v>0</v>
      </c>
      <c r="O16" s="72"/>
    </row>
    <row r="17" spans="1:15" ht="24.75" customHeight="1">
      <c r="A17" s="72"/>
      <c r="B17" s="51" t="s">
        <v>195</v>
      </c>
      <c r="C17" s="72"/>
      <c r="D17" s="72"/>
      <c r="E17" s="72"/>
      <c r="F17" s="72"/>
      <c r="G17" s="45"/>
      <c r="H17" s="122">
        <v>-37538073.490000002</v>
      </c>
      <c r="I17" s="122"/>
      <c r="J17" s="107">
        <v>0</v>
      </c>
      <c r="K17" s="107"/>
      <c r="L17" s="107">
        <v>0</v>
      </c>
      <c r="M17" s="107"/>
      <c r="N17" s="107">
        <v>0</v>
      </c>
      <c r="O17" s="72"/>
    </row>
    <row r="18" spans="1:15" ht="24.75" customHeight="1">
      <c r="A18" s="72"/>
      <c r="B18" s="72" t="s">
        <v>58</v>
      </c>
      <c r="C18" s="72" t="s">
        <v>63</v>
      </c>
      <c r="D18" s="72"/>
      <c r="E18" s="72"/>
      <c r="F18" s="72"/>
      <c r="H18" s="54">
        <f>SUM(H15:H17)</f>
        <v>-944378865.00999999</v>
      </c>
      <c r="I18" s="2"/>
      <c r="J18" s="54">
        <f>SUM(J15:J17)</f>
        <v>-903441131.87</v>
      </c>
      <c r="K18" s="2"/>
      <c r="L18" s="54">
        <f>SUM(L15:L17)</f>
        <v>-886418537.03999996</v>
      </c>
      <c r="M18" s="2"/>
      <c r="N18" s="54">
        <f>SUM(N15:N17)</f>
        <v>-848397245.09000003</v>
      </c>
      <c r="O18" s="72"/>
    </row>
    <row r="19" spans="1:15" ht="24.75" customHeight="1">
      <c r="A19" s="72"/>
      <c r="B19" s="51" t="s">
        <v>64</v>
      </c>
      <c r="C19" s="72"/>
      <c r="D19" s="72"/>
      <c r="E19" s="72"/>
      <c r="F19" s="72"/>
      <c r="H19" s="21">
        <f t="shared" ref="H19:L19" si="0">+H13+H18</f>
        <v>131946994.90999985</v>
      </c>
      <c r="I19" s="21"/>
      <c r="J19" s="205">
        <f t="shared" ref="J19" si="1">+J13+J18</f>
        <v>89832974.199999928</v>
      </c>
      <c r="K19" s="122"/>
      <c r="L19" s="121">
        <f t="shared" si="0"/>
        <v>95668199.430000067</v>
      </c>
      <c r="M19" s="122"/>
      <c r="N19" s="205">
        <f t="shared" ref="N19" si="2">+N13+N18</f>
        <v>78271133.429999948</v>
      </c>
      <c r="O19" s="72"/>
    </row>
    <row r="20" spans="1:15" ht="24.75" customHeight="1">
      <c r="A20" s="72"/>
      <c r="B20" s="51" t="s">
        <v>65</v>
      </c>
      <c r="D20" s="51"/>
      <c r="E20" s="51"/>
      <c r="F20" s="51"/>
      <c r="G20" s="52">
        <v>29</v>
      </c>
      <c r="H20" s="21">
        <v>2032968.88</v>
      </c>
      <c r="I20" s="21"/>
      <c r="J20" s="120">
        <f>12954528.23-1025887.42</f>
        <v>11928640.810000001</v>
      </c>
      <c r="K20" s="120"/>
      <c r="L20" s="120">
        <v>1047187.45</v>
      </c>
      <c r="M20" s="120"/>
      <c r="N20" s="120">
        <f>9611767.48-1017588.93</f>
        <v>8594178.5500000007</v>
      </c>
      <c r="O20" s="72"/>
    </row>
    <row r="21" spans="1:15" ht="24.75" customHeight="1">
      <c r="A21" s="72"/>
      <c r="B21" s="72" t="s">
        <v>136</v>
      </c>
      <c r="D21" s="51"/>
      <c r="E21" s="51"/>
      <c r="F21" s="51"/>
      <c r="G21" s="52"/>
      <c r="H21" s="73">
        <f>SUM(H19:H20)</f>
        <v>133979963.78999984</v>
      </c>
      <c r="I21" s="21"/>
      <c r="J21" s="206">
        <f>SUM(J19:J20)</f>
        <v>101761615.00999993</v>
      </c>
      <c r="K21" s="121"/>
      <c r="L21" s="73">
        <f>SUM(L19:L20)</f>
        <v>96715386.88000007</v>
      </c>
      <c r="M21" s="121"/>
      <c r="N21" s="206">
        <f>SUM(N19:N20)</f>
        <v>86865311.979999945</v>
      </c>
      <c r="O21" s="72"/>
    </row>
    <row r="22" spans="1:15" ht="24.75" customHeight="1">
      <c r="A22" s="72"/>
      <c r="B22" s="72" t="s">
        <v>137</v>
      </c>
      <c r="D22" s="51"/>
      <c r="E22" s="51"/>
      <c r="F22" s="51"/>
      <c r="G22" s="52"/>
      <c r="H22" s="2"/>
      <c r="I22" s="21"/>
      <c r="J22" s="121"/>
      <c r="K22" s="121"/>
      <c r="L22" s="122"/>
      <c r="M22" s="121"/>
      <c r="N22" s="120"/>
      <c r="O22" s="72"/>
    </row>
    <row r="23" spans="1:15" ht="24.75" customHeight="1">
      <c r="A23" s="72"/>
      <c r="B23" s="83" t="s">
        <v>138</v>
      </c>
      <c r="C23" s="72"/>
      <c r="D23" s="72"/>
      <c r="E23" s="72"/>
      <c r="F23" s="72"/>
      <c r="H23" s="107">
        <v>-9146205.2200000007</v>
      </c>
      <c r="I23" s="2"/>
      <c r="J23" s="120">
        <v>-7930524.9500000002</v>
      </c>
      <c r="K23" s="120"/>
      <c r="L23" s="120">
        <v>0</v>
      </c>
      <c r="M23" s="120"/>
      <c r="N23" s="120">
        <v>0</v>
      </c>
      <c r="O23" s="72"/>
    </row>
    <row r="24" spans="1:15" ht="24.75" customHeight="1">
      <c r="A24" s="72"/>
      <c r="B24" s="83" t="s">
        <v>121</v>
      </c>
      <c r="C24" s="72"/>
      <c r="D24" s="72"/>
      <c r="E24" s="72"/>
      <c r="F24" s="72"/>
      <c r="H24" s="107">
        <v>-40680099.100000001</v>
      </c>
      <c r="I24" s="2"/>
      <c r="J24" s="120">
        <v>-49489828.969999999</v>
      </c>
      <c r="K24" s="120"/>
      <c r="L24" s="120">
        <v>-26220306.510000002</v>
      </c>
      <c r="M24" s="120"/>
      <c r="N24" s="120">
        <f>-33198116.69-500606.75-561000</f>
        <v>-34259723.439999998</v>
      </c>
      <c r="O24" s="72"/>
    </row>
    <row r="25" spans="1:15" ht="24.75" customHeight="1">
      <c r="A25" s="72"/>
      <c r="B25" s="83" t="s">
        <v>178</v>
      </c>
      <c r="C25" s="72"/>
      <c r="D25" s="72"/>
      <c r="E25" s="72"/>
      <c r="F25" s="72"/>
      <c r="H25" s="107">
        <v>-6919466.7199999997</v>
      </c>
      <c r="I25" s="2"/>
      <c r="J25" s="120">
        <v>0</v>
      </c>
      <c r="K25" s="120"/>
      <c r="L25" s="120">
        <v>-6919466.7199999997</v>
      </c>
      <c r="M25" s="120"/>
      <c r="N25" s="120">
        <v>0</v>
      </c>
      <c r="O25" s="72"/>
    </row>
    <row r="26" spans="1:15" ht="24.75" customHeight="1">
      <c r="A26" s="72"/>
      <c r="C26" s="51" t="s">
        <v>158</v>
      </c>
      <c r="D26" s="72"/>
      <c r="E26" s="72"/>
      <c r="F26" s="72"/>
      <c r="H26" s="54">
        <f>SUM(H23:H25)</f>
        <v>-56745771.039999999</v>
      </c>
      <c r="I26" s="2"/>
      <c r="J26" s="54">
        <f>SUM(J23:J25)</f>
        <v>-57420353.920000002</v>
      </c>
      <c r="K26" s="122"/>
      <c r="L26" s="54">
        <f>SUM(L23:L25)</f>
        <v>-33139773.23</v>
      </c>
      <c r="M26" s="122"/>
      <c r="N26" s="54">
        <f>SUM(N23:N25)</f>
        <v>-34259723.439999998</v>
      </c>
      <c r="O26" s="72"/>
    </row>
    <row r="27" spans="1:15" ht="24.75" customHeight="1">
      <c r="A27" s="72"/>
      <c r="B27" s="43" t="s">
        <v>188</v>
      </c>
      <c r="C27" s="51"/>
      <c r="D27" s="72"/>
      <c r="E27" s="72"/>
      <c r="F27" s="72"/>
      <c r="H27" s="21">
        <f>+H21+H26</f>
        <v>77234192.749999851</v>
      </c>
      <c r="I27" s="2"/>
      <c r="J27" s="121">
        <f>+J21+J26</f>
        <v>44341261.089999929</v>
      </c>
      <c r="K27" s="122"/>
      <c r="L27" s="121">
        <f>+L21+L26</f>
        <v>63575613.650000066</v>
      </c>
      <c r="M27" s="122"/>
      <c r="N27" s="121">
        <f>+N21+N26</f>
        <v>52605588.539999947</v>
      </c>
      <c r="O27" s="72"/>
    </row>
    <row r="28" spans="1:15" ht="24.75" customHeight="1">
      <c r="A28" s="72"/>
      <c r="B28" s="51" t="s">
        <v>169</v>
      </c>
      <c r="C28" s="51"/>
      <c r="D28" s="72"/>
      <c r="E28" s="72"/>
      <c r="F28" s="72"/>
      <c r="H28" s="21">
        <v>2772493.65</v>
      </c>
      <c r="I28" s="2"/>
      <c r="J28" s="120">
        <f>3635312.5+1025887.42</f>
        <v>4661199.92</v>
      </c>
      <c r="K28" s="120"/>
      <c r="L28" s="120">
        <v>12613329.92</v>
      </c>
      <c r="M28" s="120"/>
      <c r="N28" s="120">
        <f>7994961.74+1017588.93</f>
        <v>9012550.6699999999</v>
      </c>
      <c r="O28" s="72"/>
    </row>
    <row r="29" spans="1:15" ht="24.75" customHeight="1">
      <c r="A29" s="72"/>
      <c r="B29" s="51" t="s">
        <v>122</v>
      </c>
      <c r="C29" s="72"/>
      <c r="D29" s="72"/>
      <c r="E29" s="72"/>
      <c r="F29" s="72"/>
      <c r="H29" s="2">
        <v>-12304753.41</v>
      </c>
      <c r="I29" s="2"/>
      <c r="J29" s="120">
        <v>-7210762.2600000007</v>
      </c>
      <c r="K29" s="120"/>
      <c r="L29" s="120">
        <v>-5581554.7699999996</v>
      </c>
      <c r="M29" s="120"/>
      <c r="N29" s="120">
        <v>-5716783.0300000003</v>
      </c>
      <c r="O29" s="72"/>
    </row>
    <row r="30" spans="1:15" ht="24.75" customHeight="1">
      <c r="A30" s="72"/>
      <c r="B30" s="119" t="s">
        <v>145</v>
      </c>
      <c r="C30" s="72"/>
      <c r="D30" s="72"/>
      <c r="E30" s="72"/>
      <c r="F30" s="72"/>
      <c r="H30" s="2">
        <v>3555349.32</v>
      </c>
      <c r="I30" s="2"/>
      <c r="J30" s="120">
        <v>7542535.75</v>
      </c>
      <c r="K30" s="120"/>
      <c r="L30" s="120">
        <v>0</v>
      </c>
      <c r="M30" s="120"/>
      <c r="N30" s="120">
        <v>0</v>
      </c>
      <c r="O30" s="72"/>
    </row>
    <row r="31" spans="1:15" s="50" customFormat="1" ht="24.75" customHeight="1">
      <c r="B31" s="1" t="s">
        <v>66</v>
      </c>
      <c r="C31" s="1"/>
      <c r="D31" s="1"/>
      <c r="E31" s="1"/>
      <c r="F31" s="1"/>
      <c r="H31" s="74">
        <f>SUM(H27:H30)</f>
        <v>71257282.309999853</v>
      </c>
      <c r="I31" s="21"/>
      <c r="J31" s="74">
        <f>SUM(J27:J30)</f>
        <v>49334234.499999933</v>
      </c>
      <c r="K31" s="121"/>
      <c r="L31" s="74">
        <f>SUM(L27:L30)</f>
        <v>70607388.800000072</v>
      </c>
      <c r="M31" s="121"/>
      <c r="N31" s="74">
        <f>SUM(N27:N30)</f>
        <v>55901356.179999948</v>
      </c>
      <c r="O31" s="1"/>
    </row>
    <row r="32" spans="1:15" ht="24.75" customHeight="1">
      <c r="B32" s="72" t="s">
        <v>123</v>
      </c>
      <c r="C32" s="72"/>
      <c r="D32" s="72"/>
      <c r="E32" s="72"/>
      <c r="F32" s="72"/>
      <c r="G32" s="52">
        <v>37</v>
      </c>
      <c r="H32" s="4">
        <v>-13597959.82</v>
      </c>
      <c r="I32" s="29"/>
      <c r="J32" s="115">
        <f>-8453102.7-240277.33</f>
        <v>-8693380.0299999993</v>
      </c>
      <c r="K32" s="116"/>
      <c r="L32" s="115">
        <v>-13505031.619999999</v>
      </c>
      <c r="M32" s="116"/>
      <c r="N32" s="182">
        <f>-8453102.7-1688218.75</f>
        <v>-10141321.449999999</v>
      </c>
      <c r="O32" s="72"/>
    </row>
    <row r="33" spans="1:15" ht="24.75" customHeight="1">
      <c r="B33" s="72" t="s">
        <v>215</v>
      </c>
      <c r="C33" s="72"/>
      <c r="D33" s="72"/>
      <c r="E33" s="72"/>
      <c r="F33" s="72"/>
      <c r="G33" s="58"/>
      <c r="H33" s="208">
        <f>SUM(H31:H32)</f>
        <v>57659322.489999853</v>
      </c>
      <c r="I33" s="5"/>
      <c r="J33" s="209">
        <f>SUM(J31:J32)</f>
        <v>40640854.469999932</v>
      </c>
      <c r="K33" s="5"/>
      <c r="L33" s="208">
        <f>SUM(L31:L32)</f>
        <v>57102357.180000074</v>
      </c>
      <c r="M33" s="121"/>
      <c r="N33" s="209">
        <f>SUM(N31:N32)</f>
        <v>45760034.729999945</v>
      </c>
      <c r="O33" s="72"/>
    </row>
    <row r="34" spans="1:15" s="46" customFormat="1" ht="24.75" customHeight="1">
      <c r="B34" s="111" t="s">
        <v>220</v>
      </c>
      <c r="C34" s="112"/>
      <c r="D34" s="112"/>
      <c r="E34" s="112"/>
      <c r="F34" s="95"/>
      <c r="H34" s="207">
        <v>0</v>
      </c>
      <c r="I34" s="38"/>
      <c r="J34" s="207">
        <v>0</v>
      </c>
      <c r="K34" s="38"/>
      <c r="L34" s="207">
        <v>0</v>
      </c>
      <c r="M34" s="38"/>
      <c r="N34" s="207">
        <v>0</v>
      </c>
      <c r="O34" s="38"/>
    </row>
    <row r="35" spans="1:15" s="46" customFormat="1" ht="24.75" customHeight="1" thickBot="1">
      <c r="B35" s="96" t="s">
        <v>211</v>
      </c>
      <c r="C35" s="95"/>
      <c r="D35" s="95"/>
      <c r="E35" s="95"/>
      <c r="F35" s="95"/>
      <c r="H35" s="97">
        <f>SUM(H33:H34)</f>
        <v>57659322.489999853</v>
      </c>
      <c r="I35" s="38"/>
      <c r="J35" s="97">
        <f>SUM(J33:J34)</f>
        <v>40640854.469999932</v>
      </c>
      <c r="K35" s="38"/>
      <c r="L35" s="97">
        <f>SUM(L33:L34)</f>
        <v>57102357.180000074</v>
      </c>
      <c r="M35" s="38"/>
      <c r="N35" s="97">
        <f>SUM(N33:N34)</f>
        <v>45760034.729999945</v>
      </c>
    </row>
    <row r="36" spans="1:15" ht="15.75" customHeight="1" thickTop="1">
      <c r="B36" s="51"/>
      <c r="C36" s="72"/>
      <c r="D36" s="72"/>
      <c r="E36" s="72"/>
      <c r="F36" s="72"/>
      <c r="H36" s="5"/>
      <c r="I36" s="29"/>
      <c r="J36" s="5"/>
      <c r="K36" s="29"/>
      <c r="L36" s="5"/>
      <c r="M36" s="29"/>
      <c r="N36" s="5"/>
    </row>
    <row r="37" spans="1:15" ht="24.75" customHeight="1">
      <c r="A37" s="72"/>
      <c r="B37" s="51" t="s">
        <v>22</v>
      </c>
      <c r="C37" s="72"/>
      <c r="D37" s="72"/>
      <c r="E37" s="72"/>
      <c r="F37" s="72"/>
      <c r="G37" s="72"/>
      <c r="H37" s="1"/>
      <c r="I37" s="72"/>
      <c r="J37" s="1"/>
      <c r="K37" s="72"/>
      <c r="L37" s="77"/>
      <c r="M37" s="72"/>
      <c r="N37" s="1"/>
      <c r="O37" s="72"/>
    </row>
    <row r="38" spans="1:15" ht="15.75" customHeight="1">
      <c r="A38" s="72"/>
      <c r="B38" s="51"/>
      <c r="C38" s="72"/>
      <c r="D38" s="72"/>
      <c r="E38" s="72"/>
      <c r="F38" s="72"/>
      <c r="G38" s="72"/>
      <c r="H38" s="1"/>
      <c r="I38" s="72"/>
      <c r="J38" s="1"/>
      <c r="K38" s="72"/>
      <c r="L38" s="77"/>
      <c r="M38" s="72"/>
      <c r="N38" s="1"/>
      <c r="O38" s="72"/>
    </row>
    <row r="39" spans="1:15" ht="24.75" customHeight="1">
      <c r="A39" s="72"/>
      <c r="B39" s="51"/>
      <c r="C39" s="72"/>
      <c r="D39" s="44" t="s">
        <v>124</v>
      </c>
      <c r="E39" s="44"/>
      <c r="G39" s="45"/>
      <c r="I39" s="78"/>
      <c r="J39" s="78"/>
      <c r="K39" s="78"/>
      <c r="L39" s="78"/>
      <c r="M39" s="78"/>
      <c r="N39" s="78"/>
      <c r="O39" s="72"/>
    </row>
    <row r="40" spans="1:15" ht="24.75" customHeight="1">
      <c r="A40" s="72"/>
      <c r="C40" s="51"/>
      <c r="D40" s="46" t="s">
        <v>125</v>
      </c>
      <c r="E40" s="44"/>
      <c r="G40" s="45"/>
      <c r="I40" s="72"/>
      <c r="J40" s="1"/>
      <c r="K40" s="72"/>
      <c r="L40" s="1"/>
      <c r="M40" s="72"/>
      <c r="N40" s="1"/>
      <c r="O40" s="72"/>
    </row>
    <row r="41" spans="1:15" ht="24.75" customHeight="1">
      <c r="A41" s="72"/>
      <c r="B41" s="61" t="s">
        <v>23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72"/>
    </row>
    <row r="42" spans="1:15" ht="24.75" customHeight="1">
      <c r="A42" s="72"/>
      <c r="B42" s="10" t="s">
        <v>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72"/>
    </row>
    <row r="43" spans="1:15" ht="24.75" customHeight="1">
      <c r="A43" s="72"/>
      <c r="B43" s="10" t="s">
        <v>67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72"/>
    </row>
    <row r="44" spans="1:15" ht="24.75" customHeight="1">
      <c r="A44" s="72"/>
      <c r="B44" s="61" t="str">
        <f>B3</f>
        <v>สำหรับงวด 3 เดือน สิ้นสุดวันที่ 31 มีนาคม 2564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72"/>
    </row>
    <row r="45" spans="1:15" s="106" customFormat="1" ht="27" customHeight="1">
      <c r="A45" s="103"/>
      <c r="B45" s="104" t="s">
        <v>208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3"/>
    </row>
    <row r="46" spans="1:15" ht="24.75" customHeight="1">
      <c r="A46" s="72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72"/>
    </row>
    <row r="47" spans="1:15" ht="24.75" customHeight="1">
      <c r="A47" s="72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41" t="s">
        <v>2</v>
      </c>
      <c r="O47" s="72"/>
    </row>
    <row r="48" spans="1:15" ht="24.75" customHeight="1">
      <c r="A48" s="72"/>
      <c r="B48" s="110"/>
      <c r="C48" s="110"/>
      <c r="D48" s="110"/>
      <c r="E48" s="110"/>
      <c r="F48" s="110"/>
      <c r="G48" s="110"/>
      <c r="H48" s="109"/>
      <c r="I48" s="109" t="s">
        <v>3</v>
      </c>
      <c r="J48" s="109"/>
      <c r="K48" s="47"/>
      <c r="L48" s="214" t="s">
        <v>4</v>
      </c>
      <c r="M48" s="214"/>
      <c r="N48" s="214"/>
      <c r="O48" s="72"/>
    </row>
    <row r="49" spans="1:15" ht="24.75" customHeight="1">
      <c r="A49" s="72"/>
      <c r="B49" s="51"/>
      <c r="C49" s="72"/>
      <c r="D49" s="72"/>
      <c r="E49" s="72"/>
      <c r="F49" s="72"/>
      <c r="G49" s="110"/>
      <c r="H49" s="52">
        <f>H8</f>
        <v>2564</v>
      </c>
      <c r="I49" s="39"/>
      <c r="J49" s="52">
        <f>J8</f>
        <v>2563</v>
      </c>
      <c r="K49" s="40"/>
      <c r="L49" s="52">
        <f>L8</f>
        <v>2564</v>
      </c>
      <c r="M49" s="39"/>
      <c r="N49" s="52">
        <f>N8</f>
        <v>2563</v>
      </c>
      <c r="O49" s="72"/>
    </row>
    <row r="50" spans="1:15" ht="24.75" customHeight="1">
      <c r="B50" s="72" t="s">
        <v>68</v>
      </c>
      <c r="D50" s="72"/>
      <c r="E50" s="72"/>
      <c r="F50" s="72"/>
      <c r="H50" s="5"/>
      <c r="I50" s="29"/>
      <c r="J50" s="5"/>
      <c r="K50" s="29"/>
      <c r="L50" s="5"/>
      <c r="M50" s="2"/>
      <c r="N50" s="5"/>
      <c r="O50" s="72"/>
    </row>
    <row r="51" spans="1:15" ht="24.75" customHeight="1">
      <c r="B51" s="79" t="s">
        <v>134</v>
      </c>
      <c r="D51" s="72"/>
      <c r="E51" s="72"/>
      <c r="F51" s="72"/>
      <c r="H51" s="29">
        <f>H33-H52</f>
        <v>57659306.53999985</v>
      </c>
      <c r="I51" s="29"/>
      <c r="J51" s="29">
        <f>J33-J52</f>
        <v>40640853.61999993</v>
      </c>
      <c r="K51" s="29"/>
      <c r="L51" s="29">
        <f>L33-L52</f>
        <v>57102357.180000074</v>
      </c>
      <c r="M51" s="29"/>
      <c r="N51" s="29">
        <f>N33-N52</f>
        <v>45760034.729999945</v>
      </c>
    </row>
    <row r="52" spans="1:15" ht="24.75" customHeight="1">
      <c r="B52" s="83" t="s">
        <v>170</v>
      </c>
      <c r="D52" s="72"/>
      <c r="E52" s="72"/>
      <c r="F52" s="72"/>
      <c r="H52" s="5">
        <v>15.95</v>
      </c>
      <c r="I52" s="29"/>
      <c r="J52" s="116">
        <v>0.85</v>
      </c>
      <c r="K52" s="29"/>
      <c r="L52" s="5">
        <v>0</v>
      </c>
      <c r="M52" s="29"/>
      <c r="N52" s="5">
        <v>0</v>
      </c>
    </row>
    <row r="53" spans="1:15" ht="24.75" customHeight="1" thickBot="1">
      <c r="A53" s="72"/>
      <c r="B53" s="51"/>
      <c r="C53" s="72"/>
      <c r="D53" s="72"/>
      <c r="E53" s="72"/>
      <c r="F53" s="72"/>
      <c r="H53" s="76">
        <f>SUM(H51:H52)</f>
        <v>57659322.489999853</v>
      </c>
      <c r="I53" s="29"/>
      <c r="J53" s="76">
        <f>SUM(J51:J52)</f>
        <v>40640854.469999932</v>
      </c>
      <c r="K53" s="29"/>
      <c r="L53" s="76">
        <f>SUM(L51:L52)</f>
        <v>57102357.180000074</v>
      </c>
      <c r="M53" s="29"/>
      <c r="N53" s="76">
        <f>SUM(N51:N52)</f>
        <v>45760034.729999945</v>
      </c>
    </row>
    <row r="54" spans="1:15" ht="24.75" customHeight="1" thickTop="1">
      <c r="A54" s="72"/>
      <c r="B54" s="72" t="s">
        <v>148</v>
      </c>
      <c r="C54" s="72"/>
      <c r="D54" s="72"/>
      <c r="E54" s="72"/>
      <c r="F54" s="72"/>
      <c r="G54" s="110"/>
      <c r="H54" s="80"/>
      <c r="I54" s="81"/>
      <c r="J54" s="80"/>
      <c r="K54" s="80"/>
      <c r="L54" s="80"/>
      <c r="M54" s="81"/>
      <c r="N54" s="80"/>
      <c r="O54" s="72"/>
    </row>
    <row r="55" spans="1:15" ht="24.75" customHeight="1">
      <c r="A55" s="72"/>
      <c r="B55" s="79" t="s">
        <v>134</v>
      </c>
      <c r="C55" s="72"/>
      <c r="D55" s="72"/>
      <c r="E55" s="72"/>
      <c r="F55" s="72"/>
      <c r="G55" s="110"/>
      <c r="H55" s="82">
        <f>+H35-H56</f>
        <v>57659306.53999985</v>
      </c>
      <c r="I55" s="75"/>
      <c r="J55" s="82">
        <f>+J35-J56</f>
        <v>40640853.61999993</v>
      </c>
      <c r="K55" s="82"/>
      <c r="L55" s="82">
        <f>+L35-L56</f>
        <v>57102357.180000074</v>
      </c>
      <c r="M55" s="75"/>
      <c r="N55" s="82">
        <f>+N35-N56</f>
        <v>45760034.729999945</v>
      </c>
      <c r="O55" s="72"/>
    </row>
    <row r="56" spans="1:15" ht="24.75" customHeight="1">
      <c r="A56" s="72"/>
      <c r="B56" s="83" t="s">
        <v>135</v>
      </c>
      <c r="C56" s="72"/>
      <c r="D56" s="72"/>
      <c r="E56" s="72"/>
      <c r="F56" s="72"/>
      <c r="G56" s="110"/>
      <c r="H56" s="82">
        <v>15.95</v>
      </c>
      <c r="I56" s="84"/>
      <c r="J56" s="116">
        <v>0.85</v>
      </c>
      <c r="K56" s="85"/>
      <c r="L56" s="82">
        <v>0</v>
      </c>
      <c r="M56" s="84"/>
      <c r="N56" s="4">
        <v>0</v>
      </c>
      <c r="O56" s="72"/>
    </row>
    <row r="57" spans="1:15" ht="24.75" customHeight="1" thickBot="1">
      <c r="A57" s="72"/>
      <c r="B57" s="51"/>
      <c r="C57" s="72"/>
      <c r="D57" s="72"/>
      <c r="E57" s="72"/>
      <c r="F57" s="72"/>
      <c r="G57" s="110"/>
      <c r="H57" s="86">
        <f>SUM(H55:H56)</f>
        <v>57659322.489999853</v>
      </c>
      <c r="I57" s="84"/>
      <c r="J57" s="86">
        <f>SUM(J55:J56)</f>
        <v>40640854.469999932</v>
      </c>
      <c r="K57" s="85"/>
      <c r="L57" s="86">
        <f t="shared" ref="L57" si="3">SUM(L55:L56)</f>
        <v>57102357.180000074</v>
      </c>
      <c r="M57" s="84"/>
      <c r="N57" s="86">
        <f>SUM(N55:N56)</f>
        <v>45760034.729999945</v>
      </c>
      <c r="O57" s="72"/>
    </row>
    <row r="58" spans="1:15" ht="24.75" customHeight="1" thickTop="1">
      <c r="A58" s="72"/>
      <c r="B58" s="43" t="s">
        <v>69</v>
      </c>
      <c r="C58" s="72"/>
      <c r="D58" s="72"/>
      <c r="E58" s="72"/>
      <c r="F58" s="72"/>
      <c r="G58" s="58"/>
      <c r="L58" s="87"/>
      <c r="M58" s="1"/>
      <c r="N58" s="87"/>
      <c r="O58" s="72"/>
    </row>
    <row r="59" spans="1:15" ht="24.75" customHeight="1">
      <c r="B59" s="88" t="s">
        <v>70</v>
      </c>
      <c r="C59" s="72"/>
      <c r="D59" s="72"/>
      <c r="E59" s="72"/>
      <c r="F59" s="72"/>
      <c r="G59" s="58"/>
      <c r="H59" s="72"/>
      <c r="I59" s="72"/>
      <c r="J59" s="72"/>
      <c r="K59" s="72"/>
      <c r="L59" s="72"/>
      <c r="M59" s="72"/>
      <c r="N59" s="72"/>
      <c r="O59" s="72"/>
    </row>
    <row r="60" spans="1:15" ht="24.75" customHeight="1">
      <c r="B60" s="79" t="s">
        <v>134</v>
      </c>
      <c r="D60" s="72"/>
      <c r="E60" s="72"/>
      <c r="F60" s="72"/>
      <c r="G60" s="58"/>
      <c r="H60" s="89">
        <f>+H51/H61</f>
        <v>0.18679528126767195</v>
      </c>
      <c r="I60" s="90"/>
      <c r="J60" s="89">
        <f>+J51/J61</f>
        <v>0.13166165426633641</v>
      </c>
      <c r="K60" s="89"/>
      <c r="L60" s="89">
        <f>+L51/L61</f>
        <v>0.18499096694972508</v>
      </c>
      <c r="M60" s="90"/>
      <c r="N60" s="89">
        <f>+N51/N61</f>
        <v>0.14824594798549928</v>
      </c>
      <c r="O60" s="72"/>
    </row>
    <row r="61" spans="1:15" ht="24.75" customHeight="1">
      <c r="B61" s="51" t="s">
        <v>71</v>
      </c>
      <c r="D61" s="72"/>
      <c r="E61" s="72"/>
      <c r="F61" s="72"/>
      <c r="G61" s="72"/>
      <c r="H61" s="92">
        <v>308676462</v>
      </c>
      <c r="I61" s="91"/>
      <c r="J61" s="92">
        <v>308676462</v>
      </c>
      <c r="K61" s="91"/>
      <c r="L61" s="92">
        <v>308676462</v>
      </c>
      <c r="M61" s="91"/>
      <c r="N61" s="92">
        <v>308676462</v>
      </c>
      <c r="O61" s="72"/>
    </row>
    <row r="62" spans="1:15" ht="24.75" customHeight="1">
      <c r="A62" s="72"/>
      <c r="B62" s="51"/>
      <c r="C62" s="72"/>
      <c r="D62" s="72"/>
      <c r="E62" s="72"/>
      <c r="F62" s="72"/>
      <c r="H62" s="50"/>
      <c r="J62" s="50"/>
      <c r="L62" s="50"/>
      <c r="N62" s="50"/>
    </row>
    <row r="63" spans="1:15" ht="24.75" customHeight="1">
      <c r="A63" s="72"/>
      <c r="B63" s="51"/>
      <c r="C63" s="72"/>
      <c r="D63" s="72"/>
      <c r="E63" s="72"/>
      <c r="F63" s="72"/>
      <c r="H63" s="50"/>
      <c r="J63" s="50"/>
      <c r="L63" s="50"/>
      <c r="N63" s="50"/>
    </row>
    <row r="64" spans="1:15" ht="24.75" customHeight="1">
      <c r="A64" s="72"/>
      <c r="C64" s="72"/>
      <c r="D64" s="72"/>
      <c r="E64" s="72"/>
      <c r="F64" s="72"/>
      <c r="H64" s="50"/>
      <c r="J64" s="50"/>
      <c r="L64" s="50"/>
      <c r="N64" s="50"/>
    </row>
    <row r="65" spans="1:15" ht="24.75" customHeight="1">
      <c r="A65" s="72"/>
      <c r="B65" s="51" t="s">
        <v>22</v>
      </c>
      <c r="C65" s="72"/>
      <c r="D65" s="72"/>
      <c r="E65" s="72"/>
      <c r="F65" s="72"/>
      <c r="H65" s="50"/>
      <c r="J65" s="50"/>
      <c r="L65" s="50"/>
      <c r="N65" s="50"/>
    </row>
    <row r="66" spans="1:15" ht="24.75" customHeight="1">
      <c r="A66" s="72"/>
      <c r="B66" s="51"/>
      <c r="C66" s="72"/>
      <c r="D66" s="72"/>
      <c r="E66" s="72"/>
      <c r="F66" s="72"/>
      <c r="H66" s="50"/>
      <c r="J66" s="50"/>
      <c r="L66" s="50"/>
      <c r="N66" s="50"/>
    </row>
    <row r="67" spans="1:15" ht="24.75" customHeight="1">
      <c r="A67" s="72"/>
      <c r="B67" s="51"/>
      <c r="C67" s="72"/>
      <c r="D67" s="72"/>
      <c r="E67" s="72"/>
      <c r="F67" s="72"/>
      <c r="H67" s="50"/>
      <c r="J67" s="50"/>
      <c r="L67" s="50"/>
      <c r="N67" s="50"/>
    </row>
    <row r="68" spans="1:15" ht="24.75" customHeight="1">
      <c r="A68" s="72"/>
      <c r="B68" s="51"/>
      <c r="C68" s="72"/>
      <c r="D68" s="72"/>
      <c r="E68" s="72"/>
      <c r="F68" s="72"/>
      <c r="H68" s="50"/>
      <c r="J68" s="50"/>
      <c r="L68" s="50"/>
      <c r="N68" s="50"/>
    </row>
    <row r="69" spans="1:15" ht="24.75" customHeight="1">
      <c r="A69" s="72"/>
      <c r="B69" s="51"/>
      <c r="C69" s="72"/>
      <c r="D69" s="72"/>
      <c r="E69" s="72"/>
      <c r="F69" s="72"/>
      <c r="H69" s="50"/>
      <c r="J69" s="50"/>
      <c r="L69" s="50"/>
      <c r="N69" s="50"/>
    </row>
    <row r="70" spans="1:15" ht="24.75" customHeight="1">
      <c r="A70" s="72"/>
      <c r="B70" s="51"/>
      <c r="C70" s="72"/>
      <c r="D70" s="72"/>
      <c r="E70" s="72"/>
      <c r="F70" s="72"/>
      <c r="H70" s="50"/>
      <c r="J70" s="50"/>
      <c r="L70" s="50"/>
      <c r="N70" s="50"/>
    </row>
    <row r="71" spans="1:15" ht="24.75" customHeight="1">
      <c r="A71" s="72"/>
      <c r="B71" s="51"/>
      <c r="C71" s="72"/>
      <c r="D71" s="72"/>
      <c r="E71" s="72"/>
      <c r="F71" s="72"/>
      <c r="H71" s="50"/>
      <c r="J71" s="50"/>
      <c r="L71" s="50"/>
      <c r="N71" s="50"/>
    </row>
    <row r="72" spans="1:15" ht="24.75" customHeight="1">
      <c r="A72" s="72"/>
      <c r="B72" s="51"/>
      <c r="C72" s="72"/>
      <c r="D72" s="72"/>
      <c r="E72" s="72"/>
      <c r="F72" s="72"/>
      <c r="H72" s="50"/>
      <c r="J72" s="50"/>
      <c r="L72" s="50"/>
      <c r="N72" s="50"/>
    </row>
    <row r="73" spans="1:15" ht="24.75" customHeight="1">
      <c r="A73" s="72"/>
      <c r="B73" s="51"/>
      <c r="C73" s="72"/>
      <c r="D73" s="72"/>
      <c r="E73" s="72"/>
      <c r="F73" s="72"/>
      <c r="H73" s="50"/>
      <c r="J73" s="50"/>
      <c r="L73" s="50"/>
      <c r="N73" s="50"/>
    </row>
    <row r="74" spans="1:15" ht="24.75" customHeight="1">
      <c r="A74" s="72"/>
      <c r="B74" s="51"/>
      <c r="C74" s="72"/>
      <c r="D74" s="72"/>
      <c r="E74" s="72"/>
      <c r="F74" s="72"/>
      <c r="H74" s="50"/>
      <c r="J74" s="50"/>
      <c r="L74" s="50"/>
      <c r="N74" s="50"/>
    </row>
    <row r="75" spans="1:15" ht="24.75" customHeight="1">
      <c r="A75" s="72"/>
      <c r="B75" s="51"/>
      <c r="C75" s="72"/>
      <c r="D75" s="72"/>
      <c r="E75" s="72"/>
      <c r="F75" s="72"/>
      <c r="H75" s="50"/>
      <c r="J75" s="50"/>
      <c r="L75" s="50"/>
      <c r="N75" s="50"/>
    </row>
    <row r="76" spans="1:15" ht="24.75" customHeight="1">
      <c r="A76" s="72"/>
      <c r="B76" s="51"/>
      <c r="C76" s="72"/>
      <c r="D76" s="44" t="s">
        <v>124</v>
      </c>
      <c r="F76" s="44"/>
      <c r="G76" s="45"/>
      <c r="I76" s="78"/>
      <c r="J76" s="78"/>
      <c r="K76" s="78"/>
      <c r="L76" s="78"/>
      <c r="M76" s="78"/>
      <c r="N76" s="78"/>
      <c r="O76" s="72"/>
    </row>
    <row r="77" spans="1:15" ht="24.75" customHeight="1">
      <c r="A77" s="72"/>
      <c r="C77" s="51"/>
      <c r="D77" s="46" t="s">
        <v>125</v>
      </c>
      <c r="F77" s="44"/>
      <c r="G77" s="45"/>
      <c r="I77" s="72"/>
      <c r="J77" s="1"/>
      <c r="K77" s="72"/>
      <c r="L77" s="1"/>
      <c r="M77" s="72"/>
      <c r="N77" s="1"/>
      <c r="O77" s="72"/>
    </row>
    <row r="78" spans="1:15" ht="24.75" customHeight="1">
      <c r="A78" s="72"/>
      <c r="C78" s="51"/>
      <c r="E78" s="46"/>
      <c r="F78" s="44"/>
      <c r="G78" s="45"/>
      <c r="I78" s="72"/>
      <c r="J78" s="1"/>
      <c r="K78" s="72"/>
      <c r="L78" s="1"/>
      <c r="M78" s="72"/>
      <c r="N78" s="1"/>
      <c r="O78" s="72"/>
    </row>
    <row r="79" spans="1:15" ht="24.75" customHeight="1"/>
    <row r="80" spans="1:15" ht="24.75" customHeight="1"/>
  </sheetData>
  <mergeCells count="2">
    <mergeCell ref="L7:N7"/>
    <mergeCell ref="L48:N48"/>
  </mergeCells>
  <pageMargins left="0.78740157480314965" right="0.39370078740157483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view="pageBreakPreview" topLeftCell="A13" zoomScaleNormal="92" zoomScaleSheetLayoutView="100" workbookViewId="0">
      <selection activeCell="S11" sqref="S11"/>
    </sheetView>
  </sheetViews>
  <sheetFormatPr defaultColWidth="9.140625" defaultRowHeight="25.5" customHeight="1"/>
  <cols>
    <col min="1" max="1" width="0.7109375" style="6" customWidth="1"/>
    <col min="2" max="3" width="9.140625" style="6" customWidth="1"/>
    <col min="4" max="4" width="11" style="6" customWidth="1"/>
    <col min="5" max="5" width="10.5703125" style="6" customWidth="1"/>
    <col min="6" max="6" width="9.42578125" style="6" customWidth="1"/>
    <col min="7" max="7" width="15.7109375" style="6" customWidth="1"/>
    <col min="8" max="8" width="0.85546875" style="6" customWidth="1"/>
    <col min="9" max="9" width="15.7109375" style="6" customWidth="1"/>
    <col min="10" max="10" width="1" style="6" customWidth="1"/>
    <col min="11" max="11" width="15.7109375" style="6" customWidth="1"/>
    <col min="12" max="12" width="1" style="6" customWidth="1"/>
    <col min="13" max="13" width="15.7109375" style="6" customWidth="1"/>
    <col min="14" max="14" width="0.85546875" style="6" customWidth="1"/>
    <col min="15" max="15" width="16.42578125" style="6" customWidth="1"/>
    <col min="16" max="16" width="0.85546875" style="6" customWidth="1"/>
    <col min="17" max="17" width="16.85546875" style="6" bestFit="1" customWidth="1"/>
    <col min="18" max="18" width="0.85546875" style="6" customWidth="1"/>
    <col min="19" max="19" width="15.7109375" style="6" customWidth="1"/>
    <col min="20" max="20" width="1" style="6" customWidth="1"/>
    <col min="21" max="21" width="17" style="6" customWidth="1"/>
    <col min="22" max="22" width="3.5703125" style="6" customWidth="1"/>
    <col min="23" max="23" width="15.5703125" style="6" customWidth="1"/>
    <col min="24" max="16384" width="9.140625" style="6"/>
  </cols>
  <sheetData>
    <row r="1" spans="1:22" ht="25.5" customHeight="1">
      <c r="B1" s="7" t="s">
        <v>72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</row>
    <row r="2" spans="1:22" ht="25.5" customHeight="1">
      <c r="B2" s="7" t="s">
        <v>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ht="25.5" customHeight="1">
      <c r="A3" s="8"/>
      <c r="B3" s="9" t="str">
        <f>งบกำไรขาดทุน!B3</f>
        <v>สำหรับงวด 3 เดือน สิ้นสุดวันที่ 31 มีนาคม 2564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2" s="196" customFormat="1" ht="25.5" customHeight="1">
      <c r="A4" s="193"/>
      <c r="B4" s="194" t="s">
        <v>208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2" ht="25.5" customHeight="1">
      <c r="A5" s="8"/>
      <c r="B5" s="10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2" ht="25.5" customHeight="1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2" t="s">
        <v>2</v>
      </c>
    </row>
    <row r="7" spans="1:22" ht="25.5" customHeight="1">
      <c r="A7" s="11"/>
      <c r="B7" s="11"/>
      <c r="C7" s="11"/>
      <c r="D7" s="11"/>
      <c r="E7" s="11"/>
      <c r="F7" s="11"/>
      <c r="G7" s="13" t="s">
        <v>3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2" ht="25.5" customHeight="1">
      <c r="A8" s="11"/>
      <c r="B8" s="11"/>
      <c r="C8" s="11"/>
      <c r="D8" s="11"/>
      <c r="E8" s="11"/>
      <c r="F8" s="11"/>
      <c r="G8" s="14"/>
      <c r="H8" s="14"/>
      <c r="I8" s="14"/>
      <c r="J8" s="14"/>
      <c r="K8" s="14"/>
      <c r="L8" s="15" t="s">
        <v>74</v>
      </c>
      <c r="M8" s="13"/>
      <c r="N8" s="13"/>
      <c r="O8" s="13"/>
      <c r="P8" s="14"/>
      <c r="Q8" s="14"/>
      <c r="R8" s="14"/>
      <c r="S8" s="15" t="s">
        <v>75</v>
      </c>
      <c r="T8" s="14"/>
      <c r="U8" s="14" t="s">
        <v>76</v>
      </c>
    </row>
    <row r="9" spans="1:22" ht="25.5" customHeight="1">
      <c r="A9" s="11"/>
      <c r="B9" s="11"/>
      <c r="C9" s="11"/>
      <c r="D9" s="11"/>
      <c r="E9" s="11"/>
      <c r="F9" s="41" t="s">
        <v>5</v>
      </c>
      <c r="G9" s="93" t="s">
        <v>77</v>
      </c>
      <c r="H9" s="93"/>
      <c r="I9" s="93" t="s">
        <v>78</v>
      </c>
      <c r="J9" s="93"/>
      <c r="K9" s="93" t="s">
        <v>78</v>
      </c>
      <c r="L9" s="93"/>
      <c r="M9" s="217" t="s">
        <v>79</v>
      </c>
      <c r="N9" s="217"/>
      <c r="O9" s="217"/>
      <c r="P9" s="93"/>
      <c r="Q9" s="93" t="s">
        <v>52</v>
      </c>
      <c r="R9" s="15"/>
      <c r="S9" s="15" t="s">
        <v>80</v>
      </c>
      <c r="T9" s="15"/>
      <c r="U9" s="16" t="s">
        <v>36</v>
      </c>
    </row>
    <row r="10" spans="1:22" ht="25.5" customHeight="1">
      <c r="A10" s="11"/>
      <c r="B10" s="11"/>
      <c r="C10" s="11"/>
      <c r="D10" s="11"/>
      <c r="E10" s="11"/>
      <c r="F10" s="11"/>
      <c r="G10" s="15" t="s">
        <v>81</v>
      </c>
      <c r="H10" s="15"/>
      <c r="I10" s="15" t="s">
        <v>82</v>
      </c>
      <c r="J10" s="15"/>
      <c r="K10" s="15" t="s">
        <v>83</v>
      </c>
      <c r="L10" s="15"/>
      <c r="M10" s="15" t="s">
        <v>84</v>
      </c>
      <c r="N10" s="15"/>
      <c r="O10" s="15" t="s">
        <v>85</v>
      </c>
      <c r="P10" s="15"/>
      <c r="Q10" s="15" t="s">
        <v>86</v>
      </c>
      <c r="R10" s="15"/>
      <c r="S10" s="15"/>
      <c r="T10" s="15"/>
      <c r="U10" s="16"/>
    </row>
    <row r="11" spans="1:22" ht="25.5" customHeight="1">
      <c r="A11" s="11"/>
      <c r="B11" s="11"/>
      <c r="C11" s="11"/>
      <c r="D11" s="11"/>
      <c r="E11" s="11"/>
      <c r="F11" s="11"/>
      <c r="G11" s="17"/>
      <c r="H11" s="17"/>
      <c r="I11" s="17"/>
      <c r="J11" s="17"/>
      <c r="K11" s="17" t="s">
        <v>87</v>
      </c>
      <c r="L11" s="17"/>
      <c r="M11" s="17" t="s">
        <v>88</v>
      </c>
      <c r="N11" s="17"/>
      <c r="O11" s="17"/>
      <c r="P11" s="17"/>
      <c r="Q11" s="17"/>
      <c r="R11" s="17"/>
      <c r="S11" s="17"/>
      <c r="T11" s="17"/>
      <c r="U11" s="18"/>
    </row>
    <row r="12" spans="1:22" ht="25.5" customHeight="1">
      <c r="A12" s="11"/>
      <c r="B12" s="198" t="s">
        <v>210</v>
      </c>
      <c r="C12" s="199"/>
      <c r="D12" s="199"/>
      <c r="E12" s="199"/>
      <c r="F12" s="11"/>
      <c r="G12" s="20">
        <v>308676462</v>
      </c>
      <c r="H12" s="199"/>
      <c r="I12" s="20">
        <v>97844800</v>
      </c>
      <c r="J12" s="20"/>
      <c r="K12" s="20">
        <v>186541112.75</v>
      </c>
      <c r="L12" s="20"/>
      <c r="M12" s="20">
        <v>36867646.200000003</v>
      </c>
      <c r="N12" s="20"/>
      <c r="O12" s="20">
        <v>1574917674.1100011</v>
      </c>
      <c r="P12" s="20"/>
      <c r="Q12" s="211">
        <f>SUM(G12:O12)</f>
        <v>2204847695.0600014</v>
      </c>
      <c r="R12" s="20"/>
      <c r="S12" s="20">
        <v>398.21000000024799</v>
      </c>
      <c r="T12" s="20"/>
      <c r="U12" s="107">
        <f>SUM(Q12:S12)</f>
        <v>2204848093.2700014</v>
      </c>
    </row>
    <row r="13" spans="1:22" ht="25.5" customHeight="1">
      <c r="A13" s="11"/>
      <c r="B13" s="198" t="s">
        <v>162</v>
      </c>
      <c r="C13" s="199"/>
      <c r="D13" s="199"/>
      <c r="E13" s="199"/>
      <c r="F13" s="11"/>
      <c r="G13" s="182">
        <v>0</v>
      </c>
      <c r="H13" s="199"/>
      <c r="I13" s="182">
        <v>0</v>
      </c>
      <c r="J13" s="199"/>
      <c r="K13" s="182">
        <v>0</v>
      </c>
      <c r="L13" s="199"/>
      <c r="M13" s="182">
        <v>0</v>
      </c>
      <c r="N13" s="20"/>
      <c r="O13" s="108">
        <f>4065954.33+1655575.63</f>
        <v>5721529.96</v>
      </c>
      <c r="P13" s="20"/>
      <c r="Q13" s="182">
        <f>SUM(G13:O13)</f>
        <v>5721529.96</v>
      </c>
      <c r="R13" s="20"/>
      <c r="S13" s="108">
        <v>0.05</v>
      </c>
      <c r="T13" s="20"/>
      <c r="U13" s="182">
        <f>SUM(Q13:S13)</f>
        <v>5721530.0099999998</v>
      </c>
    </row>
    <row r="14" spans="1:22" ht="25.5" customHeight="1">
      <c r="A14" s="11"/>
      <c r="B14" s="198" t="s">
        <v>163</v>
      </c>
      <c r="C14" s="199"/>
      <c r="D14" s="199"/>
      <c r="E14" s="199"/>
      <c r="F14" s="11"/>
      <c r="G14" s="20">
        <f>SUM(G12:G13)</f>
        <v>308676462</v>
      </c>
      <c r="H14" s="199"/>
      <c r="I14" s="20">
        <f>SUM(I12:I13)</f>
        <v>97844800</v>
      </c>
      <c r="J14" s="20"/>
      <c r="K14" s="20">
        <f>SUM(K12:K13)</f>
        <v>186541112.75</v>
      </c>
      <c r="L14" s="20"/>
      <c r="M14" s="20">
        <f>SUM(M12:M13)</f>
        <v>36867646.200000003</v>
      </c>
      <c r="N14" s="20"/>
      <c r="O14" s="20">
        <f>SUM(O12:O13)</f>
        <v>1580639204.0700011</v>
      </c>
      <c r="P14" s="20"/>
      <c r="Q14" s="20">
        <f>SUM(Q12:Q13)</f>
        <v>2210569225.0200014</v>
      </c>
      <c r="R14" s="20"/>
      <c r="S14" s="20">
        <f>SUM(S12:S13)</f>
        <v>398.260000000248</v>
      </c>
      <c r="T14" s="20"/>
      <c r="U14" s="20">
        <f>SUM(U12:U13)</f>
        <v>2210569623.2800016</v>
      </c>
    </row>
    <row r="15" spans="1:22" ht="25.5" customHeight="1">
      <c r="A15" s="11"/>
      <c r="B15" s="198" t="s">
        <v>89</v>
      </c>
      <c r="C15" s="198"/>
      <c r="D15" s="198"/>
      <c r="E15" s="198"/>
      <c r="F15" s="11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2"/>
    </row>
    <row r="16" spans="1:22" ht="25.5" customHeight="1">
      <c r="A16" s="11"/>
      <c r="B16" s="117" t="s">
        <v>164</v>
      </c>
      <c r="C16" s="198"/>
      <c r="D16" s="196"/>
      <c r="E16" s="196"/>
      <c r="F16" s="118">
        <v>31</v>
      </c>
      <c r="G16" s="27">
        <v>0</v>
      </c>
      <c r="H16" s="20"/>
      <c r="I16" s="122">
        <v>0</v>
      </c>
      <c r="J16" s="20"/>
      <c r="K16" s="122">
        <v>0</v>
      </c>
      <c r="L16" s="20"/>
      <c r="M16" s="122">
        <v>0</v>
      </c>
      <c r="N16" s="20"/>
      <c r="O16" s="122">
        <v>-185205877.19999999</v>
      </c>
      <c r="P16" s="20"/>
      <c r="Q16" s="121">
        <f>SUM(G16:O16)</f>
        <v>-185205877.19999999</v>
      </c>
      <c r="R16" s="20"/>
      <c r="S16" s="121">
        <v>0</v>
      </c>
      <c r="T16" s="27"/>
      <c r="U16" s="20">
        <f>SUM(Q16:S16)</f>
        <v>-185205877.19999999</v>
      </c>
    </row>
    <row r="17" spans="1:21" ht="25.5" customHeight="1">
      <c r="A17" s="11"/>
      <c r="B17" s="117" t="s">
        <v>211</v>
      </c>
      <c r="C17" s="198"/>
      <c r="D17" s="198"/>
      <c r="E17" s="198"/>
      <c r="F17" s="11"/>
      <c r="G17" s="121">
        <v>0</v>
      </c>
      <c r="H17" s="121"/>
      <c r="I17" s="121">
        <v>0</v>
      </c>
      <c r="J17" s="121"/>
      <c r="K17" s="121">
        <v>0</v>
      </c>
      <c r="L17" s="121"/>
      <c r="M17" s="121">
        <v>0</v>
      </c>
      <c r="N17" s="121"/>
      <c r="O17" s="121">
        <f>+งบกำไรขาดทุน!J55</f>
        <v>40640853.61999993</v>
      </c>
      <c r="P17" s="121"/>
      <c r="Q17" s="121">
        <f>SUM(G17:O17)</f>
        <v>40640853.61999993</v>
      </c>
      <c r="R17" s="121"/>
      <c r="S17" s="121">
        <f>+งบกำไรขาดทุน!J56</f>
        <v>0.85</v>
      </c>
      <c r="T17" s="3"/>
      <c r="U17" s="121">
        <f>SUM(Q17:S17)</f>
        <v>40640854.469999932</v>
      </c>
    </row>
    <row r="18" spans="1:21" ht="25.5" customHeight="1" thickBot="1">
      <c r="A18" s="11"/>
      <c r="B18" s="198" t="s">
        <v>212</v>
      </c>
      <c r="C18" s="198"/>
      <c r="D18" s="198"/>
      <c r="E18" s="198"/>
      <c r="F18" s="11"/>
      <c r="G18" s="24">
        <f>SUM(G14:G17)</f>
        <v>308676462</v>
      </c>
      <c r="H18" s="121"/>
      <c r="I18" s="24">
        <f>SUM(I14:I17)</f>
        <v>97844800</v>
      </c>
      <c r="J18" s="121"/>
      <c r="K18" s="24">
        <f>SUM(K14:K17)</f>
        <v>186541112.75</v>
      </c>
      <c r="L18" s="121"/>
      <c r="M18" s="24">
        <f>SUM(M14:M17)</f>
        <v>36867646.200000003</v>
      </c>
      <c r="N18" s="121"/>
      <c r="O18" s="24">
        <f>SUM(O14:O17)</f>
        <v>1436074180.490001</v>
      </c>
      <c r="P18" s="121"/>
      <c r="Q18" s="24">
        <f>SUM(Q14:Q17)</f>
        <v>2066004201.4400012</v>
      </c>
      <c r="R18" s="121"/>
      <c r="S18" s="24">
        <f>SUM(S14:S17)</f>
        <v>399.11000000024802</v>
      </c>
      <c r="T18" s="3"/>
      <c r="U18" s="24">
        <f>SUM(U14:U17)</f>
        <v>2066004600.5500016</v>
      </c>
    </row>
    <row r="19" spans="1:21" ht="25.5" customHeight="1" thickTop="1">
      <c r="A19" s="11"/>
      <c r="B19" s="11"/>
      <c r="C19" s="11"/>
      <c r="D19" s="11"/>
      <c r="E19" s="11"/>
      <c r="F19" s="11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2"/>
    </row>
    <row r="20" spans="1:21" ht="25.5" customHeight="1">
      <c r="A20" s="11"/>
      <c r="B20" s="198" t="s">
        <v>213</v>
      </c>
      <c r="C20" s="11"/>
      <c r="D20" s="11"/>
      <c r="E20" s="11"/>
      <c r="F20" s="11"/>
      <c r="G20" s="20">
        <v>308676462</v>
      </c>
      <c r="H20" s="15"/>
      <c r="I20" s="20">
        <v>97844800</v>
      </c>
      <c r="J20" s="20"/>
      <c r="K20" s="20">
        <v>186541112.75</v>
      </c>
      <c r="L20" s="20"/>
      <c r="M20" s="20">
        <v>36867646.200000003</v>
      </c>
      <c r="N20" s="20"/>
      <c r="O20" s="20">
        <v>1561099658.3099999</v>
      </c>
      <c r="P20" s="20"/>
      <c r="Q20" s="121">
        <f>SUM(G20:O20)</f>
        <v>2191029679.2600002</v>
      </c>
      <c r="R20" s="20"/>
      <c r="S20" s="20">
        <v>459.85000000024797</v>
      </c>
      <c r="T20" s="20"/>
      <c r="U20" s="21">
        <v>2191030139.1100006</v>
      </c>
    </row>
    <row r="21" spans="1:21" ht="25.5" customHeight="1">
      <c r="B21" s="19" t="s">
        <v>89</v>
      </c>
      <c r="C21" s="19"/>
      <c r="D21" s="19"/>
      <c r="E21" s="19"/>
      <c r="F21" s="25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3"/>
      <c r="U21" s="21"/>
    </row>
    <row r="22" spans="1:21" s="27" customFormat="1" ht="25.5" customHeight="1">
      <c r="A22" s="25"/>
      <c r="B22" s="23" t="s">
        <v>211</v>
      </c>
      <c r="C22" s="26"/>
      <c r="D22" s="26"/>
      <c r="E22" s="26"/>
      <c r="G22" s="21">
        <v>0</v>
      </c>
      <c r="H22" s="21"/>
      <c r="I22" s="21">
        <v>0</v>
      </c>
      <c r="J22" s="21"/>
      <c r="K22" s="21">
        <v>0</v>
      </c>
      <c r="L22" s="21"/>
      <c r="M22" s="21">
        <v>0</v>
      </c>
      <c r="N22" s="21"/>
      <c r="O22" s="21">
        <f>+งบกำไรขาดทุน!H55</f>
        <v>57659306.53999985</v>
      </c>
      <c r="P22" s="21"/>
      <c r="Q22" s="21">
        <f>SUM(G22:O22)</f>
        <v>57659306.53999985</v>
      </c>
      <c r="R22" s="21"/>
      <c r="S22" s="21">
        <f>+งบกำไรขาดทุน!H56</f>
        <v>15.95</v>
      </c>
      <c r="T22" s="3"/>
      <c r="U22" s="21">
        <f>SUM(Q22:S22)</f>
        <v>57659322.489999853</v>
      </c>
    </row>
    <row r="23" spans="1:21" s="27" customFormat="1" ht="25.5" customHeight="1" thickBot="1">
      <c r="A23" s="25"/>
      <c r="B23" s="198" t="s">
        <v>214</v>
      </c>
      <c r="C23" s="26"/>
      <c r="D23" s="26"/>
      <c r="E23" s="26"/>
      <c r="F23" s="26"/>
      <c r="G23" s="24">
        <f>SUM(G20:G22)</f>
        <v>308676462</v>
      </c>
      <c r="H23" s="21"/>
      <c r="I23" s="24">
        <f>SUM(I20:I22)</f>
        <v>97844800</v>
      </c>
      <c r="J23" s="21"/>
      <c r="K23" s="24">
        <f>SUM(K20:K22)</f>
        <v>186541112.75</v>
      </c>
      <c r="L23" s="21"/>
      <c r="M23" s="24">
        <f>SUM(M20:M22)</f>
        <v>36867646.200000003</v>
      </c>
      <c r="N23" s="21"/>
      <c r="O23" s="24">
        <f>SUM(O20:O22)</f>
        <v>1618758964.8499999</v>
      </c>
      <c r="P23" s="21"/>
      <c r="Q23" s="24">
        <f>SUM(Q20:Q22)</f>
        <v>2248688985.8000002</v>
      </c>
      <c r="R23" s="21"/>
      <c r="S23" s="24">
        <f>SUM(S20:S22)</f>
        <v>475.80000000024796</v>
      </c>
      <c r="T23" s="3"/>
      <c r="U23" s="24">
        <f>SUM(U20:U22)</f>
        <v>2248689461.6000004</v>
      </c>
    </row>
    <row r="24" spans="1:21" s="27" customFormat="1" ht="25.5" customHeight="1" thickTop="1">
      <c r="A24" s="25"/>
      <c r="C24" s="26"/>
      <c r="D24" s="26"/>
      <c r="E24" s="26"/>
      <c r="F24" s="26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3"/>
      <c r="U24" s="42"/>
    </row>
    <row r="25" spans="1:21" s="27" customFormat="1" ht="25.5" customHeight="1">
      <c r="A25" s="25"/>
      <c r="B25" s="19" t="s">
        <v>22</v>
      </c>
      <c r="C25" s="26"/>
      <c r="D25" s="26"/>
      <c r="E25" s="26"/>
      <c r="F25" s="26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3"/>
      <c r="U25" s="42"/>
    </row>
    <row r="26" spans="1:21" ht="25.5" customHeight="1">
      <c r="A26" s="19"/>
      <c r="C26" s="8"/>
      <c r="D26" s="8"/>
      <c r="E26" s="8"/>
      <c r="F26" s="28"/>
      <c r="H26" s="2"/>
      <c r="I26" s="2"/>
      <c r="J26" s="2"/>
      <c r="K26" s="2"/>
      <c r="L26" s="2"/>
      <c r="M26" s="2"/>
      <c r="N26" s="2"/>
      <c r="O26" s="8"/>
      <c r="P26" s="8"/>
      <c r="Q26" s="8"/>
      <c r="R26" s="8"/>
      <c r="S26" s="8"/>
      <c r="T26" s="8"/>
      <c r="U26" s="8"/>
    </row>
    <row r="27" spans="1:21" ht="25.5" customHeight="1">
      <c r="A27" s="19"/>
      <c r="B27" s="19"/>
      <c r="C27" s="8"/>
      <c r="D27" s="8"/>
      <c r="E27" s="8"/>
      <c r="F27" s="28"/>
      <c r="G27" s="43"/>
      <c r="H27" s="44" t="s">
        <v>124</v>
      </c>
      <c r="I27" s="44"/>
      <c r="J27" s="45"/>
      <c r="M27" s="29"/>
      <c r="N27" s="2"/>
      <c r="O27" s="8"/>
      <c r="P27" s="8"/>
      <c r="Q27" s="8"/>
      <c r="R27" s="8"/>
      <c r="S27" s="8"/>
      <c r="T27" s="8"/>
      <c r="U27" s="8"/>
    </row>
    <row r="28" spans="1:21" ht="25.5" customHeight="1">
      <c r="A28" s="19"/>
      <c r="B28" s="19"/>
      <c r="C28" s="8"/>
      <c r="D28" s="8"/>
      <c r="E28" s="8"/>
      <c r="F28" s="28"/>
      <c r="G28" s="43"/>
      <c r="H28" s="46" t="s">
        <v>125</v>
      </c>
      <c r="I28" s="44"/>
      <c r="J28" s="45"/>
      <c r="M28" s="29"/>
      <c r="N28" s="2"/>
      <c r="O28" s="8"/>
      <c r="P28" s="8"/>
      <c r="Q28" s="8"/>
      <c r="R28" s="8"/>
      <c r="S28" s="8"/>
      <c r="T28" s="8"/>
      <c r="U28" s="8"/>
    </row>
    <row r="29" spans="1:21" ht="25.5" customHeight="1">
      <c r="H29" s="29"/>
      <c r="I29" s="29"/>
      <c r="J29" s="29"/>
      <c r="K29" s="29"/>
      <c r="L29" s="29"/>
      <c r="M29" s="29"/>
      <c r="N29" s="29"/>
    </row>
    <row r="30" spans="1:21" ht="25.5" customHeight="1">
      <c r="H30" s="29"/>
      <c r="I30" s="29"/>
      <c r="J30" s="29"/>
      <c r="K30" s="29"/>
      <c r="L30" s="29"/>
      <c r="M30" s="29"/>
      <c r="N30" s="29"/>
    </row>
    <row r="31" spans="1:21" ht="25.5" customHeight="1">
      <c r="H31" s="29"/>
      <c r="I31" s="29"/>
      <c r="J31" s="29"/>
      <c r="K31" s="29"/>
      <c r="L31" s="29"/>
      <c r="M31" s="29"/>
      <c r="N31" s="29"/>
    </row>
    <row r="32" spans="1:21" ht="25.5" customHeight="1">
      <c r="H32" s="29"/>
      <c r="I32" s="29"/>
      <c r="J32" s="29"/>
      <c r="K32" s="29"/>
      <c r="L32" s="29"/>
      <c r="M32" s="29"/>
      <c r="N32" s="29"/>
    </row>
    <row r="51" spans="8:14" ht="25.5" customHeight="1">
      <c r="H51" s="29"/>
      <c r="I51" s="29"/>
      <c r="J51" s="29"/>
      <c r="K51" s="29"/>
      <c r="L51" s="29"/>
      <c r="M51" s="29"/>
      <c r="N51" s="29"/>
    </row>
    <row r="52" spans="8:14" ht="25.5" customHeight="1">
      <c r="H52" s="29"/>
      <c r="I52" s="29"/>
      <c r="J52" s="29"/>
      <c r="K52" s="29"/>
      <c r="L52" s="29"/>
      <c r="M52" s="29"/>
      <c r="N52" s="29"/>
    </row>
    <row r="53" spans="8:14" ht="25.5" customHeight="1">
      <c r="H53" s="29"/>
      <c r="I53" s="29"/>
      <c r="J53" s="29"/>
      <c r="K53" s="29"/>
      <c r="L53" s="29"/>
      <c r="M53" s="29"/>
      <c r="N53" s="29"/>
    </row>
    <row r="54" spans="8:14" ht="25.5" customHeight="1">
      <c r="H54" s="29"/>
      <c r="I54" s="29"/>
      <c r="J54" s="29"/>
      <c r="K54" s="29"/>
      <c r="L54" s="29"/>
      <c r="M54" s="29"/>
      <c r="N54" s="29"/>
    </row>
    <row r="55" spans="8:14" ht="25.5" customHeight="1">
      <c r="H55" s="29"/>
      <c r="I55" s="29"/>
      <c r="J55" s="29"/>
      <c r="K55" s="29"/>
      <c r="L55" s="29"/>
      <c r="M55" s="29"/>
      <c r="N55" s="29"/>
    </row>
    <row r="56" spans="8:14" ht="25.5" customHeight="1">
      <c r="H56" s="29"/>
      <c r="I56" s="29"/>
      <c r="J56" s="29"/>
      <c r="K56" s="29"/>
      <c r="L56" s="29"/>
      <c r="M56" s="29"/>
      <c r="N56" s="29"/>
    </row>
    <row r="60" spans="8:14" ht="25.5" customHeight="1">
      <c r="J60" s="29"/>
      <c r="K60" s="29"/>
      <c r="L60" s="29"/>
      <c r="M60" s="29"/>
      <c r="N60" s="29"/>
    </row>
    <row r="61" spans="8:14" ht="25.5" customHeight="1">
      <c r="J61" s="29"/>
      <c r="K61" s="29"/>
      <c r="L61" s="29"/>
      <c r="M61" s="29"/>
      <c r="N61" s="29"/>
    </row>
    <row r="62" spans="8:14" ht="25.5" customHeight="1">
      <c r="J62" s="29"/>
      <c r="K62" s="29"/>
      <c r="L62" s="29"/>
      <c r="M62" s="29"/>
      <c r="N62" s="29"/>
    </row>
    <row r="63" spans="8:14" ht="25.5" customHeight="1">
      <c r="J63" s="29"/>
      <c r="K63" s="29"/>
      <c r="L63" s="29"/>
      <c r="M63" s="29"/>
      <c r="N63" s="29"/>
    </row>
    <row r="64" spans="8:14" ht="25.5" customHeight="1">
      <c r="J64" s="29"/>
      <c r="K64" s="29"/>
      <c r="L64" s="29"/>
      <c r="M64" s="29"/>
      <c r="N64" s="29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Normal="92" zoomScaleSheetLayoutView="100" workbookViewId="0">
      <selection activeCell="R11" sqref="R11"/>
    </sheetView>
  </sheetViews>
  <sheetFormatPr defaultColWidth="9.140625" defaultRowHeight="24" customHeight="1"/>
  <cols>
    <col min="1" max="1" width="0.7109375" style="6" customWidth="1"/>
    <col min="2" max="3" width="9" style="6" customWidth="1"/>
    <col min="4" max="4" width="13.140625" style="6" customWidth="1"/>
    <col min="5" max="5" width="9.140625" style="6" customWidth="1"/>
    <col min="6" max="6" width="8.28515625" style="6" customWidth="1"/>
    <col min="7" max="7" width="9.140625" style="6" customWidth="1"/>
    <col min="8" max="8" width="16.7109375" style="6" customWidth="1"/>
    <col min="9" max="9" width="1" style="6" customWidth="1"/>
    <col min="10" max="10" width="16.7109375" style="6" customWidth="1"/>
    <col min="11" max="11" width="1" style="6" customWidth="1"/>
    <col min="12" max="12" width="16.7109375" style="6" customWidth="1"/>
    <col min="13" max="13" width="1" style="6" customWidth="1"/>
    <col min="14" max="14" width="15.85546875" style="6" bestFit="1" customWidth="1"/>
    <col min="15" max="15" width="1" style="6" customWidth="1"/>
    <col min="16" max="16" width="16.7109375" style="6" customWidth="1"/>
    <col min="17" max="17" width="1" style="6" customWidth="1"/>
    <col min="18" max="18" width="16.7109375" style="6" customWidth="1"/>
    <col min="19" max="19" width="3.7109375" style="6" customWidth="1"/>
    <col min="20" max="16384" width="9.140625" style="6"/>
  </cols>
  <sheetData>
    <row r="1" spans="1:18" ht="24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4" customHeight="1">
      <c r="B2" s="7" t="s">
        <v>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24" customHeight="1">
      <c r="A3" s="8"/>
      <c r="B3" s="9" t="str">
        <f>+งบแสดงการเปลี่ยนแปลงรวม!B3</f>
        <v>สำหรับงวด 3 เดือน สิ้นสุดวันที่ 31 มีนาคม 2564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4" customHeight="1">
      <c r="A4" s="8"/>
      <c r="B4" s="9" t="str">
        <f>+งบแสดงการเปลี่ยนแปลงรวม!B4</f>
        <v>(ยังไม่ได้ตรวจสอบ/สอบทานแล้ว)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24" customHeight="1">
      <c r="A5" s="8"/>
      <c r="B5" s="10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24" customHeight="1">
      <c r="A6" s="8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 t="s">
        <v>2</v>
      </c>
    </row>
    <row r="7" spans="1:18" ht="24" customHeight="1">
      <c r="A7" s="11"/>
      <c r="B7" s="11"/>
      <c r="C7" s="11"/>
      <c r="D7" s="11"/>
      <c r="F7" s="11"/>
      <c r="H7" s="7" t="s">
        <v>4</v>
      </c>
      <c r="I7" s="7"/>
      <c r="J7" s="7"/>
      <c r="K7" s="7"/>
      <c r="L7" s="7"/>
      <c r="M7" s="30"/>
      <c r="N7" s="7"/>
      <c r="O7" s="7"/>
      <c r="P7" s="7"/>
      <c r="Q7" s="7"/>
      <c r="R7" s="31"/>
    </row>
    <row r="8" spans="1:18" ht="24" customHeight="1">
      <c r="A8" s="11"/>
      <c r="B8" s="11"/>
      <c r="C8" s="11"/>
      <c r="D8" s="11"/>
      <c r="G8" s="110" t="s">
        <v>5</v>
      </c>
      <c r="H8" s="93" t="s">
        <v>77</v>
      </c>
      <c r="I8" s="93"/>
      <c r="J8" s="93" t="s">
        <v>78</v>
      </c>
      <c r="K8" s="93"/>
      <c r="L8" s="93" t="s">
        <v>78</v>
      </c>
      <c r="M8" s="93"/>
      <c r="N8" s="217" t="s">
        <v>79</v>
      </c>
      <c r="O8" s="217"/>
      <c r="P8" s="217"/>
      <c r="Q8" s="93"/>
      <c r="R8" s="32" t="s">
        <v>90</v>
      </c>
    </row>
    <row r="9" spans="1:18" ht="24" customHeight="1">
      <c r="A9" s="11"/>
      <c r="B9" s="11"/>
      <c r="C9" s="11"/>
      <c r="D9" s="11"/>
      <c r="F9" s="11"/>
      <c r="H9" s="15" t="s">
        <v>81</v>
      </c>
      <c r="I9" s="15"/>
      <c r="J9" s="15" t="s">
        <v>82</v>
      </c>
      <c r="K9" s="15"/>
      <c r="L9" s="15" t="s">
        <v>83</v>
      </c>
      <c r="M9" s="15"/>
      <c r="N9" s="15" t="s">
        <v>84</v>
      </c>
      <c r="O9" s="15"/>
      <c r="P9" s="15" t="s">
        <v>85</v>
      </c>
      <c r="Q9" s="15"/>
      <c r="R9" s="16" t="s">
        <v>91</v>
      </c>
    </row>
    <row r="10" spans="1:18" ht="24" customHeight="1">
      <c r="A10" s="11"/>
      <c r="B10" s="11"/>
      <c r="C10" s="11"/>
      <c r="D10" s="11"/>
      <c r="F10" s="11"/>
      <c r="H10" s="17"/>
      <c r="I10" s="17"/>
      <c r="J10" s="17"/>
      <c r="K10" s="17"/>
      <c r="L10" s="17" t="s">
        <v>87</v>
      </c>
      <c r="M10" s="17"/>
      <c r="N10" s="17" t="s">
        <v>88</v>
      </c>
      <c r="O10" s="17"/>
      <c r="P10" s="17"/>
      <c r="Q10" s="17"/>
      <c r="R10" s="33"/>
    </row>
    <row r="11" spans="1:18" ht="24" customHeight="1">
      <c r="A11" s="11"/>
      <c r="B11" s="198" t="s">
        <v>210</v>
      </c>
      <c r="C11" s="11"/>
      <c r="D11" s="11"/>
      <c r="F11" s="11"/>
      <c r="G11" s="196"/>
      <c r="H11" s="20">
        <v>308676462</v>
      </c>
      <c r="I11" s="107"/>
      <c r="J11" s="20">
        <v>97844800</v>
      </c>
      <c r="K11" s="107"/>
      <c r="L11" s="20">
        <v>186541112.75</v>
      </c>
      <c r="M11" s="107"/>
      <c r="N11" s="20">
        <v>36867646.200000003</v>
      </c>
      <c r="O11" s="107"/>
      <c r="P11" s="20">
        <v>1448191558.0200007</v>
      </c>
      <c r="Q11" s="107"/>
      <c r="R11" s="212">
        <f>SUM(H11:P11)</f>
        <v>2078121578.9700007</v>
      </c>
    </row>
    <row r="12" spans="1:18" ht="24" customHeight="1">
      <c r="A12" s="11"/>
      <c r="B12" s="198" t="s">
        <v>162</v>
      </c>
      <c r="C12" s="11"/>
      <c r="D12" s="11"/>
      <c r="F12" s="11"/>
      <c r="G12" s="204"/>
      <c r="H12" s="108">
        <v>0</v>
      </c>
      <c r="I12" s="107"/>
      <c r="J12" s="108">
        <v>0</v>
      </c>
      <c r="K12" s="107"/>
      <c r="L12" s="108">
        <v>0</v>
      </c>
      <c r="M12" s="107"/>
      <c r="N12" s="108">
        <v>0</v>
      </c>
      <c r="O12" s="107"/>
      <c r="P12" s="108">
        <v>4065954.33</v>
      </c>
      <c r="Q12" s="107"/>
      <c r="R12" s="108">
        <f>SUM(H12:P12)</f>
        <v>4065954.33</v>
      </c>
    </row>
    <row r="13" spans="1:18" ht="24" customHeight="1">
      <c r="A13" s="11"/>
      <c r="B13" s="198" t="s">
        <v>163</v>
      </c>
      <c r="C13" s="11"/>
      <c r="D13" s="11"/>
      <c r="F13" s="11"/>
      <c r="G13" s="199"/>
      <c r="H13" s="20">
        <f>SUM(H11:H12)</f>
        <v>308676462</v>
      </c>
      <c r="I13" s="107"/>
      <c r="J13" s="20">
        <f>SUM(J11:J12)</f>
        <v>97844800</v>
      </c>
      <c r="K13" s="107"/>
      <c r="L13" s="20">
        <f>SUM(L11:L12)</f>
        <v>186541112.75</v>
      </c>
      <c r="M13" s="107"/>
      <c r="N13" s="20">
        <f>SUM(N11:N12)</f>
        <v>36867646.200000003</v>
      </c>
      <c r="O13" s="107"/>
      <c r="P13" s="20">
        <f>SUM(P11:P12)</f>
        <v>1452257512.3500006</v>
      </c>
      <c r="Q13" s="107"/>
      <c r="R13" s="20">
        <f>SUM(H13:P13)</f>
        <v>2082187533.3000007</v>
      </c>
    </row>
    <row r="14" spans="1:18" ht="24" customHeight="1">
      <c r="A14" s="11"/>
      <c r="B14" s="198" t="s">
        <v>89</v>
      </c>
      <c r="C14" s="11"/>
      <c r="D14" s="11"/>
      <c r="F14" s="11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4" customHeight="1">
      <c r="A15" s="11"/>
      <c r="B15" s="196" t="s">
        <v>171</v>
      </c>
      <c r="C15" s="11"/>
      <c r="D15" s="11"/>
      <c r="F15" s="11"/>
      <c r="G15" s="204" t="s">
        <v>223</v>
      </c>
      <c r="H15" s="20">
        <v>0</v>
      </c>
      <c r="I15" s="107"/>
      <c r="J15" s="20">
        <v>0</v>
      </c>
      <c r="K15" s="107"/>
      <c r="L15" s="20">
        <v>0</v>
      </c>
      <c r="M15" s="107"/>
      <c r="N15" s="20">
        <v>0</v>
      </c>
      <c r="O15" s="107"/>
      <c r="P15" s="20">
        <v>-185205877.19999999</v>
      </c>
      <c r="Q15" s="107"/>
      <c r="R15" s="20">
        <f>SUM(H15:P15)</f>
        <v>-185205877.19999999</v>
      </c>
    </row>
    <row r="16" spans="1:18" ht="24" customHeight="1">
      <c r="A16" s="11"/>
      <c r="B16" s="196" t="s">
        <v>219</v>
      </c>
      <c r="C16" s="11"/>
      <c r="D16" s="11"/>
      <c r="F16" s="11"/>
      <c r="G16" s="116"/>
      <c r="H16" s="20">
        <v>0</v>
      </c>
      <c r="I16" s="107"/>
      <c r="J16" s="20">
        <v>0</v>
      </c>
      <c r="K16" s="107"/>
      <c r="L16" s="20">
        <v>0</v>
      </c>
      <c r="M16" s="107"/>
      <c r="N16" s="20">
        <v>0</v>
      </c>
      <c r="O16" s="107"/>
      <c r="P16" s="107">
        <f>+งบกำไรขาดทุน!N55</f>
        <v>45760034.729999945</v>
      </c>
      <c r="Q16" s="107"/>
      <c r="R16" s="107">
        <f>SUM(H16:Q16)</f>
        <v>45760034.729999945</v>
      </c>
    </row>
    <row r="17" spans="1:18" ht="24" customHeight="1" thickBot="1">
      <c r="A17" s="11"/>
      <c r="B17" s="198" t="s">
        <v>212</v>
      </c>
      <c r="C17" s="11"/>
      <c r="D17" s="11"/>
      <c r="F17" s="11"/>
      <c r="G17" s="116"/>
      <c r="H17" s="36">
        <f>SUM(H13:H16)</f>
        <v>308676462</v>
      </c>
      <c r="I17" s="107"/>
      <c r="J17" s="36">
        <f>SUM(J13:J16)</f>
        <v>97844800</v>
      </c>
      <c r="K17" s="107"/>
      <c r="L17" s="36">
        <f>SUM(L13:L16)</f>
        <v>186541112.75</v>
      </c>
      <c r="M17" s="107"/>
      <c r="N17" s="36">
        <f>SUM(N13:N16)</f>
        <v>36867646.200000003</v>
      </c>
      <c r="O17" s="107"/>
      <c r="P17" s="36">
        <f>SUM(P13:P16)</f>
        <v>1312811669.8800006</v>
      </c>
      <c r="Q17" s="107"/>
      <c r="R17" s="36">
        <f>SUM(R13:R16)</f>
        <v>1942741690.8300006</v>
      </c>
    </row>
    <row r="18" spans="1:18" ht="24" customHeight="1" thickTop="1">
      <c r="A18" s="11"/>
      <c r="B18" s="11"/>
      <c r="C18" s="11"/>
      <c r="D18" s="11"/>
      <c r="F18" s="11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6"/>
    </row>
    <row r="19" spans="1:18" s="27" customFormat="1" ht="24" customHeight="1">
      <c r="A19" s="35"/>
      <c r="B19" s="198" t="s">
        <v>213</v>
      </c>
      <c r="C19" s="26"/>
      <c r="G19" s="16"/>
      <c r="H19" s="20">
        <v>308676462</v>
      </c>
      <c r="I19" s="2"/>
      <c r="J19" s="20">
        <v>97844800</v>
      </c>
      <c r="K19" s="2"/>
      <c r="L19" s="20">
        <v>186541112.75</v>
      </c>
      <c r="M19" s="2"/>
      <c r="N19" s="20">
        <v>36867646.200000003</v>
      </c>
      <c r="O19" s="2"/>
      <c r="P19" s="20">
        <v>1433652412.29</v>
      </c>
      <c r="Q19" s="2"/>
      <c r="R19" s="121">
        <f>SUM(H19:Q19)</f>
        <v>2063582433.24</v>
      </c>
    </row>
    <row r="20" spans="1:18" ht="24" customHeight="1">
      <c r="B20" s="198" t="s">
        <v>89</v>
      </c>
      <c r="C20" s="19"/>
      <c r="D20" s="19"/>
      <c r="G20" s="37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24" customHeight="1">
      <c r="B21" s="196" t="s">
        <v>219</v>
      </c>
      <c r="C21" s="26"/>
      <c r="D21" s="26"/>
      <c r="F21" s="71"/>
      <c r="G21" s="29"/>
      <c r="H21" s="20">
        <v>0</v>
      </c>
      <c r="I21" s="21"/>
      <c r="J21" s="20">
        <v>0</v>
      </c>
      <c r="K21" s="21"/>
      <c r="L21" s="20">
        <v>0</v>
      </c>
      <c r="M21" s="21"/>
      <c r="N21" s="20">
        <v>0</v>
      </c>
      <c r="O21" s="21"/>
      <c r="P21" s="21">
        <f>+งบกำไรขาดทุน!L55</f>
        <v>57102357.180000074</v>
      </c>
      <c r="Q21" s="21"/>
      <c r="R21" s="21">
        <f>SUM(H21:Q21)</f>
        <v>57102357.180000074</v>
      </c>
    </row>
    <row r="22" spans="1:18" ht="24" customHeight="1" thickBot="1">
      <c r="A22" s="19"/>
      <c r="B22" s="198" t="s">
        <v>214</v>
      </c>
      <c r="F22" s="8"/>
      <c r="G22" s="29"/>
      <c r="H22" s="36">
        <f>SUM(H19:H21)</f>
        <v>308676462</v>
      </c>
      <c r="I22" s="2"/>
      <c r="J22" s="36">
        <f>SUM(J19:J21)</f>
        <v>97844800</v>
      </c>
      <c r="K22" s="2"/>
      <c r="L22" s="36">
        <f>SUM(L19:L21)</f>
        <v>186541112.75</v>
      </c>
      <c r="M22" s="2"/>
      <c r="N22" s="36">
        <f>SUM(N19:N21)</f>
        <v>36867646.200000003</v>
      </c>
      <c r="O22" s="2"/>
      <c r="P22" s="36">
        <f>SUM(P19:P21)</f>
        <v>1490754769.47</v>
      </c>
      <c r="Q22" s="2"/>
      <c r="R22" s="36">
        <f>SUM(R19:R21)</f>
        <v>2120684790.4200001</v>
      </c>
    </row>
    <row r="23" spans="1:18" ht="24" customHeight="1" thickTop="1">
      <c r="A23" s="19"/>
      <c r="F23" s="8"/>
      <c r="G23" s="29"/>
      <c r="H23" s="20"/>
      <c r="I23" s="2"/>
      <c r="J23" s="20"/>
      <c r="K23" s="2"/>
      <c r="L23" s="20"/>
      <c r="M23" s="2"/>
      <c r="N23" s="20"/>
      <c r="O23" s="2"/>
      <c r="P23" s="20"/>
      <c r="Q23" s="2"/>
      <c r="R23" s="20"/>
    </row>
    <row r="24" spans="1:18" ht="24" customHeight="1">
      <c r="A24" s="34"/>
      <c r="B24" s="19" t="s">
        <v>22</v>
      </c>
      <c r="E24" s="8"/>
      <c r="G24" s="21"/>
      <c r="H24" s="29"/>
      <c r="I24" s="21"/>
      <c r="J24" s="29"/>
      <c r="K24" s="21"/>
      <c r="L24" s="2"/>
      <c r="M24" s="21"/>
    </row>
    <row r="25" spans="1:18" ht="24" customHeight="1">
      <c r="A25" s="34"/>
      <c r="B25" s="19"/>
      <c r="E25" s="8"/>
      <c r="G25" s="21"/>
      <c r="H25" s="29"/>
      <c r="I25" s="21"/>
      <c r="J25" s="29"/>
      <c r="K25" s="21"/>
      <c r="L25" s="2"/>
      <c r="M25" s="21"/>
    </row>
    <row r="26" spans="1:18" ht="24" customHeight="1">
      <c r="A26" s="34"/>
      <c r="B26" s="19"/>
      <c r="E26" s="8"/>
      <c r="G26" s="21"/>
      <c r="H26" s="29"/>
      <c r="I26" s="21"/>
      <c r="J26" s="29"/>
      <c r="K26" s="21"/>
      <c r="L26" s="2"/>
      <c r="M26" s="21"/>
    </row>
    <row r="27" spans="1:18" s="28" customFormat="1" ht="24" customHeight="1">
      <c r="E27" s="37"/>
      <c r="F27" s="43"/>
      <c r="G27" s="44" t="s">
        <v>124</v>
      </c>
      <c r="I27" s="44"/>
      <c r="J27" s="45"/>
      <c r="K27" s="38"/>
      <c r="L27" s="38"/>
      <c r="M27" s="38"/>
    </row>
    <row r="28" spans="1:18" s="28" customFormat="1" ht="24" customHeight="1">
      <c r="E28" s="37"/>
      <c r="F28" s="43"/>
      <c r="G28" s="46" t="s">
        <v>168</v>
      </c>
      <c r="I28" s="44"/>
      <c r="J28" s="45"/>
      <c r="K28" s="38"/>
      <c r="L28" s="38"/>
      <c r="M28" s="38"/>
    </row>
    <row r="29" spans="1:18" ht="24" customHeight="1">
      <c r="E29" s="28"/>
      <c r="G29" s="29"/>
      <c r="H29" s="29"/>
      <c r="I29" s="29"/>
      <c r="J29" s="29"/>
      <c r="K29" s="29"/>
      <c r="L29" s="29"/>
      <c r="M29" s="29"/>
    </row>
    <row r="30" spans="1:18" ht="24" customHeight="1">
      <c r="G30" s="29"/>
      <c r="H30" s="29"/>
      <c r="I30" s="29"/>
      <c r="J30" s="29"/>
      <c r="K30" s="29"/>
      <c r="L30" s="29"/>
      <c r="M30" s="29"/>
    </row>
  </sheetData>
  <mergeCells count="1">
    <mergeCell ref="N8:P8"/>
  </mergeCells>
  <printOptions horizontalCentered="1"/>
  <pageMargins left="0.78740157480314965" right="0.39370078740157483" top="0.78740157480314965" bottom="0.39370078740157483" header="0.27559055118110237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view="pageBreakPreview" topLeftCell="A75" zoomScaleNormal="92" zoomScaleSheetLayoutView="100" workbookViewId="0">
      <selection activeCell="D81" sqref="D81"/>
    </sheetView>
  </sheetViews>
  <sheetFormatPr defaultColWidth="9.140625" defaultRowHeight="24" customHeight="1"/>
  <cols>
    <col min="1" max="4" width="9.140625" style="127" customWidth="1"/>
    <col min="5" max="5" width="11.28515625" style="127" customWidth="1"/>
    <col min="6" max="6" width="15.7109375" style="127" customWidth="1"/>
    <col min="7" max="7" width="0.85546875" style="127" customWidth="1"/>
    <col min="8" max="8" width="15.7109375" style="127" customWidth="1"/>
    <col min="9" max="9" width="0.85546875" style="127" customWidth="1"/>
    <col min="10" max="10" width="15.7109375" style="127" customWidth="1"/>
    <col min="11" max="11" width="0.85546875" style="127" customWidth="1"/>
    <col min="12" max="12" width="15.7109375" style="127" customWidth="1"/>
    <col min="13" max="13" width="1.140625" style="127" customWidth="1"/>
    <col min="14" max="16384" width="9.140625" style="127"/>
  </cols>
  <sheetData>
    <row r="1" spans="1:12" s="124" customFormat="1" ht="24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s="124" customFormat="1" ht="24" customHeight="1">
      <c r="A2" s="123" t="s">
        <v>92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4" customHeight="1">
      <c r="A3" s="125" t="str">
        <f>งบกำไรขาดทุน!B3</f>
        <v>สำหรับงวด 3 เดือน สิ้นสุดวันที่ 31 มีนาคม 2564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s="197" customFormat="1" ht="24" customHeight="1">
      <c r="A4" s="218" t="s">
        <v>208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4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s="124" customFormat="1" ht="24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 t="s">
        <v>2</v>
      </c>
    </row>
    <row r="7" spans="1:12" s="124" customFormat="1" ht="24" customHeight="1">
      <c r="A7" s="130"/>
      <c r="B7" s="130"/>
      <c r="C7" s="130"/>
      <c r="D7" s="130"/>
      <c r="E7" s="130"/>
      <c r="F7" s="132"/>
      <c r="G7" s="133" t="s">
        <v>3</v>
      </c>
      <c r="H7" s="133"/>
      <c r="I7" s="134"/>
      <c r="J7" s="132"/>
      <c r="K7" s="133" t="s">
        <v>4</v>
      </c>
      <c r="L7" s="132"/>
    </row>
    <row r="8" spans="1:12" s="139" customFormat="1" ht="24" customHeight="1">
      <c r="A8" s="134"/>
      <c r="B8" s="134"/>
      <c r="C8" s="134"/>
      <c r="D8" s="134"/>
      <c r="E8" s="135"/>
      <c r="F8" s="136">
        <v>2564</v>
      </c>
      <c r="G8" s="137"/>
      <c r="H8" s="136">
        <v>2563</v>
      </c>
      <c r="I8" s="138"/>
      <c r="J8" s="136">
        <f>+F8</f>
        <v>2564</v>
      </c>
      <c r="K8" s="137"/>
      <c r="L8" s="136">
        <f>+H8</f>
        <v>2563</v>
      </c>
    </row>
    <row r="9" spans="1:12" s="124" customFormat="1" ht="24" customHeight="1">
      <c r="A9" s="124" t="s">
        <v>93</v>
      </c>
      <c r="L9" s="135"/>
    </row>
    <row r="10" spans="1:12" s="124" customFormat="1" ht="24" customHeight="1">
      <c r="A10" s="124" t="s">
        <v>224</v>
      </c>
      <c r="E10" s="140"/>
      <c r="F10" s="141">
        <f>+งบกำไรขาดทุน!H33</f>
        <v>57659322.489999853</v>
      </c>
      <c r="G10" s="141"/>
      <c r="H10" s="141">
        <f>+งบกำไรขาดทุน!J33</f>
        <v>40640854.469999932</v>
      </c>
      <c r="I10" s="141"/>
      <c r="J10" s="141">
        <f>+งบกำไรขาดทุน!L33</f>
        <v>57102357.180000074</v>
      </c>
      <c r="K10" s="141"/>
      <c r="L10" s="141">
        <f>+งบกำไรขาดทุน!N33</f>
        <v>45760034.729999945</v>
      </c>
    </row>
    <row r="11" spans="1:12" s="124" customFormat="1" ht="24" customHeight="1">
      <c r="A11" s="124" t="s">
        <v>176</v>
      </c>
      <c r="F11" s="141"/>
      <c r="G11" s="141"/>
      <c r="H11" s="141"/>
      <c r="I11" s="141"/>
      <c r="J11" s="141"/>
      <c r="K11" s="141"/>
      <c r="L11" s="141"/>
    </row>
    <row r="12" spans="1:12" s="124" customFormat="1" ht="24" customHeight="1">
      <c r="A12" s="124" t="s">
        <v>172</v>
      </c>
      <c r="E12" s="142"/>
      <c r="F12" s="141"/>
      <c r="G12" s="141"/>
      <c r="H12" s="141"/>
      <c r="I12" s="141"/>
      <c r="J12" s="141"/>
      <c r="K12" s="141"/>
      <c r="L12" s="141"/>
    </row>
    <row r="13" spans="1:12" s="124" customFormat="1" ht="24" customHeight="1">
      <c r="A13" s="124" t="s">
        <v>161</v>
      </c>
      <c r="E13" s="142"/>
      <c r="F13" s="141">
        <f>-งบกำไรขาดทุน!H32</f>
        <v>13597959.82</v>
      </c>
      <c r="G13" s="141"/>
      <c r="H13" s="141">
        <f>-งบกำไรขาดทุน!J32</f>
        <v>8693380.0299999993</v>
      </c>
      <c r="I13" s="141"/>
      <c r="J13" s="141">
        <f>-งบกำไรขาดทุน!L32</f>
        <v>13505031.619999999</v>
      </c>
      <c r="K13" s="141"/>
      <c r="L13" s="141">
        <f>-งบกำไรขาดทุน!N32</f>
        <v>10141321.449999999</v>
      </c>
    </row>
    <row r="14" spans="1:12" s="124" customFormat="1" ht="24" customHeight="1">
      <c r="A14" s="124" t="s">
        <v>146</v>
      </c>
      <c r="E14" s="142"/>
      <c r="F14" s="141">
        <v>-3555349.32</v>
      </c>
      <c r="G14" s="141"/>
      <c r="H14" s="183">
        <f>-10620536.09+76171.6+2143031.25+858797.49</f>
        <v>-7542535.75</v>
      </c>
      <c r="I14" s="183"/>
      <c r="J14" s="183">
        <v>0</v>
      </c>
      <c r="K14" s="183"/>
      <c r="L14" s="183">
        <v>0</v>
      </c>
    </row>
    <row r="15" spans="1:12" s="124" customFormat="1" ht="24" customHeight="1">
      <c r="A15" s="124" t="s">
        <v>94</v>
      </c>
      <c r="E15" s="143"/>
      <c r="F15" s="141">
        <f>24850704.86-F16</f>
        <v>10039265.18</v>
      </c>
      <c r="G15" s="144"/>
      <c r="H15" s="183">
        <f>10229712.59</f>
        <v>10229712.59</v>
      </c>
      <c r="I15" s="183"/>
      <c r="J15" s="183">
        <f>4091647.43</f>
        <v>4091647.43</v>
      </c>
      <c r="K15" s="183"/>
      <c r="L15" s="183">
        <f>3482500.67</f>
        <v>3482500.67</v>
      </c>
    </row>
    <row r="16" spans="1:12" s="124" customFormat="1" ht="24" customHeight="1">
      <c r="A16" s="124" t="s">
        <v>226</v>
      </c>
      <c r="E16" s="143"/>
      <c r="F16" s="141">
        <v>14811439.68</v>
      </c>
      <c r="G16" s="144"/>
      <c r="H16" s="183">
        <v>18441873.760000002</v>
      </c>
      <c r="I16" s="183"/>
      <c r="J16" s="183">
        <v>13404802.949999999</v>
      </c>
      <c r="K16" s="183"/>
      <c r="L16" s="183">
        <v>17084172.579999998</v>
      </c>
    </row>
    <row r="17" spans="1:12" s="124" customFormat="1" ht="24" customHeight="1">
      <c r="A17" s="124" t="s">
        <v>155</v>
      </c>
      <c r="E17" s="143"/>
      <c r="F17" s="141">
        <v>431770.57</v>
      </c>
      <c r="G17" s="144"/>
      <c r="H17" s="183">
        <v>356491.28</v>
      </c>
      <c r="I17" s="183"/>
      <c r="J17" s="183">
        <v>256196.26</v>
      </c>
      <c r="K17" s="183"/>
      <c r="L17" s="184">
        <v>190293.67</v>
      </c>
    </row>
    <row r="18" spans="1:12" s="124" customFormat="1" ht="24" customHeight="1">
      <c r="A18" s="124" t="s">
        <v>225</v>
      </c>
      <c r="E18" s="143"/>
      <c r="F18" s="141">
        <v>6919466.7199999997</v>
      </c>
      <c r="G18" s="144"/>
      <c r="H18" s="183">
        <v>0</v>
      </c>
      <c r="I18" s="183"/>
      <c r="J18" s="141">
        <v>6919466.7199999997</v>
      </c>
      <c r="K18" s="183"/>
      <c r="L18" s="183">
        <v>0</v>
      </c>
    </row>
    <row r="19" spans="1:12" s="124" customFormat="1" ht="24" customHeight="1">
      <c r="A19" s="185" t="s">
        <v>193</v>
      </c>
      <c r="E19" s="143"/>
      <c r="F19" s="141">
        <v>0</v>
      </c>
      <c r="G19" s="144"/>
      <c r="H19" s="183">
        <v>-450000</v>
      </c>
      <c r="I19" s="183"/>
      <c r="J19" s="183">
        <v>0</v>
      </c>
      <c r="K19" s="183"/>
      <c r="L19" s="183">
        <v>0</v>
      </c>
    </row>
    <row r="20" spans="1:12" s="124" customFormat="1" ht="24" customHeight="1">
      <c r="A20" s="124" t="s">
        <v>128</v>
      </c>
      <c r="E20" s="143"/>
      <c r="F20" s="141">
        <v>-52369.11</v>
      </c>
      <c r="G20" s="144"/>
      <c r="H20" s="183">
        <v>-1785468.75</v>
      </c>
      <c r="I20" s="183"/>
      <c r="J20" s="183">
        <v>-52369.11</v>
      </c>
      <c r="K20" s="183"/>
      <c r="L20" s="183">
        <v>-1785468.75</v>
      </c>
    </row>
    <row r="21" spans="1:12" s="124" customFormat="1" ht="24" customHeight="1">
      <c r="A21" s="124" t="s">
        <v>95</v>
      </c>
      <c r="F21" s="141">
        <v>-689840.36</v>
      </c>
      <c r="G21" s="141"/>
      <c r="H21" s="183">
        <f>-1730031.09-33368.66</f>
        <v>-1763399.75</v>
      </c>
      <c r="I21" s="183"/>
      <c r="J21" s="183">
        <v>-681225.74</v>
      </c>
      <c r="K21" s="183"/>
      <c r="L21" s="184">
        <v>-1730031.09</v>
      </c>
    </row>
    <row r="22" spans="1:12" s="124" customFormat="1" ht="24" customHeight="1">
      <c r="A22" s="124" t="s">
        <v>165</v>
      </c>
      <c r="F22" s="141">
        <v>0</v>
      </c>
      <c r="G22" s="141"/>
      <c r="H22" s="183">
        <v>-3498805.58</v>
      </c>
      <c r="I22" s="183"/>
      <c r="J22" s="183">
        <v>0</v>
      </c>
      <c r="K22" s="183"/>
      <c r="L22" s="184">
        <v>-1336233.71</v>
      </c>
    </row>
    <row r="23" spans="1:12" s="124" customFormat="1" ht="24" customHeight="1">
      <c r="A23" s="124" t="s">
        <v>96</v>
      </c>
      <c r="E23" s="143"/>
      <c r="F23" s="141">
        <v>65979.3</v>
      </c>
      <c r="G23" s="144"/>
      <c r="H23" s="183">
        <v>900361.02</v>
      </c>
      <c r="I23" s="183"/>
      <c r="J23" s="183">
        <v>5818.24</v>
      </c>
      <c r="K23" s="183"/>
      <c r="L23" s="184">
        <v>900361.02</v>
      </c>
    </row>
    <row r="24" spans="1:12" s="124" customFormat="1" ht="24" customHeight="1">
      <c r="A24" s="124" t="s">
        <v>150</v>
      </c>
      <c r="E24" s="143"/>
      <c r="F24" s="146"/>
      <c r="G24" s="144"/>
      <c r="H24" s="141"/>
      <c r="I24" s="141"/>
      <c r="J24" s="145"/>
      <c r="L24" s="141"/>
    </row>
    <row r="25" spans="1:12" s="124" customFormat="1" ht="24" customHeight="1">
      <c r="A25" s="124" t="s">
        <v>151</v>
      </c>
      <c r="E25" s="143"/>
      <c r="F25" s="147">
        <v>2680063.75</v>
      </c>
      <c r="G25" s="144"/>
      <c r="H25" s="184">
        <v>2545956.0099999998</v>
      </c>
      <c r="I25" s="183"/>
      <c r="J25" s="184">
        <v>1917437</v>
      </c>
      <c r="K25" s="183"/>
      <c r="L25" s="184">
        <v>1856241.75</v>
      </c>
    </row>
    <row r="26" spans="1:12" s="124" customFormat="1" ht="24" customHeight="1">
      <c r="A26" s="124" t="s">
        <v>97</v>
      </c>
      <c r="E26" s="143"/>
      <c r="F26" s="147">
        <v>12304753.41</v>
      </c>
      <c r="G26" s="144"/>
      <c r="H26" s="184">
        <v>7170220.3899999997</v>
      </c>
      <c r="I26" s="183"/>
      <c r="J26" s="184">
        <v>5581554.7699999996</v>
      </c>
      <c r="K26" s="183"/>
      <c r="L26" s="184">
        <v>5716783.0300000003</v>
      </c>
    </row>
    <row r="27" spans="1:12" s="124" customFormat="1" ht="24" customHeight="1">
      <c r="A27" s="124" t="s">
        <v>191</v>
      </c>
      <c r="E27" s="143"/>
      <c r="F27" s="147">
        <v>-2772493.65</v>
      </c>
      <c r="G27" s="144"/>
      <c r="H27" s="184">
        <v>-4661199.92</v>
      </c>
      <c r="I27" s="183"/>
      <c r="J27" s="184">
        <v>-12613329.92</v>
      </c>
      <c r="K27" s="183"/>
      <c r="L27" s="184">
        <v>-9012550.6699999999</v>
      </c>
    </row>
    <row r="28" spans="1:12" ht="24" customHeight="1">
      <c r="A28" s="162" t="s">
        <v>98</v>
      </c>
      <c r="B28" s="124"/>
      <c r="C28" s="124"/>
      <c r="D28" s="124"/>
      <c r="E28" s="143"/>
      <c r="F28" s="163"/>
      <c r="G28" s="144"/>
      <c r="H28" s="163"/>
      <c r="I28" s="144"/>
      <c r="J28" s="163"/>
      <c r="K28" s="141"/>
      <c r="L28" s="163"/>
    </row>
    <row r="29" spans="1:12" ht="24" customHeight="1">
      <c r="A29" s="162" t="s">
        <v>99</v>
      </c>
      <c r="B29" s="124"/>
      <c r="C29" s="124"/>
      <c r="D29" s="124"/>
      <c r="E29" s="143"/>
      <c r="F29" s="141">
        <f>SUM(F10:F27)</f>
        <v>111439968.47999986</v>
      </c>
      <c r="G29" s="144"/>
      <c r="H29" s="141">
        <f>SUM(H10:H27)</f>
        <v>69277439.799999937</v>
      </c>
      <c r="I29" s="144"/>
      <c r="J29" s="141">
        <f>SUM(J10:J27)</f>
        <v>89437387.40000008</v>
      </c>
      <c r="K29" s="141"/>
      <c r="L29" s="141">
        <f>SUM(L10:L27)</f>
        <v>71267424.679999948</v>
      </c>
    </row>
    <row r="30" spans="1:12" ht="24" customHeight="1">
      <c r="A30" s="162"/>
      <c r="B30" s="124"/>
      <c r="C30" s="124"/>
      <c r="D30" s="124"/>
      <c r="E30" s="143"/>
      <c r="F30" s="141"/>
      <c r="G30" s="144"/>
      <c r="H30" s="141"/>
      <c r="I30" s="144"/>
      <c r="J30" s="141"/>
      <c r="K30" s="141"/>
      <c r="L30" s="141"/>
    </row>
    <row r="31" spans="1:12" s="124" customFormat="1" ht="24" customHeight="1">
      <c r="B31" s="130"/>
      <c r="C31" s="130"/>
      <c r="D31" s="130"/>
      <c r="E31" s="130"/>
      <c r="F31" s="141"/>
      <c r="G31" s="135"/>
      <c r="H31" s="141"/>
      <c r="I31" s="150"/>
      <c r="J31" s="150"/>
      <c r="K31" s="150"/>
      <c r="L31" s="150"/>
    </row>
    <row r="32" spans="1:12" s="124" customFormat="1" ht="24" customHeight="1">
      <c r="A32" s="164" t="s">
        <v>22</v>
      </c>
      <c r="B32" s="130"/>
      <c r="C32" s="130"/>
      <c r="D32" s="130"/>
      <c r="E32" s="130"/>
      <c r="F32" s="141"/>
      <c r="G32" s="135"/>
      <c r="H32" s="141"/>
      <c r="I32" s="150"/>
      <c r="J32" s="150"/>
      <c r="K32" s="150"/>
      <c r="L32" s="150"/>
    </row>
    <row r="33" spans="1:12" s="124" customFormat="1" ht="24" customHeight="1">
      <c r="A33" s="149"/>
      <c r="B33" s="130"/>
      <c r="C33" s="130"/>
      <c r="D33" s="130"/>
      <c r="E33" s="130"/>
      <c r="F33" s="141"/>
      <c r="G33" s="135"/>
      <c r="H33" s="141"/>
      <c r="I33" s="150"/>
      <c r="J33" s="150"/>
      <c r="K33" s="150"/>
      <c r="L33" s="150"/>
    </row>
    <row r="34" spans="1:12" s="124" customFormat="1" ht="24" customHeight="1">
      <c r="A34" s="149"/>
      <c r="B34" s="130"/>
      <c r="C34" s="130"/>
      <c r="D34" s="130"/>
      <c r="E34" s="130"/>
      <c r="F34" s="141"/>
      <c r="G34" s="135"/>
      <c r="H34" s="141"/>
      <c r="I34" s="150"/>
      <c r="J34" s="150"/>
      <c r="K34" s="150"/>
      <c r="L34" s="150"/>
    </row>
    <row r="35" spans="1:12" s="124" customFormat="1" ht="24" customHeight="1">
      <c r="A35" s="149"/>
      <c r="B35" s="130"/>
      <c r="C35" s="130"/>
      <c r="D35" s="130"/>
      <c r="E35" s="130"/>
      <c r="F35" s="141"/>
      <c r="G35" s="135"/>
      <c r="H35" s="141"/>
      <c r="I35" s="150"/>
      <c r="J35" s="150"/>
      <c r="K35" s="150"/>
      <c r="L35" s="150"/>
    </row>
    <row r="36" spans="1:12" s="124" customFormat="1" ht="24" customHeight="1">
      <c r="A36" s="149"/>
      <c r="B36" s="130"/>
      <c r="C36" s="130"/>
      <c r="D36" s="130"/>
      <c r="E36" s="130"/>
      <c r="F36" s="141"/>
      <c r="G36" s="135"/>
      <c r="H36" s="141"/>
      <c r="I36" s="150"/>
      <c r="J36" s="150"/>
      <c r="K36" s="150"/>
      <c r="L36" s="150"/>
    </row>
    <row r="37" spans="1:12" s="124" customFormat="1" ht="24" customHeight="1">
      <c r="A37" s="149"/>
      <c r="B37" s="130"/>
      <c r="C37" s="130"/>
      <c r="D37" s="130"/>
      <c r="E37" s="130"/>
      <c r="F37" s="141"/>
      <c r="G37" s="135"/>
      <c r="H37" s="141"/>
      <c r="I37" s="150"/>
      <c r="J37" s="150"/>
      <c r="K37" s="150"/>
      <c r="L37" s="150"/>
    </row>
    <row r="38" spans="1:12" s="124" customFormat="1" ht="24" customHeight="1">
      <c r="A38" s="149"/>
      <c r="B38" s="130"/>
      <c r="C38" s="130"/>
      <c r="D38" s="130"/>
      <c r="E38" s="130"/>
      <c r="F38" s="141"/>
      <c r="G38" s="135"/>
      <c r="H38" s="141"/>
      <c r="I38" s="150"/>
      <c r="J38" s="150"/>
      <c r="K38" s="150"/>
      <c r="L38" s="150"/>
    </row>
    <row r="39" spans="1:12" s="153" customFormat="1" ht="24" customHeight="1">
      <c r="A39" s="149"/>
      <c r="B39" s="151"/>
      <c r="C39" s="152" t="s">
        <v>124</v>
      </c>
      <c r="F39" s="154"/>
      <c r="G39" s="155"/>
      <c r="H39" s="154"/>
      <c r="I39" s="156"/>
      <c r="J39" s="154"/>
      <c r="K39" s="157"/>
      <c r="L39" s="157"/>
    </row>
    <row r="40" spans="1:12" s="153" customFormat="1" ht="24" customHeight="1">
      <c r="A40" s="149"/>
      <c r="B40" s="151"/>
      <c r="C40" s="158" t="s">
        <v>125</v>
      </c>
      <c r="F40" s="154"/>
      <c r="G40" s="155"/>
      <c r="H40" s="154"/>
      <c r="I40" s="156"/>
      <c r="J40" s="154"/>
      <c r="K40" s="157"/>
      <c r="L40" s="157"/>
    </row>
    <row r="41" spans="1:12" s="124" customFormat="1" ht="24" customHeight="1">
      <c r="A41" s="159" t="s">
        <v>100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spans="1:12" s="124" customFormat="1" ht="24" customHeight="1">
      <c r="A42" s="123" t="s">
        <v>0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</row>
    <row r="43" spans="1:12" s="124" customFormat="1" ht="24" customHeight="1">
      <c r="A43" s="123" t="s">
        <v>101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</row>
    <row r="44" spans="1:12" ht="24" customHeight="1">
      <c r="A44" s="125" t="str">
        <f>+A3</f>
        <v>สำหรับงวด 3 เดือน สิ้นสุดวันที่ 31 มีนาคม 2564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2" ht="24" customHeight="1">
      <c r="A45" s="218" t="s">
        <v>208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</row>
    <row r="46" spans="1:12" ht="24" customHeight="1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</row>
    <row r="47" spans="1:12" ht="24" customHeight="1">
      <c r="A47" s="160"/>
      <c r="B47" s="160"/>
      <c r="C47" s="160"/>
      <c r="D47" s="160"/>
      <c r="E47" s="160"/>
      <c r="G47" s="130"/>
      <c r="H47" s="130"/>
      <c r="I47" s="130"/>
      <c r="J47" s="130"/>
      <c r="K47" s="130"/>
      <c r="L47" s="131" t="s">
        <v>2</v>
      </c>
    </row>
    <row r="48" spans="1:12" s="124" customFormat="1" ht="24" customHeight="1">
      <c r="A48" s="130"/>
      <c r="B48" s="130"/>
      <c r="C48" s="130"/>
      <c r="D48" s="130"/>
      <c r="E48" s="130"/>
      <c r="F48" s="132"/>
      <c r="G48" s="133" t="s">
        <v>3</v>
      </c>
      <c r="H48" s="133"/>
      <c r="I48" s="134"/>
      <c r="J48" s="132"/>
      <c r="K48" s="133" t="s">
        <v>4</v>
      </c>
      <c r="L48" s="132"/>
    </row>
    <row r="49" spans="1:12" s="124" customFormat="1" ht="24" customHeight="1">
      <c r="A49" s="130"/>
      <c r="B49" s="130"/>
      <c r="C49" s="130"/>
      <c r="D49" s="130"/>
      <c r="E49" s="130"/>
      <c r="F49" s="161">
        <f>F8</f>
        <v>2564</v>
      </c>
      <c r="G49" s="137"/>
      <c r="H49" s="161">
        <f>H8</f>
        <v>2563</v>
      </c>
      <c r="I49" s="138"/>
      <c r="J49" s="161">
        <f>J8</f>
        <v>2564</v>
      </c>
      <c r="K49" s="137"/>
      <c r="L49" s="161">
        <f>L8</f>
        <v>2563</v>
      </c>
    </row>
    <row r="50" spans="1:12" ht="24" customHeight="1">
      <c r="A50" s="162" t="s">
        <v>102</v>
      </c>
      <c r="B50" s="124"/>
      <c r="C50" s="124"/>
      <c r="D50" s="124"/>
      <c r="E50" s="143"/>
      <c r="F50" s="141"/>
      <c r="G50" s="144"/>
      <c r="H50" s="141"/>
      <c r="I50" s="144"/>
      <c r="J50" s="141"/>
      <c r="K50" s="141"/>
      <c r="L50" s="141"/>
    </row>
    <row r="51" spans="1:12" ht="24" customHeight="1">
      <c r="A51" s="162" t="s">
        <v>103</v>
      </c>
      <c r="B51" s="124"/>
      <c r="C51" s="124"/>
      <c r="D51" s="124"/>
      <c r="E51" s="143"/>
      <c r="F51" s="141"/>
      <c r="G51" s="144"/>
      <c r="H51" s="141"/>
      <c r="I51" s="144"/>
      <c r="J51" s="141"/>
      <c r="K51" s="141"/>
      <c r="L51" s="141"/>
    </row>
    <row r="52" spans="1:12" ht="24" customHeight="1">
      <c r="A52" s="124" t="s">
        <v>140</v>
      </c>
      <c r="B52" s="124"/>
      <c r="C52" s="124"/>
      <c r="D52" s="124"/>
      <c r="E52" s="143"/>
      <c r="F52" s="145">
        <v>-185634526.16999999</v>
      </c>
      <c r="G52" s="144"/>
      <c r="H52" s="184">
        <v>219801651.41</v>
      </c>
      <c r="I52" s="183"/>
      <c r="J52" s="184">
        <v>-249592936.24000001</v>
      </c>
      <c r="K52" s="183"/>
      <c r="L52" s="184">
        <v>172781847.81999999</v>
      </c>
    </row>
    <row r="53" spans="1:12" ht="24" customHeight="1">
      <c r="A53" s="124" t="s">
        <v>177</v>
      </c>
      <c r="B53" s="124"/>
      <c r="C53" s="124"/>
      <c r="D53" s="124"/>
      <c r="E53" s="143"/>
      <c r="F53" s="145">
        <v>22750081.039999999</v>
      </c>
      <c r="G53" s="144"/>
      <c r="H53" s="184">
        <v>99145924.099999994</v>
      </c>
      <c r="I53" s="183"/>
      <c r="J53" s="184">
        <v>22750081.039999999</v>
      </c>
      <c r="K53" s="183"/>
      <c r="L53" s="184">
        <v>75193536.159999996</v>
      </c>
    </row>
    <row r="54" spans="1:12" s="124" customFormat="1" ht="24" customHeight="1">
      <c r="A54" s="124" t="s">
        <v>105</v>
      </c>
      <c r="E54" s="143"/>
      <c r="F54" s="145">
        <v>-7065973.96</v>
      </c>
      <c r="G54" s="144"/>
      <c r="H54" s="184">
        <v>-21013407.539999999</v>
      </c>
      <c r="I54" s="183"/>
      <c r="J54" s="184">
        <v>1990738.48</v>
      </c>
      <c r="K54" s="183"/>
      <c r="L54" s="184">
        <v>-4576929</v>
      </c>
    </row>
    <row r="55" spans="1:12" ht="24" customHeight="1">
      <c r="A55" s="124" t="s">
        <v>104</v>
      </c>
      <c r="B55" s="124"/>
      <c r="C55" s="124"/>
      <c r="D55" s="124"/>
      <c r="E55" s="143"/>
      <c r="F55" s="145">
        <v>-45940689.979999997</v>
      </c>
      <c r="G55" s="144"/>
      <c r="H55" s="184">
        <v>-40441212.270000003</v>
      </c>
      <c r="I55" s="183"/>
      <c r="J55" s="184">
        <v>0</v>
      </c>
      <c r="K55" s="183"/>
      <c r="L55" s="184">
        <v>0</v>
      </c>
    </row>
    <row r="56" spans="1:12" s="124" customFormat="1" ht="24" customHeight="1">
      <c r="A56" s="124" t="s">
        <v>106</v>
      </c>
      <c r="E56" s="143"/>
      <c r="F56" s="145">
        <v>-7459173.1700000502</v>
      </c>
      <c r="G56" s="144"/>
      <c r="H56" s="184">
        <v>-52241621.850000001</v>
      </c>
      <c r="I56" s="183"/>
      <c r="J56" s="184">
        <v>-9333805.6400000006</v>
      </c>
      <c r="K56" s="183"/>
      <c r="L56" s="184">
        <v>-48746295.079999998</v>
      </c>
    </row>
    <row r="57" spans="1:12" s="124" customFormat="1" ht="24" customHeight="1">
      <c r="A57" s="124" t="s">
        <v>221</v>
      </c>
      <c r="E57" s="143"/>
      <c r="F57" s="145">
        <v>-20000000</v>
      </c>
      <c r="G57" s="144"/>
      <c r="H57" s="184">
        <v>0</v>
      </c>
      <c r="I57" s="183"/>
      <c r="J57" s="184">
        <v>0</v>
      </c>
      <c r="K57" s="183"/>
      <c r="L57" s="184">
        <v>0</v>
      </c>
    </row>
    <row r="58" spans="1:12" s="124" customFormat="1" ht="24" customHeight="1">
      <c r="A58" s="124" t="s">
        <v>107</v>
      </c>
      <c r="E58" s="143"/>
      <c r="F58" s="145">
        <v>20781731.219999999</v>
      </c>
      <c r="G58" s="144"/>
      <c r="H58" s="184">
        <v>-4468418.82</v>
      </c>
      <c r="I58" s="183"/>
      <c r="J58" s="184">
        <v>22627267.219999999</v>
      </c>
      <c r="K58" s="183"/>
      <c r="L58" s="184">
        <v>-4066949.08</v>
      </c>
    </row>
    <row r="59" spans="1:12" s="124" customFormat="1" ht="24" customHeight="1">
      <c r="A59" s="124" t="s">
        <v>227</v>
      </c>
      <c r="E59" s="143"/>
      <c r="F59" s="145">
        <v>-144450</v>
      </c>
      <c r="G59" s="144"/>
      <c r="H59" s="184">
        <v>0</v>
      </c>
      <c r="I59" s="183"/>
      <c r="J59" s="184">
        <v>0</v>
      </c>
      <c r="K59" s="183"/>
      <c r="L59" s="184">
        <v>0</v>
      </c>
    </row>
    <row r="60" spans="1:12" s="139" customFormat="1" ht="24" customHeight="1">
      <c r="A60" s="124" t="s">
        <v>108</v>
      </c>
      <c r="B60" s="124"/>
      <c r="C60" s="124"/>
      <c r="D60" s="124"/>
      <c r="E60" s="143"/>
      <c r="F60" s="145">
        <v>352400</v>
      </c>
      <c r="G60" s="144"/>
      <c r="H60" s="184">
        <v>179950</v>
      </c>
      <c r="I60" s="183"/>
      <c r="J60" s="184">
        <v>292400</v>
      </c>
      <c r="K60" s="183"/>
      <c r="L60" s="183">
        <v>219950</v>
      </c>
    </row>
    <row r="61" spans="1:12" ht="24" customHeight="1">
      <c r="A61" s="162" t="s">
        <v>102</v>
      </c>
      <c r="B61" s="124"/>
      <c r="C61" s="124"/>
      <c r="D61" s="124"/>
      <c r="E61" s="143"/>
      <c r="F61" s="141"/>
      <c r="G61" s="144"/>
      <c r="H61" s="141"/>
      <c r="I61" s="144"/>
      <c r="J61" s="141"/>
      <c r="K61" s="141"/>
      <c r="L61" s="141"/>
    </row>
    <row r="62" spans="1:12" ht="24" customHeight="1">
      <c r="A62" s="162" t="s">
        <v>109</v>
      </c>
      <c r="B62" s="124"/>
      <c r="C62" s="124"/>
      <c r="D62" s="124"/>
      <c r="E62" s="143"/>
      <c r="F62" s="141"/>
      <c r="G62" s="144"/>
      <c r="H62" s="141"/>
      <c r="I62" s="144"/>
      <c r="J62" s="141"/>
      <c r="K62" s="141"/>
      <c r="L62" s="141"/>
    </row>
    <row r="63" spans="1:12" s="124" customFormat="1" ht="24" customHeight="1">
      <c r="A63" s="124" t="s">
        <v>141</v>
      </c>
      <c r="E63" s="143"/>
      <c r="F63" s="145">
        <f>-83485158.79+105250-250</f>
        <v>-83380158.790000007</v>
      </c>
      <c r="G63" s="145"/>
      <c r="H63" s="184">
        <f>-112283484.17+3818147.5</f>
        <v>-108465336.67</v>
      </c>
      <c r="I63" s="183"/>
      <c r="J63" s="184">
        <v>-108211997.56</v>
      </c>
      <c r="K63" s="183"/>
      <c r="L63" s="184">
        <f>-10360389.14-66738063.51-26541119.24+-1367630+1596823.63</f>
        <v>-103410378.26000001</v>
      </c>
    </row>
    <row r="64" spans="1:12" s="124" customFormat="1" ht="24" customHeight="1">
      <c r="A64" s="124" t="s">
        <v>192</v>
      </c>
      <c r="E64" s="143"/>
      <c r="F64" s="145">
        <v>143460506.28</v>
      </c>
      <c r="G64" s="145"/>
      <c r="H64" s="200">
        <v>164422291.89000002</v>
      </c>
      <c r="I64" s="200"/>
      <c r="J64" s="201">
        <v>151402757.78999999</v>
      </c>
      <c r="K64" s="183"/>
      <c r="L64" s="201">
        <v>164422291.89000002</v>
      </c>
    </row>
    <row r="65" spans="1:12" s="124" customFormat="1" ht="24" customHeight="1">
      <c r="A65" s="124" t="s">
        <v>110</v>
      </c>
      <c r="E65" s="143"/>
      <c r="F65" s="145">
        <v>-4757661.21</v>
      </c>
      <c r="G65" s="144"/>
      <c r="H65" s="184">
        <v>5438598.1399999997</v>
      </c>
      <c r="I65" s="183"/>
      <c r="J65" s="184">
        <v>-4273912.0199999996</v>
      </c>
      <c r="K65" s="183"/>
      <c r="L65" s="184">
        <v>5151702.1500000004</v>
      </c>
    </row>
    <row r="66" spans="1:12" s="124" customFormat="1" ht="24" customHeight="1">
      <c r="A66" s="124" t="s">
        <v>111</v>
      </c>
      <c r="E66" s="143"/>
      <c r="F66" s="184">
        <v>16516604.810000001</v>
      </c>
      <c r="G66" s="144"/>
      <c r="H66" s="184">
        <v>-13617770.710000001</v>
      </c>
      <c r="I66" s="183"/>
      <c r="J66" s="184">
        <v>16516604.810000001</v>
      </c>
      <c r="K66" s="183"/>
      <c r="L66" s="184">
        <v>-13617770.710000001</v>
      </c>
    </row>
    <row r="67" spans="1:12" s="124" customFormat="1" ht="24" customHeight="1">
      <c r="A67" s="124" t="s">
        <v>152</v>
      </c>
      <c r="E67" s="143"/>
      <c r="F67" s="184">
        <v>-1688863</v>
      </c>
      <c r="G67" s="144"/>
      <c r="H67" s="184">
        <v>-1994663</v>
      </c>
      <c r="I67" s="183"/>
      <c r="J67" s="184">
        <v>-1552580</v>
      </c>
      <c r="K67" s="183"/>
      <c r="L67" s="184">
        <v>0</v>
      </c>
    </row>
    <row r="68" spans="1:12" ht="24" customHeight="1">
      <c r="A68" s="139" t="s">
        <v>139</v>
      </c>
      <c r="B68" s="139"/>
      <c r="C68" s="139"/>
      <c r="D68" s="139"/>
      <c r="E68" s="143"/>
      <c r="F68" s="167">
        <f>SUM(F52:F60,F63:F67,F29)</f>
        <v>-40770204.450000212</v>
      </c>
      <c r="G68" s="144"/>
      <c r="H68" s="167">
        <f>SUM(H52:H60,H63:H67,H29)</f>
        <v>316023424.4799999</v>
      </c>
      <c r="I68" s="144"/>
      <c r="J68" s="167">
        <f>SUM(J52:J60,J63:J67,J29)</f>
        <v>-67947994.719999984</v>
      </c>
      <c r="K68" s="144"/>
      <c r="L68" s="167">
        <f>SUM(L52:L60,L63:L67,L29)</f>
        <v>314618430.56999993</v>
      </c>
    </row>
    <row r="69" spans="1:12" s="181" customFormat="1" ht="24" customHeight="1">
      <c r="A69" s="176" t="s">
        <v>186</v>
      </c>
      <c r="B69" s="177"/>
      <c r="C69" s="177"/>
      <c r="D69" s="177"/>
      <c r="E69" s="178"/>
      <c r="F69" s="179">
        <v>12250000</v>
      </c>
      <c r="G69" s="180"/>
      <c r="H69" s="179">
        <v>0</v>
      </c>
      <c r="I69" s="180"/>
      <c r="J69" s="179">
        <v>0</v>
      </c>
      <c r="K69" s="180"/>
      <c r="L69" s="179">
        <v>0</v>
      </c>
    </row>
    <row r="70" spans="1:12" ht="24" customHeight="1">
      <c r="A70" s="124" t="s">
        <v>189</v>
      </c>
      <c r="B70" s="139"/>
      <c r="C70" s="139"/>
      <c r="D70" s="139"/>
      <c r="E70" s="143"/>
      <c r="F70" s="147">
        <v>819519.56</v>
      </c>
      <c r="G70" s="144"/>
      <c r="H70" s="184">
        <v>3743410.68</v>
      </c>
      <c r="I70" s="183"/>
      <c r="J70" s="184">
        <v>804051.68</v>
      </c>
      <c r="K70" s="183"/>
      <c r="L70" s="184">
        <v>2527184.52</v>
      </c>
    </row>
    <row r="71" spans="1:12" ht="24" customHeight="1">
      <c r="A71" s="124" t="s">
        <v>112</v>
      </c>
      <c r="B71" s="139"/>
      <c r="C71" s="139"/>
      <c r="D71" s="139"/>
      <c r="E71" s="143"/>
      <c r="F71" s="148">
        <v>-28474003.440000001</v>
      </c>
      <c r="G71" s="144"/>
      <c r="H71" s="186">
        <v>-33626797.130000003</v>
      </c>
      <c r="I71" s="183"/>
      <c r="J71" s="186">
        <v>-27839920.600000001</v>
      </c>
      <c r="K71" s="183"/>
      <c r="L71" s="186">
        <v>-33308031.510000002</v>
      </c>
    </row>
    <row r="72" spans="1:12" ht="24" customHeight="1">
      <c r="A72" s="139" t="s">
        <v>129</v>
      </c>
      <c r="B72" s="139"/>
      <c r="C72" s="139"/>
      <c r="D72" s="139"/>
      <c r="E72" s="143"/>
      <c r="F72" s="148">
        <f>SUM(F68,F69:F71)</f>
        <v>-56174688.330000214</v>
      </c>
      <c r="G72" s="144"/>
      <c r="H72" s="148">
        <f>SUM(H68,H69:H71)</f>
        <v>286140038.02999991</v>
      </c>
      <c r="I72" s="144"/>
      <c r="J72" s="148">
        <f>SUM(J68,J69:J71)</f>
        <v>-94983863.639999986</v>
      </c>
      <c r="K72" s="144"/>
      <c r="L72" s="148">
        <f>SUM(L68,L69:L71)</f>
        <v>283837583.57999992</v>
      </c>
    </row>
    <row r="73" spans="1:12" ht="24" customHeight="1">
      <c r="A73" s="139"/>
      <c r="B73" s="139"/>
      <c r="C73" s="139"/>
      <c r="D73" s="139"/>
      <c r="E73" s="143"/>
      <c r="F73" s="147"/>
      <c r="G73" s="144"/>
      <c r="H73" s="147"/>
      <c r="I73" s="144"/>
      <c r="J73" s="147"/>
      <c r="K73" s="144"/>
      <c r="L73" s="147"/>
    </row>
    <row r="74" spans="1:12" ht="24" customHeight="1">
      <c r="A74" s="139"/>
      <c r="B74" s="139"/>
      <c r="C74" s="139"/>
      <c r="D74" s="139"/>
      <c r="E74" s="143"/>
      <c r="F74" s="147"/>
      <c r="G74" s="144"/>
      <c r="H74" s="147"/>
      <c r="I74" s="144"/>
      <c r="J74" s="147"/>
      <c r="K74" s="144"/>
      <c r="L74" s="147"/>
    </row>
    <row r="75" spans="1:12" s="124" customFormat="1" ht="24" customHeight="1">
      <c r="A75" s="164" t="s">
        <v>22</v>
      </c>
      <c r="E75" s="143"/>
      <c r="F75" s="165"/>
      <c r="G75" s="143"/>
      <c r="H75" s="165"/>
      <c r="I75" s="166"/>
      <c r="J75" s="165"/>
      <c r="K75" s="128"/>
      <c r="L75" s="128"/>
    </row>
    <row r="76" spans="1:12" s="124" customFormat="1" ht="24" customHeight="1">
      <c r="A76" s="164"/>
      <c r="E76" s="143"/>
      <c r="F76" s="165"/>
      <c r="G76" s="143"/>
      <c r="H76" s="165"/>
      <c r="I76" s="166"/>
      <c r="J76" s="165"/>
      <c r="K76" s="128"/>
      <c r="L76" s="128"/>
    </row>
    <row r="77" spans="1:12" s="124" customFormat="1" ht="24" customHeight="1">
      <c r="A77" s="164"/>
      <c r="E77" s="143"/>
      <c r="F77" s="165"/>
      <c r="G77" s="143"/>
      <c r="H77" s="165"/>
      <c r="I77" s="166"/>
      <c r="J77" s="165"/>
      <c r="K77" s="128"/>
      <c r="L77" s="128"/>
    </row>
    <row r="78" spans="1:12" s="124" customFormat="1" ht="24" customHeight="1">
      <c r="A78" s="164"/>
      <c r="E78" s="143"/>
      <c r="F78" s="165"/>
      <c r="G78" s="143"/>
      <c r="H78" s="165"/>
      <c r="I78" s="166"/>
      <c r="J78" s="165"/>
      <c r="K78" s="128"/>
      <c r="L78" s="128"/>
    </row>
    <row r="79" spans="1:12" s="153" customFormat="1" ht="24" customHeight="1">
      <c r="A79" s="149"/>
      <c r="B79" s="151"/>
      <c r="C79" s="152" t="s">
        <v>124</v>
      </c>
      <c r="F79" s="154"/>
      <c r="G79" s="155"/>
      <c r="H79" s="154"/>
      <c r="I79" s="156"/>
      <c r="J79" s="154"/>
      <c r="K79" s="157"/>
      <c r="L79" s="157"/>
    </row>
    <row r="80" spans="1:12" s="153" customFormat="1" ht="24" customHeight="1">
      <c r="A80" s="149"/>
      <c r="B80" s="151"/>
      <c r="C80" s="158" t="s">
        <v>125</v>
      </c>
      <c r="F80" s="154"/>
      <c r="G80" s="155"/>
      <c r="H80" s="154"/>
      <c r="I80" s="156"/>
      <c r="J80" s="154"/>
      <c r="K80" s="157"/>
      <c r="L80" s="157"/>
    </row>
    <row r="81" spans="1:12" s="124" customFormat="1" ht="24" customHeight="1">
      <c r="A81" s="159" t="s">
        <v>113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</row>
    <row r="82" spans="1:12" s="124" customFormat="1" ht="24" customHeight="1">
      <c r="A82" s="123" t="s">
        <v>0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</row>
    <row r="83" spans="1:12" s="124" customFormat="1" ht="24" customHeight="1">
      <c r="A83" s="123" t="s">
        <v>101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</row>
    <row r="84" spans="1:12" ht="24" customHeight="1">
      <c r="A84" s="125" t="str">
        <f>+A44</f>
        <v>สำหรับงวด 3 เดือน สิ้นสุดวันที่ 31 มีนาคม 2564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</row>
    <row r="85" spans="1:12" ht="24" customHeight="1">
      <c r="A85" s="218" t="s">
        <v>208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</row>
    <row r="86" spans="1:12" ht="24" customHeight="1">
      <c r="A86" s="210"/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</row>
    <row r="87" spans="1:12" ht="24" customHeight="1">
      <c r="A87" s="160"/>
      <c r="B87" s="160"/>
      <c r="C87" s="160"/>
      <c r="D87" s="160"/>
      <c r="E87" s="160"/>
      <c r="G87" s="130"/>
      <c r="H87" s="130"/>
      <c r="I87" s="130"/>
      <c r="J87" s="130"/>
      <c r="K87" s="130"/>
      <c r="L87" s="131" t="s">
        <v>2</v>
      </c>
    </row>
    <row r="88" spans="1:12" s="124" customFormat="1" ht="24" customHeight="1">
      <c r="A88" s="130"/>
      <c r="B88" s="130"/>
      <c r="C88" s="130"/>
      <c r="D88" s="130"/>
      <c r="E88" s="130"/>
      <c r="F88" s="132"/>
      <c r="G88" s="133" t="s">
        <v>3</v>
      </c>
      <c r="H88" s="133"/>
      <c r="I88" s="134"/>
      <c r="J88" s="132"/>
      <c r="K88" s="133" t="s">
        <v>4</v>
      </c>
      <c r="L88" s="132"/>
    </row>
    <row r="89" spans="1:12" s="124" customFormat="1" ht="24" customHeight="1">
      <c r="A89" s="130"/>
      <c r="B89" s="130"/>
      <c r="C89" s="130"/>
      <c r="D89" s="130"/>
      <c r="E89" s="130"/>
      <c r="F89" s="161">
        <f>F8</f>
        <v>2564</v>
      </c>
      <c r="G89" s="137"/>
      <c r="H89" s="161">
        <f>H8</f>
        <v>2563</v>
      </c>
      <c r="I89" s="138"/>
      <c r="J89" s="161">
        <f>J8</f>
        <v>2564</v>
      </c>
      <c r="K89" s="137"/>
      <c r="L89" s="161">
        <f>L8</f>
        <v>2563</v>
      </c>
    </row>
    <row r="90" spans="1:12" ht="24" customHeight="1">
      <c r="A90" s="124" t="s">
        <v>114</v>
      </c>
      <c r="B90" s="124"/>
      <c r="C90" s="124"/>
      <c r="D90" s="124"/>
      <c r="E90" s="139"/>
      <c r="F90" s="166"/>
      <c r="G90" s="139"/>
      <c r="H90" s="166"/>
      <c r="I90" s="166"/>
      <c r="J90" s="128"/>
      <c r="K90" s="128"/>
      <c r="L90" s="128"/>
    </row>
    <row r="91" spans="1:12" s="203" customFormat="1" ht="24" customHeight="1">
      <c r="A91" s="176" t="s">
        <v>216</v>
      </c>
      <c r="B91" s="176"/>
      <c r="C91" s="176"/>
      <c r="D91" s="176"/>
      <c r="E91" s="176"/>
      <c r="F91" s="202">
        <v>0</v>
      </c>
      <c r="G91" s="176"/>
      <c r="H91" s="202">
        <v>-150000000</v>
      </c>
      <c r="I91" s="176"/>
      <c r="J91" s="202">
        <v>0</v>
      </c>
      <c r="L91" s="202">
        <v>-150000000</v>
      </c>
    </row>
    <row r="92" spans="1:12" s="203" customFormat="1" ht="24" customHeight="1">
      <c r="A92" s="176" t="s">
        <v>217</v>
      </c>
      <c r="B92" s="176"/>
      <c r="C92" s="176"/>
      <c r="D92" s="176"/>
      <c r="E92" s="176"/>
      <c r="F92" s="202">
        <v>0</v>
      </c>
      <c r="G92" s="176"/>
      <c r="H92" s="202">
        <v>460118126.20999998</v>
      </c>
      <c r="I92" s="176"/>
      <c r="J92" s="202">
        <v>0</v>
      </c>
      <c r="L92" s="202">
        <v>459418126.20999998</v>
      </c>
    </row>
    <row r="93" spans="1:12" s="203" customFormat="1" ht="24" customHeight="1">
      <c r="A93" s="176" t="s">
        <v>218</v>
      </c>
      <c r="B93" s="176"/>
      <c r="C93" s="176"/>
      <c r="D93" s="176"/>
      <c r="E93" s="176"/>
      <c r="F93" s="202">
        <v>-293873.40999999997</v>
      </c>
      <c r="G93" s="176"/>
      <c r="H93" s="202">
        <v>-318080.25</v>
      </c>
      <c r="I93" s="176"/>
      <c r="J93" s="202">
        <v>-293873.40999999997</v>
      </c>
      <c r="L93" s="202">
        <v>-318080.25</v>
      </c>
    </row>
    <row r="94" spans="1:12" ht="24" customHeight="1">
      <c r="A94" s="124" t="s">
        <v>181</v>
      </c>
      <c r="B94" s="124"/>
      <c r="C94" s="124"/>
      <c r="D94" s="124"/>
      <c r="E94" s="139"/>
      <c r="G94" s="139"/>
      <c r="H94" s="145"/>
      <c r="I94" s="141"/>
      <c r="J94" s="141"/>
      <c r="K94" s="141"/>
      <c r="L94" s="145"/>
    </row>
    <row r="95" spans="1:12" ht="24" customHeight="1">
      <c r="A95" s="124"/>
      <c r="B95" s="124" t="s">
        <v>174</v>
      </c>
      <c r="C95" s="124"/>
      <c r="D95" s="124"/>
      <c r="E95" s="139"/>
      <c r="F95" s="145">
        <v>5000000</v>
      </c>
      <c r="G95" s="139"/>
      <c r="H95" s="184">
        <v>0</v>
      </c>
      <c r="I95" s="185"/>
      <c r="J95" s="184">
        <v>5000000</v>
      </c>
      <c r="K95" s="185"/>
      <c r="L95" s="184">
        <v>0</v>
      </c>
    </row>
    <row r="96" spans="1:12" ht="24" customHeight="1">
      <c r="A96" s="124" t="s">
        <v>173</v>
      </c>
      <c r="B96" s="124"/>
      <c r="C96" s="124"/>
      <c r="D96" s="124"/>
      <c r="E96" s="139"/>
      <c r="F96" s="166"/>
      <c r="G96" s="139"/>
      <c r="H96" s="166"/>
      <c r="I96" s="166"/>
      <c r="J96" s="128"/>
      <c r="K96" s="128"/>
      <c r="L96" s="128"/>
    </row>
    <row r="97" spans="1:12" ht="24" customHeight="1">
      <c r="B97" s="124" t="s">
        <v>174</v>
      </c>
      <c r="C97" s="124"/>
      <c r="D97" s="124"/>
      <c r="E97" s="139"/>
      <c r="F97" s="145">
        <v>-2400000</v>
      </c>
      <c r="G97" s="139"/>
      <c r="H97" s="184">
        <v>0</v>
      </c>
      <c r="I97" s="185"/>
      <c r="J97" s="184">
        <v>-20000000</v>
      </c>
      <c r="K97" s="185"/>
      <c r="L97" s="184">
        <v>-37000000</v>
      </c>
    </row>
    <row r="98" spans="1:12" s="128" customFormat="1" ht="24" customHeight="1">
      <c r="A98" s="185" t="s">
        <v>222</v>
      </c>
      <c r="B98" s="124"/>
      <c r="C98" s="124"/>
      <c r="D98" s="124"/>
      <c r="E98" s="124"/>
      <c r="F98" s="145">
        <v>-6300000</v>
      </c>
      <c r="G98" s="124"/>
      <c r="H98" s="184">
        <v>0</v>
      </c>
      <c r="I98" s="185"/>
      <c r="J98" s="184">
        <v>0</v>
      </c>
      <c r="K98" s="185"/>
      <c r="L98" s="184">
        <v>0</v>
      </c>
    </row>
    <row r="99" spans="1:12" s="128" customFormat="1" ht="24" customHeight="1">
      <c r="A99" s="124" t="s">
        <v>175</v>
      </c>
      <c r="B99" s="124"/>
      <c r="C99" s="124"/>
      <c r="D99" s="124"/>
      <c r="E99" s="124"/>
      <c r="G99" s="124"/>
    </row>
    <row r="100" spans="1:12" s="139" customFormat="1" ht="24" customHeight="1">
      <c r="B100" s="124" t="s">
        <v>174</v>
      </c>
      <c r="C100" s="124"/>
      <c r="D100" s="124"/>
      <c r="E100" s="143"/>
      <c r="F100" s="145">
        <v>-5950000.2400000002</v>
      </c>
      <c r="G100" s="145"/>
      <c r="H100" s="145">
        <v>0</v>
      </c>
      <c r="I100" s="145"/>
      <c r="J100" s="145">
        <v>-5950000.2400000002</v>
      </c>
      <c r="K100" s="183"/>
      <c r="L100" s="184">
        <v>0</v>
      </c>
    </row>
    <row r="101" spans="1:12" s="124" customFormat="1" ht="24" customHeight="1">
      <c r="A101" s="124" t="s">
        <v>115</v>
      </c>
      <c r="E101" s="143"/>
      <c r="F101" s="145">
        <v>6000</v>
      </c>
      <c r="G101" s="144"/>
      <c r="H101" s="184">
        <v>92360.76</v>
      </c>
      <c r="I101" s="183"/>
      <c r="J101" s="184">
        <v>0</v>
      </c>
      <c r="K101" s="183"/>
      <c r="L101" s="184">
        <v>92360.76</v>
      </c>
    </row>
    <row r="102" spans="1:12" s="124" customFormat="1" ht="24" customHeight="1">
      <c r="A102" s="124" t="s">
        <v>153</v>
      </c>
      <c r="E102" s="143"/>
      <c r="F102" s="145">
        <v>-6483897.4400000004</v>
      </c>
      <c r="G102" s="144"/>
      <c r="H102" s="184">
        <v>-11939471.560000001</v>
      </c>
      <c r="I102" s="183"/>
      <c r="J102" s="184">
        <v>-4130143.14</v>
      </c>
      <c r="K102" s="183"/>
      <c r="L102" s="184">
        <v>-10733370.310000001</v>
      </c>
    </row>
    <row r="103" spans="1:12" s="139" customFormat="1" ht="24" customHeight="1">
      <c r="A103" s="124" t="s">
        <v>154</v>
      </c>
      <c r="B103" s="124"/>
      <c r="C103" s="124"/>
      <c r="D103" s="124"/>
      <c r="E103" s="143"/>
      <c r="F103" s="145">
        <v>-20000000</v>
      </c>
      <c r="G103" s="144"/>
      <c r="H103" s="184">
        <v>-4115</v>
      </c>
      <c r="I103" s="183"/>
      <c r="J103" s="184">
        <v>-20000000</v>
      </c>
      <c r="K103" s="183"/>
      <c r="L103" s="183">
        <v>-4115</v>
      </c>
    </row>
    <row r="104" spans="1:12" s="139" customFormat="1" ht="24" customHeight="1">
      <c r="A104" s="124" t="s">
        <v>142</v>
      </c>
      <c r="B104" s="124"/>
      <c r="C104" s="124"/>
      <c r="D104" s="124"/>
      <c r="E104" s="143"/>
      <c r="F104" s="145">
        <v>-376250</v>
      </c>
      <c r="G104" s="144"/>
      <c r="H104" s="184">
        <v>-145280</v>
      </c>
      <c r="I104" s="183"/>
      <c r="J104" s="184">
        <v>-376250</v>
      </c>
      <c r="K104" s="183"/>
      <c r="L104" s="184">
        <v>-12500</v>
      </c>
    </row>
    <row r="105" spans="1:12" s="124" customFormat="1" ht="24" customHeight="1">
      <c r="A105" s="124" t="s">
        <v>130</v>
      </c>
      <c r="E105" s="143"/>
      <c r="F105" s="168">
        <f>SUM(F91:F104)</f>
        <v>-36798021.090000004</v>
      </c>
      <c r="G105" s="144"/>
      <c r="H105" s="168">
        <f>SUM(H91:H104)</f>
        <v>297803540.15999997</v>
      </c>
      <c r="I105" s="144"/>
      <c r="J105" s="168">
        <f>SUM(J91:J104)</f>
        <v>-45750266.789999999</v>
      </c>
      <c r="K105" s="141"/>
      <c r="L105" s="168">
        <f>SUM(L91:L104)</f>
        <v>261442421.40999997</v>
      </c>
    </row>
    <row r="106" spans="1:12" s="139" customFormat="1" ht="24" customHeight="1">
      <c r="A106" s="124" t="s">
        <v>116</v>
      </c>
      <c r="B106" s="124"/>
      <c r="C106" s="124"/>
      <c r="D106" s="124"/>
      <c r="E106" s="140"/>
      <c r="F106" s="141"/>
      <c r="G106" s="141"/>
      <c r="H106" s="141"/>
      <c r="I106" s="141"/>
      <c r="J106" s="141"/>
      <c r="K106" s="141"/>
      <c r="L106" s="141"/>
    </row>
    <row r="107" spans="1:12" ht="24" customHeight="1">
      <c r="A107" s="124" t="s">
        <v>156</v>
      </c>
      <c r="B107" s="124"/>
      <c r="C107" s="124"/>
      <c r="D107" s="124"/>
      <c r="E107" s="143"/>
      <c r="F107" s="141">
        <v>20570400</v>
      </c>
      <c r="G107" s="144"/>
      <c r="H107" s="183">
        <v>10656000</v>
      </c>
      <c r="I107" s="183"/>
      <c r="J107" s="183">
        <v>0</v>
      </c>
      <c r="K107" s="183"/>
      <c r="L107" s="183">
        <v>0</v>
      </c>
    </row>
    <row r="108" spans="1:12" ht="24" customHeight="1">
      <c r="A108" s="124" t="s">
        <v>196</v>
      </c>
      <c r="B108" s="124"/>
      <c r="C108" s="124"/>
      <c r="D108" s="124"/>
      <c r="E108" s="143"/>
      <c r="F108" s="141">
        <v>-52168293.210000001</v>
      </c>
      <c r="G108" s="144"/>
      <c r="H108" s="183">
        <v>0</v>
      </c>
      <c r="I108" s="183"/>
      <c r="J108" s="183">
        <v>0</v>
      </c>
      <c r="K108" s="183"/>
      <c r="L108" s="183">
        <v>0</v>
      </c>
    </row>
    <row r="109" spans="1:12" ht="24" customHeight="1">
      <c r="A109" s="124" t="s">
        <v>160</v>
      </c>
      <c r="B109" s="124"/>
      <c r="C109" s="124"/>
      <c r="D109" s="124"/>
      <c r="E109" s="143"/>
      <c r="F109" s="141">
        <v>-15061785.74</v>
      </c>
      <c r="G109" s="144"/>
      <c r="H109" s="183">
        <f>-15955064+8220796.58-211025.26-9326896.84</f>
        <v>-17272189.52</v>
      </c>
      <c r="I109" s="183"/>
      <c r="J109" s="183">
        <v>-13667196.439999999</v>
      </c>
      <c r="K109" s="183"/>
      <c r="L109" s="183">
        <v>-15955064</v>
      </c>
    </row>
    <row r="110" spans="1:12" ht="24" customHeight="1">
      <c r="A110" s="124" t="s">
        <v>197</v>
      </c>
      <c r="B110" s="139"/>
      <c r="C110" s="139"/>
      <c r="D110" s="139"/>
      <c r="E110" s="143"/>
      <c r="F110" s="147">
        <f>-12967035.46-583111.99</f>
        <v>-13550147.450000001</v>
      </c>
      <c r="G110" s="144"/>
      <c r="H110" s="184">
        <f>-14864674.15-730481.66</f>
        <v>-15595155.810000001</v>
      </c>
      <c r="I110" s="183"/>
      <c r="J110" s="184">
        <f>-5031232.87-550321.9</f>
        <v>-5581554.7700000005</v>
      </c>
      <c r="K110" s="183"/>
      <c r="L110" s="184">
        <f>-4986301.37-730481.66</f>
        <v>-5716783.0300000003</v>
      </c>
    </row>
    <row r="111" spans="1:12" s="124" customFormat="1" ht="24" customHeight="1">
      <c r="A111" s="124" t="s">
        <v>131</v>
      </c>
      <c r="E111" s="143"/>
      <c r="F111" s="168">
        <f>SUM(F107:F110)</f>
        <v>-60209826.400000006</v>
      </c>
      <c r="G111" s="144"/>
      <c r="H111" s="168">
        <f>SUM(H107:H110)</f>
        <v>-22211345.329999998</v>
      </c>
      <c r="I111" s="144"/>
      <c r="J111" s="168">
        <f>SUM(J107:J110)</f>
        <v>-19248751.210000001</v>
      </c>
      <c r="K111" s="141"/>
      <c r="L111" s="168">
        <f>SUM(L107:L110)</f>
        <v>-21671847.030000001</v>
      </c>
    </row>
    <row r="112" spans="1:12" ht="24" customHeight="1">
      <c r="A112" s="124" t="s">
        <v>117</v>
      </c>
      <c r="B112" s="124"/>
      <c r="C112" s="124"/>
      <c r="D112" s="124"/>
      <c r="E112" s="143"/>
      <c r="F112" s="145">
        <f>+F72+F105+F111</f>
        <v>-153182535.82000023</v>
      </c>
      <c r="G112" s="145"/>
      <c r="H112" s="145">
        <f>+H72+H105+H111</f>
        <v>561732232.85999978</v>
      </c>
      <c r="I112" s="144"/>
      <c r="J112" s="145">
        <f>+J72+J105+J111</f>
        <v>-159982881.63999999</v>
      </c>
      <c r="K112" s="141"/>
      <c r="L112" s="141">
        <f>+L72+L105+L111</f>
        <v>523608157.95999992</v>
      </c>
    </row>
    <row r="113" spans="1:12" ht="24" customHeight="1">
      <c r="A113" s="124" t="s">
        <v>127</v>
      </c>
      <c r="B113" s="124"/>
      <c r="C113" s="124"/>
      <c r="D113" s="124"/>
      <c r="E113" s="143"/>
      <c r="F113" s="169">
        <f>งบแสดงฐานะการเงิน!I11</f>
        <v>759866897.38000011</v>
      </c>
      <c r="G113" s="144"/>
      <c r="H113" s="169">
        <v>547249632.82000005</v>
      </c>
      <c r="I113" s="144"/>
      <c r="J113" s="169">
        <f>งบแสดงฐานะการเงิน!M11</f>
        <v>556046074.72000015</v>
      </c>
      <c r="K113" s="141"/>
      <c r="L113" s="169">
        <v>473038916.17000002</v>
      </c>
    </row>
    <row r="114" spans="1:12" s="124" customFormat="1" ht="24" customHeight="1" thickBot="1">
      <c r="A114" s="124" t="s">
        <v>132</v>
      </c>
      <c r="E114" s="143"/>
      <c r="F114" s="170">
        <f>SUM(F112:F113)</f>
        <v>606684361.55999994</v>
      </c>
      <c r="G114" s="144"/>
      <c r="H114" s="170">
        <f>SUM(H112:H113)</f>
        <v>1108981865.6799998</v>
      </c>
      <c r="I114" s="144"/>
      <c r="J114" s="170">
        <f>SUM(J112:J113)</f>
        <v>396063193.08000016</v>
      </c>
      <c r="K114" s="141"/>
      <c r="L114" s="170">
        <f>SUM(L112:L113)</f>
        <v>996647074.12999988</v>
      </c>
    </row>
    <row r="115" spans="1:12" s="171" customFormat="1" ht="24" customHeight="1" thickTop="1"/>
    <row r="116" spans="1:12" ht="24" customHeight="1">
      <c r="A116" s="164" t="s">
        <v>22</v>
      </c>
      <c r="B116" s="124"/>
      <c r="C116" s="124"/>
      <c r="D116" s="124"/>
      <c r="E116" s="143"/>
      <c r="F116" s="172"/>
      <c r="H116" s="172"/>
      <c r="J116" s="172"/>
      <c r="L116" s="172"/>
    </row>
    <row r="117" spans="1:12" ht="24" customHeight="1">
      <c r="A117" s="164"/>
      <c r="B117" s="124"/>
      <c r="C117" s="124"/>
      <c r="D117" s="124"/>
      <c r="E117" s="143"/>
      <c r="F117" s="172"/>
      <c r="H117" s="172"/>
      <c r="J117" s="172"/>
      <c r="L117" s="172"/>
    </row>
    <row r="118" spans="1:12" ht="24" customHeight="1">
      <c r="A118" s="164"/>
      <c r="B118" s="124"/>
      <c r="C118" s="124"/>
      <c r="D118" s="124"/>
      <c r="E118" s="143"/>
      <c r="F118" s="172"/>
      <c r="H118" s="172"/>
      <c r="J118" s="172"/>
      <c r="L118" s="172"/>
    </row>
    <row r="119" spans="1:12" ht="24" customHeight="1">
      <c r="A119" s="149"/>
      <c r="B119" s="151"/>
      <c r="C119" s="152" t="s">
        <v>124</v>
      </c>
      <c r="D119" s="153"/>
      <c r="F119" s="154"/>
      <c r="G119" s="155"/>
    </row>
    <row r="120" spans="1:12" ht="24" customHeight="1">
      <c r="A120" s="149"/>
      <c r="B120" s="151"/>
      <c r="C120" s="158" t="s">
        <v>125</v>
      </c>
      <c r="D120" s="153"/>
      <c r="F120" s="154"/>
      <c r="G120" s="155"/>
    </row>
  </sheetData>
  <mergeCells count="3">
    <mergeCell ref="A4:L4"/>
    <mergeCell ref="A45:L45"/>
    <mergeCell ref="A85:L85"/>
  </mergeCells>
  <pageMargins left="0.78740157480314965" right="0.39370078740157483" top="0.78740157480314965" bottom="0.39370078740157483" header="0.23622047244094491" footer="0.27559055118110237"/>
  <pageSetup paperSize="9" scale="84" orientation="portrait" r:id="rId1"/>
  <headerFooter alignWithMargins="0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2021-05-12T11:51:55Z</cp:lastPrinted>
  <dcterms:created xsi:type="dcterms:W3CDTF">2012-05-08T05:34:00Z</dcterms:created>
  <dcterms:modified xsi:type="dcterms:W3CDTF">2021-05-12T11:51:59Z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