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e-Built\2564\"/>
    </mc:Choice>
  </mc:AlternateContent>
  <bookViews>
    <workbookView xWindow="0" yWindow="0" windowWidth="20490" windowHeight="7755" activeTab="1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externalReferences>
    <externalReference r:id="rId6"/>
  </externalReferences>
  <definedNames>
    <definedName name="_xlnm.Print_Area" localSheetId="4">' CF '!$A$1:$N$119</definedName>
    <definedName name="_xlnm.Print_Area" localSheetId="0">BS!$A$1:$O$114</definedName>
    <definedName name="_xlnm.Print_Area" localSheetId="3">CHE_S!$A$1:$S$26</definedName>
    <definedName name="_xlnm.Print_Area" localSheetId="1">PL!$A$1:$N$80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2" l="1"/>
  <c r="G60" i="5" l="1"/>
  <c r="J13" i="2"/>
  <c r="K101" i="5" l="1"/>
  <c r="M60" i="5" l="1"/>
  <c r="I60" i="5"/>
  <c r="M108" i="5" l="1"/>
  <c r="K108" i="5"/>
  <c r="I108" i="5"/>
  <c r="G108" i="5"/>
  <c r="I107" i="5"/>
  <c r="I22" i="5"/>
  <c r="I15" i="5"/>
  <c r="M33" i="12"/>
  <c r="I33" i="12"/>
  <c r="M28" i="12"/>
  <c r="I28" i="12"/>
  <c r="M24" i="12"/>
  <c r="M20" i="12"/>
  <c r="I20" i="12"/>
  <c r="H22" i="3" l="1"/>
  <c r="N22" i="3"/>
  <c r="L22" i="3"/>
  <c r="J22" i="3"/>
  <c r="J105" i="2"/>
  <c r="J103" i="2"/>
  <c r="R19" i="3"/>
  <c r="R18" i="7"/>
  <c r="N21" i="7"/>
  <c r="L102" i="2" s="1"/>
  <c r="L21" i="7"/>
  <c r="J21" i="7"/>
  <c r="H21" i="7"/>
  <c r="N102" i="2"/>
  <c r="N103" i="2"/>
  <c r="G101" i="5" l="1"/>
  <c r="M101" i="5"/>
  <c r="I101" i="5"/>
  <c r="M87" i="5"/>
  <c r="K87" i="5"/>
  <c r="M48" i="5"/>
  <c r="K48" i="5"/>
  <c r="M8" i="5"/>
  <c r="K8" i="5"/>
  <c r="R10" i="7"/>
  <c r="B18" i="7"/>
  <c r="B21" i="7"/>
  <c r="B16" i="7"/>
  <c r="B10" i="7"/>
  <c r="R14" i="7"/>
  <c r="R11" i="7"/>
  <c r="P12" i="7"/>
  <c r="N12" i="7"/>
  <c r="N16" i="7" s="1"/>
  <c r="L12" i="7"/>
  <c r="L16" i="7" s="1"/>
  <c r="J12" i="7"/>
  <c r="J16" i="7" s="1"/>
  <c r="H12" i="7"/>
  <c r="H16" i="7" s="1"/>
  <c r="V19" i="3"/>
  <c r="T21" i="3"/>
  <c r="T22" i="3" s="1"/>
  <c r="H105" i="2" s="1"/>
  <c r="R12" i="7" l="1"/>
  <c r="T13" i="3" l="1"/>
  <c r="P13" i="3"/>
  <c r="N13" i="3"/>
  <c r="L13" i="3"/>
  <c r="J13" i="3"/>
  <c r="H13" i="3"/>
  <c r="R12" i="3"/>
  <c r="V12" i="3" s="1"/>
  <c r="V13" i="3" s="1"/>
  <c r="T16" i="3"/>
  <c r="R13" i="3" l="1"/>
  <c r="B4" i="7"/>
  <c r="M51" i="12"/>
  <c r="K51" i="12"/>
  <c r="M8" i="12"/>
  <c r="K8" i="12"/>
  <c r="J57" i="2"/>
  <c r="J28" i="2"/>
  <c r="J26" i="2"/>
  <c r="J25" i="2"/>
  <c r="J15" i="2"/>
  <c r="M18" i="12" l="1"/>
  <c r="K18" i="12"/>
  <c r="M13" i="12"/>
  <c r="K13" i="12"/>
  <c r="G18" i="12" l="1"/>
  <c r="G13" i="12"/>
  <c r="I13" i="12"/>
  <c r="H64" i="2"/>
  <c r="B3" i="3" l="1"/>
  <c r="N85" i="2"/>
  <c r="N53" i="2"/>
  <c r="N7" i="2"/>
  <c r="L38" i="2" l="1"/>
  <c r="J38" i="2" l="1"/>
  <c r="H38" i="2"/>
  <c r="N38" i="2" l="1"/>
  <c r="N22" i="2" l="1"/>
  <c r="L22" i="2"/>
  <c r="J22" i="2"/>
  <c r="H22" i="2"/>
  <c r="M109" i="5" l="1"/>
  <c r="K109" i="5"/>
  <c r="I109" i="5"/>
  <c r="G109" i="5" l="1"/>
  <c r="B3" i="7" l="1"/>
  <c r="B3" i="5" s="1"/>
  <c r="L53" i="2"/>
  <c r="L7" i="2"/>
  <c r="L85" i="2" l="1"/>
  <c r="R15" i="3" l="1"/>
  <c r="V15" i="3" s="1"/>
  <c r="G13" i="5" l="1"/>
  <c r="K13" i="5"/>
  <c r="I13" i="5"/>
  <c r="M13" i="5"/>
  <c r="K111" i="5" l="1"/>
  <c r="G111" i="5"/>
  <c r="M26" i="12" l="1"/>
  <c r="K26" i="12"/>
  <c r="I26" i="12"/>
  <c r="G26" i="12"/>
  <c r="L69" i="2" l="1"/>
  <c r="H69" i="2"/>
  <c r="K19" i="12" l="1"/>
  <c r="K21" i="12" s="1"/>
  <c r="K27" i="12" l="1"/>
  <c r="K32" i="12" s="1"/>
  <c r="K34" i="12" s="1"/>
  <c r="K53" i="12" l="1"/>
  <c r="K36" i="12"/>
  <c r="K10" i="5"/>
  <c r="K30" i="5" s="1"/>
  <c r="K65" i="5" s="1"/>
  <c r="K69" i="5" s="1"/>
  <c r="N17" i="3"/>
  <c r="L17" i="3"/>
  <c r="J17" i="3"/>
  <c r="H17" i="3"/>
  <c r="K57" i="12" l="1"/>
  <c r="P20" i="7" s="1"/>
  <c r="K59" i="12"/>
  <c r="T17" i="3"/>
  <c r="B46" i="12"/>
  <c r="P21" i="7" l="1"/>
  <c r="L103" i="2" s="1"/>
  <c r="R20" i="7"/>
  <c r="R21" i="7" s="1"/>
  <c r="G19" i="12"/>
  <c r="M19" i="12"/>
  <c r="M21" i="12" s="1"/>
  <c r="M27" i="12" s="1"/>
  <c r="M32" i="12" s="1"/>
  <c r="I19" i="12"/>
  <c r="I21" i="12" s="1"/>
  <c r="I27" i="12" s="1"/>
  <c r="I32" i="12" s="1"/>
  <c r="G21" i="12" l="1"/>
  <c r="I34" i="12"/>
  <c r="M34" i="12"/>
  <c r="M36" i="12" l="1"/>
  <c r="I53" i="12"/>
  <c r="I55" i="12" s="1"/>
  <c r="I36" i="12"/>
  <c r="M10" i="5"/>
  <c r="M30" i="5" s="1"/>
  <c r="M53" i="12"/>
  <c r="M62" i="12" s="1"/>
  <c r="I10" i="5"/>
  <c r="G27" i="12"/>
  <c r="G32" i="12" s="1"/>
  <c r="G34" i="12" s="1"/>
  <c r="K55" i="12"/>
  <c r="K62" i="12"/>
  <c r="I57" i="12" l="1"/>
  <c r="P16" i="3" s="1"/>
  <c r="I59" i="12"/>
  <c r="M57" i="12"/>
  <c r="P15" i="7" s="1"/>
  <c r="M59" i="12"/>
  <c r="G36" i="12"/>
  <c r="I30" i="5"/>
  <c r="I65" i="5" s="1"/>
  <c r="I69" i="5" s="1"/>
  <c r="M55" i="12"/>
  <c r="G10" i="5"/>
  <c r="G53" i="12"/>
  <c r="G62" i="12" s="1"/>
  <c r="I62" i="12"/>
  <c r="R15" i="7" l="1"/>
  <c r="R16" i="7" s="1"/>
  <c r="P16" i="7"/>
  <c r="G57" i="12"/>
  <c r="P21" i="3" s="1"/>
  <c r="G59" i="12"/>
  <c r="G30" i="5"/>
  <c r="G65" i="5" s="1"/>
  <c r="G55" i="12"/>
  <c r="N69" i="2"/>
  <c r="J69" i="2"/>
  <c r="P22" i="3" l="1"/>
  <c r="H103" i="2" s="1"/>
  <c r="R21" i="3"/>
  <c r="R16" i="3"/>
  <c r="M65" i="5"/>
  <c r="M69" i="5" s="1"/>
  <c r="V21" i="3" l="1"/>
  <c r="V22" i="3" s="1"/>
  <c r="R22" i="3"/>
  <c r="P17" i="3"/>
  <c r="R17" i="3"/>
  <c r="B43" i="5"/>
  <c r="B82" i="5" s="1"/>
  <c r="N64" i="2" l="1"/>
  <c r="L64" i="2"/>
  <c r="J64" i="2"/>
  <c r="M110" i="5" l="1"/>
  <c r="M112" i="5" s="1"/>
  <c r="I110" i="5"/>
  <c r="I112" i="5" s="1"/>
  <c r="H102" i="2"/>
  <c r="N104" i="2"/>
  <c r="N106" i="2" s="1"/>
  <c r="J104" i="2"/>
  <c r="N39" i="2"/>
  <c r="J39" i="2"/>
  <c r="N70" i="2" l="1"/>
  <c r="N107" i="2" s="1"/>
  <c r="J70" i="2"/>
  <c r="B81" i="2" l="1"/>
  <c r="B49" i="2"/>
  <c r="L70" i="2" l="1"/>
  <c r="H39" i="2"/>
  <c r="H70" i="2"/>
  <c r="L39" i="2"/>
  <c r="K110" i="5" l="1"/>
  <c r="K112" i="5" s="1"/>
  <c r="G69" i="5" l="1"/>
  <c r="G110" i="5" s="1"/>
  <c r="G112" i="5" s="1"/>
  <c r="L104" i="2"/>
  <c r="L106" i="2" s="1"/>
  <c r="L107" i="2" l="1"/>
  <c r="J106" i="2"/>
  <c r="J107" i="2" s="1"/>
  <c r="V16" i="3" l="1"/>
  <c r="V17" i="3" s="1"/>
  <c r="H104" i="2"/>
  <c r="H106" i="2" s="1"/>
  <c r="H107" i="2" l="1"/>
</calcChain>
</file>

<file path=xl/sharedStrings.xml><?xml version="1.0" encoding="utf-8"?>
<sst xmlns="http://schemas.openxmlformats.org/spreadsheetml/2006/main" count="353" uniqueCount="233">
  <si>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</si>
  <si>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</si>
  <si>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</si>
  <si>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</si>
  <si>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</si>
  <si>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</si>
  <si>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</si>
  <si>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</si>
  <si>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</si>
  <si>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</si>
  <si>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</si>
  <si>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</si>
  <si>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</si>
  <si>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</si>
  <si>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</si>
  <si>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</si>
  <si>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</si>
  <si>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</si>
  <si>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</si>
  <si>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</si>
  <si>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</si>
  <si>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</si>
  <si>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</si>
  <si>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</si>
  <si>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</si>
  <si>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</si>
  <si>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</si>
  <si>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</si>
  <si>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</si>
  <si>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</si>
  <si>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</si>
  <si>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</si>
  <si>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</si>
  <si>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</si>
  <si>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</si>
  <si>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</si>
  <si>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</si>
  <si>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</si>
  <si>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</si>
  <si>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</si>
  <si>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</si>
  <si>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</si>
  <si>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</si>
  <si>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</si>
  <si>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</si>
  <si>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</si>
  <si>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</si>
  <si>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</si>
  <si>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</si>
  <si>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</si>
  <si>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</si>
  <si>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</si>
  <si>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</si>
  <si>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</si>
  <si>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</si>
  <si>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</si>
  <si>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</si>
  <si>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</si>
  <si>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</si>
  <si>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</si>
  <si>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</si>
  <si>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</si>
  <si>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</si>
  <si>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</si>
  <si>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</si>
  <si>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</si>
  <si>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</si>
  <si>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</si>
  <si>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</si>
  <si>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</si>
  <si>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</si>
  <si>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</si>
  <si>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</si>
  <si>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</si>
  <si>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</si>
  <si>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</si>
  <si>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</si>
  <si>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</si>
  <si>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</si>
  <si>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</si>
  <si>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</si>
  <si>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</si>
  <si>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</si>
  <si>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 xml:space="preserve">Earnings per share </t>
  </si>
  <si>
    <t xml:space="preserve">     Cash and cash equivalents</t>
  </si>
  <si>
    <t xml:space="preserve">     Land and cost of project under </t>
  </si>
  <si>
    <t xml:space="preserve">     Inventories</t>
  </si>
  <si>
    <t>Total current assets</t>
  </si>
  <si>
    <t xml:space="preserve">     Investments in subsidiaries 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</si>
  <si>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</si>
  <si>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</si>
  <si>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</si>
  <si>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</si>
  <si>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</si>
  <si>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</si>
  <si>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</si>
  <si>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</si>
  <si>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</si>
  <si>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</si>
  <si>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</si>
  <si>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</si>
  <si>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</si>
  <si>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</si>
  <si>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</si>
  <si>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</si>
  <si>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Income tax deducted at source</t>
  </si>
  <si>
    <t>Profit attributable to :</t>
  </si>
  <si>
    <t>Basic earnings per share</t>
  </si>
  <si>
    <t xml:space="preserve">  (Increase) Decrease in changes in operating assets</t>
  </si>
  <si>
    <t>Number of weighted average of common shares (Share)</t>
  </si>
  <si>
    <t xml:space="preserve">          Proceeds from sales of building and equipment</t>
  </si>
  <si>
    <t xml:space="preserve">     Trade and other current receivables</t>
  </si>
  <si>
    <t xml:space="preserve">     Trade and other current payables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</si>
  <si>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</si>
  <si>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</si>
  <si>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</si>
  <si>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</si>
  <si>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</si>
  <si>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</si>
  <si>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</si>
  <si>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</si>
  <si>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</si>
  <si>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</si>
  <si>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</si>
  <si>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</si>
  <si>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</si>
  <si>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Other intangible assets </t>
  </si>
  <si>
    <t xml:space="preserve">     Deposits at financial institution with obligations</t>
  </si>
  <si>
    <t xml:space="preserve">          Deposits at financial institution with obligations</t>
  </si>
  <si>
    <t xml:space="preserve">Other income </t>
  </si>
  <si>
    <t>Distribution costs</t>
  </si>
  <si>
    <t>Administrative expenses</t>
  </si>
  <si>
    <t xml:space="preserve">Finance costs 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</si>
  <si>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</si>
  <si>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</si>
  <si>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</si>
  <si>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(Gain) on changes in securities value</t>
  </si>
  <si>
    <t xml:space="preserve">         (Gain) Loss on sales of assets</t>
  </si>
  <si>
    <t xml:space="preserve">     Long-term loans to related company</t>
  </si>
  <si>
    <t xml:space="preserve">Profit before expenses </t>
  </si>
  <si>
    <t>Expenses</t>
  </si>
  <si>
    <t xml:space="preserve">     Short-term borrowings from financial institutions </t>
  </si>
  <si>
    <t xml:space="preserve"> </t>
  </si>
  <si>
    <t xml:space="preserve">Share of profit (loss) from investment </t>
  </si>
  <si>
    <t>Total comprehensive income attributable to:</t>
  </si>
  <si>
    <t xml:space="preserve">                institutions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</si>
  <si>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</si>
  <si>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</si>
  <si>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</si>
  <si>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</si>
  <si>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</si>
  <si>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</si>
  <si>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Short-term loans to related companies</t>
  </si>
  <si>
    <t xml:space="preserve">     Other non-current assets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</si>
  <si>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</si>
  <si>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</si>
  <si>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</si>
  <si>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</si>
  <si>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</si>
  <si>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Share of (profit) loss from investment </t>
  </si>
  <si>
    <t xml:space="preserve">                 in joint ventures</t>
  </si>
  <si>
    <t xml:space="preserve">     Lease liabilities</t>
  </si>
  <si>
    <t xml:space="preserve">     Current contract assets</t>
  </si>
  <si>
    <t xml:space="preserve">     Current portion of lease liabilities</t>
  </si>
  <si>
    <t xml:space="preserve">         Tax expense</t>
  </si>
  <si>
    <t>Finance income</t>
  </si>
  <si>
    <t xml:space="preserve">                     (                                                                                                      ) </t>
  </si>
  <si>
    <t>Signature …..………………………..……………………………………. Director</t>
  </si>
  <si>
    <t xml:space="preserve">                (                                                                                           ) </t>
  </si>
  <si>
    <t xml:space="preserve">                (                                                                                            ) </t>
  </si>
  <si>
    <t xml:space="preserve">                 (                                                                                            ) </t>
  </si>
  <si>
    <t>2020</t>
  </si>
  <si>
    <t>Effects of changes in accounting policy</t>
  </si>
  <si>
    <t>Adjustment balance</t>
  </si>
  <si>
    <t xml:space="preserve">         (Gain) on re-measurement on fair value of </t>
  </si>
  <si>
    <t xml:space="preserve">                 financial assets</t>
  </si>
  <si>
    <t xml:space="preserve">         Current contract assets</t>
  </si>
  <si>
    <t>Doubtful accounts</t>
  </si>
  <si>
    <t xml:space="preserve">         Income tax deducted at source</t>
  </si>
  <si>
    <t xml:space="preserve">          Income tax refunded</t>
  </si>
  <si>
    <t xml:space="preserve">     Right-of-use assets</t>
  </si>
  <si>
    <t>Dividend paid</t>
  </si>
  <si>
    <t xml:space="preserve">         Amortized other intangible assets</t>
  </si>
  <si>
    <t xml:space="preserve">          Payments for acquire of other intangible assets</t>
  </si>
  <si>
    <t xml:space="preserve">          Payments for lease liabilities </t>
  </si>
  <si>
    <t xml:space="preserve">          Proceeds for short-term loans to related companies</t>
  </si>
  <si>
    <t xml:space="preserve">     Land and cost of project held for development</t>
  </si>
  <si>
    <t xml:space="preserve">     Other current assets</t>
  </si>
  <si>
    <t xml:space="preserve">          Retention receivable </t>
  </si>
  <si>
    <t xml:space="preserve">          Deposits</t>
  </si>
  <si>
    <t xml:space="preserve">                 on joint ventures</t>
  </si>
  <si>
    <t>Gains from operating activities</t>
  </si>
  <si>
    <t xml:space="preserve">          Finance income</t>
  </si>
  <si>
    <t xml:space="preserve">         Finance income</t>
  </si>
  <si>
    <t xml:space="preserve">          Finance costs </t>
  </si>
  <si>
    <t xml:space="preserve">     Current contract liabilities</t>
  </si>
  <si>
    <t xml:space="preserve">          Current contract liabilities</t>
  </si>
  <si>
    <t xml:space="preserve">          Payments for acquire of building and equipment</t>
  </si>
  <si>
    <t xml:space="preserve">         Allowance for supplies</t>
  </si>
  <si>
    <t xml:space="preserve">     Revenues from sales of real estate</t>
  </si>
  <si>
    <t xml:space="preserve">     Cost of sales of real estate</t>
  </si>
  <si>
    <t xml:space="preserve">          Payment for long-term borrowings from financial </t>
  </si>
  <si>
    <t xml:space="preserve">     Other current financial assets</t>
  </si>
  <si>
    <t xml:space="preserve">     Other non-current financial assets</t>
  </si>
  <si>
    <t xml:space="preserve">     Non-current non-cash financial assets </t>
  </si>
  <si>
    <t xml:space="preserve">          pledged as collateral</t>
  </si>
  <si>
    <t xml:space="preserve">            in joint ventures</t>
  </si>
  <si>
    <t>(Unaudited</t>
  </si>
  <si>
    <t>/Reviewed only)</t>
  </si>
  <si>
    <t>(Audited)</t>
  </si>
  <si>
    <t>AS AT MARCH 31, 2021</t>
  </si>
  <si>
    <t>March 31, 2021</t>
  </si>
  <si>
    <t>December 31, 2020</t>
  </si>
  <si>
    <t>(UNAUDITED / REVIEWED ONLY)</t>
  </si>
  <si>
    <t>FOR THE THREE-MONTH PERIODS ENDED MARCH 31, 2021</t>
  </si>
  <si>
    <t>2021</t>
  </si>
  <si>
    <t>Profit for the period</t>
  </si>
  <si>
    <t xml:space="preserve">Other comprehensive income </t>
  </si>
  <si>
    <t>Total comprehensive income for the period</t>
  </si>
  <si>
    <t>Balance as at January 1, 2020</t>
  </si>
  <si>
    <t>Balance as at March 31, 2020</t>
  </si>
  <si>
    <t>Balance as at January 1, 2021</t>
  </si>
  <si>
    <t>Balance as at March 31, 2021</t>
  </si>
  <si>
    <t xml:space="preserve">          Payments for acquire of current investments</t>
  </si>
  <si>
    <t xml:space="preserve">          Proceeds from sale to current investments</t>
  </si>
  <si>
    <t xml:space="preserve">          (Increase) Decrease in fixed deposit</t>
  </si>
  <si>
    <t xml:space="preserve">   Profit for the period</t>
  </si>
  <si>
    <t xml:space="preserve">          Payments for acquire of share of profit (loss) </t>
  </si>
  <si>
    <t xml:space="preserve">          Payments for long-term loans to related parties</t>
  </si>
  <si>
    <t>37</t>
  </si>
  <si>
    <t xml:space="preserve">         Deposits for Land</t>
  </si>
  <si>
    <t xml:space="preserve">         Amortized</t>
  </si>
  <si>
    <t xml:space="preserve">         Provision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</si>
</sst>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290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89" fontId="8" fillId="0" borderId="0" xfId="141" applyNumberFormat="1" applyFont="1" applyFill="1" applyAlignment="1" applyProtection="1">
      <alignment horizontal="left"/>
    </xf>
    <xf numFmtId="189" fontId="8" fillId="0" borderId="0" xfId="0" applyNumberFormat="1" applyFont="1" applyFill="1" applyAlignment="1"/>
    <xf numFmtId="189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189" fontId="5" fillId="0" borderId="0" xfId="141" applyNumberFormat="1" applyFont="1" applyFill="1" applyAlignment="1" applyProtection="1">
      <alignment horizontal="centerContinuous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0" fontId="5" fillId="0" borderId="2" xfId="81" applyNumberFormat="1" applyFont="1" applyFill="1" applyBorder="1" applyAlignment="1"/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88" fontId="8" fillId="0" borderId="0" xfId="141" applyNumberFormat="1" applyFont="1" applyFill="1" applyAlignment="1"/>
    <xf numFmtId="188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90" fontId="5" fillId="0" borderId="0" xfId="139" applyNumberFormat="1" applyFont="1" applyFill="1" applyAlignment="1"/>
    <xf numFmtId="39" fontId="7" fillId="0" borderId="0" xfId="71" applyNumberFormat="1" applyFont="1" applyFill="1" applyAlignment="1"/>
    <xf numFmtId="189" fontId="7" fillId="0" borderId="0" xfId="141" applyNumberFormat="1" applyFont="1" applyFill="1" applyAlignment="1" applyProtection="1">
      <alignment horizontal="left"/>
    </xf>
    <xf numFmtId="189" fontId="7" fillId="0" borderId="0" xfId="141" applyNumberFormat="1" applyFont="1" applyFill="1" applyAlignment="1"/>
    <xf numFmtId="189" fontId="5" fillId="0" borderId="5" xfId="141" applyNumberFormat="1" applyFont="1" applyFill="1" applyBorder="1" applyAlignment="1" applyProtection="1">
      <alignment horizontal="center"/>
    </xf>
    <xf numFmtId="39" fontId="4" fillId="0" borderId="0" xfId="70" applyNumberFormat="1" applyFont="1" applyFill="1" applyAlignment="1"/>
    <xf numFmtId="189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39" fontId="4" fillId="0" borderId="0" xfId="70" applyNumberFormat="1" applyFont="1" applyFill="1" applyAlignment="1">
      <alignment horizontal="left"/>
    </xf>
    <xf numFmtId="189" fontId="5" fillId="0" borderId="0" xfId="141" applyNumberFormat="1" applyFont="1" applyFill="1" applyAlignment="1"/>
    <xf numFmtId="187" fontId="5" fillId="0" borderId="0" xfId="0" applyNumberFormat="1" applyFont="1" applyFill="1"/>
    <xf numFmtId="187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87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87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87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87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87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9" fillId="0" borderId="0" xfId="0" applyNumberFormat="1" applyFont="1" applyFill="1"/>
    <xf numFmtId="187" fontId="5" fillId="0" borderId="3" xfId="0" applyNumberFormat="1" applyFont="1" applyFill="1" applyBorder="1"/>
    <xf numFmtId="189" fontId="8" fillId="0" borderId="0" xfId="141" applyNumberFormat="1" applyFont="1" applyFill="1" applyAlignment="1" applyProtection="1">
      <alignment horizontal="left" indent="2"/>
    </xf>
    <xf numFmtId="39" fontId="5" fillId="0" borderId="0" xfId="81" applyNumberFormat="1" applyFont="1" applyFill="1" applyAlignment="1"/>
    <xf numFmtId="187" fontId="5" fillId="0" borderId="0" xfId="81" applyNumberFormat="1" applyFont="1" applyFill="1" applyBorder="1" applyAlignment="1"/>
    <xf numFmtId="187" fontId="5" fillId="0" borderId="0" xfId="81" applyNumberFormat="1" applyFont="1" applyFill="1" applyAlignment="1"/>
    <xf numFmtId="39" fontId="7" fillId="0" borderId="0" xfId="141" applyNumberFormat="1" applyFont="1" applyFill="1" applyAlignment="1"/>
    <xf numFmtId="189" fontId="5" fillId="0" borderId="0" xfId="141" applyNumberFormat="1" applyFont="1" applyFill="1" applyAlignment="1" applyProtection="1">
      <alignment horizontal="left" indent="2"/>
    </xf>
    <xf numFmtId="39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7" fontId="5" fillId="0" borderId="0" xfId="141" applyNumberFormat="1" applyFont="1"/>
    <xf numFmtId="187" fontId="5" fillId="0" borderId="0" xfId="81" applyNumberFormat="1" applyFont="1"/>
    <xf numFmtId="187" fontId="5" fillId="0" borderId="0" xfId="0" applyNumberFormat="1" applyFont="1"/>
    <xf numFmtId="187" fontId="5" fillId="0" borderId="0" xfId="0" applyNumberFormat="1" applyFont="1" applyAlignment="1">
      <alignment horizontal="right"/>
    </xf>
    <xf numFmtId="0" fontId="5" fillId="0" borderId="0" xfId="0" applyFont="1"/>
    <xf numFmtId="187" fontId="5" fillId="0" borderId="1" xfId="0" applyNumberFormat="1" applyFont="1" applyBorder="1" applyAlignment="1">
      <alignment horizontal="right"/>
    </xf>
    <xf numFmtId="40" fontId="5" fillId="0" borderId="0" xfId="0" applyNumberFormat="1" applyFont="1"/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0" fontId="5" fillId="0" borderId="5" xfId="141" applyNumberFormat="1" applyFont="1" applyFill="1" applyBorder="1" applyAlignment="1">
      <alignment horizontal="center"/>
    </xf>
    <xf numFmtId="0" fontId="5" fillId="0" borderId="5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0" fontId="12" fillId="0" borderId="0" xfId="0" applyFont="1" applyFill="1"/>
    <xf numFmtId="0" fontId="5" fillId="0" borderId="0" xfId="141" applyNumberFormat="1" applyFont="1" applyAlignment="1">
      <alignment horizontal="center"/>
    </xf>
    <xf numFmtId="39" fontId="8" fillId="0" borderId="0" xfId="141" applyFont="1" applyFill="1"/>
    <xf numFmtId="40" fontId="5" fillId="0" borderId="0" xfId="141" quotePrefix="1" applyNumberFormat="1" applyFont="1" applyAlignment="1">
      <alignment horizontal="center"/>
    </xf>
    <xf numFmtId="187" fontId="5" fillId="0" borderId="5" xfId="12" applyNumberFormat="1" applyFont="1" applyFill="1" applyBorder="1" applyAlignment="1"/>
    <xf numFmtId="39" fontId="5" fillId="0" borderId="0" xfId="141" applyNumberFormat="1" applyFont="1" applyFill="1" applyBorder="1" applyAlignment="1"/>
    <xf numFmtId="39" fontId="8" fillId="0" borderId="0" xfId="141" quotePrefix="1" applyNumberFormat="1" applyFont="1" applyFill="1" applyAlignment="1" applyProtection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>
      <alignment horizontal="left" indent="1"/>
    </xf>
    <xf numFmtId="40" fontId="5" fillId="0" borderId="0" xfId="0" applyNumberFormat="1" applyFont="1" applyFill="1" applyBorder="1" applyAlignment="1">
      <alignment horizontal="right"/>
    </xf>
    <xf numFmtId="39" fontId="5" fillId="0" borderId="0" xfId="141" applyFont="1" applyAlignment="1">
      <alignment horizontal="left" indent="2"/>
    </xf>
    <xf numFmtId="187" fontId="4" fillId="0" borderId="0" xfId="141" applyNumberFormat="1" applyFont="1"/>
    <xf numFmtId="39" fontId="5" fillId="0" borderId="0" xfId="0" applyNumberFormat="1" applyFont="1"/>
    <xf numFmtId="39" fontId="7" fillId="0" borderId="0" xfId="71" applyNumberFormat="1" applyFont="1"/>
    <xf numFmtId="39" fontId="5" fillId="0" borderId="0" xfId="141" applyNumberFormat="1" applyFont="1" applyFill="1" applyAlignment="1">
      <alignment horizontal="right"/>
    </xf>
    <xf numFmtId="0" fontId="8" fillId="0" borderId="0" xfId="0" applyFont="1" applyFill="1"/>
    <xf numFmtId="187" fontId="5" fillId="0" borderId="0" xfId="139" applyNumberFormat="1" applyFont="1" applyFill="1"/>
    <xf numFmtId="187" fontId="5" fillId="0" borderId="0" xfId="141" applyNumberFormat="1" applyFont="1" applyBorder="1"/>
    <xf numFmtId="187" fontId="5" fillId="0" borderId="1" xfId="12" applyNumberFormat="1" applyFont="1" applyFill="1" applyBorder="1" applyAlignment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87" fontId="8" fillId="0" borderId="0" xfId="0" applyNumberFormat="1" applyFont="1" applyFill="1" applyBorder="1" applyAlignment="1">
      <alignment horizontal="right"/>
    </xf>
    <xf numFmtId="187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/>
    <xf numFmtId="187" fontId="8" fillId="0" borderId="0" xfId="0" applyNumberFormat="1" applyFont="1" applyFill="1"/>
    <xf numFmtId="187" fontId="8" fillId="0" borderId="0" xfId="0" applyNumberFormat="1" applyFont="1" applyFill="1" applyBorder="1"/>
    <xf numFmtId="187" fontId="8" fillId="0" borderId="0" xfId="0" applyNumberFormat="1" applyFont="1" applyFill="1" applyAlignment="1">
      <alignment horizontal="right"/>
    </xf>
    <xf numFmtId="189" fontId="7" fillId="0" borderId="0" xfId="141" applyNumberFormat="1" applyFont="1" applyFill="1" applyAlignment="1" applyProtection="1">
      <alignment horizontal="left"/>
    </xf>
    <xf numFmtId="187" fontId="5" fillId="0" borderId="0" xfId="141" applyNumberFormat="1" applyFont="1" applyFill="1" applyAlignment="1"/>
    <xf numFmtId="187" fontId="5" fillId="0" borderId="0" xfId="141" applyNumberFormat="1" applyFont="1" applyFill="1" applyBorder="1" applyAlignment="1"/>
    <xf numFmtId="0" fontId="5" fillId="0" borderId="0" xfId="0" applyFont="1" applyFill="1"/>
    <xf numFmtId="189" fontId="7" fillId="0" borderId="0" xfId="141" applyNumberFormat="1" applyFont="1" applyFill="1" applyAlignment="1" applyProtection="1">
      <alignment horizontal="left"/>
    </xf>
    <xf numFmtId="39" fontId="8" fillId="0" borderId="0" xfId="0" applyNumberFormat="1" applyFont="1" applyFill="1" applyBorder="1"/>
    <xf numFmtId="18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applyNumberFormat="1" applyFont="1" applyFill="1" applyAlignment="1" applyProtection="1"/>
    <xf numFmtId="39" fontId="5" fillId="0" borderId="0" xfId="70" applyNumberFormat="1" applyFont="1" applyFill="1" applyBorder="1" applyAlignment="1"/>
    <xf numFmtId="187" fontId="5" fillId="0" borderId="2" xfId="141" applyNumberFormat="1" applyFont="1" applyFill="1" applyBorder="1" applyAlignment="1"/>
    <xf numFmtId="187" fontId="5" fillId="0" borderId="0" xfId="70" applyNumberFormat="1" applyFont="1" applyFill="1" applyAlignment="1"/>
    <xf numFmtId="39" fontId="5" fillId="0" borderId="0" xfId="141" applyNumberFormat="1" applyFont="1" applyFill="1" applyBorder="1" applyAlignment="1" applyProtection="1"/>
    <xf numFmtId="39" fontId="5" fillId="0" borderId="0" xfId="70" quotePrefix="1" applyNumberFormat="1" applyFont="1" applyFill="1" applyAlignment="1">
      <alignment horizontal="center"/>
    </xf>
    <xf numFmtId="39" fontId="5" fillId="0" borderId="0" xfId="141" applyNumberFormat="1" applyFont="1" applyFill="1" applyAlignment="1">
      <alignment horizontal="left"/>
    </xf>
    <xf numFmtId="39" fontId="5" fillId="0" borderId="0" xfId="141" applyNumberFormat="1" applyFont="1" applyFill="1"/>
    <xf numFmtId="39" fontId="5" fillId="0" borderId="0" xfId="70" applyNumberFormat="1" applyFont="1" applyFill="1" applyAlignment="1">
      <alignment horizontal="center"/>
    </xf>
    <xf numFmtId="0" fontId="5" fillId="0" borderId="0" xfId="141" quotePrefix="1" applyNumberFormat="1" applyFont="1" applyFill="1" applyBorder="1" applyAlignment="1">
      <alignment horizontal="center"/>
    </xf>
    <xf numFmtId="39" fontId="5" fillId="0" borderId="0" xfId="141" applyNumberFormat="1" applyFont="1" applyFill="1" applyBorder="1" applyAlignment="1">
      <alignment horizontal="center"/>
    </xf>
    <xf numFmtId="0" fontId="5" fillId="0" borderId="0" xfId="141" quotePrefix="1" applyNumberFormat="1" applyFont="1" applyFill="1" applyAlignment="1">
      <alignment horizontal="center"/>
    </xf>
    <xf numFmtId="39" fontId="5" fillId="0" borderId="0" xfId="71" applyNumberFormat="1" applyFont="1" applyFill="1" applyAlignment="1"/>
    <xf numFmtId="39" fontId="5" fillId="0" borderId="0" xfId="141" applyNumberFormat="1" applyFont="1" applyFill="1" applyAlignment="1">
      <alignment horizontal="center"/>
    </xf>
    <xf numFmtId="187" fontId="5" fillId="0" borderId="0" xfId="141" applyNumberFormat="1" applyFont="1" applyFill="1" applyAlignment="1">
      <alignment horizontal="right"/>
    </xf>
    <xf numFmtId="39" fontId="13" fillId="0" borderId="0" xfId="141" applyNumberFormat="1" applyFont="1" applyFill="1" applyAlignment="1"/>
    <xf numFmtId="39" fontId="13" fillId="0" borderId="0" xfId="141" applyNumberFormat="1" applyFont="1" applyFill="1" applyAlignment="1" applyProtection="1">
      <alignment horizontal="left"/>
    </xf>
    <xf numFmtId="39" fontId="13" fillId="0" borderId="0" xfId="141" applyNumberFormat="1" applyFont="1" applyFill="1" applyAlignment="1">
      <alignment horizontal="left"/>
    </xf>
    <xf numFmtId="39" fontId="13" fillId="0" borderId="0" xfId="141" applyNumberFormat="1" applyFont="1" applyFill="1" applyBorder="1" applyAlignment="1"/>
    <xf numFmtId="39" fontId="13" fillId="0" borderId="0" xfId="70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Continuous"/>
    </xf>
    <xf numFmtId="39" fontId="5" fillId="0" borderId="0" xfId="141" applyNumberFormat="1" applyFont="1" applyFill="1" applyBorder="1" applyAlignment="1" applyProtection="1">
      <alignment horizontal="left"/>
    </xf>
    <xf numFmtId="187" fontId="5" fillId="0" borderId="4" xfId="1" applyNumberFormat="1" applyFont="1" applyFill="1" applyBorder="1" applyAlignment="1"/>
    <xf numFmtId="39" fontId="5" fillId="0" borderId="0" xfId="71" applyNumberFormat="1" applyFont="1" applyFill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NumberFormat="1" applyFont="1" applyFill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Fill="1" applyAlignment="1">
      <alignment horizontal="center"/>
    </xf>
    <xf numFmtId="187" fontId="5" fillId="0" borderId="0" xfId="70" applyNumberFormat="1" applyFont="1" applyFill="1" applyBorder="1" applyAlignment="1"/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NumberFormat="1" applyFont="1" applyFill="1" applyAlignment="1"/>
    <xf numFmtId="39" fontId="15" fillId="0" borderId="0" xfId="141" applyNumberFormat="1" applyFont="1" applyFill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 applyFill="1" applyAlignment="1"/>
    <xf numFmtId="39" fontId="5" fillId="0" borderId="0" xfId="141" applyNumberFormat="1" applyFont="1" applyFill="1" applyAlignment="1"/>
    <xf numFmtId="39" fontId="5" fillId="0" borderId="0" xfId="141" applyNumberFormat="1" applyFont="1"/>
    <xf numFmtId="39" fontId="8" fillId="0" borderId="5" xfId="141" applyNumberFormat="1" applyFont="1" applyFill="1" applyBorder="1" applyAlignment="1"/>
    <xf numFmtId="39" fontId="8" fillId="0" borderId="0" xfId="141" applyNumberFormat="1" applyFont="1" applyFill="1" applyBorder="1" applyAlignment="1"/>
    <xf numFmtId="39" fontId="5" fillId="0" borderId="0" xfId="141" applyNumberFormat="1" applyFont="1" applyFill="1" applyBorder="1" applyAlignment="1"/>
    <xf numFmtId="39" fontId="8" fillId="0" borderId="0" xfId="141" applyNumberFormat="1" applyFont="1" applyFill="1" applyAlignment="1"/>
    <xf numFmtId="39" fontId="5" fillId="0" borderId="0" xfId="0" applyNumberFormat="1" applyFont="1" applyFill="1" applyBorder="1" applyAlignment="1">
      <alignment horizontal="right"/>
    </xf>
    <xf numFmtId="39" fontId="4" fillId="0" borderId="0" xfId="141" applyNumberFormat="1" applyFont="1" applyFill="1" applyAlignment="1"/>
    <xf numFmtId="39" fontId="8" fillId="0" borderId="0" xfId="141" applyNumberFormat="1" applyFont="1" applyFill="1" applyBorder="1" applyAlignment="1" applyProtection="1"/>
    <xf numFmtId="39" fontId="5" fillId="0" borderId="0" xfId="141" applyNumberFormat="1" applyFont="1" applyFill="1"/>
    <xf numFmtId="39" fontId="5" fillId="0" borderId="0" xfId="81" applyNumberFormat="1" applyFont="1" applyFill="1" applyAlignment="1"/>
    <xf numFmtId="39" fontId="8" fillId="0" borderId="0" xfId="81" applyNumberFormat="1" applyFont="1" applyFill="1" applyAlignment="1"/>
    <xf numFmtId="39" fontId="8" fillId="0" borderId="0" xfId="81" applyNumberFormat="1" applyFont="1" applyFill="1" applyBorder="1" applyAlignment="1"/>
    <xf numFmtId="39" fontId="8" fillId="0" borderId="0" xfId="141" quotePrefix="1" applyFont="1" applyAlignment="1">
      <alignment horizontal="center"/>
    </xf>
    <xf numFmtId="39" fontId="4" fillId="0" borderId="0" xfId="141" applyFont="1"/>
    <xf numFmtId="189" fontId="5" fillId="0" borderId="0" xfId="141" applyNumberFormat="1" applyFont="1" applyAlignment="1">
      <alignment horizontal="center"/>
    </xf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4" fillId="0" borderId="0" xfId="71" applyNumberFormat="1" applyFont="1"/>
    <xf numFmtId="39" fontId="4" fillId="0" borderId="0" xfId="141" applyFont="1" applyAlignment="1">
      <alignment horizontal="center"/>
    </xf>
    <xf numFmtId="49" fontId="4" fillId="0" borderId="5" xfId="141" applyNumberFormat="1" applyFont="1" applyBorder="1" applyAlignment="1">
      <alignment horizontal="center"/>
    </xf>
    <xf numFmtId="49" fontId="4" fillId="0" borderId="5" xfId="141" quotePrefix="1" applyNumberFormat="1" applyFont="1" applyBorder="1" applyAlignment="1">
      <alignment horizontal="center"/>
    </xf>
    <xf numFmtId="39" fontId="8" fillId="0" borderId="0" xfId="141" applyFont="1"/>
    <xf numFmtId="39" fontId="8" fillId="0" borderId="0" xfId="71" applyNumberFormat="1" applyFont="1"/>
    <xf numFmtId="0" fontId="8" fillId="0" borderId="5" xfId="141" quotePrefix="1" applyNumberFormat="1" applyFont="1" applyFill="1" applyBorder="1" applyAlignment="1">
      <alignment horizontal="center"/>
    </xf>
    <xf numFmtId="40" fontId="5" fillId="0" borderId="0" xfId="141" applyNumberFormat="1" applyFont="1"/>
    <xf numFmtId="40" fontId="5" fillId="0" borderId="0" xfId="81" applyNumberFormat="1" applyFont="1"/>
    <xf numFmtId="40" fontId="4" fillId="0" borderId="0" xfId="141" quotePrefix="1" applyNumberFormat="1" applyFont="1"/>
    <xf numFmtId="187" fontId="5" fillId="0" borderId="1" xfId="81" applyNumberFormat="1" applyFont="1" applyBorder="1"/>
    <xf numFmtId="39" fontId="7" fillId="0" borderId="0" xfId="81" applyNumberFormat="1" applyFont="1"/>
    <xf numFmtId="39" fontId="7" fillId="0" borderId="0" xfId="141" applyFont="1"/>
    <xf numFmtId="187" fontId="5" fillId="0" borderId="4" xfId="81" applyNumberFormat="1" applyFont="1" applyBorder="1"/>
    <xf numFmtId="4" fontId="5" fillId="0" borderId="0" xfId="0" applyNumberFormat="1" applyFont="1"/>
    <xf numFmtId="43" fontId="5" fillId="0" borderId="0" xfId="0" applyNumberFormat="1" applyFont="1"/>
    <xf numFmtId="39" fontId="8" fillId="0" borderId="0" xfId="0" applyNumberFormat="1" applyFont="1"/>
    <xf numFmtId="39" fontId="9" fillId="0" borderId="0" xfId="0" applyNumberFormat="1" applyFont="1"/>
    <xf numFmtId="187" fontId="8" fillId="0" borderId="0" xfId="139" applyNumberFormat="1" applyFont="1" applyFill="1" applyBorder="1"/>
    <xf numFmtId="38" fontId="5" fillId="0" borderId="0" xfId="141" quotePrefix="1" applyNumberFormat="1" applyFont="1" applyFill="1" applyBorder="1" applyAlignment="1">
      <alignment horizontal="center"/>
    </xf>
    <xf numFmtId="187" fontId="5" fillId="0" borderId="0" xfId="141" applyNumberFormat="1" applyFont="1" applyFill="1"/>
    <xf numFmtId="187" fontId="5" fillId="0" borderId="1" xfId="81" applyNumberFormat="1" applyFont="1" applyFill="1" applyBorder="1" applyAlignment="1"/>
    <xf numFmtId="187" fontId="5" fillId="0" borderId="1" xfId="141" applyNumberFormat="1" applyFont="1" applyBorder="1"/>
    <xf numFmtId="187" fontId="5" fillId="0" borderId="2" xfId="141" applyNumberFormat="1" applyFont="1" applyBorder="1"/>
    <xf numFmtId="191" fontId="5" fillId="0" borderId="0" xfId="81" applyNumberFormat="1" applyFont="1" applyFill="1" applyAlignment="1"/>
    <xf numFmtId="191" fontId="8" fillId="0" borderId="0" xfId="81" applyNumberFormat="1" applyFont="1" applyFill="1" applyBorder="1" applyAlignment="1"/>
    <xf numFmtId="191" fontId="8" fillId="0" borderId="0" xfId="141" applyNumberFormat="1" applyFont="1" applyFill="1" applyBorder="1" applyAlignment="1"/>
    <xf numFmtId="191" fontId="8" fillId="0" borderId="0" xfId="81" applyNumberFormat="1" applyFont="1" applyFill="1" applyAlignment="1"/>
    <xf numFmtId="191" fontId="8" fillId="0" borderId="0" xfId="81" applyNumberFormat="1" applyFont="1"/>
    <xf numFmtId="191" fontId="8" fillId="0" borderId="3" xfId="141" applyNumberFormat="1" applyFont="1" applyFill="1" applyBorder="1" applyAlignment="1">
      <alignment horizontal="right"/>
    </xf>
    <xf numFmtId="191" fontId="8" fillId="0" borderId="0" xfId="141" applyNumberFormat="1" applyFont="1" applyFill="1" applyAlignment="1">
      <alignment horizontal="right"/>
    </xf>
    <xf numFmtId="191" fontId="5" fillId="0" borderId="0" xfId="139" applyNumberFormat="1" applyFont="1" applyFill="1" applyAlignment="1">
      <alignment horizontal="right"/>
    </xf>
    <xf numFmtId="191" fontId="8" fillId="0" borderId="0" xfId="139" quotePrefix="1" applyNumberFormat="1" applyFont="1" applyFill="1" applyAlignment="1">
      <alignment horizontal="right"/>
    </xf>
    <xf numFmtId="191" fontId="8" fillId="0" borderId="0" xfId="139" quotePrefix="1" applyNumberFormat="1" applyFont="1" applyFill="1" applyBorder="1" applyAlignment="1">
      <alignment horizontal="right"/>
    </xf>
    <xf numFmtId="191" fontId="8" fillId="0" borderId="0" xfId="139" applyNumberFormat="1" applyFont="1" applyFill="1" applyAlignment="1">
      <alignment horizontal="right"/>
    </xf>
    <xf numFmtId="191" fontId="8" fillId="0" borderId="1" xfId="81" applyNumberFormat="1" applyFont="1" applyFill="1" applyBorder="1" applyAlignment="1">
      <alignment horizontal="right"/>
    </xf>
    <xf numFmtId="39" fontId="4" fillId="0" borderId="0" xfId="141" applyFont="1" applyAlignment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40" fontId="4" fillId="0" borderId="0" xfId="141" applyNumberFormat="1" applyFont="1" applyAlignment="1">
      <alignment horizontal="center"/>
    </xf>
    <xf numFmtId="189" fontId="5" fillId="0" borderId="0" xfId="141" applyNumberFormat="1" applyFont="1" applyFill="1" applyAlignment="1" applyProtection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BUILT\Downloads\Pre-Built%20Mar'6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E_C"/>
      <sheetName val="CHE_S"/>
      <sheetName val=" CF "/>
    </sheetNames>
    <sheetDataSet>
      <sheetData sheetId="0"/>
      <sheetData sheetId="1"/>
      <sheetData sheetId="2">
        <row r="4">
          <cell r="B4" t="str">
            <v>(UNAUDITED / REVIEWED ONLY)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view="pageBreakPreview" topLeftCell="A66" zoomScaleNormal="100" zoomScaleSheetLayoutView="100" workbookViewId="0">
      <selection activeCell="G76" sqref="G76"/>
    </sheetView>
  </sheetViews>
  <sheetFormatPr defaultColWidth="9.140625" defaultRowHeight="24" customHeight="1" x14ac:dyDescent="0.45"/>
  <cols>
    <col min="1" max="1" width="1.7109375" style="108" customWidth="1"/>
    <col min="2" max="5" width="9.140625" style="108" customWidth="1"/>
    <col min="6" max="6" width="4.7109375" style="108" customWidth="1"/>
    <col min="7" max="7" width="5.7109375" style="108" customWidth="1"/>
    <col min="8" max="8" width="15.7109375" style="108" customWidth="1"/>
    <col min="9" max="9" width="1" style="108" customWidth="1"/>
    <col min="10" max="10" width="15.7109375" style="108" customWidth="1"/>
    <col min="11" max="11" width="1" style="108" customWidth="1"/>
    <col min="12" max="12" width="15.7109375" style="108" customWidth="1"/>
    <col min="13" max="13" width="1" style="108" customWidth="1"/>
    <col min="14" max="14" width="15.7109375" style="108" customWidth="1"/>
    <col min="15" max="15" width="1.140625" style="108" customWidth="1"/>
    <col min="16" max="16384" width="9.140625" style="108"/>
  </cols>
  <sheetData>
    <row r="1" spans="1:15" ht="21" customHeight="1" x14ac:dyDescent="0.45">
      <c r="B1" s="277" t="s">
        <v>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</row>
    <row r="2" spans="1:15" ht="21" customHeight="1" x14ac:dyDescent="0.45">
      <c r="B2" s="277" t="s">
        <v>3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</row>
    <row r="3" spans="1:15" ht="21" customHeight="1" x14ac:dyDescent="0.45">
      <c r="B3" s="280" t="s">
        <v>210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5" ht="21" customHeight="1" x14ac:dyDescent="0.45"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5" ht="21" customHeight="1" x14ac:dyDescent="0.45">
      <c r="A5" s="67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96" t="s">
        <v>28</v>
      </c>
    </row>
    <row r="6" spans="1:15" ht="21" customHeight="1" x14ac:dyDescent="0.45">
      <c r="A6" s="67"/>
      <c r="H6" s="182"/>
      <c r="I6" s="182" t="s">
        <v>27</v>
      </c>
      <c r="J6" s="182"/>
      <c r="K6" s="181"/>
      <c r="L6" s="278" t="s">
        <v>38</v>
      </c>
      <c r="M6" s="278"/>
      <c r="N6" s="278"/>
    </row>
    <row r="7" spans="1:15" ht="21" customHeight="1" x14ac:dyDescent="0.45">
      <c r="A7" s="67"/>
      <c r="B7" s="183"/>
      <c r="C7" s="183"/>
      <c r="D7" s="183"/>
      <c r="E7" s="183"/>
      <c r="F7" s="183"/>
      <c r="G7" s="180" t="s">
        <v>5</v>
      </c>
      <c r="H7" s="242" t="s">
        <v>211</v>
      </c>
      <c r="I7" s="243"/>
      <c r="J7" s="242" t="s">
        <v>212</v>
      </c>
      <c r="K7" s="241"/>
      <c r="L7" s="99" t="str">
        <f>+H7</f>
        <v>March 31, 2021</v>
      </c>
      <c r="M7" s="100"/>
      <c r="N7" s="99" t="str">
        <f>+J7</f>
        <v>December 31, 2020</v>
      </c>
    </row>
    <row r="8" spans="1:15" s="240" customFormat="1" ht="21" customHeight="1" x14ac:dyDescent="0.45">
      <c r="A8" s="236"/>
      <c r="B8" s="236"/>
      <c r="C8" s="236"/>
      <c r="D8" s="236"/>
      <c r="E8" s="236"/>
      <c r="F8" s="236"/>
      <c r="G8" s="237"/>
      <c r="H8" s="238" t="s">
        <v>207</v>
      </c>
      <c r="I8" s="239"/>
      <c r="K8" s="241"/>
      <c r="L8" s="238" t="s">
        <v>207</v>
      </c>
      <c r="M8" s="239"/>
      <c r="N8" s="238"/>
    </row>
    <row r="9" spans="1:15" s="240" customFormat="1" ht="21" customHeight="1" x14ac:dyDescent="0.45">
      <c r="A9" s="236"/>
      <c r="B9" s="276" t="s">
        <v>45</v>
      </c>
      <c r="C9" s="276"/>
      <c r="D9" s="276"/>
      <c r="E9" s="276"/>
      <c r="F9" s="276"/>
      <c r="G9" s="237"/>
      <c r="H9" s="238" t="s">
        <v>208</v>
      </c>
      <c r="I9" s="239"/>
      <c r="J9" s="238" t="s">
        <v>209</v>
      </c>
      <c r="K9" s="241"/>
      <c r="L9" s="238" t="s">
        <v>208</v>
      </c>
      <c r="M9" s="239"/>
      <c r="N9" s="238" t="s">
        <v>209</v>
      </c>
    </row>
    <row r="10" spans="1:15" ht="21" customHeight="1" x14ac:dyDescent="0.45">
      <c r="A10" s="67"/>
      <c r="B10" s="61" t="s">
        <v>6</v>
      </c>
      <c r="C10" s="67"/>
      <c r="D10" s="67"/>
      <c r="E10" s="67"/>
      <c r="F10" s="67"/>
      <c r="G10" s="67"/>
      <c r="H10" s="150"/>
      <c r="I10" s="184"/>
      <c r="J10" s="150"/>
      <c r="K10" s="150"/>
      <c r="L10" s="150"/>
      <c r="M10" s="150"/>
      <c r="N10" s="150"/>
    </row>
    <row r="11" spans="1:15" ht="21" customHeight="1" x14ac:dyDescent="0.45">
      <c r="A11" s="67"/>
      <c r="B11" s="61" t="s">
        <v>84</v>
      </c>
      <c r="C11" s="67"/>
      <c r="D11" s="67"/>
      <c r="E11" s="67"/>
      <c r="F11" s="67"/>
      <c r="G11" s="143">
        <v>6</v>
      </c>
      <c r="H11" s="122">
        <v>606684361.55999994</v>
      </c>
      <c r="I11" s="232"/>
      <c r="J11" s="122">
        <v>759866897.38000011</v>
      </c>
      <c r="K11" s="232"/>
      <c r="L11" s="122">
        <v>396063193.07999998</v>
      </c>
      <c r="M11" s="175"/>
      <c r="N11" s="122">
        <v>556046074.72000015</v>
      </c>
      <c r="O11" s="122"/>
    </row>
    <row r="12" spans="1:15" ht="21" customHeight="1" x14ac:dyDescent="0.45">
      <c r="A12" s="67"/>
      <c r="B12" s="61" t="s">
        <v>202</v>
      </c>
      <c r="C12" s="67"/>
      <c r="D12" s="67"/>
      <c r="E12" s="67"/>
      <c r="F12" s="67"/>
      <c r="G12" s="143">
        <v>7</v>
      </c>
      <c r="H12" s="122">
        <v>550708680.85000002</v>
      </c>
      <c r="I12" s="232"/>
      <c r="J12" s="122">
        <v>549724967.08000004</v>
      </c>
      <c r="K12" s="232"/>
      <c r="L12" s="122">
        <v>544338069.34000003</v>
      </c>
      <c r="M12" s="175"/>
      <c r="N12" s="122">
        <v>543362970.18999994</v>
      </c>
      <c r="O12" s="122"/>
    </row>
    <row r="13" spans="1:15" ht="21" customHeight="1" x14ac:dyDescent="0.45">
      <c r="A13" s="67"/>
      <c r="B13" s="61" t="s">
        <v>111</v>
      </c>
      <c r="C13" s="67"/>
      <c r="D13" s="67"/>
      <c r="E13" s="67"/>
      <c r="F13" s="67"/>
      <c r="G13" s="143">
        <v>8</v>
      </c>
      <c r="H13" s="122">
        <v>645021360.54999995</v>
      </c>
      <c r="I13" s="232"/>
      <c r="J13" s="122">
        <f>350623981.62+829339.25+70581686.64+395763.88+2236643.85+3548090.99+59592.32+9825858.78</f>
        <v>438100957.32999998</v>
      </c>
      <c r="K13" s="232"/>
      <c r="L13" s="122">
        <v>725175079.76999998</v>
      </c>
      <c r="M13" s="175"/>
      <c r="N13" s="122">
        <v>464674240.60000002</v>
      </c>
      <c r="O13" s="122"/>
    </row>
    <row r="14" spans="1:15" ht="21" customHeight="1" x14ac:dyDescent="0.45">
      <c r="A14" s="67"/>
      <c r="B14" s="61" t="s">
        <v>162</v>
      </c>
      <c r="F14" s="67"/>
      <c r="G14" s="143">
        <v>9</v>
      </c>
      <c r="H14" s="122">
        <v>30263087.32</v>
      </c>
      <c r="I14" s="122"/>
      <c r="J14" s="122">
        <v>53013168.359999999</v>
      </c>
      <c r="K14" s="122"/>
      <c r="L14" s="122">
        <v>30263087.32</v>
      </c>
      <c r="M14" s="175"/>
      <c r="N14" s="122">
        <v>53013168.359999999</v>
      </c>
      <c r="O14" s="122"/>
    </row>
    <row r="15" spans="1:15" ht="21" customHeight="1" x14ac:dyDescent="0.45">
      <c r="A15" s="67"/>
      <c r="B15" s="61" t="s">
        <v>152</v>
      </c>
      <c r="F15" s="67"/>
      <c r="G15" s="143">
        <v>10</v>
      </c>
      <c r="H15" s="122">
        <v>92193271</v>
      </c>
      <c r="I15" s="122"/>
      <c r="J15" s="122">
        <f>50000000+41193271+3600000</f>
        <v>94793271</v>
      </c>
      <c r="K15" s="122"/>
      <c r="L15" s="122">
        <v>1080000000</v>
      </c>
      <c r="M15" s="175"/>
      <c r="N15" s="122">
        <v>1065000000</v>
      </c>
      <c r="O15" s="122"/>
    </row>
    <row r="16" spans="1:15" ht="21" customHeight="1" x14ac:dyDescent="0.45">
      <c r="A16" s="67"/>
      <c r="B16" s="80" t="s">
        <v>86</v>
      </c>
      <c r="F16" s="67"/>
      <c r="G16" s="143">
        <v>11</v>
      </c>
      <c r="H16" s="122">
        <v>123459404.14</v>
      </c>
      <c r="I16" s="122"/>
      <c r="J16" s="122">
        <v>116393430.18000001</v>
      </c>
      <c r="K16" s="122"/>
      <c r="L16" s="122">
        <v>61878927.520000003</v>
      </c>
      <c r="M16" s="175"/>
      <c r="N16" s="122">
        <v>63869666</v>
      </c>
    </row>
    <row r="17" spans="1:22" ht="21" customHeight="1" x14ac:dyDescent="0.45">
      <c r="A17" s="67"/>
      <c r="B17" s="80" t="s">
        <v>85</v>
      </c>
      <c r="F17" s="67"/>
      <c r="G17" s="146"/>
      <c r="I17" s="122"/>
      <c r="K17" s="122"/>
      <c r="L17" s="122"/>
      <c r="M17" s="175"/>
      <c r="N17" s="122"/>
    </row>
    <row r="18" spans="1:22" ht="21" customHeight="1" x14ac:dyDescent="0.45">
      <c r="A18" s="67"/>
      <c r="B18" s="21" t="s">
        <v>92</v>
      </c>
      <c r="F18" s="67"/>
      <c r="G18" s="146">
        <v>12</v>
      </c>
      <c r="H18" s="122">
        <v>790936215.24000001</v>
      </c>
      <c r="I18" s="120"/>
      <c r="J18" s="122">
        <v>743771090.65999997</v>
      </c>
      <c r="K18" s="120"/>
      <c r="L18" s="122">
        <v>0</v>
      </c>
      <c r="M18" s="67"/>
      <c r="N18" s="122">
        <v>0</v>
      </c>
    </row>
    <row r="19" spans="1:22" ht="21" customHeight="1" x14ac:dyDescent="0.45">
      <c r="A19" s="67"/>
      <c r="B19" s="80" t="s">
        <v>187</v>
      </c>
      <c r="F19" s="67"/>
      <c r="G19" s="146"/>
      <c r="H19" s="122"/>
      <c r="I19" s="120"/>
      <c r="J19" s="122"/>
      <c r="K19" s="120"/>
      <c r="L19" s="122"/>
      <c r="M19" s="67"/>
      <c r="N19" s="122"/>
    </row>
    <row r="20" spans="1:22" ht="21" customHeight="1" x14ac:dyDescent="0.45">
      <c r="A20" s="67"/>
      <c r="B20" s="80" t="s">
        <v>188</v>
      </c>
      <c r="F20" s="67"/>
      <c r="G20" s="146">
        <v>9</v>
      </c>
      <c r="H20" s="122">
        <v>433252460.27999997</v>
      </c>
      <c r="I20" s="122"/>
      <c r="J20" s="122">
        <v>431811378.51999998</v>
      </c>
      <c r="K20" s="122"/>
      <c r="L20" s="122">
        <v>423979677.5</v>
      </c>
      <c r="M20" s="175"/>
      <c r="N20" s="122">
        <v>420663963.26999998</v>
      </c>
    </row>
    <row r="21" spans="1:22" ht="21" customHeight="1" x14ac:dyDescent="0.45">
      <c r="A21" s="67"/>
      <c r="B21" s="80" t="s">
        <v>189</v>
      </c>
      <c r="F21" s="67"/>
      <c r="G21" s="146"/>
      <c r="H21" s="122">
        <v>42665051.869999997</v>
      </c>
      <c r="I21" s="122"/>
      <c r="J21" s="122">
        <v>63446783.089999996</v>
      </c>
      <c r="K21" s="122"/>
      <c r="L21" s="122">
        <v>39441170.579999998</v>
      </c>
      <c r="M21" s="175"/>
      <c r="N21" s="122">
        <v>62068437.799999997</v>
      </c>
    </row>
    <row r="22" spans="1:22" ht="21" customHeight="1" x14ac:dyDescent="0.45">
      <c r="A22" s="67"/>
      <c r="B22" s="67"/>
      <c r="C22" s="80" t="s">
        <v>87</v>
      </c>
      <c r="D22" s="80"/>
      <c r="E22" s="80"/>
      <c r="G22" s="107"/>
      <c r="H22" s="185">
        <f>SUM(H11:H21)</f>
        <v>3315183892.8099995</v>
      </c>
      <c r="I22" s="186"/>
      <c r="J22" s="185">
        <f>SUM(J11:J21)</f>
        <v>3250921943.5999999</v>
      </c>
      <c r="K22" s="175"/>
      <c r="L22" s="185">
        <f>SUM(L11:L21)</f>
        <v>3301139205.1100001</v>
      </c>
      <c r="M22" s="175"/>
      <c r="N22" s="185">
        <f>SUM(N11:N21)</f>
        <v>3228698520.9400001</v>
      </c>
    </row>
    <row r="23" spans="1:22" ht="21" customHeight="1" x14ac:dyDescent="0.45">
      <c r="A23" s="67"/>
      <c r="B23" s="61" t="s">
        <v>9</v>
      </c>
      <c r="F23" s="61"/>
      <c r="G23" s="61"/>
      <c r="H23" s="67"/>
      <c r="J23" s="67"/>
      <c r="K23" s="67"/>
      <c r="L23" s="187"/>
      <c r="M23" s="67"/>
      <c r="N23" s="187"/>
    </row>
    <row r="24" spans="1:22" ht="21" customHeight="1" x14ac:dyDescent="0.45">
      <c r="A24" s="67"/>
      <c r="B24" s="61" t="s">
        <v>88</v>
      </c>
      <c r="F24" s="61"/>
      <c r="G24" s="143">
        <v>13</v>
      </c>
      <c r="H24" s="175">
        <v>0</v>
      </c>
      <c r="I24" s="122"/>
      <c r="J24" s="175">
        <v>0</v>
      </c>
      <c r="K24" s="122"/>
      <c r="L24" s="175">
        <v>786554633.75</v>
      </c>
      <c r="M24" s="175"/>
      <c r="N24" s="175">
        <v>786554633.75</v>
      </c>
      <c r="P24" s="129"/>
      <c r="Q24" s="130"/>
      <c r="R24" s="129"/>
      <c r="S24" s="130"/>
      <c r="T24" s="129"/>
      <c r="U24" s="129"/>
      <c r="V24" s="129"/>
    </row>
    <row r="25" spans="1:22" ht="21" customHeight="1" x14ac:dyDescent="0.45">
      <c r="A25" s="67"/>
      <c r="B25" s="61" t="s">
        <v>134</v>
      </c>
      <c r="F25" s="61"/>
      <c r="G25" s="146">
        <v>14</v>
      </c>
      <c r="H25" s="175">
        <v>503218060.86000001</v>
      </c>
      <c r="I25" s="122"/>
      <c r="J25" s="175">
        <f>89169907.77+112277708.83+61752117.68+242647334.31</f>
        <v>505847068.59000003</v>
      </c>
      <c r="K25" s="122"/>
      <c r="L25" s="175">
        <v>0</v>
      </c>
      <c r="M25" s="175"/>
      <c r="N25" s="175">
        <v>0</v>
      </c>
      <c r="P25" s="129"/>
      <c r="Q25" s="130"/>
      <c r="R25" s="129"/>
      <c r="S25" s="130"/>
      <c r="T25" s="129"/>
      <c r="U25" s="129"/>
      <c r="V25" s="129"/>
    </row>
    <row r="26" spans="1:22" ht="21" customHeight="1" x14ac:dyDescent="0.45">
      <c r="A26" s="67"/>
      <c r="B26" s="61" t="s">
        <v>203</v>
      </c>
      <c r="F26" s="61"/>
      <c r="G26" s="143">
        <v>15</v>
      </c>
      <c r="H26" s="175">
        <v>166156284.38999999</v>
      </c>
      <c r="I26" s="122"/>
      <c r="J26" s="175">
        <f>108835077.75+57321206.64</f>
        <v>166156284.38999999</v>
      </c>
      <c r="K26" s="122"/>
      <c r="L26" s="175">
        <v>108835077.75</v>
      </c>
      <c r="M26" s="175"/>
      <c r="N26" s="175">
        <v>108835077.75</v>
      </c>
      <c r="P26" s="129"/>
      <c r="Q26" s="130"/>
      <c r="R26" s="129"/>
      <c r="S26" s="130"/>
      <c r="T26" s="129"/>
      <c r="U26" s="129"/>
      <c r="V26" s="129"/>
    </row>
    <row r="27" spans="1:22" ht="21" customHeight="1" x14ac:dyDescent="0.45">
      <c r="A27" s="67"/>
      <c r="B27" s="61" t="s">
        <v>138</v>
      </c>
      <c r="F27" s="67"/>
      <c r="G27" s="143">
        <v>16</v>
      </c>
      <c r="H27" s="175">
        <v>90757699.700000003</v>
      </c>
      <c r="I27" s="122"/>
      <c r="J27" s="175">
        <v>84807699.459999993</v>
      </c>
      <c r="K27" s="122"/>
      <c r="L27" s="175">
        <v>90757699.700000003</v>
      </c>
      <c r="M27" s="175"/>
      <c r="N27" s="175">
        <v>84807699.459999993</v>
      </c>
      <c r="P27" s="129"/>
      <c r="Q27" s="130"/>
      <c r="R27" s="129"/>
      <c r="S27" s="130"/>
      <c r="T27" s="129"/>
      <c r="U27" s="129"/>
      <c r="V27" s="129"/>
    </row>
    <row r="28" spans="1:22" ht="21" customHeight="1" x14ac:dyDescent="0.45">
      <c r="A28" s="67"/>
      <c r="B28" s="60" t="s">
        <v>186</v>
      </c>
      <c r="F28" s="67"/>
      <c r="G28" s="143">
        <v>17</v>
      </c>
      <c r="H28" s="175">
        <v>1170754484.02</v>
      </c>
      <c r="I28" s="122"/>
      <c r="J28" s="175">
        <f>1110316815.98+19827476.9+40435704.36+30036.78</f>
        <v>1170610034.02</v>
      </c>
      <c r="K28" s="122"/>
      <c r="L28" s="175">
        <v>0</v>
      </c>
      <c r="M28" s="175"/>
      <c r="N28" s="175">
        <v>0</v>
      </c>
      <c r="P28" s="129"/>
      <c r="Q28" s="130"/>
      <c r="R28" s="129"/>
      <c r="S28" s="130"/>
      <c r="T28" s="129"/>
      <c r="U28" s="129"/>
      <c r="V28" s="129"/>
    </row>
    <row r="29" spans="1:22" ht="21" customHeight="1" x14ac:dyDescent="0.45">
      <c r="A29" s="67"/>
      <c r="B29" s="61" t="s">
        <v>89</v>
      </c>
      <c r="F29" s="67"/>
      <c r="G29" s="143">
        <v>18</v>
      </c>
      <c r="H29" s="175">
        <v>310471622.26999998</v>
      </c>
      <c r="I29" s="122"/>
      <c r="J29" s="175">
        <v>315597633.76999998</v>
      </c>
      <c r="K29" s="122"/>
      <c r="L29" s="175">
        <v>59989044.710000001</v>
      </c>
      <c r="M29" s="175"/>
      <c r="N29" s="175">
        <v>61504314.379999965</v>
      </c>
      <c r="P29" s="129"/>
      <c r="Q29" s="130"/>
      <c r="R29" s="129"/>
      <c r="S29" s="130"/>
      <c r="T29" s="129"/>
      <c r="U29" s="129"/>
      <c r="V29" s="129"/>
    </row>
    <row r="30" spans="1:22" ht="21" customHeight="1" x14ac:dyDescent="0.45">
      <c r="A30" s="67"/>
      <c r="B30" s="61" t="s">
        <v>180</v>
      </c>
      <c r="F30" s="67"/>
      <c r="G30" s="143">
        <v>19</v>
      </c>
      <c r="H30" s="175">
        <v>67986589.510000005</v>
      </c>
      <c r="I30" s="122"/>
      <c r="J30" s="175">
        <v>63033254.369999997</v>
      </c>
      <c r="K30" s="122"/>
      <c r="L30" s="175">
        <v>47007866.630000003</v>
      </c>
      <c r="M30" s="175"/>
      <c r="N30" s="175">
        <v>55079219.180000007</v>
      </c>
      <c r="P30" s="129"/>
      <c r="Q30" s="130"/>
      <c r="R30" s="129"/>
      <c r="S30" s="130"/>
      <c r="T30" s="129"/>
      <c r="U30" s="129"/>
      <c r="V30" s="129"/>
    </row>
    <row r="31" spans="1:22" ht="21" customHeight="1" x14ac:dyDescent="0.45">
      <c r="B31" s="108" t="s">
        <v>126</v>
      </c>
      <c r="F31" s="67"/>
      <c r="G31" s="143">
        <v>20</v>
      </c>
      <c r="H31" s="175">
        <v>5943807.1799999997</v>
      </c>
      <c r="I31" s="122"/>
      <c r="J31" s="175">
        <v>6051827.75</v>
      </c>
      <c r="K31" s="122"/>
      <c r="L31" s="175">
        <v>2455367.64</v>
      </c>
      <c r="M31" s="175"/>
      <c r="N31" s="175">
        <v>2387813.9000000004</v>
      </c>
      <c r="P31" s="129"/>
      <c r="Q31" s="130"/>
      <c r="R31" s="129"/>
      <c r="S31" s="130"/>
      <c r="T31" s="129"/>
      <c r="U31" s="129"/>
      <c r="V31" s="129"/>
    </row>
    <row r="32" spans="1:22" ht="21" customHeight="1" x14ac:dyDescent="0.45">
      <c r="B32" s="108" t="s">
        <v>90</v>
      </c>
      <c r="F32" s="67"/>
      <c r="G32" s="146">
        <v>21</v>
      </c>
      <c r="H32" s="175">
        <v>51435830.530000001</v>
      </c>
      <c r="I32" s="122"/>
      <c r="J32" s="175">
        <v>47632386.950000003</v>
      </c>
      <c r="K32" s="122"/>
      <c r="L32" s="175">
        <v>24541286.34</v>
      </c>
      <c r="M32" s="175"/>
      <c r="N32" s="175">
        <v>22754185.510000002</v>
      </c>
      <c r="P32" s="129"/>
      <c r="Q32" s="130"/>
      <c r="R32" s="129"/>
      <c r="S32" s="130"/>
      <c r="T32" s="129"/>
      <c r="U32" s="129"/>
      <c r="V32" s="129"/>
    </row>
    <row r="33" spans="1:22" ht="21" customHeight="1" x14ac:dyDescent="0.45">
      <c r="B33" s="108" t="s">
        <v>105</v>
      </c>
      <c r="F33" s="67"/>
      <c r="G33" s="101"/>
      <c r="H33" s="175">
        <v>171290652.09</v>
      </c>
      <c r="I33" s="122"/>
      <c r="J33" s="175">
        <v>158205943.25</v>
      </c>
      <c r="K33" s="122"/>
      <c r="L33" s="175">
        <v>169367273.00999999</v>
      </c>
      <c r="M33" s="175"/>
      <c r="N33" s="175">
        <v>156819484.86000001</v>
      </c>
      <c r="P33" s="129"/>
      <c r="Q33" s="130"/>
      <c r="R33" s="129"/>
      <c r="S33" s="130"/>
      <c r="T33" s="129"/>
      <c r="U33" s="129"/>
      <c r="V33" s="129"/>
    </row>
    <row r="34" spans="1:22" ht="21" customHeight="1" x14ac:dyDescent="0.45">
      <c r="B34" s="108" t="s">
        <v>127</v>
      </c>
      <c r="F34" s="67"/>
      <c r="G34" s="143">
        <v>22</v>
      </c>
      <c r="H34" s="175">
        <v>179777125</v>
      </c>
      <c r="I34" s="122"/>
      <c r="J34" s="175">
        <v>159777125</v>
      </c>
      <c r="K34" s="122"/>
      <c r="L34" s="175">
        <v>179777125</v>
      </c>
      <c r="M34" s="175"/>
      <c r="N34" s="175">
        <v>159777125</v>
      </c>
      <c r="P34" s="129"/>
      <c r="Q34" s="130"/>
      <c r="R34" s="129"/>
      <c r="S34" s="130"/>
      <c r="T34" s="129"/>
      <c r="U34" s="129"/>
      <c r="V34" s="129"/>
    </row>
    <row r="35" spans="1:22" ht="21" customHeight="1" x14ac:dyDescent="0.45">
      <c r="B35" s="108" t="s">
        <v>204</v>
      </c>
      <c r="F35" s="67"/>
      <c r="G35" s="143"/>
      <c r="H35" s="175"/>
      <c r="I35" s="122"/>
      <c r="J35" s="175"/>
      <c r="K35" s="122"/>
      <c r="L35" s="175"/>
      <c r="M35" s="175"/>
      <c r="N35" s="175"/>
      <c r="P35" s="129"/>
      <c r="Q35" s="130"/>
      <c r="R35" s="129"/>
      <c r="S35" s="130"/>
      <c r="T35" s="129"/>
      <c r="U35" s="129"/>
      <c r="V35" s="129"/>
    </row>
    <row r="36" spans="1:22" ht="21" customHeight="1" x14ac:dyDescent="0.45">
      <c r="B36" s="108" t="s">
        <v>205</v>
      </c>
      <c r="F36" s="67"/>
      <c r="G36" s="143"/>
      <c r="H36" s="175">
        <v>200000</v>
      </c>
      <c r="I36" s="122"/>
      <c r="J36" s="175">
        <v>200000</v>
      </c>
      <c r="K36" s="122"/>
      <c r="L36" s="175">
        <v>0</v>
      </c>
      <c r="M36" s="175"/>
      <c r="N36" s="175">
        <v>0</v>
      </c>
      <c r="P36" s="129"/>
      <c r="Q36" s="130"/>
      <c r="R36" s="129"/>
      <c r="S36" s="130"/>
      <c r="T36" s="129"/>
      <c r="U36" s="129"/>
      <c r="V36" s="129"/>
    </row>
    <row r="37" spans="1:22" ht="21" customHeight="1" x14ac:dyDescent="0.45">
      <c r="A37" s="67"/>
      <c r="B37" s="108" t="s">
        <v>153</v>
      </c>
      <c r="F37" s="67"/>
      <c r="G37" s="188"/>
      <c r="H37" s="175">
        <v>6313373</v>
      </c>
      <c r="I37" s="120"/>
      <c r="J37" s="175">
        <v>6665773</v>
      </c>
      <c r="K37" s="120"/>
      <c r="L37" s="175">
        <v>5891773</v>
      </c>
      <c r="M37" s="67"/>
      <c r="N37" s="175">
        <v>6184173</v>
      </c>
    </row>
    <row r="38" spans="1:22" ht="21" customHeight="1" x14ac:dyDescent="0.45">
      <c r="A38" s="67"/>
      <c r="B38" s="67"/>
      <c r="C38" s="61" t="s">
        <v>91</v>
      </c>
      <c r="D38" s="61"/>
      <c r="E38" s="61"/>
      <c r="H38" s="185">
        <f>SUM(H24:H37)</f>
        <v>2724305528.5500002</v>
      </c>
      <c r="I38" s="186"/>
      <c r="J38" s="185">
        <f>SUM(J24:J37)</f>
        <v>2684585030.5499997</v>
      </c>
      <c r="K38" s="175"/>
      <c r="L38" s="185">
        <f>SUM(L24:L37)</f>
        <v>1475177147.5300002</v>
      </c>
      <c r="M38" s="175"/>
      <c r="N38" s="185">
        <f>SUM(N24:N37)</f>
        <v>1444703726.79</v>
      </c>
    </row>
    <row r="39" spans="1:22" ht="21" customHeight="1" thickBot="1" x14ac:dyDescent="0.5">
      <c r="A39" s="67"/>
      <c r="B39" s="61" t="s">
        <v>10</v>
      </c>
      <c r="C39" s="67"/>
      <c r="D39" s="67"/>
      <c r="E39" s="67"/>
      <c r="F39" s="67"/>
      <c r="G39" s="189"/>
      <c r="H39" s="28">
        <f>+H38+H22</f>
        <v>6039489421.3599997</v>
      </c>
      <c r="I39" s="186"/>
      <c r="J39" s="28">
        <f>J22+J38</f>
        <v>5935506974.1499996</v>
      </c>
      <c r="K39" s="175"/>
      <c r="L39" s="28">
        <f>+L38+L22</f>
        <v>4776316352.6400003</v>
      </c>
      <c r="M39" s="175"/>
      <c r="N39" s="28">
        <f>N22+N38</f>
        <v>4673402247.7299995</v>
      </c>
    </row>
    <row r="40" spans="1:22" ht="21" customHeight="1" thickTop="1" x14ac:dyDescent="0.45">
      <c r="A40" s="67"/>
      <c r="B40" s="61"/>
      <c r="C40" s="67"/>
      <c r="D40" s="67"/>
      <c r="E40" s="67"/>
      <c r="F40" s="67"/>
      <c r="G40" s="189"/>
      <c r="H40" s="150"/>
      <c r="J40" s="150"/>
      <c r="K40" s="67"/>
      <c r="L40" s="150"/>
      <c r="M40" s="67"/>
      <c r="N40" s="150"/>
    </row>
    <row r="41" spans="1:22" ht="21" customHeight="1" x14ac:dyDescent="0.45">
      <c r="A41" s="67"/>
      <c r="B41" s="80" t="s">
        <v>7</v>
      </c>
      <c r="C41" s="61"/>
      <c r="D41" s="61"/>
      <c r="E41" s="61"/>
      <c r="H41" s="150"/>
      <c r="K41" s="67"/>
      <c r="L41" s="150"/>
      <c r="M41" s="67"/>
      <c r="N41" s="150"/>
    </row>
    <row r="42" spans="1:22" ht="21" customHeight="1" x14ac:dyDescent="0.45">
      <c r="A42" s="222"/>
      <c r="B42" s="80"/>
      <c r="C42" s="61"/>
      <c r="D42" s="61"/>
      <c r="E42" s="61"/>
      <c r="H42" s="226"/>
      <c r="K42" s="222"/>
      <c r="L42" s="226"/>
      <c r="M42" s="222"/>
      <c r="N42" s="226"/>
    </row>
    <row r="43" spans="1:22" s="109" customFormat="1" ht="21" customHeight="1" x14ac:dyDescent="0.45">
      <c r="B43" s="190"/>
      <c r="C43" s="61"/>
      <c r="D43" s="61"/>
      <c r="E43" s="61"/>
      <c r="F43" s="190"/>
      <c r="G43" s="190"/>
      <c r="H43" s="190"/>
      <c r="I43" s="190"/>
      <c r="J43" s="190"/>
      <c r="K43" s="190"/>
      <c r="L43" s="190"/>
      <c r="M43" s="190"/>
    </row>
    <row r="44" spans="1:22" ht="21" customHeight="1" x14ac:dyDescent="0.45">
      <c r="A44" s="67"/>
      <c r="B44" s="67"/>
      <c r="C44" s="61"/>
      <c r="D44" s="107" t="s">
        <v>167</v>
      </c>
      <c r="J44" s="191"/>
      <c r="K44" s="191"/>
      <c r="L44" s="191"/>
      <c r="M44" s="191"/>
      <c r="N44" s="191"/>
    </row>
    <row r="45" spans="1:22" ht="21" customHeight="1" x14ac:dyDescent="0.45">
      <c r="A45" s="67"/>
      <c r="B45" s="67"/>
      <c r="C45" s="61"/>
      <c r="D45" s="107" t="s">
        <v>166</v>
      </c>
      <c r="J45" s="191"/>
      <c r="K45" s="191"/>
      <c r="L45" s="191"/>
      <c r="M45" s="191"/>
      <c r="N45" s="191"/>
    </row>
    <row r="46" spans="1:22" ht="25.5" customHeight="1" x14ac:dyDescent="0.45">
      <c r="A46" s="67"/>
      <c r="B46" s="279" t="s">
        <v>0</v>
      </c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</row>
    <row r="47" spans="1:22" ht="25.5" customHeight="1" x14ac:dyDescent="0.45">
      <c r="B47" s="277" t="s">
        <v>4</v>
      </c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</row>
    <row r="48" spans="1:22" ht="25.5" customHeight="1" x14ac:dyDescent="0.45">
      <c r="B48" s="277" t="s">
        <v>8</v>
      </c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</row>
    <row r="49" spans="1:16" ht="25.5" customHeight="1" x14ac:dyDescent="0.45">
      <c r="B49" s="277" t="str">
        <f>+B3</f>
        <v>AS AT MARCH 31, 2021</v>
      </c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</row>
    <row r="50" spans="1:16" ht="25.5" customHeight="1" x14ac:dyDescent="0.45"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</row>
    <row r="51" spans="1:16" ht="27" customHeight="1" x14ac:dyDescent="0.45">
      <c r="A51" s="67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96" t="s">
        <v>28</v>
      </c>
    </row>
    <row r="52" spans="1:16" ht="27" customHeight="1" x14ac:dyDescent="0.45">
      <c r="A52" s="67"/>
      <c r="H52" s="182"/>
      <c r="I52" s="182" t="s">
        <v>27</v>
      </c>
      <c r="J52" s="182"/>
      <c r="K52" s="181"/>
      <c r="L52" s="278" t="s">
        <v>38</v>
      </c>
      <c r="M52" s="278"/>
      <c r="N52" s="278"/>
    </row>
    <row r="53" spans="1:16" ht="27" customHeight="1" x14ac:dyDescent="0.45">
      <c r="A53" s="67"/>
      <c r="B53" s="183"/>
      <c r="C53" s="183"/>
      <c r="D53" s="183"/>
      <c r="E53" s="183"/>
      <c r="F53" s="183"/>
      <c r="G53" s="180" t="s">
        <v>5</v>
      </c>
      <c r="H53" s="242" t="s">
        <v>211</v>
      </c>
      <c r="I53" s="243"/>
      <c r="J53" s="242" t="s">
        <v>212</v>
      </c>
      <c r="K53" s="127"/>
      <c r="L53" s="99" t="str">
        <f>+H53</f>
        <v>March 31, 2021</v>
      </c>
      <c r="M53" s="142"/>
      <c r="N53" s="141" t="str">
        <f>+J53</f>
        <v>December 31, 2020</v>
      </c>
    </row>
    <row r="54" spans="1:16" s="240" customFormat="1" ht="27" customHeight="1" x14ac:dyDescent="0.45">
      <c r="A54" s="236"/>
      <c r="B54" s="236"/>
      <c r="C54" s="236"/>
      <c r="D54" s="236"/>
      <c r="E54" s="236"/>
      <c r="F54" s="236"/>
      <c r="G54" s="237"/>
      <c r="H54" s="238" t="s">
        <v>207</v>
      </c>
      <c r="I54" s="239"/>
      <c r="J54" s="238"/>
      <c r="K54" s="241"/>
      <c r="L54" s="238" t="s">
        <v>207</v>
      </c>
      <c r="M54" s="239"/>
      <c r="N54" s="238"/>
    </row>
    <row r="55" spans="1:16" s="240" customFormat="1" ht="27" customHeight="1" x14ac:dyDescent="0.45">
      <c r="A55" s="236"/>
      <c r="B55" s="276" t="s">
        <v>11</v>
      </c>
      <c r="C55" s="276"/>
      <c r="D55" s="276"/>
      <c r="E55" s="276"/>
      <c r="F55" s="276"/>
      <c r="G55" s="237"/>
      <c r="H55" s="238" t="s">
        <v>208</v>
      </c>
      <c r="I55" s="239"/>
      <c r="J55" s="238" t="s">
        <v>209</v>
      </c>
      <c r="K55" s="241"/>
      <c r="L55" s="238" t="s">
        <v>208</v>
      </c>
      <c r="M55" s="239"/>
      <c r="N55" s="238" t="s">
        <v>209</v>
      </c>
    </row>
    <row r="56" spans="1:16" ht="27" customHeight="1" x14ac:dyDescent="0.45">
      <c r="A56" s="67"/>
      <c r="B56" s="61" t="s">
        <v>12</v>
      </c>
      <c r="C56" s="67"/>
      <c r="D56" s="67"/>
      <c r="E56" s="67"/>
      <c r="F56" s="67"/>
      <c r="G56" s="67"/>
      <c r="H56" s="150"/>
      <c r="I56" s="184"/>
      <c r="J56" s="150"/>
      <c r="K56" s="150"/>
      <c r="L56" s="150"/>
      <c r="M56" s="150"/>
      <c r="N56" s="193"/>
    </row>
    <row r="57" spans="1:16" ht="27" customHeight="1" x14ac:dyDescent="0.45">
      <c r="A57" s="67"/>
      <c r="B57" s="61" t="s">
        <v>141</v>
      </c>
      <c r="C57" s="67"/>
      <c r="D57" s="67"/>
      <c r="E57" s="67"/>
      <c r="F57" s="67"/>
      <c r="G57" s="194">
        <v>24</v>
      </c>
      <c r="H57" s="176">
        <v>768407500</v>
      </c>
      <c r="I57" s="121"/>
      <c r="J57" s="176">
        <f>630000000+138407500</f>
        <v>768407500</v>
      </c>
      <c r="K57" s="176"/>
      <c r="L57" s="176">
        <v>20000000</v>
      </c>
      <c r="M57" s="176"/>
      <c r="N57" s="176">
        <v>20000000</v>
      </c>
    </row>
    <row r="58" spans="1:16" ht="27" customHeight="1" x14ac:dyDescent="0.45">
      <c r="A58" s="67"/>
      <c r="B58" s="61" t="s">
        <v>112</v>
      </c>
      <c r="C58" s="67"/>
      <c r="D58" s="67"/>
      <c r="E58" s="67"/>
      <c r="F58" s="67"/>
      <c r="G58" s="194">
        <v>25</v>
      </c>
      <c r="H58" s="175">
        <v>620701799.76999998</v>
      </c>
      <c r="I58" s="122"/>
      <c r="J58" s="175">
        <v>707206741.13999999</v>
      </c>
      <c r="K58" s="122"/>
      <c r="L58" s="175">
        <v>565557001.52999997</v>
      </c>
      <c r="M58" s="175"/>
      <c r="N58" s="175">
        <v>676922026.23000002</v>
      </c>
    </row>
    <row r="59" spans="1:16" ht="27" customHeight="1" x14ac:dyDescent="0.45">
      <c r="A59" s="67"/>
      <c r="B59" s="120" t="s">
        <v>195</v>
      </c>
      <c r="D59" s="67"/>
      <c r="E59" s="67"/>
      <c r="F59" s="67"/>
      <c r="G59" s="194">
        <v>9</v>
      </c>
      <c r="H59" s="175">
        <v>1143980055.49</v>
      </c>
      <c r="I59" s="122"/>
      <c r="J59" s="175">
        <v>1000519549.21</v>
      </c>
      <c r="K59" s="122"/>
      <c r="L59" s="175">
        <v>1152954433.1900001</v>
      </c>
      <c r="M59" s="175"/>
      <c r="N59" s="175">
        <v>1001551675.4</v>
      </c>
      <c r="P59" s="120"/>
    </row>
    <row r="60" spans="1:16" ht="27" customHeight="1" x14ac:dyDescent="0.45">
      <c r="A60" s="67"/>
      <c r="B60" s="61" t="s">
        <v>163</v>
      </c>
      <c r="D60" s="67"/>
      <c r="E60" s="67"/>
      <c r="F60" s="67"/>
      <c r="G60" s="194">
        <v>26</v>
      </c>
      <c r="H60" s="175">
        <v>45735413.619999997</v>
      </c>
      <c r="I60" s="122"/>
      <c r="J60" s="175">
        <v>50687885.350000001</v>
      </c>
      <c r="K60" s="122"/>
      <c r="L60" s="175">
        <v>40032968.530000001</v>
      </c>
      <c r="M60" s="175"/>
      <c r="N60" s="175">
        <v>44956052.479999997</v>
      </c>
      <c r="P60" s="61"/>
    </row>
    <row r="61" spans="1:16" ht="27" customHeight="1" x14ac:dyDescent="0.45">
      <c r="A61" s="67"/>
      <c r="B61" s="195" t="s">
        <v>46</v>
      </c>
      <c r="C61" s="67"/>
      <c r="D61" s="67"/>
      <c r="E61" s="67"/>
      <c r="F61" s="67"/>
      <c r="G61" s="194"/>
      <c r="H61" s="175">
        <v>261792851.80000001</v>
      </c>
      <c r="I61" s="122"/>
      <c r="J61" s="175">
        <v>266602882.12</v>
      </c>
      <c r="K61" s="122"/>
      <c r="L61" s="175">
        <v>258749728.44</v>
      </c>
      <c r="M61" s="175"/>
      <c r="N61" s="175">
        <v>263076009.56999999</v>
      </c>
    </row>
    <row r="62" spans="1:16" ht="27" customHeight="1" x14ac:dyDescent="0.45">
      <c r="B62" s="67" t="s">
        <v>47</v>
      </c>
      <c r="C62" s="195"/>
      <c r="D62" s="195"/>
      <c r="E62" s="195"/>
      <c r="F62" s="67"/>
      <c r="G62" s="196"/>
      <c r="H62" s="175">
        <v>38479283.799999997</v>
      </c>
      <c r="I62" s="120"/>
      <c r="J62" s="175">
        <v>21962678.989999998</v>
      </c>
      <c r="K62" s="67"/>
      <c r="L62" s="175">
        <v>38479283.799999997</v>
      </c>
      <c r="M62" s="67"/>
      <c r="N62" s="175">
        <v>21962678.989999998</v>
      </c>
    </row>
    <row r="63" spans="1:16" ht="27" customHeight="1" x14ac:dyDescent="0.45">
      <c r="A63" s="67"/>
      <c r="B63" s="67" t="s">
        <v>113</v>
      </c>
      <c r="C63" s="195"/>
      <c r="D63" s="195"/>
      <c r="E63" s="195"/>
      <c r="F63" s="67"/>
      <c r="G63" s="196"/>
      <c r="H63" s="175">
        <v>7167811.9500000002</v>
      </c>
      <c r="I63" s="120"/>
      <c r="J63" s="175">
        <v>5155703.25</v>
      </c>
      <c r="K63" s="67"/>
      <c r="L63" s="175">
        <v>0</v>
      </c>
      <c r="M63" s="67"/>
      <c r="N63" s="175">
        <v>0</v>
      </c>
    </row>
    <row r="64" spans="1:16" ht="27" customHeight="1" x14ac:dyDescent="0.45">
      <c r="A64" s="67"/>
      <c r="C64" s="80" t="s">
        <v>93</v>
      </c>
      <c r="D64" s="80"/>
      <c r="E64" s="80"/>
      <c r="G64" s="191"/>
      <c r="H64" s="185">
        <f>SUM(H57:H63)</f>
        <v>2886264716.4300003</v>
      </c>
      <c r="I64" s="186"/>
      <c r="J64" s="185">
        <f>SUM(J57:J63)</f>
        <v>2820542940.0599995</v>
      </c>
      <c r="K64" s="175"/>
      <c r="L64" s="185">
        <f>SUM(L57:L63)</f>
        <v>2075773415.49</v>
      </c>
      <c r="M64" s="175"/>
      <c r="N64" s="185">
        <f>SUM(N57:N63)</f>
        <v>2028468442.6700001</v>
      </c>
    </row>
    <row r="65" spans="1:14" ht="27" customHeight="1" x14ac:dyDescent="0.45">
      <c r="A65" s="67"/>
      <c r="B65" s="80" t="s">
        <v>13</v>
      </c>
      <c r="C65" s="61"/>
      <c r="D65" s="61"/>
      <c r="E65" s="61"/>
      <c r="G65" s="191"/>
      <c r="H65" s="197"/>
      <c r="I65" s="186"/>
      <c r="J65" s="186"/>
      <c r="K65" s="175"/>
      <c r="L65" s="25"/>
      <c r="M65" s="175"/>
      <c r="N65" s="25"/>
    </row>
    <row r="66" spans="1:14" ht="27" customHeight="1" x14ac:dyDescent="0.45">
      <c r="A66" s="67"/>
      <c r="B66" s="195" t="s">
        <v>133</v>
      </c>
      <c r="C66" s="61"/>
      <c r="D66" s="61"/>
      <c r="E66" s="61"/>
      <c r="F66" s="195"/>
      <c r="G66" s="146">
        <v>27</v>
      </c>
      <c r="H66" s="161">
        <v>782700006.78999996</v>
      </c>
      <c r="I66" s="120"/>
      <c r="J66" s="161">
        <v>814297900</v>
      </c>
      <c r="K66" s="175"/>
      <c r="L66" s="25">
        <v>500000000</v>
      </c>
      <c r="M66" s="175"/>
      <c r="N66" s="25">
        <v>500000000</v>
      </c>
    </row>
    <row r="67" spans="1:14" ht="27" customHeight="1" x14ac:dyDescent="0.45">
      <c r="A67" s="67"/>
      <c r="B67" s="195" t="s">
        <v>161</v>
      </c>
      <c r="C67" s="61"/>
      <c r="D67" s="61"/>
      <c r="E67" s="61"/>
      <c r="F67" s="195"/>
      <c r="G67" s="146">
        <v>26</v>
      </c>
      <c r="H67" s="161">
        <v>26399567.75</v>
      </c>
      <c r="I67" s="120"/>
      <c r="J67" s="161">
        <v>16744106.939999999</v>
      </c>
      <c r="K67" s="175"/>
      <c r="L67" s="25">
        <v>10863902.73</v>
      </c>
      <c r="M67" s="175"/>
      <c r="N67" s="25">
        <v>14274564.82</v>
      </c>
    </row>
    <row r="68" spans="1:14" ht="27" customHeight="1" x14ac:dyDescent="0.45">
      <c r="A68" s="67"/>
      <c r="B68" s="195" t="s">
        <v>114</v>
      </c>
      <c r="C68" s="67"/>
      <c r="D68" s="67"/>
      <c r="E68" s="67"/>
      <c r="F68" s="67"/>
      <c r="G68" s="146">
        <v>28</v>
      </c>
      <c r="H68" s="175">
        <v>95435668.790000007</v>
      </c>
      <c r="I68" s="120"/>
      <c r="J68" s="175">
        <v>92891888.039999992</v>
      </c>
      <c r="K68" s="122"/>
      <c r="L68" s="175">
        <v>68994244</v>
      </c>
      <c r="M68" s="175"/>
      <c r="N68" s="175">
        <v>67076807</v>
      </c>
    </row>
    <row r="69" spans="1:14" ht="27" customHeight="1" x14ac:dyDescent="0.45">
      <c r="A69" s="67"/>
      <c r="C69" s="61" t="s">
        <v>94</v>
      </c>
      <c r="D69" s="61"/>
      <c r="E69" s="61"/>
      <c r="G69" s="107"/>
      <c r="H69" s="185">
        <f>SUM(H66:H68)</f>
        <v>904535243.32999992</v>
      </c>
      <c r="I69" s="175"/>
      <c r="J69" s="185">
        <f>SUM(J66:J68)</f>
        <v>923933894.98000002</v>
      </c>
      <c r="K69" s="175"/>
      <c r="L69" s="185">
        <f>SUM(L66:L68)</f>
        <v>579858146.73000002</v>
      </c>
      <c r="M69" s="175"/>
      <c r="N69" s="185">
        <f>SUM(N66:N68)</f>
        <v>581351371.81999993</v>
      </c>
    </row>
    <row r="70" spans="1:14" ht="27" customHeight="1" x14ac:dyDescent="0.45">
      <c r="A70" s="67"/>
      <c r="B70" s="67"/>
      <c r="C70" s="61" t="s">
        <v>95</v>
      </c>
      <c r="D70" s="61"/>
      <c r="E70" s="61"/>
      <c r="F70" s="67"/>
      <c r="G70" s="189"/>
      <c r="H70" s="185">
        <f>+H64+H69</f>
        <v>3790799959.7600002</v>
      </c>
      <c r="I70" s="175"/>
      <c r="J70" s="185">
        <f>J64+J69</f>
        <v>3744476835.0399995</v>
      </c>
      <c r="K70" s="175"/>
      <c r="L70" s="185">
        <f>+L64+L69</f>
        <v>2655631562.2200003</v>
      </c>
      <c r="M70" s="175"/>
      <c r="N70" s="185">
        <f>N69+N64</f>
        <v>2609819814.4899998</v>
      </c>
    </row>
    <row r="71" spans="1:14" s="202" customFormat="1" ht="27" customHeight="1" x14ac:dyDescent="0.45">
      <c r="A71" s="198"/>
      <c r="B71" s="198"/>
      <c r="C71" s="199"/>
      <c r="D71" s="199"/>
      <c r="E71" s="199"/>
      <c r="F71" s="198"/>
      <c r="G71" s="200"/>
      <c r="H71" s="201"/>
      <c r="I71" s="198"/>
      <c r="J71" s="201"/>
      <c r="K71" s="198"/>
      <c r="L71" s="201"/>
      <c r="M71" s="198"/>
      <c r="N71" s="201"/>
    </row>
    <row r="72" spans="1:14" s="202" customFormat="1" ht="27" customHeight="1" x14ac:dyDescent="0.45">
      <c r="A72" s="198"/>
      <c r="B72" s="198"/>
      <c r="C72" s="199"/>
      <c r="D72" s="199"/>
      <c r="E72" s="199"/>
      <c r="F72" s="198"/>
      <c r="G72" s="200"/>
      <c r="H72" s="201"/>
      <c r="I72" s="198"/>
      <c r="J72" s="201"/>
      <c r="K72" s="198"/>
      <c r="L72" s="201"/>
      <c r="M72" s="198"/>
      <c r="N72" s="201"/>
    </row>
    <row r="73" spans="1:14" ht="27" customHeight="1" x14ac:dyDescent="0.45">
      <c r="A73" s="67"/>
      <c r="B73" s="80" t="s">
        <v>7</v>
      </c>
      <c r="C73" s="61"/>
      <c r="D73" s="61"/>
      <c r="E73" s="61"/>
      <c r="F73" s="67"/>
      <c r="G73" s="189"/>
      <c r="H73" s="150"/>
      <c r="I73" s="67"/>
      <c r="J73" s="150"/>
      <c r="K73" s="67"/>
      <c r="L73" s="150"/>
      <c r="M73" s="67"/>
      <c r="N73" s="150"/>
    </row>
    <row r="74" spans="1:14" ht="27" customHeight="1" x14ac:dyDescent="0.45">
      <c r="A74" s="67"/>
      <c r="B74" s="80"/>
      <c r="C74" s="61"/>
      <c r="D74" s="61"/>
      <c r="E74" s="61"/>
      <c r="F74" s="67"/>
      <c r="G74" s="189"/>
      <c r="H74" s="150"/>
      <c r="I74" s="67"/>
      <c r="J74" s="150"/>
      <c r="K74" s="67"/>
      <c r="L74" s="150"/>
      <c r="M74" s="67"/>
      <c r="N74" s="150"/>
    </row>
    <row r="75" spans="1:14" ht="27" customHeight="1" x14ac:dyDescent="0.45">
      <c r="A75" s="67"/>
      <c r="B75" s="80"/>
      <c r="C75" s="61"/>
      <c r="D75" s="61"/>
      <c r="E75" s="61"/>
      <c r="F75" s="67"/>
      <c r="G75" s="189"/>
      <c r="H75" s="150"/>
      <c r="I75" s="67"/>
      <c r="J75" s="150"/>
      <c r="K75" s="67"/>
      <c r="L75" s="150"/>
      <c r="M75" s="67"/>
      <c r="N75" s="150"/>
    </row>
    <row r="76" spans="1:14" ht="25.5" customHeight="1" x14ac:dyDescent="0.45">
      <c r="A76" s="67"/>
      <c r="B76" s="61"/>
      <c r="C76" s="61"/>
      <c r="D76" s="107" t="s">
        <v>167</v>
      </c>
      <c r="K76" s="191"/>
      <c r="L76" s="150"/>
      <c r="M76" s="67"/>
      <c r="N76" s="150"/>
    </row>
    <row r="77" spans="1:14" ht="25.5" customHeight="1" x14ac:dyDescent="0.45">
      <c r="A77" s="67"/>
      <c r="B77" s="61"/>
      <c r="C77" s="61"/>
      <c r="D77" s="107" t="s">
        <v>166</v>
      </c>
      <c r="K77" s="191"/>
      <c r="L77" s="150"/>
      <c r="M77" s="67"/>
      <c r="N77" s="150"/>
    </row>
    <row r="78" spans="1:14" ht="25.5" customHeight="1" x14ac:dyDescent="0.45">
      <c r="A78" s="67"/>
      <c r="B78" s="203" t="s">
        <v>1</v>
      </c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</row>
    <row r="79" spans="1:14" ht="25.5" customHeight="1" x14ac:dyDescent="0.45">
      <c r="B79" s="112" t="s">
        <v>4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</row>
    <row r="80" spans="1:14" ht="25.5" customHeight="1" x14ac:dyDescent="0.45">
      <c r="B80" s="112" t="s">
        <v>8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</row>
    <row r="81" spans="1:14" ht="25.5" customHeight="1" x14ac:dyDescent="0.45">
      <c r="B81" s="112" t="str">
        <f>+B3</f>
        <v>AS AT MARCH 31, 2021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</row>
    <row r="82" spans="1:14" ht="25.5" customHeight="1" x14ac:dyDescent="0.45"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</row>
    <row r="83" spans="1:14" ht="25.5" customHeight="1" x14ac:dyDescent="0.45">
      <c r="A83" s="67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96" t="s">
        <v>28</v>
      </c>
    </row>
    <row r="84" spans="1:14" ht="25.5" customHeight="1" x14ac:dyDescent="0.45">
      <c r="A84" s="67"/>
      <c r="H84" s="182"/>
      <c r="I84" s="182" t="s">
        <v>27</v>
      </c>
      <c r="J84" s="182"/>
      <c r="K84" s="181"/>
      <c r="L84" s="278" t="s">
        <v>38</v>
      </c>
      <c r="M84" s="278"/>
      <c r="N84" s="278"/>
    </row>
    <row r="85" spans="1:14" ht="25.5" customHeight="1" x14ac:dyDescent="0.45">
      <c r="A85" s="67"/>
      <c r="B85" s="183"/>
      <c r="C85" s="183"/>
      <c r="D85" s="183"/>
      <c r="E85" s="183"/>
      <c r="F85" s="183"/>
      <c r="G85" s="180" t="s">
        <v>5</v>
      </c>
      <c r="H85" s="242" t="s">
        <v>211</v>
      </c>
      <c r="I85" s="243"/>
      <c r="J85" s="242" t="s">
        <v>212</v>
      </c>
      <c r="K85" s="127"/>
      <c r="L85" s="141" t="str">
        <f>+H85</f>
        <v>March 31, 2021</v>
      </c>
      <c r="M85" s="142"/>
      <c r="N85" s="141" t="str">
        <f>+J85</f>
        <v>December 31, 2020</v>
      </c>
    </row>
    <row r="86" spans="1:14" s="240" customFormat="1" ht="24.75" customHeight="1" x14ac:dyDescent="0.45">
      <c r="A86" s="236"/>
      <c r="B86" s="236"/>
      <c r="C86" s="236"/>
      <c r="D86" s="236"/>
      <c r="E86" s="236"/>
      <c r="F86" s="236"/>
      <c r="G86" s="237"/>
      <c r="H86" s="238" t="s">
        <v>207</v>
      </c>
      <c r="I86" s="239"/>
      <c r="J86" s="238"/>
      <c r="K86" s="241"/>
      <c r="L86" s="238" t="s">
        <v>207</v>
      </c>
      <c r="M86" s="239"/>
      <c r="N86" s="238"/>
    </row>
    <row r="87" spans="1:14" s="240" customFormat="1" ht="24.75" customHeight="1" x14ac:dyDescent="0.45">
      <c r="A87" s="236"/>
      <c r="B87" s="276" t="s">
        <v>75</v>
      </c>
      <c r="C87" s="276"/>
      <c r="D87" s="276"/>
      <c r="E87" s="276"/>
      <c r="F87" s="276"/>
      <c r="G87" s="237"/>
      <c r="H87" s="238" t="s">
        <v>208</v>
      </c>
      <c r="I87" s="239"/>
      <c r="J87" s="238" t="s">
        <v>209</v>
      </c>
      <c r="K87" s="241"/>
      <c r="L87" s="238" t="s">
        <v>208</v>
      </c>
      <c r="M87" s="239"/>
      <c r="N87" s="238" t="s">
        <v>209</v>
      </c>
    </row>
    <row r="88" spans="1:14" ht="25.5" customHeight="1" x14ac:dyDescent="0.45">
      <c r="A88" s="67"/>
      <c r="B88" s="61" t="s">
        <v>14</v>
      </c>
      <c r="C88" s="67"/>
      <c r="D88" s="67"/>
      <c r="E88" s="67"/>
      <c r="F88" s="67"/>
      <c r="G88" s="67"/>
      <c r="H88" s="150"/>
      <c r="I88" s="150"/>
      <c r="K88" s="150"/>
      <c r="L88" s="204" t="s">
        <v>2</v>
      </c>
      <c r="M88" s="150"/>
      <c r="N88" s="184"/>
    </row>
    <row r="89" spans="1:14" ht="25.5" customHeight="1" x14ac:dyDescent="0.45">
      <c r="A89" s="67"/>
      <c r="B89" s="61" t="s">
        <v>44</v>
      </c>
      <c r="C89" s="67"/>
      <c r="D89" s="67"/>
      <c r="E89" s="67"/>
      <c r="H89" s="67"/>
      <c r="I89" s="67"/>
      <c r="J89" s="67"/>
      <c r="K89" s="67"/>
      <c r="L89" s="67"/>
      <c r="M89" s="67"/>
      <c r="N89" s="67"/>
    </row>
    <row r="90" spans="1:14" ht="25.5" customHeight="1" x14ac:dyDescent="0.45">
      <c r="A90" s="67"/>
      <c r="B90" s="61" t="s">
        <v>96</v>
      </c>
      <c r="C90" s="67"/>
      <c r="D90" s="67"/>
      <c r="E90" s="67"/>
      <c r="F90" s="195"/>
      <c r="G90" s="195"/>
      <c r="H90" s="67"/>
      <c r="I90" s="67"/>
      <c r="J90" s="67"/>
      <c r="K90" s="67"/>
      <c r="L90" s="67"/>
      <c r="M90" s="67"/>
      <c r="N90" s="67"/>
    </row>
    <row r="91" spans="1:14" ht="25.5" customHeight="1" x14ac:dyDescent="0.45">
      <c r="A91" s="67"/>
      <c r="B91" s="80" t="s">
        <v>123</v>
      </c>
      <c r="C91" s="83"/>
      <c r="D91" s="67"/>
      <c r="E91" s="67"/>
      <c r="F91" s="195"/>
      <c r="G91" s="195"/>
      <c r="H91" s="67"/>
      <c r="I91" s="67"/>
      <c r="J91" s="67"/>
      <c r="K91" s="67"/>
      <c r="L91" s="67"/>
      <c r="M91" s="67"/>
      <c r="N91" s="67"/>
    </row>
    <row r="92" spans="1:14" ht="25.5" customHeight="1" thickBot="1" x14ac:dyDescent="0.5">
      <c r="A92" s="67"/>
      <c r="B92" s="21" t="s">
        <v>104</v>
      </c>
      <c r="C92" s="195"/>
      <c r="D92" s="67"/>
      <c r="E92" s="67"/>
      <c r="F92" s="195"/>
      <c r="G92" s="194"/>
      <c r="H92" s="205">
        <v>308676462</v>
      </c>
      <c r="I92" s="175"/>
      <c r="J92" s="205">
        <v>308676462</v>
      </c>
      <c r="K92" s="175"/>
      <c r="L92" s="205">
        <v>308676462</v>
      </c>
      <c r="M92" s="175"/>
      <c r="N92" s="205">
        <v>308676462</v>
      </c>
    </row>
    <row r="93" spans="1:14" ht="25.5" customHeight="1" thickTop="1" x14ac:dyDescent="0.45">
      <c r="A93" s="67"/>
      <c r="B93" s="61" t="s">
        <v>15</v>
      </c>
      <c r="C93" s="67"/>
      <c r="D93" s="67"/>
      <c r="E93" s="67"/>
      <c r="F93" s="195"/>
      <c r="G93" s="206"/>
      <c r="H93" s="175"/>
      <c r="I93" s="175"/>
      <c r="J93" s="175"/>
      <c r="K93" s="176"/>
      <c r="L93" s="176"/>
      <c r="M93" s="176"/>
      <c r="N93" s="176"/>
    </row>
    <row r="94" spans="1:14" ht="25.5" customHeight="1" x14ac:dyDescent="0.45">
      <c r="A94" s="67"/>
      <c r="B94" s="61" t="s">
        <v>123</v>
      </c>
      <c r="C94" s="67"/>
      <c r="D94" s="67"/>
      <c r="E94" s="67"/>
      <c r="F94" s="195"/>
      <c r="G94" s="195"/>
      <c r="H94" s="175"/>
      <c r="I94" s="175"/>
      <c r="J94" s="175"/>
      <c r="K94" s="176"/>
      <c r="L94" s="176"/>
      <c r="M94" s="176"/>
      <c r="N94" s="176"/>
    </row>
    <row r="95" spans="1:14" ht="25.5" customHeight="1" x14ac:dyDescent="0.45">
      <c r="A95" s="67"/>
      <c r="B95" s="21" t="s">
        <v>104</v>
      </c>
      <c r="C95" s="67"/>
      <c r="D95" s="67"/>
      <c r="E95" s="67"/>
      <c r="F95" s="195"/>
      <c r="G95" s="194"/>
      <c r="H95" s="207">
        <v>308676462</v>
      </c>
      <c r="I95" s="175"/>
      <c r="J95" s="207">
        <v>308676462</v>
      </c>
      <c r="K95" s="176"/>
      <c r="L95" s="207">
        <v>308676462</v>
      </c>
      <c r="M95" s="176"/>
      <c r="N95" s="207">
        <v>308676462</v>
      </c>
    </row>
    <row r="96" spans="1:14" ht="25.5" customHeight="1" x14ac:dyDescent="0.45">
      <c r="A96" s="67"/>
      <c r="B96" s="61" t="s">
        <v>122</v>
      </c>
      <c r="C96" s="67"/>
      <c r="D96" s="67"/>
      <c r="E96" s="67"/>
      <c r="G96" s="194"/>
      <c r="H96" s="207"/>
      <c r="I96" s="175"/>
      <c r="J96" s="207"/>
      <c r="K96" s="176"/>
      <c r="L96" s="207" t="s">
        <v>142</v>
      </c>
      <c r="M96" s="176"/>
      <c r="N96" s="207"/>
    </row>
    <row r="97" spans="1:14" s="109" customFormat="1" ht="25.5" customHeight="1" x14ac:dyDescent="0.45">
      <c r="B97" s="61" t="s">
        <v>120</v>
      </c>
      <c r="C97" s="67"/>
      <c r="D97" s="67"/>
      <c r="E97" s="67"/>
      <c r="F97" s="195"/>
      <c r="G97" s="208"/>
      <c r="H97" s="209">
        <v>97844800</v>
      </c>
      <c r="I97" s="209"/>
      <c r="J97" s="209">
        <v>97844800</v>
      </c>
      <c r="K97" s="209"/>
      <c r="L97" s="209">
        <v>97844800</v>
      </c>
      <c r="M97" s="209"/>
      <c r="N97" s="209">
        <v>97844800</v>
      </c>
    </row>
    <row r="98" spans="1:14" s="109" customFormat="1" ht="25.5" customHeight="1" x14ac:dyDescent="0.45">
      <c r="B98" s="80" t="s">
        <v>121</v>
      </c>
      <c r="C98" s="195"/>
      <c r="D98" s="195"/>
      <c r="E98" s="195"/>
      <c r="F98" s="195"/>
      <c r="G98" s="206"/>
      <c r="H98" s="186"/>
      <c r="I98" s="175"/>
      <c r="J98" s="186"/>
      <c r="K98" s="175"/>
      <c r="L98" s="25"/>
      <c r="M98" s="176"/>
      <c r="N98" s="25"/>
    </row>
    <row r="99" spans="1:14" ht="25.5" customHeight="1" x14ac:dyDescent="0.45">
      <c r="B99" s="21" t="s">
        <v>97</v>
      </c>
      <c r="C99" s="195"/>
      <c r="D99" s="195"/>
      <c r="E99" s="195"/>
      <c r="F99" s="195"/>
      <c r="G99" s="210"/>
      <c r="H99" s="209">
        <v>186541112.75</v>
      </c>
      <c r="I99" s="209"/>
      <c r="J99" s="209">
        <v>186541112.75</v>
      </c>
      <c r="K99" s="209"/>
      <c r="L99" s="209">
        <v>186541112.75</v>
      </c>
      <c r="M99" s="14"/>
      <c r="N99" s="209">
        <v>186541112.75</v>
      </c>
    </row>
    <row r="100" spans="1:14" ht="25.5" customHeight="1" x14ac:dyDescent="0.45">
      <c r="B100" s="61" t="s">
        <v>74</v>
      </c>
      <c r="C100" s="67"/>
      <c r="D100" s="67"/>
      <c r="E100" s="67"/>
      <c r="F100" s="195"/>
      <c r="G100" s="196"/>
      <c r="H100" s="186"/>
      <c r="I100" s="207"/>
      <c r="J100" s="186"/>
      <c r="K100" s="207"/>
      <c r="L100" s="186"/>
      <c r="M100" s="207"/>
      <c r="N100" s="186"/>
    </row>
    <row r="101" spans="1:14" ht="25.5" customHeight="1" x14ac:dyDescent="0.45">
      <c r="B101" s="61" t="s">
        <v>98</v>
      </c>
      <c r="C101" s="67"/>
      <c r="D101" s="67"/>
      <c r="E101" s="67"/>
      <c r="F101" s="195"/>
      <c r="G101" s="196"/>
      <c r="H101" s="211"/>
      <c r="I101" s="212"/>
      <c r="J101" s="211"/>
      <c r="K101" s="212"/>
      <c r="L101" s="211"/>
      <c r="M101" s="212"/>
      <c r="N101" s="211"/>
    </row>
    <row r="102" spans="1:14" ht="25.5" customHeight="1" x14ac:dyDescent="0.45">
      <c r="B102" s="61" t="s">
        <v>99</v>
      </c>
      <c r="C102" s="67"/>
      <c r="D102" s="67"/>
      <c r="E102" s="67"/>
      <c r="F102" s="195"/>
      <c r="G102" s="194">
        <v>30</v>
      </c>
      <c r="H102" s="14">
        <f>+CHE_C!N17</f>
        <v>36867646.200000003</v>
      </c>
      <c r="I102" s="14"/>
      <c r="J102" s="14">
        <v>36867646.200000003</v>
      </c>
      <c r="K102" s="14"/>
      <c r="L102" s="14">
        <f>+CHE_S!N21</f>
        <v>36867646.200000003</v>
      </c>
      <c r="M102" s="14"/>
      <c r="N102" s="14">
        <f>+CHE_S!N18</f>
        <v>36867646.200000003</v>
      </c>
    </row>
    <row r="103" spans="1:14" ht="25.5" customHeight="1" x14ac:dyDescent="0.45">
      <c r="B103" s="61" t="s">
        <v>100</v>
      </c>
      <c r="C103" s="67"/>
      <c r="D103" s="67"/>
      <c r="E103" s="67"/>
      <c r="F103" s="195"/>
      <c r="G103" s="191"/>
      <c r="H103" s="121">
        <f>+CHE_C!P22</f>
        <v>1618758964.8499999</v>
      </c>
      <c r="I103" s="121"/>
      <c r="J103" s="121">
        <f>+CHE_C!P19</f>
        <v>1561099658.3099999</v>
      </c>
      <c r="K103" s="121"/>
      <c r="L103" s="121">
        <f>+CHE_S!P21</f>
        <v>1490754769.47</v>
      </c>
      <c r="M103" s="121"/>
      <c r="N103" s="121">
        <f>+CHE_S!P18</f>
        <v>1433652412.29</v>
      </c>
    </row>
    <row r="104" spans="1:14" ht="25.5" customHeight="1" x14ac:dyDescent="0.45">
      <c r="B104" s="61" t="s">
        <v>101</v>
      </c>
      <c r="C104" s="67"/>
      <c r="D104" s="67"/>
      <c r="E104" s="67"/>
      <c r="F104" s="195"/>
      <c r="G104" s="191"/>
      <c r="H104" s="213">
        <f>SUM(H95:H103)</f>
        <v>2248688985.8000002</v>
      </c>
      <c r="I104" s="207"/>
      <c r="J104" s="213">
        <f>SUM(J95:J103)</f>
        <v>2191029679.2600002</v>
      </c>
      <c r="K104" s="207"/>
      <c r="L104" s="213">
        <f>SUM(L95:L103)</f>
        <v>2120684790.4200001</v>
      </c>
      <c r="M104" s="207"/>
      <c r="N104" s="213">
        <f>SUM(N95:N103)</f>
        <v>2063582433.24</v>
      </c>
    </row>
    <row r="105" spans="1:14" ht="25.5" customHeight="1" x14ac:dyDescent="0.45">
      <c r="A105" s="183"/>
      <c r="B105" s="195" t="s">
        <v>25</v>
      </c>
      <c r="C105" s="67"/>
      <c r="D105" s="67"/>
      <c r="E105" s="67"/>
      <c r="F105" s="195"/>
      <c r="G105" s="107"/>
      <c r="H105" s="212">
        <f>+CHE_C!T22</f>
        <v>475.80000000024796</v>
      </c>
      <c r="I105" s="207"/>
      <c r="J105" s="212">
        <f>+CHE_C!T19</f>
        <v>459.85000000024797</v>
      </c>
      <c r="K105" s="212"/>
      <c r="L105" s="186">
        <v>0</v>
      </c>
      <c r="M105" s="212"/>
      <c r="N105" s="186">
        <v>0</v>
      </c>
    </row>
    <row r="106" spans="1:14" ht="25.5" customHeight="1" x14ac:dyDescent="0.45">
      <c r="A106" s="67"/>
      <c r="B106" s="195"/>
      <c r="C106" s="61" t="s">
        <v>102</v>
      </c>
      <c r="D106" s="61"/>
      <c r="E106" s="61"/>
      <c r="F106" s="67"/>
      <c r="G106" s="189"/>
      <c r="H106" s="214">
        <f>SUM(H104:H105)</f>
        <v>2248689461.6000004</v>
      </c>
      <c r="I106" s="207"/>
      <c r="J106" s="214">
        <f>SUM(J104:J105)</f>
        <v>2191030139.1100001</v>
      </c>
      <c r="K106" s="207"/>
      <c r="L106" s="214">
        <f>SUM(L104:L105)</f>
        <v>2120684790.4200001</v>
      </c>
      <c r="M106" s="207"/>
      <c r="N106" s="214">
        <f>SUM(N104:N105)</f>
        <v>2063582433.24</v>
      </c>
    </row>
    <row r="107" spans="1:14" ht="25.5" customHeight="1" thickBot="1" x14ac:dyDescent="0.5">
      <c r="A107" s="67"/>
      <c r="B107" s="61" t="s">
        <v>16</v>
      </c>
      <c r="C107" s="67"/>
      <c r="D107" s="67"/>
      <c r="E107" s="67"/>
      <c r="F107" s="67"/>
      <c r="G107" s="189"/>
      <c r="H107" s="215">
        <f>+H70+H106</f>
        <v>6039489421.3600006</v>
      </c>
      <c r="I107" s="207"/>
      <c r="J107" s="215">
        <f>J106+J70</f>
        <v>5935506974.1499996</v>
      </c>
      <c r="K107" s="207"/>
      <c r="L107" s="215">
        <f>+L70+L106</f>
        <v>4776316352.6400003</v>
      </c>
      <c r="M107" s="207"/>
      <c r="N107" s="215">
        <f>N106+N70</f>
        <v>4673402247.7299995</v>
      </c>
    </row>
    <row r="108" spans="1:14" s="202" customFormat="1" ht="25.5" customHeight="1" thickTop="1" x14ac:dyDescent="0.45">
      <c r="A108" s="198"/>
      <c r="B108" s="199"/>
      <c r="C108" s="198"/>
      <c r="D108" s="198"/>
      <c r="E108" s="198"/>
      <c r="F108" s="198"/>
      <c r="G108" s="200"/>
      <c r="H108" s="216"/>
      <c r="I108" s="217"/>
      <c r="J108" s="216"/>
      <c r="K108" s="217"/>
      <c r="L108" s="216"/>
      <c r="M108" s="217"/>
      <c r="N108" s="216"/>
    </row>
    <row r="109" spans="1:14" s="221" customFormat="1" ht="25.5" customHeight="1" x14ac:dyDescent="0.45">
      <c r="A109" s="218"/>
      <c r="B109" s="80" t="s">
        <v>7</v>
      </c>
      <c r="C109" s="218"/>
      <c r="D109" s="218"/>
      <c r="E109" s="218"/>
      <c r="F109" s="218"/>
      <c r="G109" s="219"/>
      <c r="H109" s="220"/>
      <c r="I109" s="220"/>
      <c r="J109" s="220"/>
      <c r="K109" s="220"/>
      <c r="L109" s="220"/>
      <c r="M109" s="220"/>
      <c r="N109" s="220"/>
    </row>
    <row r="110" spans="1:14" s="221" customFormat="1" ht="25.5" customHeight="1" x14ac:dyDescent="0.45">
      <c r="A110" s="218"/>
      <c r="B110" s="80"/>
      <c r="C110" s="218"/>
      <c r="D110" s="218"/>
      <c r="E110" s="218"/>
      <c r="F110" s="218"/>
      <c r="G110" s="219"/>
      <c r="H110" s="220"/>
      <c r="I110" s="220"/>
      <c r="J110" s="220"/>
      <c r="K110" s="220"/>
      <c r="L110" s="220"/>
      <c r="M110" s="220"/>
      <c r="N110" s="220"/>
    </row>
    <row r="111" spans="1:14" s="221" customFormat="1" ht="25.5" customHeight="1" x14ac:dyDescent="0.45">
      <c r="A111" s="218"/>
      <c r="B111" s="80"/>
      <c r="C111" s="218"/>
      <c r="D111" s="218"/>
      <c r="E111" s="218"/>
      <c r="F111" s="218"/>
      <c r="G111" s="219"/>
      <c r="H111" s="220"/>
      <c r="I111" s="220"/>
      <c r="J111" s="220"/>
      <c r="K111" s="220"/>
      <c r="L111" s="220"/>
      <c r="M111" s="220"/>
      <c r="N111" s="220"/>
    </row>
    <row r="112" spans="1:14" s="221" customFormat="1" ht="25.5" customHeight="1" x14ac:dyDescent="0.45">
      <c r="A112" s="218"/>
      <c r="B112" s="80"/>
      <c r="C112" s="218"/>
      <c r="D112" s="218"/>
      <c r="E112" s="218"/>
      <c r="F112" s="218"/>
      <c r="G112" s="219"/>
      <c r="H112" s="220"/>
      <c r="I112" s="220"/>
      <c r="J112" s="220"/>
      <c r="K112" s="220"/>
      <c r="L112" s="220"/>
      <c r="M112" s="220"/>
      <c r="N112" s="220"/>
    </row>
    <row r="113" spans="1:14" ht="25.5" customHeight="1" x14ac:dyDescent="0.45">
      <c r="A113" s="67"/>
      <c r="B113" s="67"/>
      <c r="C113" s="61"/>
      <c r="D113" s="107" t="s">
        <v>167</v>
      </c>
      <c r="J113" s="191"/>
      <c r="K113" s="191"/>
      <c r="L113" s="150"/>
      <c r="M113" s="67"/>
      <c r="N113" s="150"/>
    </row>
    <row r="114" spans="1:14" ht="25.5" customHeight="1" x14ac:dyDescent="0.45">
      <c r="A114" s="67"/>
      <c r="B114" s="67"/>
      <c r="C114" s="61"/>
      <c r="D114" s="107" t="s">
        <v>166</v>
      </c>
      <c r="J114" s="191"/>
      <c r="K114" s="191"/>
      <c r="L114" s="150"/>
      <c r="M114" s="67"/>
      <c r="N114" s="150"/>
    </row>
    <row r="115" spans="1:14" ht="24.75" customHeight="1" x14ac:dyDescent="0.45"/>
    <row r="116" spans="1:14" ht="24.75" customHeight="1" x14ac:dyDescent="0.45"/>
    <row r="117" spans="1:14" ht="24.75" customHeight="1" x14ac:dyDescent="0.45"/>
  </sheetData>
  <mergeCells count="13">
    <mergeCell ref="B46:N46"/>
    <mergeCell ref="B1:N1"/>
    <mergeCell ref="B2:N2"/>
    <mergeCell ref="B3:N3"/>
    <mergeCell ref="L6:N6"/>
    <mergeCell ref="B9:F9"/>
    <mergeCell ref="B87:F87"/>
    <mergeCell ref="B48:N48"/>
    <mergeCell ref="B47:N47"/>
    <mergeCell ref="B49:N49"/>
    <mergeCell ref="L84:N84"/>
    <mergeCell ref="L52:N52"/>
    <mergeCell ref="B55:F55"/>
  </mergeCells>
  <pageMargins left="0.78740157480314965" right="0.39370078740157483" top="0.78740157480314965" bottom="0.39370078740157483" header="0.35433070866141736" footer="0.35433070866141736"/>
  <pageSetup paperSize="9" scale="85" fitToHeight="0" orientation="portrait" r:id="rId1"/>
  <headerFooter alignWithMargins="0"/>
  <rowBreaks count="2" manualBreakCount="2">
    <brk id="4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view="pageBreakPreview" topLeftCell="A68" zoomScaleNormal="100" zoomScaleSheetLayoutView="100" workbookViewId="0">
      <selection activeCell="G76" sqref="G76"/>
    </sheetView>
  </sheetViews>
  <sheetFormatPr defaultColWidth="9.140625" defaultRowHeight="24.95" customHeight="1" x14ac:dyDescent="0.45"/>
  <cols>
    <col min="1" max="1" width="3.140625" style="44" customWidth="1"/>
    <col min="2" max="2" width="9.140625" style="44" customWidth="1"/>
    <col min="3" max="3" width="8.85546875" style="44" customWidth="1"/>
    <col min="4" max="5" width="9.140625" style="44" customWidth="1"/>
    <col min="6" max="6" width="8.140625" style="44" customWidth="1"/>
    <col min="7" max="7" width="15.28515625" style="44" customWidth="1"/>
    <col min="8" max="8" width="1" style="44" customWidth="1"/>
    <col min="9" max="9" width="15.28515625" style="44" customWidth="1"/>
    <col min="10" max="10" width="1" style="44" customWidth="1"/>
    <col min="11" max="11" width="15.28515625" style="44" customWidth="1"/>
    <col min="12" max="12" width="1" style="44" customWidth="1"/>
    <col min="13" max="13" width="15.28515625" style="44" customWidth="1"/>
    <col min="14" max="14" width="1.5703125" style="44" customWidth="1"/>
    <col min="15" max="15" width="8.5703125" style="44" customWidth="1"/>
    <col min="16" max="16384" width="9.140625" style="44"/>
  </cols>
  <sheetData>
    <row r="1" spans="1:15" ht="24.6" customHeight="1" x14ac:dyDescent="0.45">
      <c r="A1" s="43"/>
      <c r="B1" s="282" t="s">
        <v>4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43"/>
      <c r="O1" s="43"/>
    </row>
    <row r="2" spans="1:15" ht="24.6" customHeight="1" x14ac:dyDescent="0.45">
      <c r="A2" s="43"/>
      <c r="B2" s="282" t="s">
        <v>17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43"/>
      <c r="O2" s="43"/>
    </row>
    <row r="3" spans="1:15" ht="24.6" customHeight="1" x14ac:dyDescent="0.45">
      <c r="A3" s="43"/>
      <c r="B3" s="281" t="s">
        <v>214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43"/>
      <c r="O3" s="43"/>
    </row>
    <row r="4" spans="1:15" s="245" customFormat="1" ht="24.95" customHeight="1" x14ac:dyDescent="0.45">
      <c r="A4" s="244"/>
      <c r="B4" s="281" t="s">
        <v>213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44"/>
      <c r="O4" s="244"/>
    </row>
    <row r="5" spans="1:15" ht="21.4" customHeight="1" x14ac:dyDescent="0.45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43"/>
      <c r="O5" s="43"/>
    </row>
    <row r="6" spans="1:15" ht="21.4" customHeight="1" x14ac:dyDescent="0.45">
      <c r="A6" s="43"/>
      <c r="B6" s="125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45" t="s">
        <v>28</v>
      </c>
      <c r="N6" s="43"/>
      <c r="O6" s="43"/>
    </row>
    <row r="7" spans="1:15" ht="21.4" customHeight="1" x14ac:dyDescent="0.45">
      <c r="A7" s="43"/>
      <c r="B7" s="125"/>
      <c r="C7" s="125"/>
      <c r="D7" s="125"/>
      <c r="E7" s="125"/>
      <c r="F7" s="125"/>
      <c r="G7" s="46"/>
      <c r="H7" s="47" t="s">
        <v>27</v>
      </c>
      <c r="I7" s="47"/>
      <c r="J7" s="43"/>
      <c r="K7" s="46"/>
      <c r="L7" s="47" t="s">
        <v>38</v>
      </c>
      <c r="M7" s="46"/>
      <c r="N7" s="43"/>
      <c r="O7" s="43"/>
    </row>
    <row r="8" spans="1:15" ht="21.4" customHeight="1" x14ac:dyDescent="0.45">
      <c r="A8" s="43"/>
      <c r="B8" s="48"/>
      <c r="C8" s="43"/>
      <c r="D8" s="43"/>
      <c r="E8" s="43"/>
      <c r="F8" s="152" t="s">
        <v>5</v>
      </c>
      <c r="G8" s="49" t="s">
        <v>215</v>
      </c>
      <c r="H8" s="50"/>
      <c r="I8" s="49" t="s">
        <v>171</v>
      </c>
      <c r="J8" s="51"/>
      <c r="K8" s="49" t="str">
        <f>+G8</f>
        <v>2021</v>
      </c>
      <c r="L8" s="246"/>
      <c r="M8" s="49" t="str">
        <f>+I8</f>
        <v>2020</v>
      </c>
      <c r="N8" s="43"/>
      <c r="O8" s="43"/>
    </row>
    <row r="9" spans="1:15" ht="21.4" customHeight="1" x14ac:dyDescent="0.45">
      <c r="A9" s="43"/>
      <c r="B9" s="3" t="s">
        <v>18</v>
      </c>
      <c r="C9" s="43"/>
      <c r="D9" s="43"/>
      <c r="E9" s="43"/>
      <c r="F9" s="43"/>
      <c r="G9" s="52"/>
      <c r="H9" s="52"/>
      <c r="J9" s="43"/>
      <c r="K9" s="43"/>
      <c r="L9" s="52"/>
      <c r="M9" s="53"/>
      <c r="N9" s="43"/>
      <c r="O9" s="43"/>
    </row>
    <row r="10" spans="1:15" ht="21.4" customHeight="1" x14ac:dyDescent="0.45">
      <c r="A10" s="43"/>
      <c r="B10" s="3" t="s">
        <v>49</v>
      </c>
      <c r="C10" s="43"/>
      <c r="D10" s="43"/>
      <c r="E10" s="43"/>
      <c r="F10" s="54"/>
      <c r="G10" s="175">
        <v>941532767.78999996</v>
      </c>
      <c r="H10" s="175"/>
      <c r="I10" s="129">
        <v>902715990.57999992</v>
      </c>
      <c r="J10" s="129"/>
      <c r="K10" s="129">
        <v>982086736.47000003</v>
      </c>
      <c r="L10" s="129"/>
      <c r="M10" s="129">
        <v>926668378.51999998</v>
      </c>
      <c r="N10" s="43"/>
      <c r="O10" s="43"/>
    </row>
    <row r="11" spans="1:15" ht="21.4" customHeight="1" x14ac:dyDescent="0.45">
      <c r="A11" s="43"/>
      <c r="B11" s="3" t="s">
        <v>50</v>
      </c>
      <c r="C11" s="43"/>
      <c r="D11" s="43"/>
      <c r="E11" s="43"/>
      <c r="F11" s="55"/>
      <c r="G11" s="175">
        <v>82751811.030000001</v>
      </c>
      <c r="H11" s="175"/>
      <c r="I11" s="129">
        <v>90558115.49000001</v>
      </c>
      <c r="J11" s="129"/>
      <c r="K11" s="129">
        <v>0</v>
      </c>
      <c r="L11" s="129"/>
      <c r="M11" s="129">
        <v>0</v>
      </c>
      <c r="N11" s="43"/>
      <c r="O11" s="43"/>
    </row>
    <row r="12" spans="1:15" ht="21.4" customHeight="1" x14ac:dyDescent="0.45">
      <c r="A12" s="43"/>
      <c r="B12" s="174" t="s">
        <v>199</v>
      </c>
      <c r="C12" s="43"/>
      <c r="D12" s="43"/>
      <c r="E12" s="43"/>
      <c r="F12" s="55"/>
      <c r="G12" s="175">
        <v>52041281.100000001</v>
      </c>
      <c r="H12" s="175"/>
      <c r="I12" s="129">
        <v>0</v>
      </c>
      <c r="J12" s="129"/>
      <c r="K12" s="129">
        <v>0</v>
      </c>
      <c r="L12" s="129"/>
      <c r="M12" s="129">
        <v>0</v>
      </c>
      <c r="N12" s="43"/>
      <c r="O12" s="43"/>
    </row>
    <row r="13" spans="1:15" ht="21.4" customHeight="1" x14ac:dyDescent="0.45">
      <c r="A13" s="43"/>
      <c r="B13" s="3" t="s">
        <v>19</v>
      </c>
      <c r="D13" s="43"/>
      <c r="E13" s="43"/>
      <c r="F13" s="55"/>
      <c r="G13" s="224">
        <f>SUM(G10:G12)</f>
        <v>1076325859.9199998</v>
      </c>
      <c r="H13" s="225"/>
      <c r="I13" s="224">
        <f>SUM(I10:I12)</f>
        <v>993274106.06999993</v>
      </c>
      <c r="J13" s="226"/>
      <c r="K13" s="224">
        <f>SUM(K10:K12)</f>
        <v>982086736.47000003</v>
      </c>
      <c r="L13" s="226"/>
      <c r="M13" s="224">
        <f>SUM(M10:M12)</f>
        <v>926668378.51999998</v>
      </c>
      <c r="N13" s="43"/>
      <c r="O13" s="43"/>
    </row>
    <row r="14" spans="1:15" ht="21.4" customHeight="1" x14ac:dyDescent="0.45">
      <c r="A14" s="43"/>
      <c r="B14" s="3" t="s">
        <v>20</v>
      </c>
      <c r="C14" s="5"/>
      <c r="D14" s="43"/>
      <c r="E14" s="43"/>
      <c r="F14" s="55"/>
      <c r="G14" s="224"/>
      <c r="H14" s="225"/>
      <c r="I14" s="224"/>
      <c r="J14" s="226"/>
      <c r="K14" s="224"/>
      <c r="L14" s="226"/>
      <c r="M14" s="224"/>
      <c r="N14" s="43"/>
      <c r="O14" s="43"/>
    </row>
    <row r="15" spans="1:15" ht="21.4" customHeight="1" x14ac:dyDescent="0.45">
      <c r="A15" s="43"/>
      <c r="B15" s="3" t="s">
        <v>51</v>
      </c>
      <c r="C15" s="4"/>
      <c r="D15" s="43"/>
      <c r="E15" s="43"/>
      <c r="F15" s="54"/>
      <c r="G15" s="175">
        <v>-845877758.83000004</v>
      </c>
      <c r="H15" s="175"/>
      <c r="I15" s="129">
        <v>-824447091.01999998</v>
      </c>
      <c r="J15" s="129"/>
      <c r="K15" s="129">
        <v>-886418537.03999996</v>
      </c>
      <c r="L15" s="129"/>
      <c r="M15" s="129">
        <v>-848397245.09000003</v>
      </c>
      <c r="N15" s="43"/>
      <c r="O15" s="43"/>
    </row>
    <row r="16" spans="1:15" ht="21.4" customHeight="1" x14ac:dyDescent="0.45">
      <c r="A16" s="43"/>
      <c r="B16" s="3" t="s">
        <v>52</v>
      </c>
      <c r="C16" s="5"/>
      <c r="D16" s="43"/>
      <c r="E16" s="43"/>
      <c r="G16" s="175">
        <v>-60963032.689999998</v>
      </c>
      <c r="H16" s="175"/>
      <c r="I16" s="129">
        <v>-78994040.849999994</v>
      </c>
      <c r="J16" s="129"/>
      <c r="K16" s="129">
        <v>0</v>
      </c>
      <c r="L16" s="129"/>
      <c r="M16" s="129">
        <v>0</v>
      </c>
      <c r="N16" s="43"/>
      <c r="O16" s="43"/>
    </row>
    <row r="17" spans="1:15" ht="21.4" customHeight="1" x14ac:dyDescent="0.45">
      <c r="A17" s="43"/>
      <c r="B17" s="178" t="s">
        <v>200</v>
      </c>
      <c r="C17" s="5"/>
      <c r="D17" s="43"/>
      <c r="E17" s="43"/>
      <c r="G17" s="175">
        <v>-37538073.490000002</v>
      </c>
      <c r="H17" s="175"/>
      <c r="I17" s="129">
        <v>0</v>
      </c>
      <c r="J17" s="129"/>
      <c r="K17" s="129">
        <v>0</v>
      </c>
      <c r="L17" s="129"/>
      <c r="M17" s="129">
        <v>0</v>
      </c>
      <c r="N17" s="43"/>
      <c r="O17" s="43"/>
    </row>
    <row r="18" spans="1:15" ht="21.4" customHeight="1" x14ac:dyDescent="0.45">
      <c r="A18" s="43"/>
      <c r="B18" s="3" t="s">
        <v>21</v>
      </c>
      <c r="C18" s="4"/>
      <c r="D18" s="43"/>
      <c r="E18" s="43"/>
      <c r="G18" s="185">
        <f>SUM(G15:G17)</f>
        <v>-944378865.00999999</v>
      </c>
      <c r="H18" s="175"/>
      <c r="I18" s="185">
        <f>SUM(I15:I17)</f>
        <v>-903441131.87</v>
      </c>
      <c r="J18" s="129"/>
      <c r="K18" s="263">
        <f>SUM(K15:K17)</f>
        <v>-886418537.03999996</v>
      </c>
      <c r="L18" s="129"/>
      <c r="M18" s="263">
        <f>SUM(M15:M17)</f>
        <v>-848397245.09000003</v>
      </c>
      <c r="N18" s="43"/>
      <c r="O18" s="43"/>
    </row>
    <row r="19" spans="1:15" ht="21.4" customHeight="1" x14ac:dyDescent="0.45">
      <c r="A19" s="43"/>
      <c r="B19" s="3" t="s">
        <v>22</v>
      </c>
      <c r="C19" s="43"/>
      <c r="D19" s="43"/>
      <c r="E19" s="43"/>
      <c r="G19" s="224">
        <f>+G13+G18</f>
        <v>131946994.90999985</v>
      </c>
      <c r="H19" s="225"/>
      <c r="I19" s="224">
        <f>I18+I13</f>
        <v>89832974.199999928</v>
      </c>
      <c r="J19" s="225"/>
      <c r="K19" s="224">
        <f>K18+K13</f>
        <v>95668199.430000067</v>
      </c>
      <c r="L19" s="228"/>
      <c r="M19" s="224">
        <f>M18+M13</f>
        <v>78271133.429999948</v>
      </c>
      <c r="N19" s="43"/>
      <c r="O19" s="43"/>
    </row>
    <row r="20" spans="1:15" ht="21.4" customHeight="1" x14ac:dyDescent="0.45">
      <c r="A20" s="43"/>
      <c r="B20" s="3" t="s">
        <v>129</v>
      </c>
      <c r="C20" s="43"/>
      <c r="D20" s="43"/>
      <c r="E20" s="43"/>
      <c r="F20" s="59">
        <v>29</v>
      </c>
      <c r="G20" s="176">
        <v>2032968.88</v>
      </c>
      <c r="H20" s="176"/>
      <c r="I20" s="260">
        <f>12954528.23-1025887.42</f>
        <v>11928640.810000001</v>
      </c>
      <c r="J20" s="260"/>
      <c r="K20" s="260">
        <v>1047187.45</v>
      </c>
      <c r="L20" s="260"/>
      <c r="M20" s="260">
        <f>9611767.48-1017588.93</f>
        <v>8594178.5500000007</v>
      </c>
      <c r="N20" s="43"/>
      <c r="O20" s="43"/>
    </row>
    <row r="21" spans="1:15" ht="21.4" customHeight="1" x14ac:dyDescent="0.45">
      <c r="A21" s="43"/>
      <c r="B21" s="4" t="s">
        <v>139</v>
      </c>
      <c r="C21" s="43"/>
      <c r="D21" s="43"/>
      <c r="E21" s="43"/>
      <c r="F21" s="59"/>
      <c r="G21" s="185">
        <f>SUM(G19:G20)</f>
        <v>133979963.78999984</v>
      </c>
      <c r="H21" s="175"/>
      <c r="I21" s="263">
        <f>SUM(I19:I20)</f>
        <v>101761615.00999993</v>
      </c>
      <c r="J21" s="129"/>
      <c r="K21" s="263">
        <f>SUM(K19:K20)</f>
        <v>96715386.88000007</v>
      </c>
      <c r="L21" s="129"/>
      <c r="M21" s="263">
        <f>SUM(M19:M20)</f>
        <v>86865311.979999945</v>
      </c>
      <c r="N21" s="43"/>
      <c r="O21" s="43"/>
    </row>
    <row r="22" spans="1:15" ht="21.4" customHeight="1" x14ac:dyDescent="0.45">
      <c r="A22" s="43"/>
      <c r="B22" s="4" t="s">
        <v>140</v>
      </c>
      <c r="C22" s="43"/>
      <c r="D22" s="43"/>
      <c r="E22" s="43"/>
      <c r="F22" s="59"/>
      <c r="G22" s="225"/>
      <c r="H22" s="225"/>
      <c r="I22" s="227"/>
      <c r="J22" s="227"/>
      <c r="K22" s="229"/>
      <c r="L22" s="227"/>
      <c r="M22" s="230"/>
      <c r="N22" s="43"/>
      <c r="O22" s="43"/>
    </row>
    <row r="23" spans="1:15" ht="21.4" customHeight="1" x14ac:dyDescent="0.45">
      <c r="A23" s="43"/>
      <c r="B23" s="124" t="s">
        <v>130</v>
      </c>
      <c r="C23" s="43"/>
      <c r="D23" s="43"/>
      <c r="E23" s="43"/>
      <c r="G23" s="260">
        <v>-9146205.2200000007</v>
      </c>
      <c r="H23" s="175"/>
      <c r="I23" s="260">
        <v>-7930524.9500000002</v>
      </c>
      <c r="J23" s="260"/>
      <c r="K23" s="260">
        <v>0</v>
      </c>
      <c r="L23" s="260"/>
      <c r="M23" s="260">
        <v>0</v>
      </c>
      <c r="N23" s="43"/>
      <c r="O23" s="43"/>
    </row>
    <row r="24" spans="1:15" ht="21.4" customHeight="1" x14ac:dyDescent="0.45">
      <c r="A24" s="43"/>
      <c r="B24" s="119" t="s">
        <v>131</v>
      </c>
      <c r="C24" s="43"/>
      <c r="D24" s="43"/>
      <c r="E24" s="43"/>
      <c r="G24" s="260">
        <v>-40680099.100000001</v>
      </c>
      <c r="H24" s="175"/>
      <c r="I24" s="260">
        <v>-49489828.969999999</v>
      </c>
      <c r="J24" s="260"/>
      <c r="K24" s="260">
        <v>-26220306.510000002</v>
      </c>
      <c r="L24" s="260"/>
      <c r="M24" s="260">
        <f>-33198116.69-500606.75-561000</f>
        <v>-34259723.439999998</v>
      </c>
      <c r="N24" s="43"/>
      <c r="O24" s="43"/>
    </row>
    <row r="25" spans="1:15" ht="21.4" customHeight="1" x14ac:dyDescent="0.45">
      <c r="A25" s="43"/>
      <c r="B25" s="157" t="s">
        <v>177</v>
      </c>
      <c r="C25" s="43"/>
      <c r="D25" s="43"/>
      <c r="E25" s="43"/>
      <c r="G25" s="260">
        <v>-6919466.7199999997</v>
      </c>
      <c r="H25" s="175"/>
      <c r="I25" s="260">
        <v>0</v>
      </c>
      <c r="J25" s="260"/>
      <c r="K25" s="260">
        <v>-6919466.7199999997</v>
      </c>
      <c r="L25" s="260"/>
      <c r="M25" s="260">
        <v>0</v>
      </c>
      <c r="N25" s="43"/>
      <c r="O25" s="43"/>
    </row>
    <row r="26" spans="1:15" ht="21.4" customHeight="1" x14ac:dyDescent="0.45">
      <c r="A26" s="43"/>
      <c r="B26" s="80" t="s">
        <v>21</v>
      </c>
      <c r="C26" s="67"/>
      <c r="D26" s="67"/>
      <c r="E26" s="67"/>
      <c r="G26" s="185">
        <f>SUM(G23:G25)</f>
        <v>-56745771.039999999</v>
      </c>
      <c r="H26" s="175"/>
      <c r="I26" s="263">
        <f>SUM(I23:I25)</f>
        <v>-57420353.920000002</v>
      </c>
      <c r="J26" s="129"/>
      <c r="K26" s="263">
        <f>SUM(K23:K25)</f>
        <v>-33139773.23</v>
      </c>
      <c r="L26" s="129"/>
      <c r="M26" s="263">
        <f>SUM(M23:M25)</f>
        <v>-34259723.439999998</v>
      </c>
      <c r="N26" s="43"/>
      <c r="O26" s="43"/>
    </row>
    <row r="27" spans="1:15" ht="21.4" customHeight="1" x14ac:dyDescent="0.45">
      <c r="A27" s="43"/>
      <c r="B27" s="61" t="s">
        <v>191</v>
      </c>
      <c r="C27" s="67"/>
      <c r="D27" s="67"/>
      <c r="E27" s="67"/>
      <c r="G27" s="231">
        <f>+G26+G21</f>
        <v>77234192.749999851</v>
      </c>
      <c r="H27" s="231"/>
      <c r="I27" s="231">
        <f>+I26+I21</f>
        <v>44341261.089999929</v>
      </c>
      <c r="J27" s="231"/>
      <c r="K27" s="231">
        <f>+K26+K21</f>
        <v>63575613.650000066</v>
      </c>
      <c r="L27" s="231"/>
      <c r="M27" s="231">
        <f>+M26+M21</f>
        <v>52605588.539999947</v>
      </c>
      <c r="N27" s="43"/>
      <c r="O27" s="43"/>
    </row>
    <row r="28" spans="1:15" ht="21.4" customHeight="1" x14ac:dyDescent="0.45">
      <c r="A28" s="43"/>
      <c r="B28" s="21" t="s">
        <v>165</v>
      </c>
      <c r="C28" s="67"/>
      <c r="D28" s="67"/>
      <c r="E28" s="67"/>
      <c r="G28" s="176">
        <v>2772493.65</v>
      </c>
      <c r="H28" s="175"/>
      <c r="I28" s="260">
        <f>3635312.5+1025887.42</f>
        <v>4661199.92</v>
      </c>
      <c r="J28" s="260"/>
      <c r="K28" s="260">
        <v>12613329.92</v>
      </c>
      <c r="L28" s="260"/>
      <c r="M28" s="260">
        <f>7994961.74+1017588.93</f>
        <v>9012550.6699999999</v>
      </c>
      <c r="N28" s="43"/>
      <c r="O28" s="43"/>
    </row>
    <row r="29" spans="1:15" ht="21.4" customHeight="1" x14ac:dyDescent="0.45">
      <c r="A29" s="43"/>
      <c r="B29" s="21" t="s">
        <v>132</v>
      </c>
      <c r="C29" s="67"/>
      <c r="D29" s="67"/>
      <c r="E29" s="67"/>
      <c r="G29" s="175">
        <v>-12304753.41</v>
      </c>
      <c r="H29" s="175"/>
      <c r="I29" s="129">
        <v>-7210762.2600000007</v>
      </c>
      <c r="J29" s="129"/>
      <c r="K29" s="129">
        <v>-5581554.7699999996</v>
      </c>
      <c r="L29" s="129"/>
      <c r="M29" s="129">
        <v>-5716783.0300000003</v>
      </c>
      <c r="N29" s="43"/>
      <c r="O29" s="43"/>
    </row>
    <row r="30" spans="1:15" ht="21.4" customHeight="1" x14ac:dyDescent="0.45">
      <c r="A30" s="43"/>
      <c r="B30" s="150" t="s">
        <v>143</v>
      </c>
      <c r="C30" s="67"/>
      <c r="D30" s="67"/>
      <c r="E30" s="67"/>
      <c r="G30" s="175"/>
      <c r="H30" s="175"/>
      <c r="I30" s="129"/>
      <c r="J30" s="129"/>
      <c r="K30" s="129"/>
      <c r="L30" s="129"/>
      <c r="M30" s="129"/>
      <c r="N30" s="43"/>
      <c r="O30" s="43"/>
    </row>
    <row r="31" spans="1:15" ht="21.4" customHeight="1" x14ac:dyDescent="0.45">
      <c r="A31" s="43"/>
      <c r="B31" s="150" t="s">
        <v>206</v>
      </c>
      <c r="D31" s="150"/>
      <c r="E31" s="150"/>
      <c r="F31" s="52"/>
      <c r="G31" s="222">
        <v>3555349.32</v>
      </c>
      <c r="H31" s="223"/>
      <c r="I31" s="129">
        <v>7542535.75</v>
      </c>
      <c r="J31" s="129"/>
      <c r="K31" s="129">
        <v>0</v>
      </c>
      <c r="L31" s="129"/>
      <c r="M31" s="129">
        <v>0</v>
      </c>
      <c r="N31" s="43"/>
      <c r="O31" s="43"/>
    </row>
    <row r="32" spans="1:15" s="64" customFormat="1" ht="21.4" customHeight="1" x14ac:dyDescent="0.45">
      <c r="B32" s="4" t="s">
        <v>24</v>
      </c>
      <c r="C32" s="52"/>
      <c r="D32" s="52"/>
      <c r="E32" s="52"/>
      <c r="G32" s="224">
        <f>SUM(G27:G31)</f>
        <v>71257282.309999853</v>
      </c>
      <c r="H32" s="225"/>
      <c r="I32" s="224">
        <f>SUM(I27:I31)</f>
        <v>49334234.499999933</v>
      </c>
      <c r="J32" s="225"/>
      <c r="K32" s="224">
        <f>SUM(K27:K31)</f>
        <v>70607388.800000072</v>
      </c>
      <c r="L32" s="225"/>
      <c r="M32" s="224">
        <f>SUM(M27:M31)</f>
        <v>55901356.179999948</v>
      </c>
      <c r="N32" s="52"/>
      <c r="O32" s="52"/>
    </row>
    <row r="33" spans="1:15" ht="21.4" customHeight="1" x14ac:dyDescent="0.45">
      <c r="B33" s="123" t="s">
        <v>148</v>
      </c>
      <c r="C33" s="43"/>
      <c r="D33" s="43"/>
      <c r="E33" s="43"/>
      <c r="F33" s="65" t="s">
        <v>229</v>
      </c>
      <c r="G33" s="261">
        <v>-13597959.82</v>
      </c>
      <c r="H33" s="122"/>
      <c r="I33" s="250">
        <f>-8453102.7-240277.33</f>
        <v>-8693380.0299999993</v>
      </c>
      <c r="J33" s="130"/>
      <c r="K33" s="250">
        <v>-13505031.619999999</v>
      </c>
      <c r="L33" s="130"/>
      <c r="M33" s="262">
        <f>-8453102.7-1688218.75</f>
        <v>-10141321.449999999</v>
      </c>
      <c r="N33" s="43"/>
      <c r="O33" s="43"/>
    </row>
    <row r="34" spans="1:15" ht="21.4" customHeight="1" x14ac:dyDescent="0.45">
      <c r="B34" s="244" t="s">
        <v>216</v>
      </c>
      <c r="C34" s="43"/>
      <c r="D34" s="43"/>
      <c r="E34" s="43"/>
      <c r="F34" s="66"/>
      <c r="G34" s="234">
        <f>SUM(G32:G33)</f>
        <v>57659322.489999853</v>
      </c>
      <c r="H34" s="234"/>
      <c r="I34" s="234">
        <f>SUM(I32:I33)</f>
        <v>40640854.469999932</v>
      </c>
      <c r="J34" s="234"/>
      <c r="K34" s="234">
        <f>SUM(K32:K33)</f>
        <v>57102357.180000074</v>
      </c>
      <c r="L34" s="225"/>
      <c r="M34" s="234">
        <f>SUM(M32:M33)</f>
        <v>45760034.729999945</v>
      </c>
      <c r="N34" s="43"/>
      <c r="O34" s="43"/>
    </row>
    <row r="35" spans="1:15" s="245" customFormat="1" ht="21.4" customHeight="1" x14ac:dyDescent="0.45">
      <c r="B35" s="251" t="s">
        <v>217</v>
      </c>
      <c r="C35" s="244"/>
      <c r="D35" s="244"/>
      <c r="E35" s="244"/>
      <c r="F35" s="235"/>
      <c r="G35" s="250">
        <v>0</v>
      </c>
      <c r="H35" s="130"/>
      <c r="I35" s="250">
        <v>0</v>
      </c>
      <c r="J35" s="130"/>
      <c r="K35" s="250">
        <v>0</v>
      </c>
      <c r="L35" s="130"/>
      <c r="M35" s="250">
        <v>0</v>
      </c>
      <c r="N35" s="244"/>
      <c r="O35" s="244"/>
    </row>
    <row r="36" spans="1:15" s="245" customFormat="1" ht="21.4" customHeight="1" thickBot="1" x14ac:dyDescent="0.5">
      <c r="B36" s="252" t="s">
        <v>218</v>
      </c>
      <c r="D36" s="244"/>
      <c r="E36" s="244"/>
      <c r="F36" s="235"/>
      <c r="G36" s="253">
        <f>+G34+G35</f>
        <v>57659322.489999853</v>
      </c>
      <c r="H36" s="130"/>
      <c r="I36" s="253">
        <f>+I34+I35</f>
        <v>40640854.469999932</v>
      </c>
      <c r="J36" s="130"/>
      <c r="K36" s="253">
        <f>+K34+K35</f>
        <v>57102357.180000074</v>
      </c>
      <c r="L36" s="130"/>
      <c r="M36" s="253">
        <f>+M34+M35</f>
        <v>45760034.729999945</v>
      </c>
      <c r="N36" s="244"/>
      <c r="O36" s="244"/>
    </row>
    <row r="37" spans="1:15" ht="21.4" customHeight="1" thickTop="1" x14ac:dyDescent="0.45">
      <c r="B37" s="147"/>
      <c r="C37" s="43"/>
      <c r="D37" s="43"/>
      <c r="E37" s="43"/>
      <c r="F37" s="66"/>
      <c r="G37" s="234"/>
      <c r="H37" s="233"/>
      <c r="I37" s="234"/>
      <c r="J37" s="233"/>
      <c r="K37" s="234"/>
      <c r="L37" s="227"/>
      <c r="M37" s="234"/>
      <c r="N37" s="43"/>
      <c r="O37" s="43"/>
    </row>
    <row r="38" spans="1:15" ht="21.4" customHeight="1" x14ac:dyDescent="0.45">
      <c r="A38" s="43"/>
      <c r="B38" s="3" t="s">
        <v>7</v>
      </c>
      <c r="C38" s="43"/>
      <c r="D38" s="43"/>
      <c r="E38" s="43"/>
      <c r="F38" s="43"/>
      <c r="G38" s="52"/>
      <c r="H38" s="43"/>
      <c r="I38" s="52"/>
      <c r="J38" s="43"/>
      <c r="K38" s="52"/>
      <c r="L38" s="43"/>
      <c r="M38" s="52"/>
      <c r="N38" s="43"/>
      <c r="O38" s="43"/>
    </row>
    <row r="39" spans="1:15" ht="21.4" customHeight="1" x14ac:dyDescent="0.45">
      <c r="A39" s="43"/>
      <c r="C39" s="43"/>
      <c r="D39" s="43"/>
      <c r="E39" s="43"/>
      <c r="F39" s="43"/>
      <c r="G39" s="52"/>
      <c r="H39" s="43"/>
      <c r="I39" s="52"/>
      <c r="J39" s="43"/>
      <c r="K39" s="56"/>
      <c r="L39" s="43"/>
      <c r="M39" s="56"/>
      <c r="N39" s="43"/>
      <c r="O39" s="43"/>
    </row>
    <row r="40" spans="1:15" ht="21.4" customHeight="1" x14ac:dyDescent="0.45">
      <c r="A40" s="43"/>
      <c r="B40" s="60"/>
      <c r="C40" s="43"/>
      <c r="D40" s="43"/>
      <c r="E40" s="43"/>
      <c r="F40" s="43"/>
      <c r="G40" s="52"/>
      <c r="H40" s="43"/>
      <c r="I40" s="52"/>
      <c r="J40" s="43"/>
      <c r="K40" s="52"/>
      <c r="L40" s="43"/>
      <c r="M40" s="52"/>
      <c r="N40" s="43"/>
      <c r="O40" s="43"/>
    </row>
    <row r="41" spans="1:15" ht="24.6" customHeight="1" x14ac:dyDescent="0.45">
      <c r="A41" s="43"/>
      <c r="B41" s="60"/>
      <c r="C41" s="43"/>
      <c r="D41" s="82" t="s">
        <v>167</v>
      </c>
      <c r="E41" s="79"/>
      <c r="F41" s="79"/>
      <c r="G41" s="62"/>
      <c r="H41" s="62"/>
      <c r="I41" s="62"/>
      <c r="J41" s="62"/>
      <c r="K41" s="62"/>
      <c r="L41" s="62"/>
      <c r="M41" s="62"/>
      <c r="N41" s="43"/>
      <c r="O41" s="43"/>
    </row>
    <row r="42" spans="1:15" ht="24.6" customHeight="1" x14ac:dyDescent="0.45">
      <c r="A42" s="43"/>
      <c r="C42" s="60"/>
      <c r="D42" s="82" t="s">
        <v>166</v>
      </c>
      <c r="E42" s="79"/>
      <c r="F42" s="79"/>
      <c r="G42" s="52"/>
      <c r="H42" s="43"/>
      <c r="I42" s="52"/>
      <c r="J42" s="43"/>
      <c r="K42" s="52"/>
      <c r="L42" s="43"/>
      <c r="M42" s="52"/>
      <c r="N42" s="43"/>
      <c r="O42" s="43"/>
    </row>
    <row r="43" spans="1:15" ht="24.6" customHeight="1" x14ac:dyDescent="0.45">
      <c r="B43" s="283" t="s">
        <v>0</v>
      </c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43"/>
      <c r="O43" s="43"/>
    </row>
    <row r="44" spans="1:15" ht="24.6" customHeight="1" x14ac:dyDescent="0.45">
      <c r="B44" s="282" t="s">
        <v>4</v>
      </c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43"/>
      <c r="O44" s="43"/>
    </row>
    <row r="45" spans="1:15" ht="24.6" customHeight="1" x14ac:dyDescent="0.45">
      <c r="B45" s="282" t="s">
        <v>23</v>
      </c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43"/>
      <c r="O45" s="43"/>
    </row>
    <row r="46" spans="1:15" ht="24.6" customHeight="1" x14ac:dyDescent="0.45">
      <c r="B46" s="283" t="str">
        <f>+B3</f>
        <v>FOR THE THREE-MONTH PERIODS ENDED MARCH 31, 2021</v>
      </c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43"/>
      <c r="O46" s="43"/>
    </row>
    <row r="47" spans="1:15" s="245" customFormat="1" ht="24.95" customHeight="1" x14ac:dyDescent="0.45">
      <c r="A47" s="244"/>
      <c r="B47" s="281" t="s">
        <v>213</v>
      </c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44"/>
      <c r="O47" s="244"/>
    </row>
    <row r="48" spans="1:15" ht="24.6" customHeight="1" x14ac:dyDescent="0.45">
      <c r="A48" s="43"/>
      <c r="B48" s="125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43"/>
      <c r="O48" s="43"/>
    </row>
    <row r="49" spans="1:15" ht="24.6" customHeight="1" x14ac:dyDescent="0.45">
      <c r="A49" s="43"/>
      <c r="B49" s="153"/>
      <c r="C49" s="153"/>
      <c r="D49" s="153"/>
      <c r="E49" s="153"/>
      <c r="F49" s="153"/>
      <c r="G49" s="125"/>
      <c r="H49" s="125"/>
      <c r="I49" s="125"/>
      <c r="J49" s="125"/>
      <c r="K49" s="125"/>
      <c r="L49" s="125"/>
      <c r="M49" s="45" t="s">
        <v>28</v>
      </c>
      <c r="N49" s="43"/>
      <c r="O49" s="43"/>
    </row>
    <row r="50" spans="1:15" ht="24.6" customHeight="1" x14ac:dyDescent="0.45">
      <c r="A50" s="43"/>
      <c r="B50" s="125"/>
      <c r="C50" s="125"/>
      <c r="D50" s="125"/>
      <c r="E50" s="125"/>
      <c r="F50" s="125"/>
      <c r="G50" s="46"/>
      <c r="H50" s="47" t="s">
        <v>27</v>
      </c>
      <c r="I50" s="47"/>
      <c r="J50" s="43"/>
      <c r="K50" s="46"/>
      <c r="L50" s="47" t="s">
        <v>38</v>
      </c>
      <c r="M50" s="46"/>
      <c r="N50" s="43"/>
      <c r="O50" s="43"/>
    </row>
    <row r="51" spans="1:15" ht="24.6" customHeight="1" x14ac:dyDescent="0.45">
      <c r="A51" s="43"/>
      <c r="B51" s="48"/>
      <c r="C51" s="43"/>
      <c r="D51" s="43"/>
      <c r="E51" s="43"/>
      <c r="F51" s="152"/>
      <c r="G51" s="49" t="s">
        <v>215</v>
      </c>
      <c r="H51" s="50"/>
      <c r="I51" s="49" t="s">
        <v>171</v>
      </c>
      <c r="J51" s="51"/>
      <c r="K51" s="49" t="str">
        <f>+G51</f>
        <v>2021</v>
      </c>
      <c r="L51" s="246"/>
      <c r="M51" s="49" t="str">
        <f>+I51</f>
        <v>2020</v>
      </c>
      <c r="N51" s="43"/>
      <c r="O51" s="43"/>
    </row>
    <row r="52" spans="1:15" s="64" customFormat="1" ht="24.6" customHeight="1" x14ac:dyDescent="0.45">
      <c r="A52" s="52"/>
      <c r="B52" s="61" t="s">
        <v>106</v>
      </c>
      <c r="C52" s="52"/>
      <c r="D52" s="52"/>
      <c r="E52" s="52"/>
      <c r="G52" s="234"/>
      <c r="H52" s="234"/>
      <c r="I52" s="234"/>
      <c r="J52" s="234"/>
      <c r="K52" s="234"/>
      <c r="L52" s="225"/>
      <c r="M52" s="234"/>
      <c r="N52" s="52"/>
      <c r="O52" s="52"/>
    </row>
    <row r="53" spans="1:15" s="64" customFormat="1" ht="24.6" customHeight="1" x14ac:dyDescent="0.45">
      <c r="A53" s="52"/>
      <c r="B53" s="76" t="s">
        <v>115</v>
      </c>
      <c r="C53" s="52"/>
      <c r="D53" s="52"/>
      <c r="E53" s="52"/>
      <c r="G53" s="264">
        <f>G34-G54</f>
        <v>57659306.53999985</v>
      </c>
      <c r="H53" s="265"/>
      <c r="I53" s="264">
        <f>I34-I54</f>
        <v>40640853.61999993</v>
      </c>
      <c r="J53" s="265"/>
      <c r="K53" s="264">
        <f>K34-K54</f>
        <v>57102357.180000074</v>
      </c>
      <c r="L53" s="266"/>
      <c r="M53" s="264">
        <f>M34-M54</f>
        <v>45760034.729999945</v>
      </c>
      <c r="N53" s="52"/>
      <c r="O53" s="52"/>
    </row>
    <row r="54" spans="1:15" s="64" customFormat="1" ht="24.6" customHeight="1" x14ac:dyDescent="0.45">
      <c r="A54" s="52"/>
      <c r="B54" s="77" t="s">
        <v>25</v>
      </c>
      <c r="C54" s="52"/>
      <c r="D54" s="52"/>
      <c r="E54" s="52"/>
      <c r="G54" s="265">
        <v>15.95</v>
      </c>
      <c r="H54" s="267"/>
      <c r="I54" s="268">
        <v>0.85</v>
      </c>
      <c r="J54" s="267"/>
      <c r="K54" s="265">
        <v>0</v>
      </c>
      <c r="L54" s="267"/>
      <c r="M54" s="265">
        <v>0</v>
      </c>
      <c r="N54" s="52"/>
      <c r="O54" s="52"/>
    </row>
    <row r="55" spans="1:15" s="64" customFormat="1" ht="24.6" customHeight="1" thickBot="1" x14ac:dyDescent="0.5">
      <c r="A55" s="52"/>
      <c r="B55" s="77"/>
      <c r="C55" s="52"/>
      <c r="D55" s="52"/>
      <c r="E55" s="52"/>
      <c r="G55" s="269">
        <f>SUM(G53:G54)</f>
        <v>57659322.489999853</v>
      </c>
      <c r="H55" s="270"/>
      <c r="I55" s="269">
        <f>SUM(I53:I54)</f>
        <v>40640854.469999932</v>
      </c>
      <c r="J55" s="270"/>
      <c r="K55" s="269">
        <f>SUM(K53:K54)</f>
        <v>57102357.180000074</v>
      </c>
      <c r="L55" s="270"/>
      <c r="M55" s="269">
        <f>SUM(M53:M54)</f>
        <v>45760034.729999945</v>
      </c>
      <c r="N55" s="52"/>
      <c r="O55" s="52"/>
    </row>
    <row r="56" spans="1:15" ht="24.6" customHeight="1" thickTop="1" x14ac:dyDescent="0.45">
      <c r="A56" s="43"/>
      <c r="B56" s="67" t="s">
        <v>144</v>
      </c>
      <c r="C56" s="67"/>
      <c r="D56" s="43"/>
      <c r="E56" s="43"/>
      <c r="F56" s="43"/>
      <c r="G56" s="225"/>
      <c r="H56" s="227"/>
      <c r="I56" s="225"/>
      <c r="J56" s="227"/>
      <c r="K56" s="225"/>
      <c r="L56" s="227"/>
      <c r="M56" s="225"/>
      <c r="N56" s="43"/>
      <c r="O56" s="43"/>
    </row>
    <row r="57" spans="1:15" ht="24.6" customHeight="1" x14ac:dyDescent="0.45">
      <c r="A57" s="43"/>
      <c r="B57" s="3" t="s">
        <v>115</v>
      </c>
      <c r="C57" s="67"/>
      <c r="D57" s="43"/>
      <c r="E57" s="43"/>
      <c r="F57" s="43"/>
      <c r="G57" s="271">
        <f>+G36-G58</f>
        <v>57659306.53999985</v>
      </c>
      <c r="H57" s="270"/>
      <c r="I57" s="271">
        <f>+I36-I58</f>
        <v>40640853.61999993</v>
      </c>
      <c r="J57" s="270"/>
      <c r="K57" s="271">
        <f>+K36-K58</f>
        <v>57102357.180000074</v>
      </c>
      <c r="L57" s="270"/>
      <c r="M57" s="271">
        <f>+M36-M58</f>
        <v>45760034.729999945</v>
      </c>
      <c r="N57" s="43"/>
      <c r="O57" s="43"/>
    </row>
    <row r="58" spans="1:15" ht="24.6" customHeight="1" x14ac:dyDescent="0.45">
      <c r="A58" s="43"/>
      <c r="B58" s="5" t="s">
        <v>25</v>
      </c>
      <c r="C58" s="67"/>
      <c r="D58" s="43"/>
      <c r="E58" s="43"/>
      <c r="F58" s="43"/>
      <c r="G58" s="272">
        <v>15.95</v>
      </c>
      <c r="H58" s="273"/>
      <c r="I58" s="272">
        <v>0.85</v>
      </c>
      <c r="J58" s="274"/>
      <c r="K58" s="275">
        <v>0</v>
      </c>
      <c r="L58" s="273"/>
      <c r="M58" s="275">
        <v>0</v>
      </c>
      <c r="N58" s="43"/>
      <c r="O58" s="43"/>
    </row>
    <row r="59" spans="1:15" ht="24.6" customHeight="1" thickBot="1" x14ac:dyDescent="0.5">
      <c r="A59" s="43"/>
      <c r="B59" s="5"/>
      <c r="C59" s="43"/>
      <c r="D59" s="43"/>
      <c r="E59" s="43"/>
      <c r="F59" s="43"/>
      <c r="G59" s="269">
        <f>G36</f>
        <v>57659322.489999853</v>
      </c>
      <c r="H59" s="270"/>
      <c r="I59" s="269">
        <f>I36</f>
        <v>40640854.469999932</v>
      </c>
      <c r="J59" s="270"/>
      <c r="K59" s="269">
        <f>K36</f>
        <v>57102357.180000074</v>
      </c>
      <c r="L59" s="270"/>
      <c r="M59" s="269">
        <f>M36</f>
        <v>45760034.729999945</v>
      </c>
      <c r="N59" s="43"/>
      <c r="O59" s="43"/>
    </row>
    <row r="60" spans="1:15" ht="24.6" customHeight="1" thickTop="1" x14ac:dyDescent="0.45">
      <c r="B60" s="6" t="s">
        <v>83</v>
      </c>
      <c r="C60" s="43"/>
      <c r="D60" s="43"/>
      <c r="E60" s="43"/>
      <c r="F60" s="66"/>
      <c r="G60" s="52"/>
      <c r="H60" s="52"/>
      <c r="I60" s="52"/>
      <c r="J60" s="43"/>
      <c r="K60" s="43"/>
      <c r="L60" s="43"/>
      <c r="M60" s="43"/>
      <c r="N60" s="43"/>
      <c r="O60" s="43"/>
    </row>
    <row r="61" spans="1:15" ht="24.6" customHeight="1" x14ac:dyDescent="0.45">
      <c r="B61" s="68" t="s">
        <v>107</v>
      </c>
      <c r="C61" s="43"/>
      <c r="D61" s="43"/>
      <c r="E61" s="43"/>
      <c r="F61" s="66"/>
      <c r="G61" s="43"/>
      <c r="H61" s="43"/>
      <c r="I61" s="43"/>
      <c r="J61" s="43"/>
      <c r="K61" s="43"/>
      <c r="L61" s="43"/>
      <c r="M61" s="43"/>
      <c r="N61" s="43"/>
      <c r="O61" s="43"/>
    </row>
    <row r="62" spans="1:15" ht="24.6" customHeight="1" x14ac:dyDescent="0.45">
      <c r="B62" s="68" t="s">
        <v>115</v>
      </c>
      <c r="C62" s="75"/>
      <c r="D62" s="123"/>
      <c r="E62" s="43"/>
      <c r="F62" s="66"/>
      <c r="G62" s="69">
        <f>+G53/G63</f>
        <v>0.18679528126767195</v>
      </c>
      <c r="H62" s="69"/>
      <c r="I62" s="69">
        <f>+I53/I63</f>
        <v>0.13166165426633641</v>
      </c>
      <c r="J62" s="70"/>
      <c r="K62" s="69">
        <f>+K53/K63</f>
        <v>0.18499096694972508</v>
      </c>
      <c r="L62" s="70"/>
      <c r="M62" s="69">
        <f>+M53/M63</f>
        <v>0.14824594798549928</v>
      </c>
      <c r="N62" s="43"/>
      <c r="O62" s="43"/>
    </row>
    <row r="63" spans="1:15" ht="24.6" customHeight="1" x14ac:dyDescent="0.45">
      <c r="B63" s="68" t="s">
        <v>109</v>
      </c>
      <c r="D63" s="43"/>
      <c r="E63" s="43"/>
      <c r="F63" s="66"/>
      <c r="G63" s="74">
        <v>308676462</v>
      </c>
      <c r="H63" s="71"/>
      <c r="I63" s="74">
        <v>308676462</v>
      </c>
      <c r="J63" s="71"/>
      <c r="K63" s="74">
        <v>308676462</v>
      </c>
      <c r="L63" s="71"/>
      <c r="M63" s="74">
        <v>308676462</v>
      </c>
      <c r="N63" s="43"/>
      <c r="O63" s="43"/>
    </row>
    <row r="64" spans="1:15" ht="24.6" customHeight="1" x14ac:dyDescent="0.45">
      <c r="B64" s="68"/>
      <c r="D64" s="43"/>
      <c r="E64" s="43"/>
      <c r="F64" s="66"/>
      <c r="G64" s="74"/>
      <c r="H64" s="71"/>
      <c r="I64" s="74"/>
      <c r="J64" s="71"/>
      <c r="K64" s="74"/>
      <c r="L64" s="71"/>
      <c r="M64" s="74"/>
      <c r="N64" s="43"/>
      <c r="O64" s="43"/>
    </row>
    <row r="65" spans="1:15" ht="24.6" customHeight="1" x14ac:dyDescent="0.45">
      <c r="B65" s="68"/>
      <c r="D65" s="227"/>
      <c r="E65" s="227"/>
      <c r="F65" s="66"/>
      <c r="G65" s="74"/>
      <c r="H65" s="71"/>
      <c r="I65" s="74"/>
      <c r="J65" s="71"/>
      <c r="K65" s="74"/>
      <c r="L65" s="71"/>
      <c r="M65" s="74"/>
      <c r="N65" s="227"/>
      <c r="O65" s="227"/>
    </row>
    <row r="66" spans="1:15" ht="24.6" customHeight="1" x14ac:dyDescent="0.45">
      <c r="B66" s="68"/>
      <c r="D66" s="227"/>
      <c r="E66" s="227"/>
      <c r="F66" s="66"/>
      <c r="G66" s="74"/>
      <c r="H66" s="71"/>
      <c r="I66" s="74"/>
      <c r="J66" s="71"/>
      <c r="K66" s="74"/>
      <c r="L66" s="71"/>
      <c r="M66" s="74"/>
      <c r="N66" s="227"/>
      <c r="O66" s="227"/>
    </row>
    <row r="67" spans="1:15" ht="24.6" customHeight="1" x14ac:dyDescent="0.45">
      <c r="B67" s="68"/>
      <c r="D67" s="227"/>
      <c r="E67" s="227"/>
      <c r="F67" s="66"/>
      <c r="G67" s="74"/>
      <c r="H67" s="71"/>
      <c r="I67" s="74"/>
      <c r="J67" s="71"/>
      <c r="K67" s="74"/>
      <c r="L67" s="71"/>
      <c r="M67" s="74"/>
      <c r="N67" s="227"/>
      <c r="O67" s="227"/>
    </row>
    <row r="68" spans="1:15" ht="24.6" customHeight="1" x14ac:dyDescent="0.45">
      <c r="B68" s="68"/>
      <c r="D68" s="227"/>
      <c r="E68" s="227"/>
      <c r="F68" s="66"/>
      <c r="G68" s="74"/>
      <c r="H68" s="71"/>
      <c r="I68" s="74"/>
      <c r="J68" s="71"/>
      <c r="K68" s="74"/>
      <c r="L68" s="71"/>
      <c r="M68" s="74"/>
      <c r="N68" s="227"/>
      <c r="O68" s="227"/>
    </row>
    <row r="69" spans="1:15" ht="24.6" customHeight="1" x14ac:dyDescent="0.45">
      <c r="B69" s="68"/>
      <c r="D69" s="227"/>
      <c r="E69" s="227"/>
      <c r="F69" s="66"/>
      <c r="G69" s="74"/>
      <c r="H69" s="71"/>
      <c r="I69" s="74"/>
      <c r="J69" s="71"/>
      <c r="K69" s="74"/>
      <c r="L69" s="71"/>
      <c r="M69" s="74"/>
      <c r="N69" s="227"/>
      <c r="O69" s="227"/>
    </row>
    <row r="70" spans="1:15" ht="24.6" customHeight="1" x14ac:dyDescent="0.45">
      <c r="B70" s="68"/>
      <c r="D70" s="227"/>
      <c r="E70" s="227"/>
      <c r="F70" s="66"/>
      <c r="G70" s="74"/>
      <c r="H70" s="71"/>
      <c r="I70" s="74"/>
      <c r="J70" s="71"/>
      <c r="K70" s="74"/>
      <c r="L70" s="71"/>
      <c r="M70" s="74"/>
      <c r="N70" s="227"/>
      <c r="O70" s="227"/>
    </row>
    <row r="71" spans="1:15" ht="24.6" customHeight="1" x14ac:dyDescent="0.45">
      <c r="B71" s="68"/>
      <c r="D71" s="43"/>
      <c r="E71" s="43"/>
      <c r="F71" s="66"/>
      <c r="G71" s="74"/>
      <c r="H71" s="71"/>
      <c r="I71" s="74"/>
      <c r="J71" s="71"/>
      <c r="K71" s="74"/>
      <c r="L71" s="71"/>
      <c r="M71" s="74"/>
      <c r="N71" s="43"/>
      <c r="O71" s="43"/>
    </row>
    <row r="72" spans="1:15" s="64" customFormat="1" ht="24.6" customHeight="1" x14ac:dyDescent="0.45">
      <c r="A72" s="52"/>
      <c r="B72" s="61"/>
      <c r="C72" s="52"/>
      <c r="D72" s="52"/>
      <c r="E72" s="52"/>
      <c r="G72" s="52"/>
      <c r="H72" s="43"/>
      <c r="I72" s="52"/>
      <c r="J72" s="43"/>
      <c r="K72" s="52"/>
      <c r="L72" s="43"/>
      <c r="M72" s="52"/>
      <c r="N72" s="52"/>
      <c r="O72" s="52"/>
    </row>
    <row r="73" spans="1:15" ht="24.6" customHeight="1" x14ac:dyDescent="0.45">
      <c r="A73" s="43"/>
      <c r="B73" s="3" t="s">
        <v>7</v>
      </c>
      <c r="C73" s="43"/>
      <c r="D73" s="43"/>
      <c r="E73" s="43"/>
      <c r="F73" s="43"/>
      <c r="G73" s="52"/>
      <c r="H73" s="43"/>
      <c r="I73" s="52"/>
      <c r="J73" s="43"/>
      <c r="K73" s="52"/>
      <c r="L73" s="43"/>
      <c r="M73" s="52"/>
      <c r="N73" s="43"/>
      <c r="O73" s="43"/>
    </row>
    <row r="74" spans="1:15" ht="24.6" customHeight="1" x14ac:dyDescent="0.45">
      <c r="A74" s="227"/>
      <c r="B74" s="3"/>
      <c r="C74" s="227"/>
      <c r="D74" s="227"/>
      <c r="E74" s="227"/>
      <c r="F74" s="227"/>
      <c r="G74" s="225"/>
      <c r="H74" s="227"/>
      <c r="I74" s="225"/>
      <c r="J74" s="227"/>
      <c r="K74" s="225"/>
      <c r="L74" s="227"/>
      <c r="M74" s="225"/>
      <c r="N74" s="227"/>
      <c r="O74" s="227"/>
    </row>
    <row r="75" spans="1:15" ht="24.6" customHeight="1" x14ac:dyDescent="0.45">
      <c r="A75" s="227"/>
      <c r="B75" s="3"/>
      <c r="C75" s="227"/>
      <c r="D75" s="227"/>
      <c r="E75" s="227"/>
      <c r="F75" s="227"/>
      <c r="G75" s="225"/>
      <c r="H75" s="227"/>
      <c r="I75" s="225"/>
      <c r="J75" s="227"/>
      <c r="K75" s="225"/>
      <c r="L75" s="227"/>
      <c r="M75" s="225"/>
      <c r="N75" s="227"/>
      <c r="O75" s="227"/>
    </row>
    <row r="76" spans="1:15" ht="24.6" customHeight="1" x14ac:dyDescent="0.45">
      <c r="A76" s="227"/>
      <c r="B76" s="3"/>
      <c r="C76" s="227"/>
      <c r="D76" s="227"/>
      <c r="E76" s="227"/>
      <c r="F76" s="227"/>
      <c r="G76" s="225"/>
      <c r="H76" s="227"/>
      <c r="I76" s="225"/>
      <c r="J76" s="227"/>
      <c r="K76" s="225"/>
      <c r="L76" s="227"/>
      <c r="M76" s="225"/>
      <c r="N76" s="227"/>
      <c r="O76" s="227"/>
    </row>
    <row r="77" spans="1:15" ht="24.6" customHeight="1" x14ac:dyDescent="0.45">
      <c r="A77" s="43"/>
      <c r="B77" s="3"/>
      <c r="C77" s="43"/>
      <c r="D77" s="43"/>
      <c r="E77" s="43"/>
      <c r="F77" s="43"/>
      <c r="G77" s="52"/>
      <c r="H77" s="43"/>
      <c r="I77" s="52"/>
      <c r="J77" s="43"/>
      <c r="K77" s="52"/>
      <c r="L77" s="43"/>
      <c r="M77" s="52"/>
      <c r="N77" s="43"/>
      <c r="O77" s="43"/>
    </row>
    <row r="78" spans="1:15" ht="24.6" customHeight="1" x14ac:dyDescent="0.45">
      <c r="A78" s="43"/>
      <c r="B78" s="3"/>
      <c r="C78" s="43"/>
      <c r="D78" s="43"/>
      <c r="E78" s="43"/>
      <c r="F78" s="43"/>
      <c r="G78" s="52"/>
      <c r="H78" s="43"/>
      <c r="I78" s="52"/>
      <c r="J78" s="43"/>
      <c r="K78" s="52"/>
      <c r="L78" s="43"/>
      <c r="M78" s="52"/>
      <c r="N78" s="43"/>
      <c r="O78" s="43"/>
    </row>
    <row r="79" spans="1:15" ht="24.6" customHeight="1" x14ac:dyDescent="0.45">
      <c r="A79" s="43"/>
      <c r="B79" s="60"/>
      <c r="C79" s="43"/>
      <c r="D79" s="82" t="s">
        <v>167</v>
      </c>
      <c r="E79" s="79"/>
      <c r="F79" s="79"/>
      <c r="G79" s="62"/>
      <c r="H79" s="62"/>
      <c r="I79" s="62"/>
      <c r="J79" s="62"/>
      <c r="K79" s="62"/>
      <c r="L79" s="62"/>
      <c r="M79" s="62"/>
      <c r="N79" s="43"/>
      <c r="O79" s="43"/>
    </row>
    <row r="80" spans="1:15" ht="24.6" customHeight="1" x14ac:dyDescent="0.45">
      <c r="A80" s="43"/>
      <c r="C80" s="60"/>
      <c r="D80" s="82" t="s">
        <v>166</v>
      </c>
      <c r="E80" s="79"/>
      <c r="F80" s="79"/>
      <c r="G80" s="52"/>
      <c r="H80" s="43"/>
      <c r="I80" s="52"/>
      <c r="J80" s="43"/>
      <c r="K80" s="52"/>
      <c r="L80" s="43"/>
      <c r="M80" s="52"/>
      <c r="N80" s="43"/>
      <c r="O80" s="43"/>
    </row>
  </sheetData>
  <mergeCells count="9">
    <mergeCell ref="B47:M47"/>
    <mergeCell ref="B45:M45"/>
    <mergeCell ref="B46:M46"/>
    <mergeCell ref="B1:M1"/>
    <mergeCell ref="B2:M2"/>
    <mergeCell ref="B3:M3"/>
    <mergeCell ref="B43:M43"/>
    <mergeCell ref="B44:M44"/>
    <mergeCell ref="B4:M4"/>
  </mergeCells>
  <pageMargins left="0.78740157480314965" right="0.39370078740157483" top="0.78740157480314965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view="pageBreakPreview" zoomScaleNormal="85" zoomScaleSheetLayoutView="100" workbookViewId="0">
      <selection activeCell="B80" sqref="B80"/>
    </sheetView>
  </sheetViews>
  <sheetFormatPr defaultColWidth="9.140625" defaultRowHeight="24.6" customHeight="1" x14ac:dyDescent="0.45"/>
  <cols>
    <col min="1" max="1" width="1.7109375" style="7" customWidth="1"/>
    <col min="2" max="5" width="9.140625" style="7" customWidth="1"/>
    <col min="6" max="6" width="6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42578125" style="7" customWidth="1"/>
    <col min="17" max="17" width="0.85546875" style="7" customWidth="1"/>
    <col min="18" max="18" width="16.42578125" style="7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9" ht="24.6" customHeight="1" x14ac:dyDescent="0.45">
      <c r="B1" s="30" t="s">
        <v>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8"/>
      <c r="X1" s="8"/>
    </row>
    <row r="2" spans="1:29" ht="24.6" customHeight="1" x14ac:dyDescent="0.45">
      <c r="B2" s="30" t="s">
        <v>26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9" ht="24.6" customHeight="1" x14ac:dyDescent="0.45">
      <c r="A3" s="8"/>
      <c r="B3" s="285" t="str">
        <f>+PL!B3</f>
        <v>FOR THE THREE-MONTH PERIODS ENDED MARCH 31, 2021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9" s="248" customFormat="1" ht="24.6" customHeight="1" x14ac:dyDescent="0.45">
      <c r="A4" s="247"/>
      <c r="B4" s="288" t="s">
        <v>213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</row>
    <row r="5" spans="1:29" ht="24.6" customHeight="1" x14ac:dyDescent="0.45">
      <c r="B5" s="18"/>
      <c r="C5" s="18"/>
      <c r="D5" s="18"/>
      <c r="E5" s="72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72"/>
      <c r="F6" s="18"/>
      <c r="G6" s="18"/>
      <c r="H6" s="73"/>
      <c r="I6" s="73"/>
      <c r="J6" s="73"/>
      <c r="K6" s="73"/>
      <c r="L6" s="73"/>
      <c r="M6" s="73"/>
      <c r="N6" s="73"/>
      <c r="O6" s="73" t="s">
        <v>27</v>
      </c>
      <c r="P6" s="73"/>
      <c r="Q6" s="73"/>
      <c r="R6" s="73"/>
      <c r="S6" s="73"/>
      <c r="T6" s="73"/>
      <c r="U6" s="41"/>
      <c r="V6" s="23" t="s">
        <v>28</v>
      </c>
    </row>
    <row r="7" spans="1:29" ht="24.6" customHeight="1" x14ac:dyDescent="0.45">
      <c r="A7" s="18"/>
      <c r="B7" s="18"/>
      <c r="C7" s="18"/>
      <c r="D7" s="18"/>
      <c r="E7" s="72"/>
      <c r="F7" s="18"/>
      <c r="G7" s="144" t="s">
        <v>5</v>
      </c>
      <c r="H7" s="287" t="s">
        <v>103</v>
      </c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40"/>
      <c r="T7" s="40" t="s">
        <v>31</v>
      </c>
      <c r="U7" s="40"/>
      <c r="V7" s="29" t="s">
        <v>32</v>
      </c>
    </row>
    <row r="8" spans="1:29" ht="24.6" customHeight="1" x14ac:dyDescent="0.45">
      <c r="A8" s="18"/>
      <c r="B8" s="18"/>
      <c r="C8" s="18"/>
      <c r="D8" s="18"/>
      <c r="E8" s="72"/>
      <c r="F8" s="18"/>
      <c r="G8" s="126"/>
      <c r="H8" s="40" t="s">
        <v>29</v>
      </c>
      <c r="I8" s="40"/>
      <c r="J8" s="40" t="s">
        <v>154</v>
      </c>
      <c r="K8" s="40"/>
      <c r="L8" s="40" t="s">
        <v>154</v>
      </c>
      <c r="M8" s="21"/>
      <c r="N8" s="284" t="s">
        <v>30</v>
      </c>
      <c r="O8" s="284"/>
      <c r="P8" s="284"/>
      <c r="Q8" s="40"/>
      <c r="R8" s="40" t="s">
        <v>81</v>
      </c>
      <c r="S8" s="40"/>
      <c r="T8" s="40" t="s">
        <v>36</v>
      </c>
      <c r="U8" s="40"/>
      <c r="V8" s="29" t="s">
        <v>157</v>
      </c>
    </row>
    <row r="9" spans="1:29" ht="24.6" customHeight="1" x14ac:dyDescent="0.45">
      <c r="A9" s="18"/>
      <c r="B9" s="18"/>
      <c r="C9" s="18"/>
      <c r="D9" s="18"/>
      <c r="E9" s="72"/>
      <c r="F9" s="18"/>
      <c r="H9" s="20" t="s">
        <v>33</v>
      </c>
      <c r="I9" s="20"/>
      <c r="J9" s="20" t="s">
        <v>116</v>
      </c>
      <c r="K9" s="20"/>
      <c r="L9" s="20" t="s">
        <v>156</v>
      </c>
      <c r="M9" s="21"/>
      <c r="N9" s="78" t="s">
        <v>34</v>
      </c>
      <c r="O9" s="78"/>
      <c r="P9" s="78" t="s">
        <v>35</v>
      </c>
      <c r="Q9" s="20"/>
      <c r="R9" s="20" t="s">
        <v>82</v>
      </c>
      <c r="S9" s="20"/>
    </row>
    <row r="10" spans="1:29" ht="24.6" customHeight="1" x14ac:dyDescent="0.45">
      <c r="A10" s="18"/>
      <c r="B10" s="18"/>
      <c r="C10" s="18"/>
      <c r="D10" s="18"/>
      <c r="E10" s="72"/>
      <c r="F10" s="18"/>
      <c r="G10" s="22"/>
      <c r="H10" s="136"/>
      <c r="I10" s="136"/>
      <c r="J10" s="136"/>
      <c r="K10" s="136"/>
      <c r="L10" s="136" t="s">
        <v>155</v>
      </c>
      <c r="M10" s="36"/>
      <c r="N10" s="136" t="s">
        <v>37</v>
      </c>
      <c r="O10" s="136"/>
      <c r="P10" s="136"/>
      <c r="Q10" s="136"/>
      <c r="R10" s="136"/>
      <c r="S10" s="136"/>
      <c r="T10" s="136"/>
      <c r="U10" s="136"/>
      <c r="V10" s="23"/>
    </row>
    <row r="11" spans="1:29" s="12" customFormat="1" ht="24.6" customHeight="1" x14ac:dyDescent="0.45">
      <c r="A11" s="13"/>
      <c r="B11" s="166" t="s">
        <v>219</v>
      </c>
      <c r="C11" s="11"/>
      <c r="D11" s="11"/>
      <c r="E11" s="11"/>
      <c r="F11" s="11"/>
      <c r="G11" s="11"/>
      <c r="H11" s="14">
        <v>308676462</v>
      </c>
      <c r="I11" s="126"/>
      <c r="J11" s="14">
        <v>97844800</v>
      </c>
      <c r="K11" s="14"/>
      <c r="L11" s="14">
        <v>186541112.75</v>
      </c>
      <c r="M11" s="14"/>
      <c r="N11" s="14">
        <v>36867646.200000003</v>
      </c>
      <c r="O11" s="14"/>
      <c r="P11" s="14">
        <v>1574917674.1100011</v>
      </c>
      <c r="Q11" s="14"/>
      <c r="R11" s="129">
        <v>2204847695.0599999</v>
      </c>
      <c r="S11" s="14"/>
      <c r="T11" s="14">
        <v>398.21000000024799</v>
      </c>
      <c r="U11" s="14"/>
      <c r="V11" s="129">
        <v>2204848093.2700009</v>
      </c>
    </row>
    <row r="12" spans="1:29" s="12" customFormat="1" ht="24.6" customHeight="1" x14ac:dyDescent="0.45">
      <c r="A12" s="13"/>
      <c r="B12" s="26" t="s">
        <v>172</v>
      </c>
      <c r="C12" s="11"/>
      <c r="D12" s="11"/>
      <c r="E12" s="11"/>
      <c r="F12" s="11"/>
      <c r="G12" s="148"/>
      <c r="H12" s="14">
        <v>0</v>
      </c>
      <c r="I12" s="126"/>
      <c r="J12" s="14">
        <v>0</v>
      </c>
      <c r="K12" s="14"/>
      <c r="L12" s="14">
        <v>0</v>
      </c>
      <c r="M12" s="14"/>
      <c r="N12" s="14">
        <v>0</v>
      </c>
      <c r="O12" s="14"/>
      <c r="P12" s="14">
        <v>5721529.96</v>
      </c>
      <c r="Q12" s="14"/>
      <c r="R12" s="129">
        <f>SUM(H12:P12)</f>
        <v>5721529.96</v>
      </c>
      <c r="S12" s="14"/>
      <c r="T12" s="14">
        <v>0.05</v>
      </c>
      <c r="U12" s="14"/>
      <c r="V12" s="129">
        <f>SUM(R12:T12)</f>
        <v>5721530.0099999998</v>
      </c>
    </row>
    <row r="13" spans="1:29" s="12" customFormat="1" ht="24.6" customHeight="1" x14ac:dyDescent="0.45">
      <c r="A13" s="13"/>
      <c r="B13" s="26" t="s">
        <v>173</v>
      </c>
      <c r="C13" s="11"/>
      <c r="D13" s="11"/>
      <c r="E13" s="11"/>
      <c r="F13" s="11"/>
      <c r="G13" s="11"/>
      <c r="H13" s="149">
        <f>SUM(H11:H12)</f>
        <v>308676462</v>
      </c>
      <c r="I13" s="126"/>
      <c r="J13" s="149">
        <f>SUM(J11:J12)</f>
        <v>97844800</v>
      </c>
      <c r="K13" s="14"/>
      <c r="L13" s="149">
        <f>SUM(L11:L12)</f>
        <v>186541112.75</v>
      </c>
      <c r="M13" s="14"/>
      <c r="N13" s="149">
        <f>SUM(N11:N12)</f>
        <v>36867646.200000003</v>
      </c>
      <c r="O13" s="14"/>
      <c r="P13" s="149">
        <f>SUM(P11:P12)</f>
        <v>1580639204.0700011</v>
      </c>
      <c r="Q13" s="14"/>
      <c r="R13" s="149">
        <f>SUM(R11:R12)</f>
        <v>2210569225.02</v>
      </c>
      <c r="S13" s="14"/>
      <c r="T13" s="149">
        <f>SUM(T11:T12)</f>
        <v>398.260000000248</v>
      </c>
      <c r="U13" s="14"/>
      <c r="V13" s="149">
        <f>SUM(V11:V12)</f>
        <v>2210569623.2800012</v>
      </c>
    </row>
    <row r="14" spans="1:29" ht="24.6" customHeight="1" x14ac:dyDescent="0.45">
      <c r="B14" s="10" t="s">
        <v>124</v>
      </c>
      <c r="C14" s="10"/>
      <c r="D14" s="10"/>
      <c r="E14" s="10"/>
      <c r="F14" s="10"/>
      <c r="G14" s="10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8"/>
      <c r="V14" s="34"/>
      <c r="W14" s="12"/>
      <c r="X14" s="12"/>
      <c r="Y14" s="12"/>
      <c r="Z14" s="12"/>
      <c r="AA14" s="12"/>
      <c r="AB14" s="12"/>
      <c r="AC14" s="12"/>
    </row>
    <row r="15" spans="1:29" ht="24.6" customHeight="1" x14ac:dyDescent="0.45">
      <c r="B15" s="154" t="s">
        <v>181</v>
      </c>
      <c r="C15" s="10"/>
      <c r="D15" s="10"/>
      <c r="E15" s="10"/>
      <c r="F15" s="10"/>
      <c r="G15" s="259">
        <v>31</v>
      </c>
      <c r="H15" s="34">
        <v>0</v>
      </c>
      <c r="I15" s="34"/>
      <c r="J15" s="34">
        <v>0</v>
      </c>
      <c r="K15" s="34"/>
      <c r="L15" s="34">
        <v>0</v>
      </c>
      <c r="M15" s="34"/>
      <c r="N15" s="34">
        <v>0</v>
      </c>
      <c r="O15" s="34"/>
      <c r="P15" s="34">
        <v>-185205877.19999999</v>
      </c>
      <c r="Q15" s="34"/>
      <c r="R15" s="34">
        <f>SUM(H15:P15)</f>
        <v>-185205877.19999999</v>
      </c>
      <c r="S15" s="34"/>
      <c r="T15" s="34">
        <v>0</v>
      </c>
      <c r="U15" s="38"/>
      <c r="V15" s="129">
        <f>SUM(R15:T15)</f>
        <v>-185205877.19999999</v>
      </c>
      <c r="W15" s="12"/>
      <c r="X15" s="12"/>
      <c r="Y15" s="12"/>
      <c r="Z15" s="12"/>
      <c r="AA15" s="12"/>
      <c r="AB15" s="12"/>
      <c r="AC15" s="12"/>
    </row>
    <row r="16" spans="1:29" s="12" customFormat="1" ht="24.6" customHeight="1" x14ac:dyDescent="0.45">
      <c r="A16" s="13"/>
      <c r="B16" s="167" t="s">
        <v>218</v>
      </c>
      <c r="C16" s="11"/>
      <c r="D16" s="11"/>
      <c r="E16" s="11"/>
      <c r="F16" s="11"/>
      <c r="G16" s="11"/>
      <c r="H16" s="34">
        <v>0</v>
      </c>
      <c r="I16" s="34"/>
      <c r="J16" s="34">
        <v>0</v>
      </c>
      <c r="K16" s="34"/>
      <c r="L16" s="34">
        <v>0</v>
      </c>
      <c r="M16" s="34"/>
      <c r="N16" s="34">
        <v>0</v>
      </c>
      <c r="O16" s="34"/>
      <c r="P16" s="34">
        <f>+PL!I57</f>
        <v>40640853.61999993</v>
      </c>
      <c r="Q16" s="34"/>
      <c r="R16" s="34">
        <f>SUM(H16:P16)</f>
        <v>40640853.61999993</v>
      </c>
      <c r="S16" s="34"/>
      <c r="T16" s="34">
        <f>+PL!I58</f>
        <v>0.85</v>
      </c>
      <c r="U16" s="38"/>
      <c r="V16" s="34">
        <f>SUM(R16:T16)</f>
        <v>40640854.469999932</v>
      </c>
    </row>
    <row r="17" spans="1:29" s="12" customFormat="1" ht="24.6" customHeight="1" thickBot="1" x14ac:dyDescent="0.5">
      <c r="A17" s="13"/>
      <c r="B17" s="166" t="s">
        <v>220</v>
      </c>
      <c r="C17" s="11"/>
      <c r="D17" s="11"/>
      <c r="E17" s="11"/>
      <c r="F17" s="11"/>
      <c r="G17" s="11"/>
      <c r="H17" s="28">
        <f>SUM(H13:H16)</f>
        <v>308676462</v>
      </c>
      <c r="I17" s="34"/>
      <c r="J17" s="28">
        <f>SUM(J13:J16)</f>
        <v>97844800</v>
      </c>
      <c r="K17" s="34"/>
      <c r="L17" s="28">
        <f>SUM(L13:L16)</f>
        <v>186541112.75</v>
      </c>
      <c r="M17" s="34"/>
      <c r="N17" s="28">
        <f>SUM(N13:N16)</f>
        <v>36867646.200000003</v>
      </c>
      <c r="O17" s="34"/>
      <c r="P17" s="28">
        <f>SUM(P13:P16)</f>
        <v>1436074180.490001</v>
      </c>
      <c r="Q17" s="34"/>
      <c r="R17" s="28">
        <f>SUM(R13:R16)</f>
        <v>2066004201.4399998</v>
      </c>
      <c r="S17" s="34"/>
      <c r="T17" s="28">
        <f>SUM(T13:T16)</f>
        <v>399.11000000024802</v>
      </c>
      <c r="U17" s="34"/>
      <c r="V17" s="28">
        <f>SUM(V13:V16)</f>
        <v>2066004600.5500011</v>
      </c>
    </row>
    <row r="18" spans="1:29" s="12" customFormat="1" ht="24.6" customHeight="1" thickTop="1" x14ac:dyDescent="0.45">
      <c r="A18" s="13"/>
      <c r="B18" s="26"/>
      <c r="C18" s="11"/>
      <c r="D18" s="11"/>
      <c r="E18" s="11"/>
      <c r="F18" s="11"/>
      <c r="G18" s="11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5"/>
      <c r="V18" s="24"/>
    </row>
    <row r="19" spans="1:29" s="12" customFormat="1" ht="24.6" customHeight="1" x14ac:dyDescent="0.45">
      <c r="A19" s="13"/>
      <c r="B19" s="166" t="s">
        <v>221</v>
      </c>
      <c r="C19" s="11"/>
      <c r="D19" s="11"/>
      <c r="E19" s="11"/>
      <c r="F19" s="11"/>
      <c r="G19" s="11"/>
      <c r="H19" s="176">
        <v>308676462</v>
      </c>
      <c r="I19" s="34"/>
      <c r="J19" s="176">
        <v>97844800</v>
      </c>
      <c r="K19" s="34"/>
      <c r="L19" s="176">
        <v>186541112.75</v>
      </c>
      <c r="M19" s="34"/>
      <c r="N19" s="176">
        <v>36867646.200000003</v>
      </c>
      <c r="O19" s="34"/>
      <c r="P19" s="176">
        <v>1561099658.3099999</v>
      </c>
      <c r="Q19" s="34"/>
      <c r="R19" s="34">
        <f>SUM(H19:P19)</f>
        <v>2191029679.2600002</v>
      </c>
      <c r="S19" s="34"/>
      <c r="T19" s="176">
        <v>459.85000000024797</v>
      </c>
      <c r="U19" s="34"/>
      <c r="V19" s="129">
        <f>SUM(R19:T19)</f>
        <v>2191030139.1100001</v>
      </c>
    </row>
    <row r="20" spans="1:29" ht="24.6" customHeight="1" x14ac:dyDescent="0.45">
      <c r="B20" s="10" t="s">
        <v>124</v>
      </c>
      <c r="C20" s="10"/>
      <c r="D20" s="10"/>
      <c r="E20" s="10"/>
      <c r="F20" s="10"/>
      <c r="G20" s="10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8"/>
      <c r="V20" s="34"/>
      <c r="W20" s="12"/>
      <c r="X20" s="12"/>
      <c r="Y20" s="12"/>
      <c r="Z20" s="12"/>
      <c r="AA20" s="12"/>
      <c r="AB20" s="12"/>
      <c r="AC20" s="12"/>
    </row>
    <row r="21" spans="1:29" s="12" customFormat="1" ht="24.6" customHeight="1" x14ac:dyDescent="0.45">
      <c r="A21" s="13"/>
      <c r="B21" s="167" t="s">
        <v>218</v>
      </c>
      <c r="C21" s="11"/>
      <c r="D21" s="11"/>
      <c r="E21" s="11"/>
      <c r="F21" s="11"/>
      <c r="G21" s="11"/>
      <c r="H21" s="34">
        <v>0</v>
      </c>
      <c r="I21" s="34"/>
      <c r="J21" s="34">
        <v>0</v>
      </c>
      <c r="K21" s="34"/>
      <c r="L21" s="34">
        <v>0</v>
      </c>
      <c r="M21" s="34"/>
      <c r="N21" s="34">
        <v>0</v>
      </c>
      <c r="O21" s="34"/>
      <c r="P21" s="34">
        <f>+PL!G57</f>
        <v>57659306.53999985</v>
      </c>
      <c r="Q21" s="34"/>
      <c r="R21" s="34">
        <f>SUM(H21:P21)</f>
        <v>57659306.53999985</v>
      </c>
      <c r="S21" s="34"/>
      <c r="T21" s="34">
        <f>+PL!G58</f>
        <v>15.95</v>
      </c>
      <c r="U21" s="38"/>
      <c r="V21" s="34">
        <f>SUM(R21:T21)</f>
        <v>57659322.489999853</v>
      </c>
    </row>
    <row r="22" spans="1:29" s="12" customFormat="1" ht="24.6" customHeight="1" thickBot="1" x14ac:dyDescent="0.5">
      <c r="A22" s="13"/>
      <c r="B22" s="166" t="s">
        <v>222</v>
      </c>
      <c r="C22" s="11"/>
      <c r="D22" s="11"/>
      <c r="E22" s="11"/>
      <c r="F22" s="11"/>
      <c r="G22" s="11"/>
      <c r="H22" s="28">
        <f>SUM(H19:H21)</f>
        <v>308676462</v>
      </c>
      <c r="I22" s="34"/>
      <c r="J22" s="28">
        <f>SUM(J19:J21)</f>
        <v>97844800</v>
      </c>
      <c r="K22" s="34"/>
      <c r="L22" s="28">
        <f>SUM(L19:L21)</f>
        <v>186541112.75</v>
      </c>
      <c r="M22" s="34"/>
      <c r="N22" s="28">
        <f>SUM(N19:N21)</f>
        <v>36867646.200000003</v>
      </c>
      <c r="O22" s="34"/>
      <c r="P22" s="28">
        <f>SUM(P19:P21)</f>
        <v>1618758964.8499999</v>
      </c>
      <c r="Q22" s="34"/>
      <c r="R22" s="28">
        <f>SUM(R19:R21)</f>
        <v>2248688985.8000002</v>
      </c>
      <c r="S22" s="34"/>
      <c r="T22" s="28">
        <f>SUM(T19:T21)</f>
        <v>475.80000000024796</v>
      </c>
      <c r="U22" s="34"/>
      <c r="V22" s="28">
        <f>SUM(V19:V21)</f>
        <v>2248689461.5999999</v>
      </c>
    </row>
    <row r="23" spans="1:29" s="12" customFormat="1" ht="24.6" customHeight="1" thickTop="1" x14ac:dyDescent="0.45">
      <c r="A23" s="13"/>
      <c r="B23" s="26"/>
      <c r="C23" s="11"/>
      <c r="D23" s="11"/>
      <c r="E23" s="11"/>
      <c r="F23" s="11"/>
      <c r="G23" s="11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25"/>
      <c r="V23" s="176"/>
    </row>
    <row r="24" spans="1:29" s="12" customFormat="1" ht="24.6" customHeight="1" x14ac:dyDescent="0.45">
      <c r="A24" s="13"/>
      <c r="B24" s="3" t="s">
        <v>7</v>
      </c>
      <c r="C24" s="11"/>
      <c r="D24" s="11"/>
      <c r="E24" s="11"/>
      <c r="F24" s="11"/>
      <c r="G24" s="11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5"/>
      <c r="V24" s="24"/>
    </row>
    <row r="25" spans="1:29" ht="24.6" customHeight="1" x14ac:dyDescent="0.45">
      <c r="A25" s="17"/>
      <c r="H25" s="15"/>
      <c r="J25" s="13"/>
      <c r="L25" s="13"/>
      <c r="N25" s="13"/>
      <c r="O25" s="8"/>
      <c r="P25" s="13"/>
      <c r="R25" s="13"/>
    </row>
    <row r="26" spans="1:29" ht="24.6" customHeight="1" x14ac:dyDescent="0.45">
      <c r="A26" s="17"/>
      <c r="B26" s="3"/>
      <c r="H26" s="15"/>
      <c r="J26" s="13"/>
      <c r="L26" s="13"/>
      <c r="N26" s="13"/>
      <c r="O26" s="8"/>
      <c r="P26" s="13"/>
      <c r="R26" s="13"/>
    </row>
    <row r="27" spans="1:29" s="12" customFormat="1" ht="24.6" customHeight="1" x14ac:dyDescent="0.45">
      <c r="A27" s="13"/>
      <c r="B27" s="26"/>
      <c r="C27" s="11"/>
      <c r="D27" s="11"/>
      <c r="E27" s="11"/>
      <c r="F27" s="11"/>
      <c r="G27" s="11"/>
      <c r="J27" s="2" t="s">
        <v>48</v>
      </c>
      <c r="K27" s="1"/>
      <c r="L27" s="62"/>
      <c r="M27" s="24"/>
      <c r="N27" s="24"/>
      <c r="O27" s="24"/>
      <c r="P27" s="24"/>
      <c r="Q27" s="24"/>
      <c r="R27" s="24"/>
      <c r="S27" s="24"/>
      <c r="T27" s="24"/>
      <c r="U27" s="25"/>
      <c r="V27" s="24"/>
    </row>
    <row r="28" spans="1:29" ht="24.6" customHeight="1" x14ac:dyDescent="0.45">
      <c r="A28" s="10"/>
      <c r="B28" s="10"/>
      <c r="C28" s="8"/>
      <c r="D28" s="8"/>
      <c r="E28" s="8"/>
      <c r="F28" s="8"/>
      <c r="G28" s="8"/>
      <c r="J28" s="2" t="s">
        <v>168</v>
      </c>
      <c r="K28" s="2"/>
      <c r="L28" s="52"/>
      <c r="M28" s="1"/>
      <c r="N28" s="8"/>
      <c r="O28" s="8"/>
      <c r="P28" s="8"/>
      <c r="Q28" s="8"/>
      <c r="R28" s="8"/>
      <c r="S28" s="8"/>
      <c r="T28" s="8"/>
      <c r="U28" s="8"/>
      <c r="V28" s="8"/>
    </row>
  </sheetData>
  <mergeCells count="4">
    <mergeCell ref="N8:P8"/>
    <mergeCell ref="B3:V3"/>
    <mergeCell ref="H7:R7"/>
    <mergeCell ref="B4:V4"/>
  </mergeCells>
  <pageMargins left="0.59055118110236227" right="0.39370078740157483" top="0.59055118110236227" bottom="0.19685039370078741" header="0.15748031496062992" footer="0.15748031496062992"/>
  <pageSetup paperSize="9" scale="79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topLeftCell="A12" zoomScaleNormal="85" zoomScaleSheetLayoutView="100" workbookViewId="0">
      <selection activeCell="B80" sqref="B80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8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289" t="s">
        <v>4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</row>
    <row r="2" spans="1:21" ht="24" customHeight="1" x14ac:dyDescent="0.45">
      <c r="B2" s="289" t="s">
        <v>26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</row>
    <row r="3" spans="1:21" ht="24" customHeight="1" x14ac:dyDescent="0.45">
      <c r="A3" s="8"/>
      <c r="B3" s="285" t="str">
        <f>+CHE_C!B3</f>
        <v>FOR THE THREE-MONTH PERIODS ENDED MARCH 31, 2021</v>
      </c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31"/>
      <c r="T3" s="31"/>
      <c r="U3" s="31"/>
    </row>
    <row r="4" spans="1:21" s="248" customFormat="1" ht="24" customHeight="1" x14ac:dyDescent="0.45">
      <c r="A4" s="247"/>
      <c r="B4" s="288" t="str">
        <f>+[1]CHE_C!B4</f>
        <v>(UNAUDITED / REVIEWED ONLY)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49"/>
      <c r="T4" s="249"/>
      <c r="U4" s="249"/>
    </row>
    <row r="5" spans="1:21" ht="24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4" customHeight="1" x14ac:dyDescent="0.45">
      <c r="A6" s="18"/>
      <c r="B6" s="18"/>
      <c r="C6" s="18"/>
      <c r="D6" s="18"/>
      <c r="E6" s="18"/>
      <c r="F6" s="18"/>
      <c r="G6" s="18"/>
      <c r="H6" s="137"/>
      <c r="I6" s="137"/>
      <c r="J6" s="137"/>
      <c r="K6" s="137"/>
      <c r="L6" s="137"/>
      <c r="M6" s="136" t="s">
        <v>38</v>
      </c>
      <c r="N6" s="137"/>
      <c r="O6" s="137"/>
      <c r="P6" s="137"/>
      <c r="Q6" s="19"/>
      <c r="R6" s="23" t="s">
        <v>28</v>
      </c>
    </row>
    <row r="7" spans="1:21" ht="24" customHeight="1" x14ac:dyDescent="0.45">
      <c r="A7" s="18"/>
      <c r="B7" s="18"/>
      <c r="C7" s="18"/>
      <c r="D7" s="18"/>
      <c r="E7" s="18"/>
      <c r="F7" s="18"/>
      <c r="G7" s="126" t="s">
        <v>5</v>
      </c>
      <c r="H7" s="42" t="s">
        <v>29</v>
      </c>
      <c r="I7" s="21"/>
      <c r="J7" s="128" t="s">
        <v>154</v>
      </c>
      <c r="K7" s="128"/>
      <c r="L7" s="128" t="s">
        <v>154</v>
      </c>
      <c r="M7" s="20"/>
      <c r="N7" s="39"/>
      <c r="O7" s="32" t="s">
        <v>39</v>
      </c>
      <c r="P7" s="39"/>
      <c r="R7" s="29" t="s">
        <v>32</v>
      </c>
    </row>
    <row r="8" spans="1:21" ht="24" customHeight="1" x14ac:dyDescent="0.45">
      <c r="A8" s="18"/>
      <c r="B8" s="18"/>
      <c r="C8" s="18"/>
      <c r="D8" s="18"/>
      <c r="E8" s="18"/>
      <c r="F8" s="18"/>
      <c r="H8" s="42" t="s">
        <v>33</v>
      </c>
      <c r="I8" s="21"/>
      <c r="J8" s="128" t="s">
        <v>116</v>
      </c>
      <c r="K8" s="128"/>
      <c r="L8" s="128" t="s">
        <v>156</v>
      </c>
      <c r="M8" s="20"/>
      <c r="N8" s="20" t="s">
        <v>34</v>
      </c>
      <c r="O8" s="35"/>
      <c r="P8" s="20" t="s">
        <v>35</v>
      </c>
      <c r="Q8" s="20"/>
      <c r="R8" s="29" t="s">
        <v>157</v>
      </c>
    </row>
    <row r="9" spans="1:21" ht="24" customHeight="1" x14ac:dyDescent="0.45">
      <c r="A9" s="18"/>
      <c r="B9" s="18"/>
      <c r="C9" s="18"/>
      <c r="D9" s="18"/>
      <c r="E9" s="18"/>
      <c r="F9" s="18"/>
      <c r="G9" s="22"/>
      <c r="H9" s="136"/>
      <c r="I9" s="36"/>
      <c r="J9" s="136"/>
      <c r="K9" s="136"/>
      <c r="L9" s="136" t="s">
        <v>155</v>
      </c>
      <c r="M9" s="136"/>
      <c r="N9" s="136" t="s">
        <v>37</v>
      </c>
      <c r="O9" s="37"/>
      <c r="P9" s="37"/>
      <c r="Q9" s="136"/>
      <c r="R9" s="23"/>
    </row>
    <row r="10" spans="1:21" ht="24" customHeight="1" x14ac:dyDescent="0.45">
      <c r="A10" s="10"/>
      <c r="B10" s="26" t="str">
        <f>+CHE_C!B11</f>
        <v>Balance as at January 1, 2020</v>
      </c>
      <c r="C10" s="11"/>
      <c r="D10" s="11"/>
      <c r="E10" s="11"/>
      <c r="F10" s="11"/>
      <c r="G10" s="127"/>
      <c r="H10" s="149">
        <v>308676462</v>
      </c>
      <c r="I10" s="34"/>
      <c r="J10" s="149">
        <v>97844800</v>
      </c>
      <c r="K10" s="34"/>
      <c r="L10" s="149">
        <v>186541112.75</v>
      </c>
      <c r="M10" s="34"/>
      <c r="N10" s="149">
        <v>36867646.200000003</v>
      </c>
      <c r="O10" s="34"/>
      <c r="P10" s="149">
        <v>1448191558.0200007</v>
      </c>
      <c r="Q10" s="34"/>
      <c r="R10" s="149">
        <f>SUM(H10:P10)</f>
        <v>2078121578.9700007</v>
      </c>
    </row>
    <row r="11" spans="1:21" ht="24" customHeight="1" x14ac:dyDescent="0.45">
      <c r="A11" s="10"/>
      <c r="B11" s="26" t="s">
        <v>172</v>
      </c>
      <c r="C11" s="11"/>
      <c r="D11" s="11"/>
      <c r="E11" s="11"/>
      <c r="F11" s="11"/>
      <c r="G11" s="148"/>
      <c r="H11" s="165">
        <v>0</v>
      </c>
      <c r="I11" s="164"/>
      <c r="J11" s="165">
        <v>0</v>
      </c>
      <c r="K11" s="164"/>
      <c r="L11" s="165">
        <v>0</v>
      </c>
      <c r="M11" s="164"/>
      <c r="N11" s="165">
        <v>0</v>
      </c>
      <c r="O11" s="164"/>
      <c r="P11" s="165">
        <v>4065954.33</v>
      </c>
      <c r="Q11" s="164"/>
      <c r="R11" s="165">
        <f>SUM(H11:P11)</f>
        <v>4065954.33</v>
      </c>
    </row>
    <row r="12" spans="1:21" ht="24" customHeight="1" x14ac:dyDescent="0.45">
      <c r="A12" s="10"/>
      <c r="B12" s="26" t="s">
        <v>173</v>
      </c>
      <c r="C12" s="11"/>
      <c r="D12" s="11"/>
      <c r="E12" s="11"/>
      <c r="F12" s="11"/>
      <c r="G12" s="11"/>
      <c r="H12" s="14">
        <f>SUM(H10:H11)</f>
        <v>308676462</v>
      </c>
      <c r="I12" s="129"/>
      <c r="J12" s="14">
        <f>SUM(J10:J11)</f>
        <v>97844800</v>
      </c>
      <c r="K12" s="129"/>
      <c r="L12" s="14">
        <f>SUM(L10:L11)</f>
        <v>186541112.75</v>
      </c>
      <c r="M12" s="129"/>
      <c r="N12" s="14">
        <f>SUM(N10:N11)</f>
        <v>36867646.200000003</v>
      </c>
      <c r="O12" s="129"/>
      <c r="P12" s="14">
        <f>SUM(P10:P11)</f>
        <v>1452257512.3500006</v>
      </c>
      <c r="Q12" s="129"/>
      <c r="R12" s="14">
        <f>SUM(R10:R11)</f>
        <v>2082187533.3000007</v>
      </c>
    </row>
    <row r="13" spans="1:21" ht="24" customHeight="1" x14ac:dyDescent="0.45">
      <c r="B13" s="10" t="s">
        <v>124</v>
      </c>
      <c r="C13" s="10"/>
      <c r="D13" s="10"/>
      <c r="E13" s="10"/>
      <c r="F13" s="10"/>
      <c r="G13" s="10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21" ht="24" customHeight="1" x14ac:dyDescent="0.45">
      <c r="B14" s="155" t="s">
        <v>181</v>
      </c>
      <c r="C14" s="10"/>
      <c r="D14" s="10"/>
      <c r="E14" s="10"/>
      <c r="F14" s="10"/>
      <c r="G14" s="259">
        <v>31</v>
      </c>
      <c r="H14" s="34">
        <v>0</v>
      </c>
      <c r="I14" s="34"/>
      <c r="J14" s="34">
        <v>0</v>
      </c>
      <c r="K14" s="34"/>
      <c r="L14" s="34">
        <v>0</v>
      </c>
      <c r="M14" s="34"/>
      <c r="N14" s="34">
        <v>0</v>
      </c>
      <c r="O14" s="34"/>
      <c r="P14" s="34">
        <v>-185205877.19999999</v>
      </c>
      <c r="Q14" s="34"/>
      <c r="R14" s="158">
        <f>SUM(H14:P14)</f>
        <v>-185205877.19999999</v>
      </c>
    </row>
    <row r="15" spans="1:21" ht="24" customHeight="1" x14ac:dyDescent="0.45">
      <c r="B15" s="167" t="s">
        <v>218</v>
      </c>
      <c r="C15" s="11"/>
      <c r="D15" s="11"/>
      <c r="E15" s="11"/>
      <c r="F15" s="11"/>
      <c r="G15" s="127"/>
      <c r="H15" s="33">
        <v>0</v>
      </c>
      <c r="I15" s="34"/>
      <c r="J15" s="33">
        <v>0</v>
      </c>
      <c r="K15" s="34"/>
      <c r="L15" s="33">
        <v>0</v>
      </c>
      <c r="M15" s="34"/>
      <c r="N15" s="33">
        <v>0</v>
      </c>
      <c r="O15" s="34"/>
      <c r="P15" s="34">
        <f>+PL!M57</f>
        <v>45760034.729999945</v>
      </c>
      <c r="Q15" s="34"/>
      <c r="R15" s="34">
        <f>SUM(H15:P15)</f>
        <v>45760034.729999945</v>
      </c>
    </row>
    <row r="16" spans="1:21" ht="24" customHeight="1" thickBot="1" x14ac:dyDescent="0.5">
      <c r="A16" s="10"/>
      <c r="B16" s="26" t="str">
        <f>+CHE_C!B17</f>
        <v>Balance as at March 31, 2020</v>
      </c>
      <c r="C16" s="11"/>
      <c r="D16" s="11"/>
      <c r="E16" s="11"/>
      <c r="F16" s="11"/>
      <c r="G16" s="127"/>
      <c r="H16" s="27">
        <f>SUM(H12:H15)</f>
        <v>308676462</v>
      </c>
      <c r="I16" s="34"/>
      <c r="J16" s="27">
        <f>SUM(J12:J15)</f>
        <v>97844800</v>
      </c>
      <c r="K16" s="34"/>
      <c r="L16" s="27">
        <f>SUM(L12:L15)</f>
        <v>186541112.75</v>
      </c>
      <c r="M16" s="34"/>
      <c r="N16" s="27">
        <f>SUM(N12:N15)</f>
        <v>36867646.200000003</v>
      </c>
      <c r="O16" s="34"/>
      <c r="P16" s="27">
        <f>SUM(P12:P15)</f>
        <v>1312811669.8800006</v>
      </c>
      <c r="Q16" s="34"/>
      <c r="R16" s="27">
        <f>SUM(R12:R15)</f>
        <v>1942741690.8300006</v>
      </c>
    </row>
    <row r="17" spans="1:18" ht="24" customHeight="1" thickTop="1" x14ac:dyDescent="0.45">
      <c r="A17" s="10"/>
      <c r="B17" s="10"/>
      <c r="G17" s="11"/>
      <c r="H17" s="8"/>
      <c r="J17" s="14"/>
      <c r="K17" s="16"/>
      <c r="L17" s="14"/>
      <c r="M17" s="16"/>
      <c r="N17" s="14"/>
      <c r="O17" s="16"/>
      <c r="P17" s="14"/>
      <c r="Q17" s="16"/>
      <c r="R17" s="14"/>
    </row>
    <row r="18" spans="1:18" ht="24" customHeight="1" x14ac:dyDescent="0.45">
      <c r="A18" s="10"/>
      <c r="B18" s="26" t="str">
        <f>+CHE_C!B19</f>
        <v>Balance as at January 1, 2021</v>
      </c>
      <c r="C18" s="11"/>
      <c r="D18" s="11"/>
      <c r="E18" s="11"/>
      <c r="F18" s="11"/>
      <c r="G18" s="127"/>
      <c r="H18" s="14">
        <v>308676462</v>
      </c>
      <c r="I18" s="34"/>
      <c r="J18" s="14">
        <v>97844800</v>
      </c>
      <c r="K18" s="34"/>
      <c r="L18" s="14">
        <v>186541112.75</v>
      </c>
      <c r="M18" s="34"/>
      <c r="N18" s="14">
        <v>36867646.200000003</v>
      </c>
      <c r="O18" s="34"/>
      <c r="P18" s="14">
        <v>1433652412.29</v>
      </c>
      <c r="Q18" s="34"/>
      <c r="R18" s="14">
        <f>SUM(H18:P18)</f>
        <v>2063582433.24</v>
      </c>
    </row>
    <row r="19" spans="1:18" ht="24" customHeight="1" x14ac:dyDescent="0.45">
      <c r="B19" s="10" t="s">
        <v>124</v>
      </c>
      <c r="C19" s="10"/>
      <c r="D19" s="10"/>
      <c r="E19" s="10"/>
      <c r="F19" s="10"/>
      <c r="G19" s="10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24" customHeight="1" x14ac:dyDescent="0.45">
      <c r="B20" s="167" t="s">
        <v>218</v>
      </c>
      <c r="C20" s="11"/>
      <c r="D20" s="11"/>
      <c r="E20" s="11"/>
      <c r="F20" s="11"/>
      <c r="G20" s="127"/>
      <c r="H20" s="33">
        <v>0</v>
      </c>
      <c r="I20" s="34"/>
      <c r="J20" s="33">
        <v>0</v>
      </c>
      <c r="K20" s="34"/>
      <c r="L20" s="33">
        <v>0</v>
      </c>
      <c r="M20" s="34"/>
      <c r="N20" s="33">
        <v>0</v>
      </c>
      <c r="O20" s="34"/>
      <c r="P20" s="34">
        <f>+PL!K57</f>
        <v>57102357.180000074</v>
      </c>
      <c r="Q20" s="34"/>
      <c r="R20" s="34">
        <f>SUM(H20:P20)</f>
        <v>57102357.180000074</v>
      </c>
    </row>
    <row r="21" spans="1:18" ht="24" customHeight="1" thickBot="1" x14ac:dyDescent="0.5">
      <c r="A21" s="10"/>
      <c r="B21" s="26" t="str">
        <f>+CHE_C!B22</f>
        <v>Balance as at March 31, 2021</v>
      </c>
      <c r="C21" s="11"/>
      <c r="D21" s="11"/>
      <c r="E21" s="11"/>
      <c r="F21" s="11"/>
      <c r="G21" s="127"/>
      <c r="H21" s="27">
        <f>SUM(H18:H20)</f>
        <v>308676462</v>
      </c>
      <c r="I21" s="34"/>
      <c r="J21" s="27">
        <f>SUM(J18:J20)</f>
        <v>97844800</v>
      </c>
      <c r="K21" s="34"/>
      <c r="L21" s="27">
        <f>SUM(L18:L20)</f>
        <v>186541112.75</v>
      </c>
      <c r="M21" s="34"/>
      <c r="N21" s="27">
        <f>SUM(N18:N20)</f>
        <v>36867646.200000003</v>
      </c>
      <c r="O21" s="34"/>
      <c r="P21" s="27">
        <f>SUM(P18:P20)</f>
        <v>1490754769.47</v>
      </c>
      <c r="Q21" s="34"/>
      <c r="R21" s="27">
        <f>SUM(R18:R20)</f>
        <v>2120684790.4200001</v>
      </c>
    </row>
    <row r="22" spans="1:18" ht="24" customHeight="1" thickTop="1" x14ac:dyDescent="0.45">
      <c r="A22" s="10"/>
      <c r="B22" s="10"/>
      <c r="G22" s="11"/>
      <c r="H22" s="8"/>
      <c r="J22" s="14"/>
      <c r="K22" s="175"/>
      <c r="L22" s="14"/>
      <c r="M22" s="175"/>
      <c r="N22" s="14"/>
      <c r="O22" s="175"/>
      <c r="P22" s="14"/>
      <c r="Q22" s="175"/>
      <c r="R22" s="14"/>
    </row>
    <row r="23" spans="1:18" ht="24" customHeight="1" x14ac:dyDescent="0.45">
      <c r="A23" s="17"/>
      <c r="B23" s="3" t="s">
        <v>7</v>
      </c>
      <c r="G23" s="11"/>
      <c r="I23" s="13"/>
      <c r="K23" s="13"/>
      <c r="M23" s="13"/>
      <c r="N23" s="8"/>
      <c r="O23" s="13"/>
      <c r="Q23" s="13"/>
    </row>
    <row r="24" spans="1:18" ht="24" customHeight="1" x14ac:dyDescent="0.45">
      <c r="A24" s="17"/>
      <c r="B24" s="3"/>
      <c r="G24" s="15"/>
      <c r="I24" s="13"/>
      <c r="K24" s="13"/>
      <c r="M24" s="13"/>
      <c r="N24" s="8"/>
      <c r="O24" s="13"/>
      <c r="Q24" s="13"/>
    </row>
    <row r="25" spans="1:18" s="15" customFormat="1" ht="24" customHeight="1" x14ac:dyDescent="0.45">
      <c r="H25" s="2" t="s">
        <v>48</v>
      </c>
      <c r="I25" s="1"/>
      <c r="J25" s="62"/>
    </row>
    <row r="26" spans="1:18" s="15" customFormat="1" ht="24" customHeight="1" x14ac:dyDescent="0.45">
      <c r="H26" s="2" t="s">
        <v>169</v>
      </c>
      <c r="I26" s="2"/>
      <c r="J26" s="52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view="pageBreakPreview" topLeftCell="A100" zoomScaleNormal="100" zoomScaleSheetLayoutView="100" workbookViewId="0">
      <selection activeCell="B80" sqref="B80"/>
    </sheetView>
  </sheetViews>
  <sheetFormatPr defaultColWidth="9.140625" defaultRowHeight="24" customHeight="1" x14ac:dyDescent="0.45"/>
  <cols>
    <col min="1" max="1" width="1.7109375" style="94" customWidth="1"/>
    <col min="2" max="5" width="9.140625" style="94" customWidth="1"/>
    <col min="6" max="6" width="11.7109375" style="94" customWidth="1"/>
    <col min="7" max="7" width="15.5703125" style="94" customWidth="1"/>
    <col min="8" max="8" width="0.85546875" style="94" customWidth="1"/>
    <col min="9" max="9" width="15.5703125" style="94" customWidth="1"/>
    <col min="10" max="10" width="0.85546875" style="94" customWidth="1"/>
    <col min="11" max="11" width="15.5703125" style="94" customWidth="1"/>
    <col min="12" max="12" width="0.85546875" style="94" customWidth="1"/>
    <col min="13" max="13" width="15.5703125" style="94" customWidth="1"/>
    <col min="14" max="14" width="1.140625" style="94" customWidth="1"/>
    <col min="15" max="16384" width="9.140625" style="94"/>
  </cols>
  <sheetData>
    <row r="1" spans="1:14" s="90" customFormat="1" ht="24" customHeight="1" x14ac:dyDescent="0.45">
      <c r="B1" s="277" t="s">
        <v>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1:14" s="90" customFormat="1" ht="24" customHeight="1" x14ac:dyDescent="0.45">
      <c r="B2" s="277" t="s">
        <v>42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4" ht="24" customHeight="1" x14ac:dyDescent="0.45">
      <c r="A3" s="8"/>
      <c r="B3" s="277" t="str">
        <f>+CHE_S!B3</f>
        <v>FOR THE THREE-MONTH PERIODS ENDED MARCH 31, 2021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8"/>
    </row>
    <row r="4" spans="1:14" s="135" customFormat="1" ht="26.25" customHeight="1" x14ac:dyDescent="0.45">
      <c r="A4" s="247"/>
      <c r="B4" s="280" t="s">
        <v>213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47"/>
    </row>
    <row r="5" spans="1:14" ht="24" customHeight="1" x14ac:dyDescent="0.45">
      <c r="A5" s="8"/>
      <c r="B5" s="95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8"/>
    </row>
    <row r="6" spans="1:14" s="90" customFormat="1" ht="24" customHeight="1" x14ac:dyDescent="0.45">
      <c r="B6" s="88"/>
      <c r="C6" s="9"/>
      <c r="D6" s="9"/>
      <c r="E6" s="9"/>
      <c r="F6" s="9"/>
      <c r="G6" s="95"/>
      <c r="H6" s="95"/>
      <c r="I6" s="95"/>
      <c r="J6" s="95"/>
      <c r="K6" s="95"/>
      <c r="L6" s="95"/>
      <c r="M6" s="96" t="s">
        <v>28</v>
      </c>
    </row>
    <row r="7" spans="1:14" s="90" customFormat="1" ht="24" customHeight="1" x14ac:dyDescent="0.45">
      <c r="B7" s="88"/>
      <c r="C7" s="88"/>
      <c r="D7" s="88"/>
      <c r="E7" s="88"/>
      <c r="F7" s="88"/>
      <c r="G7" s="97"/>
      <c r="H7" s="97" t="s">
        <v>80</v>
      </c>
      <c r="I7" s="97"/>
      <c r="J7" s="95"/>
      <c r="K7" s="278" t="s">
        <v>79</v>
      </c>
      <c r="L7" s="278"/>
      <c r="M7" s="278"/>
    </row>
    <row r="8" spans="1:14" s="92" customFormat="1" ht="24" customHeight="1" x14ac:dyDescent="0.45">
      <c r="B8" s="8"/>
      <c r="C8" s="8"/>
      <c r="D8" s="8"/>
      <c r="E8" s="8"/>
      <c r="F8" s="98"/>
      <c r="G8" s="141">
        <v>2021</v>
      </c>
      <c r="H8" s="142"/>
      <c r="I8" s="141">
        <v>2020</v>
      </c>
      <c r="J8" s="143"/>
      <c r="K8" s="141">
        <f>+G8</f>
        <v>2021</v>
      </c>
      <c r="L8" s="142"/>
      <c r="M8" s="141">
        <f>+I8</f>
        <v>2020</v>
      </c>
    </row>
    <row r="9" spans="1:14" s="90" customFormat="1" ht="24" customHeight="1" x14ac:dyDescent="0.45">
      <c r="B9" s="102" t="s">
        <v>43</v>
      </c>
      <c r="G9" s="92"/>
      <c r="H9" s="92"/>
      <c r="I9" s="192"/>
      <c r="J9" s="92"/>
      <c r="K9" s="92"/>
      <c r="L9" s="92"/>
      <c r="M9" s="192"/>
    </row>
    <row r="10" spans="1:14" s="145" customFormat="1" ht="24" customHeight="1" x14ac:dyDescent="0.45">
      <c r="B10" s="102" t="s">
        <v>226</v>
      </c>
      <c r="C10" s="90"/>
      <c r="D10" s="90"/>
      <c r="E10" s="90"/>
      <c r="F10" s="102"/>
      <c r="G10" s="84">
        <f>+PL!G34</f>
        <v>57659322.489999853</v>
      </c>
      <c r="H10" s="84"/>
      <c r="I10" s="84">
        <f>+PL!I34</f>
        <v>40640854.469999932</v>
      </c>
      <c r="J10" s="84"/>
      <c r="K10" s="84">
        <f>+PL!K34</f>
        <v>57102357.180000074</v>
      </c>
      <c r="L10" s="84"/>
      <c r="M10" s="84">
        <f>+PL!M34</f>
        <v>45760034.729999945</v>
      </c>
    </row>
    <row r="11" spans="1:14" s="90" customFormat="1" ht="24" customHeight="1" x14ac:dyDescent="0.45">
      <c r="B11" s="102" t="s">
        <v>53</v>
      </c>
      <c r="C11" s="102"/>
      <c r="D11" s="102"/>
      <c r="E11" s="102"/>
      <c r="G11" s="84"/>
      <c r="H11" s="84"/>
      <c r="I11" s="84"/>
      <c r="J11" s="84"/>
      <c r="K11" s="84"/>
      <c r="L11" s="84"/>
      <c r="M11" s="84"/>
    </row>
    <row r="12" spans="1:14" s="90" customFormat="1" ht="24" customHeight="1" x14ac:dyDescent="0.45">
      <c r="B12" s="102" t="s">
        <v>56</v>
      </c>
      <c r="C12" s="102"/>
      <c r="D12" s="102"/>
      <c r="E12" s="102"/>
      <c r="G12" s="84"/>
      <c r="H12" s="84"/>
      <c r="I12" s="84"/>
      <c r="J12" s="84"/>
      <c r="K12" s="84"/>
      <c r="L12" s="84"/>
      <c r="M12" s="84"/>
    </row>
    <row r="13" spans="1:14" s="145" customFormat="1" ht="24" customHeight="1" x14ac:dyDescent="0.45">
      <c r="B13" s="102" t="s">
        <v>164</v>
      </c>
      <c r="C13" s="102"/>
      <c r="D13" s="102"/>
      <c r="E13" s="102"/>
      <c r="F13" s="90"/>
      <c r="G13" s="84">
        <f>-PL!G33</f>
        <v>13597959.82</v>
      </c>
      <c r="H13" s="84"/>
      <c r="I13" s="84">
        <f>-PL!I33</f>
        <v>8693380.0299999993</v>
      </c>
      <c r="J13" s="84"/>
      <c r="K13" s="84">
        <f>-PL!K33</f>
        <v>13505031.619999999</v>
      </c>
      <c r="L13" s="84"/>
      <c r="M13" s="84">
        <f>-PL!M33</f>
        <v>10141321.449999999</v>
      </c>
    </row>
    <row r="14" spans="1:14" s="90" customFormat="1" ht="24" customHeight="1" x14ac:dyDescent="0.45">
      <c r="B14" s="102" t="s">
        <v>159</v>
      </c>
      <c r="C14" s="102"/>
      <c r="D14" s="102"/>
      <c r="E14" s="102"/>
      <c r="G14" s="84"/>
      <c r="H14" s="84"/>
      <c r="I14" s="84"/>
      <c r="J14" s="84"/>
      <c r="K14" s="84"/>
      <c r="L14" s="84"/>
      <c r="M14" s="84"/>
    </row>
    <row r="15" spans="1:14" s="90" customFormat="1" ht="24" customHeight="1" x14ac:dyDescent="0.45">
      <c r="B15" s="102" t="s">
        <v>160</v>
      </c>
      <c r="C15" s="102"/>
      <c r="D15" s="102"/>
      <c r="E15" s="102"/>
      <c r="G15" s="171">
        <v>-3555349.32</v>
      </c>
      <c r="H15" s="171"/>
      <c r="I15" s="131">
        <f>-10620536.09+76171.6+2143031.25+858797.49</f>
        <v>-7542535.75</v>
      </c>
      <c r="J15" s="131"/>
      <c r="K15" s="131">
        <v>0</v>
      </c>
      <c r="L15" s="131"/>
      <c r="M15" s="131">
        <v>0</v>
      </c>
    </row>
    <row r="16" spans="1:14" s="90" customFormat="1" ht="24" customHeight="1" x14ac:dyDescent="0.45">
      <c r="B16" s="102" t="s">
        <v>54</v>
      </c>
      <c r="C16" s="102"/>
      <c r="D16" s="102"/>
      <c r="E16" s="102"/>
      <c r="F16" s="103"/>
      <c r="G16" s="171">
        <v>10039265.18</v>
      </c>
      <c r="H16" s="172"/>
      <c r="I16" s="131">
        <v>10229712.59</v>
      </c>
      <c r="J16" s="131"/>
      <c r="K16" s="131">
        <v>4091647.43</v>
      </c>
      <c r="L16" s="131"/>
      <c r="M16" s="131">
        <v>3482500.67</v>
      </c>
    </row>
    <row r="17" spans="2:14" s="177" customFormat="1" ht="24" customHeight="1" x14ac:dyDescent="0.45">
      <c r="B17" s="102" t="s">
        <v>231</v>
      </c>
      <c r="C17" s="102"/>
      <c r="D17" s="102"/>
      <c r="E17" s="102"/>
      <c r="F17" s="103"/>
      <c r="G17" s="171">
        <v>14811439.68</v>
      </c>
      <c r="H17" s="172"/>
      <c r="I17" s="131">
        <v>18441873.760000002</v>
      </c>
      <c r="J17" s="131"/>
      <c r="K17" s="131">
        <v>13404802.949999999</v>
      </c>
      <c r="L17" s="131"/>
      <c r="M17" s="131">
        <v>17084172.579999998</v>
      </c>
    </row>
    <row r="18" spans="2:14" s="90" customFormat="1" ht="24" customHeight="1" x14ac:dyDescent="0.45">
      <c r="B18" s="102" t="s">
        <v>182</v>
      </c>
      <c r="F18" s="103"/>
      <c r="G18" s="171">
        <v>431770.57</v>
      </c>
      <c r="H18" s="172"/>
      <c r="I18" s="131">
        <v>356491.28</v>
      </c>
      <c r="J18" s="131"/>
      <c r="K18" s="131">
        <v>256196.26</v>
      </c>
      <c r="L18" s="131"/>
      <c r="M18" s="132">
        <v>190293.67</v>
      </c>
    </row>
    <row r="19" spans="2:14" s="90" customFormat="1" ht="24" customHeight="1" x14ac:dyDescent="0.45">
      <c r="B19" s="102" t="s">
        <v>232</v>
      </c>
      <c r="F19" s="103"/>
      <c r="G19" s="171">
        <v>6919466.7199999997</v>
      </c>
      <c r="H19" s="172"/>
      <c r="I19" s="131">
        <v>0</v>
      </c>
      <c r="J19" s="131"/>
      <c r="K19" s="131">
        <v>6919466.7199999997</v>
      </c>
      <c r="L19" s="131"/>
      <c r="M19" s="131">
        <v>0</v>
      </c>
    </row>
    <row r="20" spans="2:14" s="90" customFormat="1" ht="24" customHeight="1" x14ac:dyDescent="0.45">
      <c r="B20" s="133" t="s">
        <v>198</v>
      </c>
      <c r="F20" s="103"/>
      <c r="G20" s="171">
        <v>0</v>
      </c>
      <c r="H20" s="172"/>
      <c r="I20" s="131">
        <v>-450000</v>
      </c>
      <c r="J20" s="131"/>
      <c r="K20" s="131">
        <v>0</v>
      </c>
      <c r="L20" s="131"/>
      <c r="M20" s="131">
        <v>0</v>
      </c>
    </row>
    <row r="21" spans="2:14" s="90" customFormat="1" ht="24" customHeight="1" x14ac:dyDescent="0.45">
      <c r="B21" s="90" t="s">
        <v>158</v>
      </c>
      <c r="F21" s="103"/>
      <c r="G21" s="171">
        <v>-52369.11</v>
      </c>
      <c r="H21" s="172"/>
      <c r="I21" s="131">
        <v>-1785468.75</v>
      </c>
      <c r="J21" s="131"/>
      <c r="K21" s="131">
        <v>-52369.11</v>
      </c>
      <c r="L21" s="131"/>
      <c r="M21" s="131">
        <v>-1785468.75</v>
      </c>
    </row>
    <row r="22" spans="2:14" s="90" customFormat="1" ht="24" customHeight="1" x14ac:dyDescent="0.45">
      <c r="B22" s="102" t="s">
        <v>136</v>
      </c>
      <c r="G22" s="171">
        <v>-689840.36</v>
      </c>
      <c r="H22" s="171"/>
      <c r="I22" s="131">
        <f>-1730031.09-33368.66</f>
        <v>-1763399.75</v>
      </c>
      <c r="J22" s="131"/>
      <c r="K22" s="131">
        <v>-681225.74</v>
      </c>
      <c r="L22" s="131"/>
      <c r="M22" s="132">
        <v>-1730031.09</v>
      </c>
    </row>
    <row r="23" spans="2:14" s="90" customFormat="1" ht="24" customHeight="1" x14ac:dyDescent="0.45">
      <c r="B23" s="102" t="s">
        <v>174</v>
      </c>
      <c r="G23" s="84"/>
      <c r="H23" s="84"/>
      <c r="I23" s="131"/>
      <c r="J23" s="84"/>
      <c r="K23" s="163"/>
      <c r="M23" s="131"/>
    </row>
    <row r="24" spans="2:14" s="90" customFormat="1" ht="24" customHeight="1" x14ac:dyDescent="0.45">
      <c r="B24" s="90" t="s">
        <v>175</v>
      </c>
      <c r="G24" s="171">
        <v>0</v>
      </c>
      <c r="H24" s="171"/>
      <c r="I24" s="131">
        <v>-3498805.58</v>
      </c>
      <c r="J24" s="131"/>
      <c r="K24" s="131">
        <v>0</v>
      </c>
      <c r="L24" s="131"/>
      <c r="M24" s="132">
        <v>-1336233.71</v>
      </c>
    </row>
    <row r="25" spans="2:14" s="90" customFormat="1" ht="24" customHeight="1" x14ac:dyDescent="0.45">
      <c r="B25" s="102" t="s">
        <v>137</v>
      </c>
      <c r="F25" s="103"/>
      <c r="G25" s="171">
        <v>65979.3</v>
      </c>
      <c r="H25" s="172"/>
      <c r="I25" s="131">
        <v>900361.02</v>
      </c>
      <c r="J25" s="131"/>
      <c r="K25" s="131">
        <v>5818.24</v>
      </c>
      <c r="L25" s="131"/>
      <c r="M25" s="132">
        <v>900361.02</v>
      </c>
      <c r="N25" s="131"/>
    </row>
    <row r="26" spans="2:14" s="90" customFormat="1" ht="24" customHeight="1" x14ac:dyDescent="0.45">
      <c r="B26" s="102" t="s">
        <v>146</v>
      </c>
      <c r="F26" s="103"/>
      <c r="G26" s="168">
        <v>2680063.75</v>
      </c>
      <c r="H26" s="172"/>
      <c r="I26" s="132">
        <v>2545956.0099999998</v>
      </c>
      <c r="J26" s="131"/>
      <c r="K26" s="132">
        <v>1917437</v>
      </c>
      <c r="L26" s="131"/>
      <c r="M26" s="132">
        <v>1856241.75</v>
      </c>
    </row>
    <row r="27" spans="2:14" s="90" customFormat="1" ht="24" customHeight="1" x14ac:dyDescent="0.45">
      <c r="B27" s="102" t="s">
        <v>55</v>
      </c>
      <c r="F27" s="103"/>
      <c r="G27" s="168">
        <v>12304753.41</v>
      </c>
      <c r="H27" s="172"/>
      <c r="I27" s="132">
        <v>7170220.3899999997</v>
      </c>
      <c r="J27" s="131"/>
      <c r="K27" s="132">
        <v>5581554.7699999996</v>
      </c>
      <c r="L27" s="131"/>
      <c r="M27" s="132">
        <v>5716783.0300000003</v>
      </c>
    </row>
    <row r="28" spans="2:14" s="90" customFormat="1" ht="24" customHeight="1" x14ac:dyDescent="0.45">
      <c r="B28" s="102" t="s">
        <v>193</v>
      </c>
      <c r="F28" s="103"/>
      <c r="G28" s="168">
        <v>-2772493.65</v>
      </c>
      <c r="H28" s="172"/>
      <c r="I28" s="132">
        <v>-4661199.92</v>
      </c>
      <c r="J28" s="131"/>
      <c r="K28" s="132">
        <v>-12613329.92</v>
      </c>
      <c r="L28" s="131"/>
      <c r="M28" s="132">
        <v>-9012550.6699999999</v>
      </c>
    </row>
    <row r="29" spans="2:14" ht="24" customHeight="1" x14ac:dyDescent="0.45">
      <c r="B29" s="102" t="s">
        <v>76</v>
      </c>
      <c r="C29" s="102"/>
      <c r="D29" s="102"/>
      <c r="E29" s="102"/>
      <c r="F29" s="103"/>
      <c r="G29" s="104"/>
      <c r="H29" s="85"/>
      <c r="I29" s="104"/>
      <c r="J29" s="85"/>
      <c r="K29" s="104"/>
      <c r="L29" s="85"/>
      <c r="M29" s="104"/>
      <c r="N29" s="8"/>
    </row>
    <row r="30" spans="2:14" ht="24" customHeight="1" x14ac:dyDescent="0.45">
      <c r="B30" s="102" t="s">
        <v>57</v>
      </c>
      <c r="C30" s="102"/>
      <c r="D30" s="102"/>
      <c r="E30" s="102"/>
      <c r="F30" s="103"/>
      <c r="G30" s="89">
        <f>SUM(G10:G28)</f>
        <v>111439968.47999986</v>
      </c>
      <c r="H30" s="89"/>
      <c r="I30" s="89">
        <f>SUM(I10:I28)</f>
        <v>69277439.799999937</v>
      </c>
      <c r="J30" s="89"/>
      <c r="K30" s="89">
        <f>SUM(K10:K28)</f>
        <v>89437387.40000008</v>
      </c>
      <c r="L30" s="89"/>
      <c r="M30" s="89">
        <f>SUM(M10:M28)</f>
        <v>71267424.679999948</v>
      </c>
      <c r="N30" s="8"/>
    </row>
    <row r="31" spans="2:14" ht="24" customHeight="1" x14ac:dyDescent="0.45">
      <c r="B31" s="102"/>
      <c r="C31" s="102"/>
      <c r="D31" s="102"/>
      <c r="E31" s="102"/>
      <c r="F31" s="103"/>
      <c r="G31" s="89"/>
      <c r="H31" s="89"/>
      <c r="I31" s="89"/>
      <c r="J31" s="89"/>
      <c r="K31" s="89"/>
      <c r="L31" s="89"/>
      <c r="M31" s="89"/>
      <c r="N31" s="8"/>
    </row>
    <row r="32" spans="2:14" ht="24" customHeight="1" x14ac:dyDescent="0.45">
      <c r="B32" s="102"/>
      <c r="C32" s="102"/>
      <c r="D32" s="102"/>
      <c r="E32" s="102"/>
      <c r="F32" s="103"/>
      <c r="G32" s="89"/>
      <c r="H32" s="89"/>
      <c r="I32" s="89"/>
      <c r="J32" s="89"/>
      <c r="K32" s="89"/>
      <c r="L32" s="89"/>
      <c r="M32" s="89"/>
      <c r="N32" s="8"/>
    </row>
    <row r="33" spans="1:14" s="90" customFormat="1" ht="24" customHeight="1" x14ac:dyDescent="0.45">
      <c r="B33" s="102"/>
      <c r="F33" s="102"/>
      <c r="G33" s="89"/>
      <c r="H33" s="85"/>
      <c r="I33" s="92"/>
      <c r="J33" s="86"/>
      <c r="K33" s="156"/>
      <c r="L33" s="86"/>
      <c r="M33" s="92"/>
    </row>
    <row r="34" spans="1:14" s="90" customFormat="1" ht="24" customHeight="1" x14ac:dyDescent="0.45">
      <c r="B34" s="61" t="s">
        <v>7</v>
      </c>
      <c r="F34" s="103"/>
      <c r="G34" s="105"/>
      <c r="H34" s="103"/>
      <c r="I34" s="105"/>
      <c r="J34" s="86"/>
      <c r="K34" s="105"/>
      <c r="L34" s="87"/>
      <c r="M34" s="87"/>
    </row>
    <row r="35" spans="1:14" s="177" customFormat="1" ht="24" customHeight="1" x14ac:dyDescent="0.45">
      <c r="B35" s="61"/>
      <c r="F35" s="103"/>
      <c r="G35" s="105"/>
      <c r="H35" s="103"/>
      <c r="I35" s="105"/>
      <c r="J35" s="86"/>
      <c r="K35" s="105"/>
      <c r="L35" s="87"/>
      <c r="M35" s="87"/>
    </row>
    <row r="36" spans="1:14" s="90" customFormat="1" ht="24" customHeight="1" x14ac:dyDescent="0.45">
      <c r="B36" s="106"/>
      <c r="F36" s="103"/>
      <c r="G36" s="105"/>
      <c r="H36" s="103"/>
      <c r="I36" s="105"/>
      <c r="J36" s="86"/>
      <c r="K36" s="105"/>
      <c r="L36" s="87"/>
      <c r="M36" s="87"/>
    </row>
    <row r="37" spans="1:14" s="90" customFormat="1" ht="24" customHeight="1" x14ac:dyDescent="0.45">
      <c r="B37" s="106"/>
      <c r="F37" s="103"/>
      <c r="G37" s="105"/>
      <c r="H37" s="103"/>
      <c r="I37" s="105"/>
      <c r="J37" s="86"/>
      <c r="K37" s="105"/>
      <c r="L37" s="87"/>
      <c r="M37" s="87"/>
    </row>
    <row r="38" spans="1:14" s="90" customFormat="1" ht="24" customHeight="1" x14ac:dyDescent="0.45">
      <c r="B38" s="106"/>
      <c r="E38" s="107" t="s">
        <v>48</v>
      </c>
      <c r="F38" s="108"/>
      <c r="G38" s="109"/>
      <c r="H38" s="67"/>
      <c r="I38" s="105"/>
      <c r="J38" s="86"/>
      <c r="K38" s="105"/>
      <c r="L38" s="87"/>
      <c r="M38" s="87"/>
    </row>
    <row r="39" spans="1:14" s="90" customFormat="1" ht="24" customHeight="1" x14ac:dyDescent="0.45">
      <c r="B39" s="106"/>
      <c r="E39" s="107" t="s">
        <v>170</v>
      </c>
      <c r="F39" s="107"/>
      <c r="G39" s="109"/>
      <c r="H39" s="67"/>
      <c r="I39" s="110"/>
      <c r="J39" s="110"/>
      <c r="K39" s="110"/>
      <c r="L39" s="110"/>
      <c r="M39" s="110"/>
    </row>
    <row r="40" spans="1:14" s="90" customFormat="1" ht="23.45" customHeight="1" x14ac:dyDescent="0.45">
      <c r="A40" s="111"/>
      <c r="B40" s="111" t="s">
        <v>40</v>
      </c>
      <c r="C40" s="111"/>
      <c r="D40" s="111"/>
      <c r="E40" s="111"/>
      <c r="F40" s="111"/>
      <c r="G40" s="111"/>
      <c r="H40" s="111"/>
      <c r="I40" s="112"/>
      <c r="J40" s="112"/>
      <c r="K40" s="112"/>
      <c r="L40" s="112"/>
      <c r="M40" s="112"/>
    </row>
    <row r="41" spans="1:14" s="90" customFormat="1" ht="23.45" customHeight="1" x14ac:dyDescent="0.45">
      <c r="A41" s="111"/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4" s="90" customFormat="1" ht="23.45" customHeight="1" x14ac:dyDescent="0.45">
      <c r="A42" s="111"/>
      <c r="B42" s="112" t="s">
        <v>60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4" ht="23.45" customHeight="1" x14ac:dyDescent="0.45">
      <c r="A43" s="113"/>
      <c r="B43" s="277" t="str">
        <f>+B3</f>
        <v>FOR THE THREE-MONTH PERIODS ENDED MARCH 31, 2021</v>
      </c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8"/>
    </row>
    <row r="44" spans="1:14" s="135" customFormat="1" ht="26.25" customHeight="1" x14ac:dyDescent="0.45">
      <c r="A44" s="247"/>
      <c r="B44" s="280" t="s">
        <v>213</v>
      </c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47"/>
    </row>
    <row r="45" spans="1:14" ht="23.45" customHeight="1" x14ac:dyDescent="0.45">
      <c r="A45" s="8"/>
      <c r="B45" s="95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8"/>
    </row>
    <row r="46" spans="1:14" ht="23.45" customHeight="1" x14ac:dyDescent="0.45">
      <c r="A46" s="8"/>
      <c r="B46" s="63"/>
      <c r="C46" s="63"/>
      <c r="D46" s="63"/>
      <c r="E46" s="63"/>
      <c r="F46" s="63"/>
      <c r="G46" s="95"/>
      <c r="H46" s="95"/>
      <c r="I46" s="95"/>
      <c r="J46" s="95"/>
      <c r="K46" s="95"/>
      <c r="L46" s="95"/>
      <c r="M46" s="96" t="s">
        <v>28</v>
      </c>
      <c r="N46" s="8"/>
    </row>
    <row r="47" spans="1:14" s="90" customFormat="1" ht="23.45" customHeight="1" x14ac:dyDescent="0.45">
      <c r="B47" s="88"/>
      <c r="C47" s="9"/>
      <c r="D47" s="9"/>
      <c r="E47" s="9"/>
      <c r="F47" s="9"/>
      <c r="G47" s="97"/>
      <c r="H47" s="97" t="s">
        <v>80</v>
      </c>
      <c r="I47" s="97"/>
      <c r="J47" s="95"/>
      <c r="K47" s="278" t="s">
        <v>79</v>
      </c>
      <c r="L47" s="278"/>
      <c r="M47" s="278"/>
    </row>
    <row r="48" spans="1:14" s="90" customFormat="1" ht="23.45" customHeight="1" x14ac:dyDescent="0.45">
      <c r="B48" s="88"/>
      <c r="C48" s="88"/>
      <c r="D48" s="88"/>
      <c r="E48" s="88"/>
      <c r="F48" s="88"/>
      <c r="G48" s="141">
        <v>2021</v>
      </c>
      <c r="H48" s="142"/>
      <c r="I48" s="141">
        <v>2020</v>
      </c>
      <c r="J48" s="143"/>
      <c r="K48" s="141">
        <f>+G48</f>
        <v>2021</v>
      </c>
      <c r="L48" s="142"/>
      <c r="M48" s="141">
        <f>+I48</f>
        <v>2020</v>
      </c>
    </row>
    <row r="49" spans="1:14" s="90" customFormat="1" ht="23.45" customHeight="1" x14ac:dyDescent="0.45">
      <c r="B49" s="114" t="s">
        <v>108</v>
      </c>
      <c r="C49" s="138"/>
      <c r="D49" s="138"/>
      <c r="E49" s="138"/>
      <c r="F49" s="138"/>
      <c r="G49" s="139"/>
      <c r="H49" s="140"/>
      <c r="I49" s="192"/>
      <c r="J49" s="92"/>
      <c r="K49" s="92"/>
      <c r="L49" s="92"/>
      <c r="M49" s="192"/>
    </row>
    <row r="50" spans="1:14" ht="23.45" customHeight="1" x14ac:dyDescent="0.45">
      <c r="B50" s="102" t="s">
        <v>118</v>
      </c>
      <c r="C50" s="102"/>
      <c r="D50" s="90"/>
      <c r="E50" s="90"/>
      <c r="F50" s="103"/>
      <c r="G50" s="173">
        <v>-185634526.16999999</v>
      </c>
      <c r="H50" s="172"/>
      <c r="I50" s="132">
        <v>219801651.41</v>
      </c>
      <c r="J50" s="131"/>
      <c r="K50" s="132">
        <v>-249592936.24000001</v>
      </c>
      <c r="L50" s="131"/>
      <c r="M50" s="132">
        <v>172781847.81999999</v>
      </c>
      <c r="N50" s="8"/>
    </row>
    <row r="51" spans="1:14" ht="23.45" customHeight="1" x14ac:dyDescent="0.45">
      <c r="A51" s="8"/>
      <c r="B51" s="102" t="s">
        <v>176</v>
      </c>
      <c r="C51" s="102"/>
      <c r="D51" s="90"/>
      <c r="E51" s="90"/>
      <c r="F51" s="103"/>
      <c r="G51" s="173">
        <v>22750081.039999999</v>
      </c>
      <c r="H51" s="172"/>
      <c r="I51" s="132">
        <v>99145924.099999994</v>
      </c>
      <c r="J51" s="131"/>
      <c r="K51" s="132">
        <v>22750081.039999999</v>
      </c>
      <c r="L51" s="131"/>
      <c r="M51" s="132">
        <v>75193536.159999996</v>
      </c>
      <c r="N51" s="8"/>
    </row>
    <row r="52" spans="1:14" s="90" customFormat="1" ht="23.45" customHeight="1" x14ac:dyDescent="0.45">
      <c r="B52" s="102" t="s">
        <v>59</v>
      </c>
      <c r="C52" s="102"/>
      <c r="F52" s="103"/>
      <c r="G52" s="173">
        <v>-7065973.96</v>
      </c>
      <c r="H52" s="172"/>
      <c r="I52" s="132">
        <v>-21013407.539999999</v>
      </c>
      <c r="J52" s="131"/>
      <c r="K52" s="132">
        <v>1990738.48</v>
      </c>
      <c r="L52" s="131"/>
      <c r="M52" s="132">
        <v>-4576929</v>
      </c>
    </row>
    <row r="53" spans="1:14" ht="23.45" customHeight="1" x14ac:dyDescent="0.45">
      <c r="A53" s="8"/>
      <c r="B53" s="102" t="s">
        <v>58</v>
      </c>
      <c r="C53" s="102"/>
      <c r="D53" s="90"/>
      <c r="E53" s="90"/>
      <c r="F53" s="103"/>
      <c r="G53" s="173">
        <v>-45940689.979999997</v>
      </c>
      <c r="H53" s="172"/>
      <c r="I53" s="132">
        <v>-40441212.270000003</v>
      </c>
      <c r="J53" s="131"/>
      <c r="K53" s="132">
        <v>0</v>
      </c>
      <c r="L53" s="131"/>
      <c r="M53" s="132">
        <v>0</v>
      </c>
      <c r="N53" s="8"/>
    </row>
    <row r="54" spans="1:14" s="90" customFormat="1" ht="23.45" customHeight="1" x14ac:dyDescent="0.45">
      <c r="B54" s="102" t="s">
        <v>61</v>
      </c>
      <c r="E54" s="81" t="s">
        <v>150</v>
      </c>
      <c r="F54" s="102"/>
      <c r="G54" s="173">
        <v>-7459173.1700000502</v>
      </c>
      <c r="H54" s="172"/>
      <c r="I54" s="132">
        <v>-52241621.850000001</v>
      </c>
      <c r="J54" s="131"/>
      <c r="K54" s="132">
        <v>-9333805.6400000006</v>
      </c>
      <c r="L54" s="131"/>
      <c r="M54" s="132">
        <v>-48746295.079999998</v>
      </c>
    </row>
    <row r="55" spans="1:14" s="177" customFormat="1" ht="23.45" customHeight="1" x14ac:dyDescent="0.45">
      <c r="B55" s="102" t="s">
        <v>230</v>
      </c>
      <c r="E55" s="81"/>
      <c r="F55" s="102"/>
      <c r="G55" s="173">
        <v>-20000000</v>
      </c>
      <c r="H55" s="172"/>
      <c r="I55" s="132">
        <v>0</v>
      </c>
      <c r="J55" s="131"/>
      <c r="K55" s="132">
        <v>0</v>
      </c>
      <c r="L55" s="131"/>
      <c r="M55" s="132">
        <v>0</v>
      </c>
    </row>
    <row r="56" spans="1:14" s="90" customFormat="1" ht="23.45" customHeight="1" x14ac:dyDescent="0.45">
      <c r="B56" s="102" t="s">
        <v>62</v>
      </c>
      <c r="E56" s="81" t="s">
        <v>151</v>
      </c>
      <c r="F56" s="102"/>
      <c r="G56" s="173">
        <v>20781731.219999999</v>
      </c>
      <c r="H56" s="172"/>
      <c r="I56" s="132">
        <v>-4468418.82</v>
      </c>
      <c r="J56" s="131"/>
      <c r="K56" s="132">
        <v>22627267.219999999</v>
      </c>
      <c r="L56" s="131"/>
      <c r="M56" s="132">
        <v>-4066949.08</v>
      </c>
    </row>
    <row r="57" spans="1:14" s="90" customFormat="1" ht="23.45" customHeight="1" x14ac:dyDescent="0.45">
      <c r="B57" s="160" t="s">
        <v>178</v>
      </c>
      <c r="E57" s="81"/>
      <c r="F57" s="102"/>
      <c r="G57" s="173">
        <v>-144450</v>
      </c>
      <c r="H57" s="172"/>
      <c r="I57" s="132">
        <v>0</v>
      </c>
      <c r="J57" s="131"/>
      <c r="K57" s="132">
        <v>0</v>
      </c>
      <c r="L57" s="131"/>
      <c r="M57" s="132">
        <v>0</v>
      </c>
    </row>
    <row r="58" spans="1:14" s="90" customFormat="1" ht="23.45" customHeight="1" x14ac:dyDescent="0.45">
      <c r="B58" s="102" t="s">
        <v>63</v>
      </c>
      <c r="F58" s="103"/>
      <c r="G58" s="173">
        <v>352400</v>
      </c>
      <c r="H58" s="172"/>
      <c r="I58" s="132">
        <v>179950</v>
      </c>
      <c r="J58" s="131"/>
      <c r="K58" s="132">
        <v>292400</v>
      </c>
      <c r="L58" s="131"/>
      <c r="M58" s="131">
        <v>219950</v>
      </c>
    </row>
    <row r="59" spans="1:14" ht="23.45" customHeight="1" x14ac:dyDescent="0.45">
      <c r="B59" s="114" t="s">
        <v>117</v>
      </c>
      <c r="C59" s="114"/>
      <c r="D59" s="114"/>
      <c r="E59" s="114"/>
      <c r="F59" s="103"/>
      <c r="I59" s="84"/>
      <c r="M59" s="58"/>
      <c r="N59" s="8"/>
    </row>
    <row r="60" spans="1:14" s="90" customFormat="1" ht="23.45" customHeight="1" x14ac:dyDescent="0.45">
      <c r="B60" s="102" t="s">
        <v>119</v>
      </c>
      <c r="G60" s="173">
        <f>-83485158.79+105250-250</f>
        <v>-83380158.790000007</v>
      </c>
      <c r="H60" s="173"/>
      <c r="I60" s="132">
        <f>-112283484.17+3818147.5</f>
        <v>-108465336.67</v>
      </c>
      <c r="J60" s="131"/>
      <c r="K60" s="132">
        <v>-108211997.56</v>
      </c>
      <c r="L60" s="131"/>
      <c r="M60" s="132">
        <f>-10360389.14-66738063.51-26541119.24+-1367630+1596823.63</f>
        <v>-103410378.26000001</v>
      </c>
    </row>
    <row r="61" spans="1:14" s="90" customFormat="1" ht="23.45" customHeight="1" x14ac:dyDescent="0.45">
      <c r="B61" s="120" t="s">
        <v>196</v>
      </c>
      <c r="G61" s="173">
        <v>143460506.28</v>
      </c>
      <c r="H61" s="173"/>
      <c r="I61" s="254">
        <v>164422291.89000002</v>
      </c>
      <c r="J61" s="254"/>
      <c r="K61" s="255">
        <v>151402757.78999999</v>
      </c>
      <c r="L61" s="131"/>
      <c r="M61" s="255">
        <v>164422291.89000002</v>
      </c>
    </row>
    <row r="62" spans="1:14" s="90" customFormat="1" ht="23.45" customHeight="1" x14ac:dyDescent="0.45">
      <c r="B62" s="102" t="s">
        <v>64</v>
      </c>
      <c r="G62" s="173">
        <v>-4757661.21</v>
      </c>
      <c r="H62" s="172"/>
      <c r="I62" s="132">
        <v>5438598.1399999997</v>
      </c>
      <c r="J62" s="131"/>
      <c r="K62" s="132">
        <v>-4273912.0199999996</v>
      </c>
      <c r="L62" s="131"/>
      <c r="M62" s="132">
        <v>5151702.1500000004</v>
      </c>
    </row>
    <row r="63" spans="1:14" ht="23.45" customHeight="1" x14ac:dyDescent="0.45">
      <c r="A63" s="8"/>
      <c r="B63" s="102" t="s">
        <v>65</v>
      </c>
      <c r="C63" s="90"/>
      <c r="D63" s="90"/>
      <c r="E63" s="90"/>
      <c r="F63" s="103"/>
      <c r="G63" s="132">
        <v>16516604.810000001</v>
      </c>
      <c r="H63" s="172"/>
      <c r="I63" s="132">
        <v>-13617770.710000001</v>
      </c>
      <c r="J63" s="131"/>
      <c r="K63" s="132">
        <v>16516604.810000001</v>
      </c>
      <c r="L63" s="131"/>
      <c r="M63" s="132">
        <v>-13617770.710000001</v>
      </c>
      <c r="N63" s="8"/>
    </row>
    <row r="64" spans="1:14" s="90" customFormat="1" ht="23.45" customHeight="1" x14ac:dyDescent="0.45">
      <c r="B64" s="102" t="s">
        <v>147</v>
      </c>
      <c r="G64" s="132">
        <v>-1688863</v>
      </c>
      <c r="H64" s="172"/>
      <c r="I64" s="132">
        <v>-1994663</v>
      </c>
      <c r="J64" s="131"/>
      <c r="K64" s="132">
        <v>-1552580</v>
      </c>
      <c r="L64" s="131"/>
      <c r="M64" s="132">
        <v>0</v>
      </c>
    </row>
    <row r="65" spans="1:14" ht="23.45" customHeight="1" x14ac:dyDescent="0.45">
      <c r="B65" s="102" t="s">
        <v>66</v>
      </c>
      <c r="C65" s="92"/>
      <c r="D65" s="92"/>
      <c r="E65" s="92"/>
      <c r="F65" s="103"/>
      <c r="G65" s="115">
        <f>SUM(G50:G58,G60:G64,G30)</f>
        <v>-40770204.450000212</v>
      </c>
      <c r="H65" s="85"/>
      <c r="I65" s="115">
        <f>SUM(I50:I58,I60:I64,I30)</f>
        <v>316023424.4799999</v>
      </c>
      <c r="J65" s="85"/>
      <c r="K65" s="115">
        <f>SUM(K50:K58,K60:K64,K30)</f>
        <v>-67947994.719999984</v>
      </c>
      <c r="L65" s="85"/>
      <c r="M65" s="115">
        <f>SUM(M50:M58,M60:M64,M30)</f>
        <v>314618430.56999993</v>
      </c>
      <c r="N65" s="8"/>
    </row>
    <row r="66" spans="1:14" ht="23.45" customHeight="1" x14ac:dyDescent="0.45">
      <c r="B66" s="102" t="s">
        <v>192</v>
      </c>
      <c r="C66" s="102"/>
      <c r="D66" s="102"/>
      <c r="E66" s="102"/>
      <c r="F66" s="103"/>
      <c r="G66" s="89">
        <v>12250000</v>
      </c>
      <c r="H66" s="85"/>
      <c r="I66" s="89">
        <v>0</v>
      </c>
      <c r="J66" s="85"/>
      <c r="K66" s="89">
        <v>0</v>
      </c>
      <c r="L66" s="85"/>
      <c r="M66" s="89">
        <v>0</v>
      </c>
      <c r="N66" s="8"/>
    </row>
    <row r="67" spans="1:14" ht="23.45" customHeight="1" x14ac:dyDescent="0.45">
      <c r="B67" s="159" t="s">
        <v>179</v>
      </c>
      <c r="C67" s="102"/>
      <c r="D67" s="102"/>
      <c r="E67" s="102"/>
      <c r="F67" s="103"/>
      <c r="G67" s="168">
        <v>819519.56</v>
      </c>
      <c r="H67" s="172"/>
      <c r="I67" s="132">
        <v>3743410.68</v>
      </c>
      <c r="J67" s="131"/>
      <c r="K67" s="132">
        <v>804051.68</v>
      </c>
      <c r="L67" s="131"/>
      <c r="M67" s="132">
        <v>2527184.52</v>
      </c>
      <c r="N67" s="8"/>
    </row>
    <row r="68" spans="1:14" ht="23.45" customHeight="1" x14ac:dyDescent="0.45">
      <c r="B68" s="102" t="s">
        <v>67</v>
      </c>
      <c r="C68" s="102"/>
      <c r="D68" s="102"/>
      <c r="E68" s="102"/>
      <c r="F68" s="103"/>
      <c r="G68" s="169">
        <v>-28474003.440000001</v>
      </c>
      <c r="H68" s="172"/>
      <c r="I68" s="134">
        <v>-33626797.130000003</v>
      </c>
      <c r="J68" s="131"/>
      <c r="K68" s="134">
        <v>-27839920.600000001</v>
      </c>
      <c r="L68" s="131"/>
      <c r="M68" s="134">
        <v>-33308031.510000002</v>
      </c>
      <c r="N68" s="8"/>
    </row>
    <row r="69" spans="1:14" ht="23.45" customHeight="1" x14ac:dyDescent="0.45">
      <c r="B69" s="102" t="s">
        <v>68</v>
      </c>
      <c r="C69" s="102"/>
      <c r="D69" s="102"/>
      <c r="E69" s="102"/>
      <c r="F69" s="103"/>
      <c r="G69" s="91">
        <f>SUM(G65:G68)</f>
        <v>-56174688.330000214</v>
      </c>
      <c r="H69" s="85"/>
      <c r="I69" s="91">
        <f>SUM(I65:I68)</f>
        <v>286140038.02999991</v>
      </c>
      <c r="J69" s="85"/>
      <c r="K69" s="91">
        <f>SUM(K65:K68)</f>
        <v>-94983863.639999986</v>
      </c>
      <c r="L69" s="85"/>
      <c r="M69" s="91">
        <f>SUM(M65:M68)</f>
        <v>283837583.57999992</v>
      </c>
      <c r="N69" s="8"/>
    </row>
    <row r="70" spans="1:14" ht="23.45" customHeight="1" x14ac:dyDescent="0.45">
      <c r="B70" s="102"/>
      <c r="C70" s="102"/>
      <c r="D70" s="102"/>
      <c r="E70" s="102"/>
      <c r="F70" s="103"/>
      <c r="G70" s="89"/>
      <c r="H70" s="85"/>
      <c r="I70" s="89"/>
      <c r="J70" s="85"/>
      <c r="K70" s="89"/>
      <c r="L70" s="85"/>
      <c r="M70" s="89"/>
      <c r="N70" s="8"/>
    </row>
    <row r="71" spans="1:14" ht="23.45" customHeight="1" x14ac:dyDescent="0.45">
      <c r="B71" s="92"/>
      <c r="C71" s="92"/>
      <c r="D71" s="92"/>
      <c r="E71" s="92"/>
      <c r="F71" s="103"/>
      <c r="G71" s="89"/>
      <c r="H71" s="85"/>
      <c r="I71" s="89"/>
      <c r="J71" s="85"/>
      <c r="K71" s="89"/>
      <c r="L71" s="85"/>
      <c r="M71" s="89"/>
      <c r="N71" s="8"/>
    </row>
    <row r="72" spans="1:14" ht="23.45" customHeight="1" x14ac:dyDescent="0.45">
      <c r="B72" s="61" t="s">
        <v>7</v>
      </c>
      <c r="C72" s="92"/>
      <c r="D72" s="92"/>
      <c r="E72" s="92"/>
      <c r="F72" s="103"/>
      <c r="G72" s="89"/>
      <c r="H72" s="85"/>
      <c r="I72" s="89"/>
      <c r="J72" s="85"/>
      <c r="K72" s="89"/>
      <c r="L72" s="85"/>
      <c r="M72" s="89"/>
      <c r="N72" s="8"/>
    </row>
    <row r="73" spans="1:14" ht="23.45" customHeight="1" x14ac:dyDescent="0.45">
      <c r="B73" s="61"/>
      <c r="C73" s="92"/>
      <c r="D73" s="92"/>
      <c r="E73" s="92"/>
      <c r="F73" s="103"/>
      <c r="G73" s="89"/>
      <c r="H73" s="85"/>
      <c r="I73" s="89"/>
      <c r="J73" s="85"/>
      <c r="K73" s="89"/>
      <c r="L73" s="85"/>
      <c r="M73" s="89"/>
      <c r="N73" s="8"/>
    </row>
    <row r="74" spans="1:14" ht="23.45" customHeight="1" x14ac:dyDescent="0.45">
      <c r="B74" s="61"/>
      <c r="C74" s="92"/>
      <c r="D74" s="92"/>
      <c r="E74" s="92"/>
      <c r="F74" s="103"/>
      <c r="G74" s="89"/>
      <c r="H74" s="85"/>
      <c r="I74" s="89"/>
      <c r="J74" s="85"/>
      <c r="K74" s="89"/>
      <c r="L74" s="85"/>
      <c r="M74" s="89"/>
      <c r="N74" s="8"/>
    </row>
    <row r="75" spans="1:14" ht="23.45" customHeight="1" x14ac:dyDescent="0.45">
      <c r="B75" s="61"/>
      <c r="C75" s="92"/>
      <c r="D75" s="92"/>
      <c r="E75" s="92"/>
      <c r="F75" s="103"/>
      <c r="G75" s="89"/>
      <c r="H75" s="85"/>
      <c r="I75" s="89"/>
      <c r="J75" s="85"/>
      <c r="K75" s="89"/>
      <c r="L75" s="85"/>
      <c r="M75" s="89"/>
      <c r="N75" s="8"/>
    </row>
    <row r="76" spans="1:14" ht="23.45" customHeight="1" x14ac:dyDescent="0.45">
      <c r="B76" s="61"/>
      <c r="C76" s="92"/>
      <c r="D76" s="92"/>
      <c r="E76" s="92"/>
      <c r="F76" s="103"/>
      <c r="G76" s="89"/>
      <c r="H76" s="85"/>
      <c r="I76" s="89"/>
      <c r="J76" s="85"/>
      <c r="K76" s="89"/>
      <c r="L76" s="85"/>
      <c r="M76" s="89"/>
      <c r="N76" s="8"/>
    </row>
    <row r="77" spans="1:14" s="90" customFormat="1" ht="23.45" customHeight="1" x14ac:dyDescent="0.45">
      <c r="B77" s="106"/>
      <c r="E77" s="107" t="s">
        <v>48</v>
      </c>
      <c r="F77" s="108"/>
      <c r="G77" s="109"/>
      <c r="H77" s="67"/>
      <c r="I77" s="105"/>
      <c r="J77" s="86"/>
      <c r="K77" s="105"/>
      <c r="L77" s="87"/>
      <c r="M77" s="87"/>
    </row>
    <row r="78" spans="1:14" s="90" customFormat="1" ht="23.45" customHeight="1" x14ac:dyDescent="0.45">
      <c r="B78" s="106"/>
      <c r="E78" s="107" t="s">
        <v>125</v>
      </c>
      <c r="F78" s="107"/>
      <c r="G78" s="109"/>
      <c r="H78" s="67"/>
      <c r="I78" s="105"/>
      <c r="J78" s="86"/>
      <c r="K78" s="105"/>
      <c r="L78" s="87"/>
      <c r="M78" s="87"/>
    </row>
    <row r="79" spans="1:14" s="92" customFormat="1" ht="23.1" customHeight="1" x14ac:dyDescent="0.45">
      <c r="A79" s="116"/>
      <c r="B79" s="111" t="s">
        <v>41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</row>
    <row r="80" spans="1:14" s="90" customFormat="1" ht="23.1" customHeight="1" x14ac:dyDescent="0.45">
      <c r="A80" s="111"/>
      <c r="B80" s="112" t="s">
        <v>4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4" s="90" customFormat="1" ht="23.1" customHeight="1" x14ac:dyDescent="0.45">
      <c r="A81" s="111"/>
      <c r="B81" s="112" t="s">
        <v>60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4" ht="23.1" customHeight="1" x14ac:dyDescent="0.45">
      <c r="A82" s="113"/>
      <c r="B82" s="277" t="str">
        <f>+B43</f>
        <v>FOR THE THREE-MONTH PERIODS ENDED MARCH 31, 2021</v>
      </c>
      <c r="C82" s="279"/>
      <c r="D82" s="279"/>
      <c r="E82" s="279"/>
      <c r="F82" s="279"/>
      <c r="G82" s="279"/>
      <c r="H82" s="279"/>
      <c r="I82" s="279"/>
      <c r="J82" s="279"/>
      <c r="K82" s="279"/>
      <c r="L82" s="279"/>
      <c r="M82" s="279"/>
      <c r="N82" s="8"/>
    </row>
    <row r="83" spans="1:14" s="135" customFormat="1" ht="26.25" customHeight="1" x14ac:dyDescent="0.45">
      <c r="A83" s="247"/>
      <c r="B83" s="280" t="s">
        <v>213</v>
      </c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47"/>
    </row>
    <row r="84" spans="1:14" ht="23.1" customHeight="1" x14ac:dyDescent="0.45">
      <c r="A84" s="8"/>
      <c r="B84" s="95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8"/>
    </row>
    <row r="85" spans="1:14" ht="23.1" customHeight="1" x14ac:dyDescent="0.45">
      <c r="A85" s="8"/>
      <c r="B85" s="63"/>
      <c r="C85" s="63"/>
      <c r="D85" s="63"/>
      <c r="E85" s="63"/>
      <c r="F85" s="63"/>
      <c r="G85" s="95"/>
      <c r="H85" s="95"/>
      <c r="I85" s="95"/>
      <c r="J85" s="95"/>
      <c r="K85" s="95"/>
      <c r="L85" s="95"/>
      <c r="M85" s="96" t="s">
        <v>28</v>
      </c>
      <c r="N85" s="8"/>
    </row>
    <row r="86" spans="1:14" s="90" customFormat="1" ht="23.1" customHeight="1" x14ac:dyDescent="0.45">
      <c r="B86" s="88"/>
      <c r="C86" s="9"/>
      <c r="D86" s="9"/>
      <c r="E86" s="9"/>
      <c r="F86" s="9"/>
      <c r="G86" s="97"/>
      <c r="H86" s="97" t="s">
        <v>80</v>
      </c>
      <c r="I86" s="97"/>
      <c r="J86" s="95"/>
      <c r="K86" s="278" t="s">
        <v>79</v>
      </c>
      <c r="L86" s="278"/>
      <c r="M86" s="278"/>
    </row>
    <row r="87" spans="1:14" s="90" customFormat="1" ht="23.1" customHeight="1" x14ac:dyDescent="0.45">
      <c r="B87" s="88"/>
      <c r="C87" s="88"/>
      <c r="D87" s="88"/>
      <c r="E87" s="88"/>
      <c r="F87" s="88"/>
      <c r="G87" s="141">
        <v>2021</v>
      </c>
      <c r="H87" s="142"/>
      <c r="I87" s="141">
        <v>2020</v>
      </c>
      <c r="J87" s="143"/>
      <c r="K87" s="141">
        <f>+G87</f>
        <v>2021</v>
      </c>
      <c r="L87" s="142"/>
      <c r="M87" s="141">
        <f>+I87</f>
        <v>2020</v>
      </c>
    </row>
    <row r="88" spans="1:14" ht="23.1" customHeight="1" x14ac:dyDescent="0.5">
      <c r="B88" s="117" t="s">
        <v>69</v>
      </c>
      <c r="C88" s="117"/>
      <c r="D88" s="117"/>
      <c r="E88" s="117"/>
      <c r="F88" s="92"/>
      <c r="G88" s="86"/>
      <c r="H88" s="92"/>
      <c r="J88" s="86"/>
      <c r="K88" s="87"/>
      <c r="L88" s="87"/>
      <c r="N88" s="8"/>
    </row>
    <row r="89" spans="1:14" s="135" customFormat="1" ht="24.75" customHeight="1" x14ac:dyDescent="0.5">
      <c r="B89" s="256" t="s">
        <v>223</v>
      </c>
      <c r="C89" s="257"/>
      <c r="D89" s="257"/>
      <c r="E89" s="257"/>
      <c r="F89" s="133"/>
      <c r="G89" s="58">
        <v>0</v>
      </c>
      <c r="H89" s="177"/>
      <c r="I89" s="58">
        <v>-150000000</v>
      </c>
      <c r="J89" s="177"/>
      <c r="K89" s="58">
        <v>0</v>
      </c>
      <c r="L89" s="87"/>
      <c r="M89" s="58">
        <v>-150000000</v>
      </c>
      <c r="N89" s="247"/>
    </row>
    <row r="90" spans="1:14" s="135" customFormat="1" ht="24.75" customHeight="1" x14ac:dyDescent="0.5">
      <c r="B90" s="256" t="s">
        <v>224</v>
      </c>
      <c r="C90" s="257"/>
      <c r="D90" s="257"/>
      <c r="E90" s="257"/>
      <c r="F90" s="133"/>
      <c r="G90" s="58">
        <v>0</v>
      </c>
      <c r="H90" s="177"/>
      <c r="I90" s="58">
        <v>460118126.20999998</v>
      </c>
      <c r="J90" s="177"/>
      <c r="K90" s="58">
        <v>0</v>
      </c>
      <c r="L90" s="87"/>
      <c r="M90" s="58">
        <v>459418126.20999998</v>
      </c>
      <c r="N90" s="247"/>
    </row>
    <row r="91" spans="1:14" s="135" customFormat="1" ht="24.75" customHeight="1" x14ac:dyDescent="0.5">
      <c r="B91" s="256" t="s">
        <v>225</v>
      </c>
      <c r="C91" s="257"/>
      <c r="D91" s="257"/>
      <c r="E91" s="257"/>
      <c r="F91" s="133"/>
      <c r="G91" s="58">
        <v>-293873.40999999997</v>
      </c>
      <c r="H91" s="177"/>
      <c r="I91" s="58">
        <v>-318080.25</v>
      </c>
      <c r="J91" s="177"/>
      <c r="K91" s="58">
        <v>-293873.40999999997</v>
      </c>
      <c r="L91" s="87"/>
      <c r="M91" s="58">
        <v>-318080.25</v>
      </c>
      <c r="N91" s="247"/>
    </row>
    <row r="92" spans="1:14" ht="23.1" customHeight="1" x14ac:dyDescent="0.5">
      <c r="B92" s="102" t="s">
        <v>185</v>
      </c>
      <c r="C92" s="117"/>
      <c r="D92" s="117"/>
      <c r="E92" s="117"/>
      <c r="F92" s="92"/>
      <c r="G92" s="173">
        <v>5000000</v>
      </c>
      <c r="H92" s="170"/>
      <c r="I92" s="132">
        <v>0</v>
      </c>
      <c r="J92" s="133"/>
      <c r="K92" s="132">
        <v>5000000</v>
      </c>
      <c r="L92" s="133"/>
      <c r="M92" s="132">
        <v>0</v>
      </c>
      <c r="N92" s="8"/>
    </row>
    <row r="93" spans="1:14" ht="23.1" customHeight="1" x14ac:dyDescent="0.5">
      <c r="B93" s="102" t="s">
        <v>135</v>
      </c>
      <c r="C93" s="117"/>
      <c r="D93" s="117"/>
      <c r="E93" s="117"/>
      <c r="F93" s="92"/>
      <c r="G93" s="173">
        <v>-2400000</v>
      </c>
      <c r="H93" s="170"/>
      <c r="I93" s="132">
        <v>0</v>
      </c>
      <c r="J93" s="133"/>
      <c r="K93" s="132">
        <v>-20000000</v>
      </c>
      <c r="L93" s="133"/>
      <c r="M93" s="132">
        <v>-37000000</v>
      </c>
      <c r="N93" s="8"/>
    </row>
    <row r="94" spans="1:14" ht="23.1" customHeight="1" x14ac:dyDescent="0.5">
      <c r="B94" s="133" t="s">
        <v>227</v>
      </c>
      <c r="C94" s="117"/>
      <c r="D94" s="117"/>
      <c r="E94" s="117"/>
      <c r="F94" s="92"/>
      <c r="G94" s="58"/>
      <c r="H94" s="92"/>
      <c r="I94" s="132"/>
      <c r="J94" s="133"/>
      <c r="K94" s="132"/>
      <c r="L94" s="133"/>
      <c r="M94" s="132"/>
      <c r="N94" s="8"/>
    </row>
    <row r="95" spans="1:14" ht="23.1" customHeight="1" x14ac:dyDescent="0.45">
      <c r="B95" s="133" t="s">
        <v>190</v>
      </c>
      <c r="C95" s="133"/>
      <c r="D95" s="133"/>
      <c r="E95" s="133"/>
      <c r="F95" s="133"/>
      <c r="G95" s="173">
        <v>-6300000</v>
      </c>
      <c r="H95" s="162"/>
      <c r="I95" s="132">
        <v>0</v>
      </c>
      <c r="J95" s="133"/>
      <c r="K95" s="132">
        <v>0</v>
      </c>
      <c r="L95" s="133"/>
      <c r="M95" s="132">
        <v>0</v>
      </c>
      <c r="N95" s="135"/>
    </row>
    <row r="96" spans="1:14" s="92" customFormat="1" ht="23.1" customHeight="1" x14ac:dyDescent="0.45">
      <c r="B96" s="90" t="s">
        <v>228</v>
      </c>
      <c r="C96" s="90"/>
      <c r="D96" s="102"/>
      <c r="E96" s="102"/>
      <c r="F96" s="102"/>
      <c r="G96" s="173">
        <v>-5950000.2400000002</v>
      </c>
      <c r="H96" s="172"/>
      <c r="I96" s="132">
        <v>0</v>
      </c>
      <c r="J96" s="131"/>
      <c r="K96" s="173">
        <v>-5950000.2400000002</v>
      </c>
      <c r="L96" s="131"/>
      <c r="M96" s="132">
        <v>0</v>
      </c>
    </row>
    <row r="97" spans="2:14" s="92" customFormat="1" ht="23.1" customHeight="1" x14ac:dyDescent="0.45">
      <c r="B97" s="102" t="s">
        <v>110</v>
      </c>
      <c r="C97" s="90"/>
      <c r="D97" s="90"/>
      <c r="E97" s="90"/>
      <c r="F97" s="103"/>
      <c r="G97" s="173">
        <v>6000</v>
      </c>
      <c r="H97" s="172"/>
      <c r="I97" s="132">
        <v>92360.76</v>
      </c>
      <c r="J97" s="131"/>
      <c r="K97" s="132">
        <v>0</v>
      </c>
      <c r="L97" s="131"/>
      <c r="M97" s="132">
        <v>92360.76</v>
      </c>
    </row>
    <row r="98" spans="2:14" ht="23.1" customHeight="1" x14ac:dyDescent="0.45">
      <c r="B98" s="102" t="s">
        <v>197</v>
      </c>
      <c r="C98" s="102"/>
      <c r="D98" s="102"/>
      <c r="E98" s="102"/>
      <c r="F98" s="92"/>
      <c r="G98" s="173">
        <v>-6483897.4400000004</v>
      </c>
      <c r="H98" s="172"/>
      <c r="I98" s="132">
        <v>-11939471.560000001</v>
      </c>
      <c r="J98" s="131"/>
      <c r="K98" s="132">
        <v>-4130143.14</v>
      </c>
      <c r="L98" s="131"/>
      <c r="M98" s="132">
        <v>-10733370.310000001</v>
      </c>
      <c r="N98" s="8"/>
    </row>
    <row r="99" spans="2:14" s="92" customFormat="1" ht="23.1" customHeight="1" x14ac:dyDescent="0.45">
      <c r="B99" s="90" t="s">
        <v>128</v>
      </c>
      <c r="C99" s="90"/>
      <c r="D99" s="102"/>
      <c r="E99" s="102"/>
      <c r="F99" s="102"/>
      <c r="G99" s="173">
        <v>-20000000</v>
      </c>
      <c r="H99" s="172"/>
      <c r="I99" s="132">
        <v>-4115</v>
      </c>
      <c r="J99" s="131"/>
      <c r="K99" s="132">
        <v>-20000000</v>
      </c>
      <c r="L99" s="131"/>
      <c r="M99" s="131">
        <v>-4115</v>
      </c>
    </row>
    <row r="100" spans="2:14" s="92" customFormat="1" ht="23.1" customHeight="1" x14ac:dyDescent="0.45">
      <c r="B100" s="102" t="s">
        <v>183</v>
      </c>
      <c r="C100" s="90"/>
      <c r="D100" s="90"/>
      <c r="E100" s="90"/>
      <c r="F100" s="103"/>
      <c r="G100" s="132">
        <v>-376250</v>
      </c>
      <c r="H100" s="172"/>
      <c r="I100" s="132">
        <v>-145280</v>
      </c>
      <c r="J100" s="131"/>
      <c r="K100" s="132">
        <v>-376250</v>
      </c>
      <c r="L100" s="131"/>
      <c r="M100" s="132">
        <v>-12500</v>
      </c>
    </row>
    <row r="101" spans="2:14" s="90" customFormat="1" ht="23.1" customHeight="1" x14ac:dyDescent="0.45">
      <c r="B101" s="102" t="s">
        <v>70</v>
      </c>
      <c r="C101" s="102"/>
      <c r="D101" s="102"/>
      <c r="E101" s="102"/>
      <c r="F101" s="103"/>
      <c r="G101" s="57">
        <f>SUM(G89:G100)</f>
        <v>-36798021.090000004</v>
      </c>
      <c r="H101" s="85"/>
      <c r="I101" s="57">
        <f>SUM(I89:I100)</f>
        <v>297803540.15999997</v>
      </c>
      <c r="J101" s="85"/>
      <c r="K101" s="57">
        <f>SUM(K89:K100)</f>
        <v>-45750266.789999999</v>
      </c>
      <c r="L101" s="84"/>
      <c r="M101" s="57">
        <f>SUM(M89:M100)</f>
        <v>261442421.40999997</v>
      </c>
    </row>
    <row r="102" spans="2:14" s="92" customFormat="1" ht="23.1" customHeight="1" x14ac:dyDescent="0.45">
      <c r="B102" s="102" t="s">
        <v>71</v>
      </c>
      <c r="C102" s="102"/>
      <c r="D102" s="90"/>
      <c r="E102" s="90"/>
      <c r="F102" s="102"/>
      <c r="G102" s="85"/>
      <c r="H102" s="85"/>
      <c r="I102" s="85"/>
      <c r="J102" s="85"/>
      <c r="K102" s="85"/>
      <c r="L102" s="85"/>
      <c r="M102" s="85"/>
    </row>
    <row r="103" spans="2:14" s="92" customFormat="1" ht="23.1" customHeight="1" x14ac:dyDescent="0.45">
      <c r="B103" s="90" t="s">
        <v>149</v>
      </c>
      <c r="C103" s="102"/>
      <c r="D103" s="90"/>
      <c r="E103" s="90"/>
      <c r="F103" s="102"/>
      <c r="G103" s="85"/>
      <c r="H103" s="85"/>
      <c r="I103" s="85"/>
      <c r="J103" s="85"/>
      <c r="K103" s="85"/>
      <c r="L103" s="85"/>
      <c r="M103" s="85"/>
    </row>
    <row r="104" spans="2:14" s="92" customFormat="1" ht="23.1" customHeight="1" x14ac:dyDescent="0.45">
      <c r="B104" s="94" t="s">
        <v>145</v>
      </c>
      <c r="C104" s="102"/>
      <c r="D104" s="90"/>
      <c r="E104" s="90"/>
      <c r="F104" s="102"/>
      <c r="G104" s="171">
        <v>20570400</v>
      </c>
      <c r="H104" s="172"/>
      <c r="I104" s="131">
        <v>10656000</v>
      </c>
      <c r="J104" s="131"/>
      <c r="K104" s="131">
        <v>0</v>
      </c>
      <c r="L104" s="131"/>
      <c r="M104" s="131">
        <v>0</v>
      </c>
    </row>
    <row r="105" spans="2:14" s="92" customFormat="1" ht="23.1" customHeight="1" x14ac:dyDescent="0.45">
      <c r="B105" s="177" t="s">
        <v>201</v>
      </c>
      <c r="C105" s="162"/>
      <c r="D105" s="162"/>
      <c r="E105" s="162"/>
      <c r="F105" s="179"/>
    </row>
    <row r="106" spans="2:14" s="92" customFormat="1" ht="23.1" customHeight="1" x14ac:dyDescent="0.45">
      <c r="B106" s="177" t="s">
        <v>145</v>
      </c>
      <c r="C106" s="162"/>
      <c r="D106" s="162"/>
      <c r="E106" s="162"/>
      <c r="F106" s="179"/>
      <c r="G106" s="171">
        <v>-52168293.210000001</v>
      </c>
      <c r="H106" s="172"/>
      <c r="I106" s="131">
        <v>0</v>
      </c>
      <c r="J106" s="131"/>
      <c r="K106" s="131">
        <v>0</v>
      </c>
      <c r="L106" s="131"/>
      <c r="M106" s="131">
        <v>0</v>
      </c>
    </row>
    <row r="107" spans="2:14" s="92" customFormat="1" ht="23.1" customHeight="1" x14ac:dyDescent="0.45">
      <c r="B107" s="94" t="s">
        <v>184</v>
      </c>
      <c r="C107" s="102"/>
      <c r="D107" s="90"/>
      <c r="E107" s="90"/>
      <c r="F107" s="102"/>
      <c r="G107" s="171">
        <v>-15061785.74</v>
      </c>
      <c r="H107" s="172"/>
      <c r="I107" s="131">
        <f>-15955064+8220796.58-211025.26-9326896.84</f>
        <v>-17272189.52</v>
      </c>
      <c r="J107" s="131"/>
      <c r="K107" s="131">
        <v>-13667196.439999999</v>
      </c>
      <c r="L107" s="131"/>
      <c r="M107" s="131">
        <v>-15955064</v>
      </c>
    </row>
    <row r="108" spans="2:14" ht="23.1" customHeight="1" x14ac:dyDescent="0.45">
      <c r="B108" s="102" t="s">
        <v>194</v>
      </c>
      <c r="C108" s="102"/>
      <c r="D108" s="102"/>
      <c r="E108" s="102"/>
      <c r="F108" s="103"/>
      <c r="G108" s="168">
        <f>-12967035.46-583111.99</f>
        <v>-13550147.450000001</v>
      </c>
      <c r="H108" s="172"/>
      <c r="I108" s="132">
        <f>-14864674.15-730481.66</f>
        <v>-15595155.810000001</v>
      </c>
      <c r="J108" s="131"/>
      <c r="K108" s="132">
        <f>-5031232.87-550321.9</f>
        <v>-5581554.7700000005</v>
      </c>
      <c r="L108" s="131"/>
      <c r="M108" s="132">
        <f>-4986301.37-730481.66</f>
        <v>-5716783.0300000003</v>
      </c>
      <c r="N108" s="8"/>
    </row>
    <row r="109" spans="2:14" s="90" customFormat="1" ht="23.1" customHeight="1" x14ac:dyDescent="0.45">
      <c r="B109" s="102" t="s">
        <v>72</v>
      </c>
      <c r="C109" s="102"/>
      <c r="F109" s="103"/>
      <c r="G109" s="57">
        <f>SUM(G103:G108)</f>
        <v>-60209826.400000006</v>
      </c>
      <c r="H109" s="85"/>
      <c r="I109" s="57">
        <f>SUM(I103:I108)</f>
        <v>-22211345.329999998</v>
      </c>
      <c r="J109" s="85"/>
      <c r="K109" s="57">
        <f>SUM(K103:K108)</f>
        <v>-19248751.210000001</v>
      </c>
      <c r="L109" s="84"/>
      <c r="M109" s="57">
        <f>SUM(M103:M108)</f>
        <v>-21671847.030000001</v>
      </c>
    </row>
    <row r="110" spans="2:14" ht="23.1" customHeight="1" x14ac:dyDescent="0.45">
      <c r="B110" s="102" t="s">
        <v>73</v>
      </c>
      <c r="C110" s="102"/>
      <c r="D110" s="90"/>
      <c r="E110" s="90"/>
      <c r="F110" s="103"/>
      <c r="G110" s="58">
        <f>+G69+G101+G109</f>
        <v>-153182535.82000023</v>
      </c>
      <c r="H110" s="58"/>
      <c r="I110" s="89">
        <f>I109+I101+I69</f>
        <v>561732232.8599999</v>
      </c>
      <c r="J110" s="85"/>
      <c r="K110" s="58">
        <f>+K69+K101+K109</f>
        <v>-159982881.63999999</v>
      </c>
      <c r="L110" s="84"/>
      <c r="M110" s="58">
        <f>M109+M101+M69</f>
        <v>523608157.95999992</v>
      </c>
      <c r="N110" s="8"/>
    </row>
    <row r="111" spans="2:14" ht="23.1" customHeight="1" x14ac:dyDescent="0.45">
      <c r="B111" s="102" t="s">
        <v>77</v>
      </c>
      <c r="C111" s="102"/>
      <c r="D111" s="90"/>
      <c r="E111" s="90"/>
      <c r="F111" s="103"/>
      <c r="G111" s="93">
        <f>+BS!J11</f>
        <v>759866897.38000011</v>
      </c>
      <c r="H111" s="131"/>
      <c r="I111" s="258">
        <v>547249632.82000005</v>
      </c>
      <c r="J111" s="131"/>
      <c r="K111" s="93">
        <f>+BS!N11</f>
        <v>556046074.72000015</v>
      </c>
      <c r="L111" s="131"/>
      <c r="M111" s="258">
        <v>473038916.17000002</v>
      </c>
      <c r="N111" s="8"/>
    </row>
    <row r="112" spans="2:14" s="90" customFormat="1" ht="23.1" customHeight="1" thickBot="1" x14ac:dyDescent="0.5">
      <c r="B112" s="102" t="s">
        <v>78</v>
      </c>
      <c r="F112" s="103"/>
      <c r="G112" s="118">
        <f>SUM(G110:G111)</f>
        <v>606684361.55999994</v>
      </c>
      <c r="H112" s="85"/>
      <c r="I112" s="118">
        <f>SUM(I110:I111)</f>
        <v>1108981865.6799998</v>
      </c>
      <c r="J112" s="85"/>
      <c r="K112" s="118">
        <f>SUM(K110:K111)</f>
        <v>396063193.08000016</v>
      </c>
      <c r="L112" s="84"/>
      <c r="M112" s="118">
        <f>SUM(M110:M111)</f>
        <v>996647074.12999988</v>
      </c>
    </row>
    <row r="113" spans="2:13" s="90" customFormat="1" ht="23.1" customHeight="1" thickTop="1" x14ac:dyDescent="0.45">
      <c r="B113" s="102"/>
      <c r="C113" s="102"/>
      <c r="F113" s="103"/>
      <c r="G113" s="89"/>
      <c r="H113" s="85"/>
      <c r="I113" s="89"/>
      <c r="J113" s="85"/>
      <c r="K113" s="89"/>
      <c r="L113" s="84"/>
      <c r="M113" s="89"/>
    </row>
    <row r="114" spans="2:13" s="177" customFormat="1" ht="23.1" customHeight="1" x14ac:dyDescent="0.45">
      <c r="B114" s="102"/>
      <c r="C114" s="102"/>
      <c r="F114" s="103"/>
      <c r="G114" s="89"/>
      <c r="H114" s="85"/>
      <c r="I114" s="89"/>
      <c r="J114" s="85"/>
      <c r="K114" s="89"/>
      <c r="L114" s="84"/>
      <c r="M114" s="89"/>
    </row>
    <row r="115" spans="2:13" s="90" customFormat="1" ht="23.1" customHeight="1" x14ac:dyDescent="0.45">
      <c r="B115" s="61" t="s">
        <v>7</v>
      </c>
      <c r="C115" s="102"/>
      <c r="F115" s="103"/>
      <c r="G115" s="89"/>
      <c r="H115" s="85"/>
      <c r="I115" s="89"/>
      <c r="J115" s="85"/>
      <c r="K115" s="89"/>
      <c r="L115" s="84"/>
      <c r="M115" s="89"/>
    </row>
    <row r="116" spans="2:13" s="177" customFormat="1" ht="23.1" customHeight="1" x14ac:dyDescent="0.45">
      <c r="B116" s="61"/>
      <c r="C116" s="102"/>
      <c r="F116" s="103"/>
      <c r="G116" s="89"/>
      <c r="H116" s="85"/>
      <c r="I116" s="89"/>
      <c r="J116" s="85"/>
      <c r="K116" s="89"/>
      <c r="L116" s="84"/>
      <c r="M116" s="89"/>
    </row>
    <row r="117" spans="2:13" s="90" customFormat="1" ht="23.1" customHeight="1" x14ac:dyDescent="0.45">
      <c r="B117" s="61"/>
      <c r="C117" s="102"/>
      <c r="F117" s="103"/>
      <c r="G117" s="89"/>
      <c r="H117" s="85"/>
      <c r="I117" s="89"/>
      <c r="J117" s="85"/>
      <c r="K117" s="89"/>
      <c r="L117" s="84"/>
      <c r="M117" s="89"/>
    </row>
    <row r="118" spans="2:13" s="90" customFormat="1" ht="23.1" customHeight="1" x14ac:dyDescent="0.45">
      <c r="B118" s="106"/>
      <c r="E118" s="107" t="s">
        <v>48</v>
      </c>
      <c r="F118" s="108"/>
      <c r="G118" s="109"/>
      <c r="H118" s="85"/>
      <c r="I118" s="89"/>
      <c r="J118" s="85"/>
      <c r="K118" s="89"/>
      <c r="L118" s="84"/>
      <c r="M118" s="89"/>
    </row>
    <row r="119" spans="2:13" s="90" customFormat="1" ht="23.1" customHeight="1" x14ac:dyDescent="0.45">
      <c r="B119" s="106"/>
      <c r="E119" s="107" t="s">
        <v>125</v>
      </c>
      <c r="F119" s="107"/>
      <c r="G119" s="109"/>
      <c r="H119" s="85"/>
      <c r="I119" s="89"/>
      <c r="J119" s="85"/>
      <c r="K119" s="89"/>
      <c r="L119" s="84"/>
      <c r="M119" s="89"/>
    </row>
    <row r="120" spans="2:13" ht="23.25" customHeight="1" x14ac:dyDescent="0.45"/>
    <row r="121" spans="2:13" ht="24.75" customHeight="1" x14ac:dyDescent="0.45"/>
    <row r="122" spans="2:13" ht="24.75" customHeight="1" x14ac:dyDescent="0.45"/>
    <row r="123" spans="2:13" ht="24.75" customHeight="1" x14ac:dyDescent="0.45"/>
    <row r="124" spans="2:13" ht="24.75" customHeight="1" x14ac:dyDescent="0.45"/>
    <row r="125" spans="2:13" ht="24.75" customHeight="1" x14ac:dyDescent="0.45"/>
  </sheetData>
  <mergeCells count="11">
    <mergeCell ref="B82:M82"/>
    <mergeCell ref="K47:M47"/>
    <mergeCell ref="K86:M86"/>
    <mergeCell ref="B1:M1"/>
    <mergeCell ref="B2:M2"/>
    <mergeCell ref="B3:M3"/>
    <mergeCell ref="K7:M7"/>
    <mergeCell ref="B43:M43"/>
    <mergeCell ref="B4:M4"/>
    <mergeCell ref="B44:M44"/>
    <mergeCell ref="B83:M83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  <rowBreaks count="2" manualBreakCount="2">
    <brk id="39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CHE_C</vt:lpstr>
      <vt:lpstr>CHE_S</vt:lpstr>
      <vt:lpstr> CF </vt:lpstr>
      <vt:lpstr>' CF '!Print_Area</vt:lpstr>
      <vt:lpstr>BS!Print_Area</vt:lpstr>
      <vt:lpstr>CHE_S!Print_Area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2021-05-12T12:10:37Z</cp:lastPrinted>
  <dcterms:created xsi:type="dcterms:W3CDTF">2012-05-08T05:34:45Z</dcterms:created>
  <dcterms:modified xsi:type="dcterms:W3CDTF">2021-05-12T12:10:51Z</dcterms:modified>
</cp:coreProperties>
</file>