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 Hotels and Resorts Co Ltd\S hotel &amp; Resort (Conso)_Mar2021 Q1 ☻ ((SBL-14)\"/>
    </mc:Choice>
  </mc:AlternateContent>
  <xr:revisionPtr revIDLastSave="0" documentId="13_ncr:1_{57EE6BB9-DBD0-4145-865F-06498FFE4F50}" xr6:coauthVersionLast="45" xr6:coauthVersionMax="46" xr10:uidLastSave="{00000000-0000-0000-0000-000000000000}"/>
  <bookViews>
    <workbookView xWindow="-120" yWindow="-120" windowWidth="21840" windowHeight="13140" tabRatio="787" activeTab="4" xr2:uid="{00000000-000D-0000-FFFF-FFFF00000000}"/>
  </bookViews>
  <sheets>
    <sheet name="T2-4" sheetId="1" r:id="rId1"/>
    <sheet name="T5-6 (3M)" sheetId="2" r:id="rId2"/>
    <sheet name="7 Change Conso" sheetId="6" r:id="rId3"/>
    <sheet name="8 Change Company" sheetId="4" r:id="rId4"/>
    <sheet name="9-10" sheetId="7" r:id="rId5"/>
  </sheets>
  <externalReferences>
    <externalReference r:id="rId6"/>
  </externalReferences>
  <definedNames>
    <definedName name="_xlnm._FilterDatabase" localSheetId="0" hidden="1">'T2-4'!$N$13:$Q$126</definedName>
    <definedName name="_xlnm._FilterDatabase" localSheetId="1" hidden="1">'T5-6 (3M)'!$O$8:$R$75</definedName>
    <definedName name="Excel_BuiltIn_Print_Area_36">"$#REF!.$A$1:$I$80"</definedName>
    <definedName name="Language" localSheetId="0">[1]Basic_Information!$F$4</definedName>
    <definedName name="Language" localSheetId="1">[1]Basic_Information!$F$4</definedName>
    <definedName name="Language">[1]Basic_Information!$F$4</definedName>
    <definedName name="_xlnm.Print_Area" localSheetId="2">'7 Change Conso'!$A$1:$Z$38</definedName>
    <definedName name="_xlnm.Print_Area" localSheetId="3">'8 Change Company'!$A$1:$N$40</definedName>
    <definedName name="_xlnm.Print_Area" localSheetId="4">'9-10'!$A$1:$J$106</definedName>
    <definedName name="_xlnm.Print_Area" localSheetId="0">'T2-4'!$A$1:$L$140</definedName>
    <definedName name="_xlnm.Print_Area" localSheetId="1">'T5-6 (3M)'!$A$1:$M$98</definedName>
    <definedName name="_xlnm.Print_Titl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2" i="2" l="1"/>
  <c r="R12" i="2"/>
  <c r="P19" i="2"/>
  <c r="R19" i="2"/>
  <c r="P20" i="2"/>
  <c r="R20" i="2"/>
  <c r="P23" i="2"/>
  <c r="R23" i="2"/>
  <c r="P25" i="2"/>
  <c r="R25" i="2"/>
  <c r="P27" i="2"/>
  <c r="R27" i="2"/>
  <c r="P28" i="2"/>
  <c r="R28" i="2"/>
  <c r="R29" i="2"/>
  <c r="P30" i="2"/>
  <c r="R30" i="2"/>
  <c r="P32" i="2"/>
  <c r="R32" i="2"/>
  <c r="R33" i="2"/>
  <c r="P34" i="2"/>
  <c r="R34" i="2"/>
  <c r="P35" i="2"/>
  <c r="R35" i="2"/>
  <c r="P37" i="2"/>
  <c r="R37" i="2"/>
  <c r="P39" i="2"/>
  <c r="R39" i="2"/>
  <c r="P63" i="2"/>
  <c r="R63" i="2"/>
  <c r="P64" i="2"/>
  <c r="R64" i="2"/>
  <c r="P66" i="2"/>
  <c r="R66" i="2"/>
  <c r="P67" i="2"/>
  <c r="R67" i="2"/>
  <c r="P69" i="2"/>
  <c r="R69" i="2"/>
  <c r="P70" i="2"/>
  <c r="R70" i="2"/>
  <c r="Q125" i="1" l="1"/>
  <c r="Q123" i="1"/>
  <c r="Q122" i="1"/>
  <c r="Q120" i="1"/>
  <c r="Q118" i="1"/>
  <c r="Q117" i="1"/>
  <c r="Q116" i="1"/>
  <c r="Q115" i="1"/>
  <c r="Q114" i="1"/>
  <c r="Q113" i="1"/>
  <c r="Q112" i="1"/>
  <c r="Q16" i="1"/>
  <c r="Q23" i="1"/>
  <c r="Q25" i="1"/>
  <c r="Q26" i="1"/>
  <c r="Q27" i="1"/>
  <c r="Q34" i="1"/>
  <c r="Q37" i="1"/>
  <c r="Q40" i="1"/>
  <c r="Q42" i="1"/>
  <c r="Q44" i="1"/>
  <c r="Q47" i="1"/>
  <c r="Q48" i="1"/>
  <c r="Q49" i="1"/>
  <c r="Q50" i="1"/>
  <c r="Q59" i="1"/>
  <c r="Q60" i="1"/>
  <c r="Q61" i="1"/>
  <c r="Q65" i="1"/>
  <c r="Q67" i="1"/>
  <c r="Q69" i="1"/>
  <c r="Q73" i="1"/>
  <c r="Q75" i="1"/>
  <c r="Q76" i="1"/>
  <c r="Q77" i="1"/>
  <c r="Q84" i="1"/>
  <c r="Q86" i="1"/>
  <c r="O16" i="1"/>
  <c r="O23" i="1"/>
  <c r="O25" i="1"/>
  <c r="O26" i="1"/>
  <c r="O27" i="1"/>
  <c r="O37" i="1"/>
  <c r="O40" i="1"/>
  <c r="O42" i="1"/>
  <c r="O44" i="1"/>
  <c r="O47" i="1"/>
  <c r="O48" i="1"/>
  <c r="O49" i="1"/>
  <c r="O50" i="1"/>
  <c r="O59" i="1"/>
  <c r="O60" i="1"/>
  <c r="O61" i="1"/>
  <c r="O65" i="1"/>
  <c r="O69" i="1"/>
  <c r="O73" i="1"/>
  <c r="O75" i="1"/>
  <c r="O76" i="1"/>
  <c r="O77" i="1"/>
  <c r="O84" i="1"/>
  <c r="O86" i="1"/>
  <c r="O112" i="1"/>
  <c r="O113" i="1"/>
  <c r="O114" i="1"/>
  <c r="O115" i="1"/>
  <c r="O116" i="1"/>
  <c r="O117" i="1"/>
  <c r="O118" i="1"/>
  <c r="O120" i="1"/>
  <c r="O123" i="1"/>
  <c r="O125" i="1"/>
  <c r="R31" i="2" l="1"/>
  <c r="P33" i="2"/>
  <c r="R22" i="2"/>
  <c r="R17" i="2"/>
  <c r="R16" i="2"/>
  <c r="R15" i="2"/>
  <c r="R14" i="2"/>
  <c r="R11" i="2"/>
  <c r="R10" i="2"/>
  <c r="Q83" i="1"/>
  <c r="Q82" i="1"/>
  <c r="Q81" i="1"/>
  <c r="Q80" i="1"/>
  <c r="Q79" i="1"/>
  <c r="Q78" i="1"/>
  <c r="O83" i="1"/>
  <c r="O82" i="1"/>
  <c r="O79" i="1"/>
  <c r="Q72" i="1"/>
  <c r="Q71" i="1"/>
  <c r="Q70" i="1"/>
  <c r="Q68" i="1"/>
  <c r="Q66" i="1"/>
  <c r="Q64" i="1"/>
  <c r="Q63" i="1"/>
  <c r="Q62" i="1"/>
  <c r="O71" i="1"/>
  <c r="O62" i="1"/>
  <c r="Q39" i="1"/>
  <c r="Q38" i="1"/>
  <c r="Q36" i="1"/>
  <c r="Q35" i="1"/>
  <c r="Q33" i="1"/>
  <c r="Q32" i="1"/>
  <c r="Q31" i="1"/>
  <c r="Q30" i="1"/>
  <c r="Q29" i="1"/>
  <c r="Q28" i="1"/>
  <c r="O39" i="1"/>
  <c r="O38" i="1"/>
  <c r="O35" i="1"/>
  <c r="O32" i="1"/>
  <c r="O30" i="1"/>
  <c r="O28" i="1"/>
  <c r="Q22" i="1"/>
  <c r="Q20" i="1"/>
  <c r="Q19" i="1"/>
  <c r="Q18" i="1"/>
  <c r="Q17" i="1"/>
  <c r="Q15" i="1"/>
  <c r="O17" i="1"/>
  <c r="X19" i="6" l="1"/>
  <c r="N19" i="6"/>
  <c r="H19" i="6"/>
  <c r="F19" i="6"/>
  <c r="D19" i="6"/>
  <c r="T16" i="6" l="1"/>
  <c r="T15" i="6"/>
  <c r="T28" i="6"/>
  <c r="T27" i="6"/>
  <c r="N18" i="4"/>
  <c r="V15" i="6" l="1"/>
  <c r="Z15" i="6" l="1"/>
  <c r="A54" i="2"/>
  <c r="H74" i="1"/>
  <c r="L74" i="1"/>
  <c r="A51" i="2" l="1"/>
  <c r="J84" i="7" l="1"/>
  <c r="F84" i="7"/>
  <c r="M65" i="2" l="1"/>
  <c r="V27" i="6" l="1"/>
  <c r="D26" i="6" l="1"/>
  <c r="X26" i="6" l="1"/>
  <c r="T22" i="6"/>
  <c r="V22" i="6" s="1"/>
  <c r="Z22" i="6" l="1"/>
  <c r="R26" i="6"/>
  <c r="J26" i="6"/>
  <c r="H26" i="6"/>
  <c r="F26" i="6"/>
  <c r="M36" i="2" l="1"/>
  <c r="M38" i="2" s="1"/>
  <c r="K36" i="2"/>
  <c r="I36" i="2"/>
  <c r="I38" i="2" s="1"/>
  <c r="R36" i="2" l="1"/>
  <c r="K38" i="2"/>
  <c r="R38" i="2" s="1"/>
  <c r="N26" i="6"/>
  <c r="Z27" i="6" l="1"/>
  <c r="H24" i="1" l="1"/>
  <c r="L41" i="1"/>
  <c r="H41" i="1"/>
  <c r="H21" i="4" l="1"/>
  <c r="H15" i="4"/>
  <c r="H30" i="6"/>
  <c r="A3" i="7"/>
  <c r="A56" i="7" s="1"/>
  <c r="A53" i="7"/>
  <c r="F76" i="7"/>
  <c r="J76" i="7"/>
  <c r="A106" i="7"/>
  <c r="A1" i="4"/>
  <c r="N11" i="4"/>
  <c r="F15" i="4"/>
  <c r="N17" i="4"/>
  <c r="F21" i="4"/>
  <c r="J21" i="4"/>
  <c r="A3" i="6"/>
  <c r="A3" i="4" s="1"/>
  <c r="D30" i="6"/>
  <c r="F30" i="6"/>
  <c r="J30" i="6"/>
  <c r="X30" i="6"/>
  <c r="A40" i="4"/>
  <c r="A98" i="2"/>
  <c r="L24" i="1"/>
  <c r="A48" i="1"/>
  <c r="A50" i="1"/>
  <c r="H85" i="1"/>
  <c r="L85" i="1"/>
  <c r="A94" i="1"/>
  <c r="A95" i="1"/>
  <c r="A97" i="1"/>
  <c r="H124" i="1"/>
  <c r="L124" i="1"/>
  <c r="A140" i="1"/>
  <c r="I13" i="2"/>
  <c r="I21" i="2" s="1"/>
  <c r="F10" i="7" s="1"/>
  <c r="M13" i="2"/>
  <c r="M21" i="2" s="1"/>
  <c r="I65" i="2"/>
  <c r="I71" i="2"/>
  <c r="N30" i="6"/>
  <c r="M71" i="2"/>
  <c r="N19" i="4"/>
  <c r="L21" i="4"/>
  <c r="J10" i="7" l="1"/>
  <c r="J33" i="7" s="1"/>
  <c r="J46" i="7" s="1"/>
  <c r="J51" i="7" s="1"/>
  <c r="J86" i="7" s="1"/>
  <c r="J91" i="7" s="1"/>
  <c r="N21" i="4"/>
  <c r="M24" i="2"/>
  <c r="M40" i="2" s="1"/>
  <c r="F33" i="7"/>
  <c r="F46" i="7" s="1"/>
  <c r="F51" i="7" s="1"/>
  <c r="F86" i="7" s="1"/>
  <c r="F91" i="7" s="1"/>
  <c r="I24" i="2"/>
  <c r="I40" i="2" s="1"/>
  <c r="L43" i="1"/>
  <c r="H43" i="1"/>
  <c r="H87" i="1"/>
  <c r="H126" i="1" s="1"/>
  <c r="L87" i="1"/>
  <c r="L126" i="1" s="1"/>
  <c r="L26" i="6" l="1"/>
  <c r="T23" i="6" l="1"/>
  <c r="P26" i="6"/>
  <c r="P30" i="6" l="1"/>
  <c r="T26" i="6"/>
  <c r="V23" i="6"/>
  <c r="V26" i="6" s="1"/>
  <c r="Z23" i="6" l="1"/>
  <c r="Z26" i="6" s="1"/>
  <c r="H76" i="7" l="1"/>
  <c r="L30" i="6" l="1"/>
  <c r="R30" i="6" l="1"/>
  <c r="V28" i="6" l="1"/>
  <c r="T30" i="6"/>
  <c r="Z28" i="6" l="1"/>
  <c r="Z30" i="6" s="1"/>
  <c r="V30" i="6"/>
  <c r="D84" i="7" l="1"/>
  <c r="D76" i="7" l="1"/>
  <c r="H84" i="7" l="1"/>
  <c r="K13" i="2" l="1"/>
  <c r="R13" i="2" s="1"/>
  <c r="K21" i="2" l="1"/>
  <c r="R21" i="2" s="1"/>
  <c r="J41" i="1"/>
  <c r="Q41" i="1" s="1"/>
  <c r="J74" i="1"/>
  <c r="Q74" i="1" s="1"/>
  <c r="J15" i="4"/>
  <c r="Q119" i="1" s="1"/>
  <c r="N12" i="4"/>
  <c r="J24" i="1"/>
  <c r="Q24" i="1" s="1"/>
  <c r="J85" i="1"/>
  <c r="Q85" i="1" s="1"/>
  <c r="H10" i="7" l="1"/>
  <c r="H33" i="7" s="1"/>
  <c r="H46" i="7" s="1"/>
  <c r="H51" i="7" s="1"/>
  <c r="H86" i="7" s="1"/>
  <c r="H91" i="7" s="1"/>
  <c r="K24" i="2"/>
  <c r="R24" i="2" s="1"/>
  <c r="J43" i="1"/>
  <c r="R62" i="2"/>
  <c r="V16" i="6"/>
  <c r="J19" i="6"/>
  <c r="J87" i="1"/>
  <c r="Q87" i="1" s="1"/>
  <c r="K40" i="2" l="1"/>
  <c r="R40" i="2" s="1"/>
  <c r="R68" i="2"/>
  <c r="Q43" i="1"/>
  <c r="O119" i="1"/>
  <c r="Z16" i="6"/>
  <c r="R75" i="2"/>
  <c r="L13" i="4"/>
  <c r="K65" i="2"/>
  <c r="R65" i="2" s="1"/>
  <c r="K71" i="2" l="1"/>
  <c r="R71" i="2" s="1"/>
  <c r="N13" i="4"/>
  <c r="N15" i="4" s="1"/>
  <c r="L15" i="4"/>
  <c r="J124" i="1" l="1"/>
  <c r="Q121" i="1"/>
  <c r="J126" i="1" l="1"/>
  <c r="Q124" i="1"/>
  <c r="Q126" i="1" l="1"/>
  <c r="O34" i="1" l="1"/>
  <c r="P29" i="2" l="1"/>
  <c r="O67" i="1" l="1"/>
  <c r="P17" i="6"/>
  <c r="P19" i="6" l="1"/>
  <c r="O70" i="1" l="1"/>
  <c r="O19" i="1"/>
  <c r="P15" i="2" l="1"/>
  <c r="O66" i="1"/>
  <c r="O80" i="1"/>
  <c r="P11" i="2" l="1"/>
  <c r="O33" i="1"/>
  <c r="P10" i="2" l="1"/>
  <c r="O78" i="1"/>
  <c r="G13" i="2" l="1"/>
  <c r="P13" i="2" l="1"/>
  <c r="O64" i="1"/>
  <c r="O36" i="1"/>
  <c r="O68" i="1"/>
  <c r="O18" i="1"/>
  <c r="P22" i="2" l="1"/>
  <c r="O31" i="1"/>
  <c r="O22" i="1" l="1"/>
  <c r="P17" i="2"/>
  <c r="O63" i="1" l="1"/>
  <c r="O81" i="1"/>
  <c r="F85" i="1"/>
  <c r="O29" i="1"/>
  <c r="F41" i="1"/>
  <c r="O20" i="1"/>
  <c r="O85" i="1" l="1"/>
  <c r="O41" i="1"/>
  <c r="P16" i="2"/>
  <c r="P14" i="2" l="1"/>
  <c r="O72" i="1"/>
  <c r="F74" i="1"/>
  <c r="G21" i="2" l="1"/>
  <c r="F87" i="1"/>
  <c r="O74" i="1"/>
  <c r="P31" i="2"/>
  <c r="P21" i="2" l="1"/>
  <c r="R17" i="6"/>
  <c r="G36" i="2"/>
  <c r="D10" i="7"/>
  <c r="G24" i="2"/>
  <c r="O87" i="1"/>
  <c r="O15" i="1"/>
  <c r="F24" i="1"/>
  <c r="D33" i="7" l="1"/>
  <c r="G38" i="2"/>
  <c r="P36" i="2"/>
  <c r="P38" i="2"/>
  <c r="P24" i="2"/>
  <c r="O24" i="1"/>
  <c r="F43" i="1"/>
  <c r="R19" i="6"/>
  <c r="T17" i="6"/>
  <c r="T19" i="6" s="1"/>
  <c r="D46" i="7" l="1"/>
  <c r="D51" i="7" s="1"/>
  <c r="P62" i="2"/>
  <c r="L17" i="6"/>
  <c r="P75" i="2"/>
  <c r="G40" i="2"/>
  <c r="O43" i="1"/>
  <c r="G65" i="2"/>
  <c r="D86" i="7" l="1"/>
  <c r="O122" i="1"/>
  <c r="P65" i="2"/>
  <c r="P40" i="2"/>
  <c r="V17" i="6"/>
  <c r="L19" i="6"/>
  <c r="D91" i="7" l="1"/>
  <c r="P68" i="2"/>
  <c r="G71" i="2"/>
  <c r="F124" i="1"/>
  <c r="O121" i="1"/>
  <c r="Z17" i="6"/>
  <c r="Z19" i="6" s="1"/>
  <c r="V19" i="6"/>
  <c r="P71" i="2" l="1"/>
  <c r="O124" i="1"/>
  <c r="F126" i="1"/>
  <c r="O126" i="1" l="1"/>
</calcChain>
</file>

<file path=xl/sharedStrings.xml><?xml version="1.0" encoding="utf-8"?>
<sst xmlns="http://schemas.openxmlformats.org/spreadsheetml/2006/main" count="397" uniqueCount="225">
  <si>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</si>
  <si>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</si>
  <si>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</si>
  <si>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</si>
  <si>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</si>
  <si>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</si>
  <si>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</si>
  <si>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</si>
  <si>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</si>
  <si>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</si>
  <si>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</si>
  <si>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เงินลงทุนในบริษัทย่อย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</si>
  <si>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</si>
  <si>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</si>
  <si>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</si>
  <si>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</si>
  <si>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</si>
  <si>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</si>
  <si>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เจ้าหนี้กิจการที่เกี่ยวข้องกัน</t>
  </si>
  <si>
    <t>ภาษีเงินได้ค้างจ่าย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</si>
  <si>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</si>
  <si>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</si>
  <si>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</si>
  <si>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</si>
  <si>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</si>
  <si>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</si>
  <si>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</si>
  <si>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</si>
  <si>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</si>
  <si>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</si>
  <si>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</si>
  <si>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</si>
  <si>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</si>
  <si>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ยังไม่ได้จัดสรร</t>
  </si>
  <si>
    <t>งบกำไรขาดทุนเบ็ดเสร็จ</t>
  </si>
  <si>
    <t>รายได้อื่น</t>
  </si>
  <si>
    <t>ค่าใช้จ่ายในการขาย</t>
  </si>
  <si>
    <t>ค่าใช้จ่ายในการบริหาร</t>
  </si>
  <si>
    <t>ทุนที่ออก</t>
  </si>
  <si>
    <t>รวมส่วนของ</t>
  </si>
  <si>
    <t>และชำระแล้ว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</si>
  <si>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</si>
  <si>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</si>
  <si>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</si>
  <si>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</si>
  <si>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กระแสเงินสดก่อนการเปลี่ยนแปลงเงินทุนหมุนเวียน</t>
  </si>
  <si>
    <t>การเปลี่ยนแปลงเงินทุนหมุนเวียน</t>
  </si>
  <si>
    <t xml:space="preserve">ลูกหนี้การค้าและลูกหนี้อื่น </t>
  </si>
  <si>
    <t xml:space="preserve">หนี้สินหมุนเวียนอื่น </t>
  </si>
  <si>
    <t>จ่ายดอกเบี้ย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</si>
  <si>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</si>
  <si>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</si>
  <si>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เงินสดรับจากรายได้ดอกเบี้ย</t>
  </si>
  <si>
    <t>กระแสเงินสดจากกิจกรรมจัดหาเงิน</t>
  </si>
  <si>
    <t>รวมองค์ประกอบอื่น</t>
  </si>
  <si>
    <t>-</t>
  </si>
  <si>
    <t>เจ้าของ</t>
  </si>
  <si>
    <t>เงินสดจ่ายเพื่อซื้อที่ดิน อาคารและอุปกรณ์</t>
  </si>
  <si>
    <t>หนี้สินและส่วนของเจ้าของ</t>
  </si>
  <si>
    <t>ส่วนของเงินกู้ยืมระยะยาวที่ถึงกำหนดชำระ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</si>
  <si>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</si>
  <si>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</si>
  <si>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</si>
  <si>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</si>
  <si>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</si>
  <si>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ส่วนของบริษัทใหญ่</t>
  </si>
  <si>
    <t>การแปลงค่า</t>
  </si>
  <si>
    <t>ผู้เป็นเจ้าของ</t>
  </si>
  <si>
    <t>ของบริษัทใหญ่</t>
  </si>
  <si>
    <t>ส่วนได้เสีย</t>
  </si>
  <si>
    <t>ที่ไม่มีอำนาจ</t>
  </si>
  <si>
    <t>ควบคุม</t>
  </si>
  <si>
    <t>ของส่วนของเจ้าของ</t>
  </si>
  <si>
    <t>กำไรขาดทุนเบ็ดเสร็จอื่น</t>
  </si>
  <si>
    <t>ทุนที่ออกและ</t>
  </si>
  <si>
    <t>ชำระแล้ว</t>
  </si>
  <si>
    <t>เผื่อขาย</t>
  </si>
  <si>
    <t>มูลค่าหุ้น</t>
  </si>
  <si>
    <t>ส่วนเกิน</t>
  </si>
  <si>
    <t>รายการเทียบเท่าเงินสด</t>
  </si>
  <si>
    <t>ลูกหนี้การค้าและลูกหนี้อื่น สุทธิ</t>
  </si>
  <si>
    <t>ที่ดิน อาคารและอุปกรณ์ สุทธิ</t>
  </si>
  <si>
    <t>สินทรัพย์ไม่มีตัวตน สุทธิ</t>
  </si>
  <si>
    <t>เงินกู้ยืมระยะยาว สุทธิ</t>
  </si>
  <si>
    <t>ภายในหนึ่งปี สุทธิ</t>
  </si>
  <si>
    <t>ภาษีเงินได้</t>
  </si>
  <si>
    <t>เงินสดสุทธิได้มาจาก(ใช้ไปใน)กิจกรรมดำเนินงาน</t>
  </si>
  <si>
    <t>รวมส่วน</t>
  </si>
  <si>
    <t>การเปลี่ยน</t>
  </si>
  <si>
    <t>แปลงมูลค่า</t>
  </si>
  <si>
    <t>ของเงินลงทุน</t>
  </si>
  <si>
    <t>ส่วนลด</t>
  </si>
  <si>
    <t>มูลค่าจากการ</t>
  </si>
  <si>
    <t>รวมกิจการ</t>
  </si>
  <si>
    <t>ภายใต้การ</t>
  </si>
  <si>
    <t>ควบคุมเดียวกัน</t>
  </si>
  <si>
    <t>เงินสดได้มาจาก(ใช้ไปใน)การดำเนินงาน</t>
  </si>
  <si>
    <t>31 ธันวาคม</t>
  </si>
  <si>
    <t>รายได้จากการให้บริการ</t>
  </si>
  <si>
    <t>ต้นทุนจากการให้บริการ</t>
  </si>
  <si>
    <t>แลกเปลี่ยนจาก</t>
  </si>
  <si>
    <t>ผลต่างของอัตรา</t>
  </si>
  <si>
    <t>จ่ายผลประโยชน์พนักงาน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</si>
  <si>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</si>
  <si>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</si>
  <si>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</si>
  <si>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</si>
  <si>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พันบาท</t>
  </si>
  <si>
    <t>ข้อมูลทางการเงินเฉพาะกิจการ (ยังไม่ได้ตรวจสอบ)</t>
  </si>
  <si>
    <t>ข้อมูลทางการเงินรวม (ยังไม่ได้ตรวจสอบ)</t>
  </si>
  <si>
    <t>หนี้สินภาษีเงินได้รอการตัดบัญชี</t>
  </si>
  <si>
    <t>กำไร(ขาดทุน)เบ็ดเสร็จรวมสำหรับงวด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</si>
  <si>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</si>
  <si>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</si>
  <si>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ข้อมูลทางการเงิน</t>
  </si>
  <si>
    <t>รายการที่มิใช่เงินสด</t>
  </si>
  <si>
    <t>เงินลงทุนในบริษัทร่วมและการร่วมค้า</t>
  </si>
  <si>
    <t xml:space="preserve">รายการที่มิใช่เงินสดที่มีสาระสำคัญ </t>
  </si>
  <si>
    <t>จ่ายภาษีเงินได้</t>
  </si>
  <si>
    <t>บริษัท เอส โฮเทล แอนด์ รีสอร์ท จำกัด (มหาชน)</t>
  </si>
  <si>
    <t>ต้นทุนทางการเงิน(ดอกเบี้ยจ่าย)</t>
  </si>
  <si>
    <t>หมายเหตุประกอบข้อมูลทางการเงินระหว่างกาลเป็นส่วนหนึ่งของข้อมูลทางการเงินนี้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</si>
  <si>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</si>
  <si>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</si>
  <si>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กำไร(ขาดทุน)เบ็ดเสร็จอื่น - สุทธิจากภาษี</t>
  </si>
  <si>
    <t>เงินสดและรายการเทียบเท่าเงินสดเพิ่มขึ้น(ลดลง)สุทธิ</t>
  </si>
  <si>
    <t xml:space="preserve">   มูลค่าที่ได้รับชำระแล้วหุ้นละ 5 บาท </t>
  </si>
  <si>
    <t xml:space="preserve">   มูลค่าที่ตราไว้หุ้นละ 5 บาท</t>
  </si>
  <si>
    <t xml:space="preserve">หุ้นสามัญจำนวน 3,663,640,000 หุ้น 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</si>
  <si>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</si>
  <si>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พ.ศ. 2563</t>
  </si>
  <si>
    <t>ยอดคงเหลือ ณ วันที่ 1 มกราคม พ.ศ. 2563</t>
  </si>
  <si>
    <t xml:space="preserve">อสังหาริมทรัพย์เพื่อการลงทุน </t>
  </si>
  <si>
    <t>ส่วนทุนจากการจ่ายโดยใช้หุ้นเป็นเกณฑ์</t>
  </si>
  <si>
    <t>ส่วนทุนจาก</t>
  </si>
  <si>
    <t>การจ่ายโดยใช้</t>
  </si>
  <si>
    <t>หุ้นเป็นเกณฑ์</t>
  </si>
  <si>
    <t>การจ่ายโดยใช้หุ้นเป็นเกณฑ์</t>
  </si>
  <si>
    <t>กำไร(ขาดทุน)</t>
  </si>
  <si>
    <t>จัดสรร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</si>
  <si>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</si>
  <si>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</si>
  <si>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หนี้สินอนุพันธ์ทางการเงิน</t>
  </si>
  <si>
    <t>เงินสดจ่ายคืนเงินต้นของสัญญาเช่า</t>
  </si>
  <si>
    <t>หุ้นสามัญจำนวน 3,593,640,000 หุ้น</t>
  </si>
  <si>
    <t>ส่วนแบ่งขาดทุนจากเงินลงทุนในบริษัทร่วมและการร่วมค้า</t>
  </si>
  <si>
    <t>การป้องกัน</t>
  </si>
  <si>
    <t>ความเสี่ยง</t>
  </si>
  <si>
    <t>กระแสเงินสด</t>
  </si>
  <si>
    <t>ผลกระทบของการเปลี่ยนนโยบายบัญชี</t>
  </si>
  <si>
    <t>หนี้สินตามสัญญาเช่าส่วนที่ถึงกำหนดชำระ</t>
  </si>
  <si>
    <t>การป้องกันความเสี่ยงกระแสเงินสด</t>
  </si>
  <si>
    <t xml:space="preserve"> - ตามที่รายงานไว้เดิม</t>
  </si>
  <si>
    <t xml:space="preserve"> - ปรับปรุงใหม่</t>
  </si>
  <si>
    <t>(กำไร)ขาดทุนที่ยังไม่เกิดขึ้นจริงจากอัตราแลกเปลี่ยน</t>
  </si>
  <si>
    <t>กำไรจากการจำหน่ายเงินลงทุนในบริษัทย่อย</t>
  </si>
  <si>
    <t>เงินสดสุทธิได้มาจาก(ใช้ไปใน)กิจกรรมลงทุน</t>
  </si>
  <si>
    <t>เงินให้กู้ยืมระยะยาวแก่กิจการที่เกี่ยวข้องกัน</t>
  </si>
  <si>
    <t>ขาดทุนจากการจำหน่ายและตัดจำหน่ายสินทรัพย์</t>
  </si>
  <si>
    <t>เงินสดรับจากการจำหน่ายเงินลงทุนในบริษัทย่อย</t>
  </si>
  <si>
    <t>ขาดทุนสะสม</t>
  </si>
  <si>
    <t>สินทรัพย์ภาษีเงินได้รอการตัดบัญชี</t>
  </si>
  <si>
    <t>กำไร(ขาดทุน)ขั้นต้น</t>
  </si>
  <si>
    <t>โดยที่ยังไม่ได้รับชำระเงิน</t>
  </si>
  <si>
    <t>การจำหน่ายสินทรัพย์สิทธิการใช้ ที่ดิน อาคารและอุปกรณ์</t>
  </si>
  <si>
    <t>กำไรจากการจำหน่ายสินทรัพย์สิทธิการใช้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</si>
  <si>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</si>
  <si>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</si>
  <si>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รายการปรับปรุงขาดทุนก่อนภาษีเงินได้เป็น</t>
  </si>
  <si>
    <t>เงินกู้ยืมระยะสั้นจากสถาบันการเงิน</t>
  </si>
  <si>
    <t>ลูกหนี้ตามสัญญาเช่าการเงิน</t>
  </si>
  <si>
    <t>ผลต่างของอัตราแลกเปลี่ยนจากการแปลงค่า</t>
  </si>
  <si>
    <t>รายการที่จะจัดประเภทรายการใหม่</t>
  </si>
  <si>
    <t>เข้าไปยังกำไรหรือขาดทุนในภายหลัง</t>
  </si>
  <si>
    <t>ภาษีเงินได้ของรายการที่จะจัดประเภท</t>
  </si>
  <si>
    <t>รายการใหม่ไปยังกำไรหรือขาดทุนในภายหลัง</t>
  </si>
  <si>
    <t>สะสมที่ยังไม่ได้</t>
  </si>
  <si>
    <t>การได้มาซึ่งที่ดิน อาคาร และอุปกรณ์ ตามสัญญาเช่า</t>
  </si>
  <si>
    <t>รวมรายการที่จะจัดประเภทรายการใหม่เข้าไปยัง</t>
  </si>
  <si>
    <t>กำไรหรือขาดทุนในภายหลัง - สุทธิจากภาษี</t>
  </si>
  <si>
    <t>หนี้สินตามสัญญาเช่า สุทธิ</t>
  </si>
  <si>
    <t>กิจการที่เกี่ยวข้องกัน สุทธิ</t>
  </si>
  <si>
    <t xml:space="preserve">เจ้าหนี้การค้าและเจ้าหนี้อื่นจากการซื้อที่ดิน </t>
  </si>
  <si>
    <t>อาคารและอุปกรณ์</t>
  </si>
  <si>
    <t>31 มีนาคม</t>
  </si>
  <si>
    <t>ยอดคงเหลือ ณ วันที่ 31 มีนาคม พ.ศ. 2563</t>
  </si>
  <si>
    <t>ณ วันที่ 31 มีนาคม ประกอบด้วย</t>
  </si>
  <si>
    <t>ณ วันที่ 31 มีนาคม พ.ศ. 2564</t>
  </si>
  <si>
    <t>พ.ศ. 2564</t>
  </si>
  <si>
    <t>สำหรับงวดสามเดือนสิ้นสุดวันที่ 31 มีนาคม พ.ศ. 2564</t>
  </si>
  <si>
    <t>ยอดคงเหลือ ณ วันที่ 1 มกราคม พ.ศ. 2564</t>
  </si>
  <si>
    <t>ยอดคงเหลือ ณ วันที่ 31 มีนาคม พ.ศ. 2564</t>
  </si>
  <si>
    <t>กำไรเบ็ดเสร็จสำหรับงวด</t>
  </si>
  <si>
    <t>ยอดคงเหลือ ณ วันที่ 31 ธันวาคม พ.ศ. 2562</t>
  </si>
  <si>
    <t>ส่วนลดมูลค่าจากการรวมกิจการภายใต้การควบคุมเดียวกัน</t>
  </si>
  <si>
    <t>กำไรเบ็ดเสร็จอื่นสำหรับงวด - สุทธิจากภาษี</t>
  </si>
  <si>
    <t>กำไรเบ็ดเสร็จรวมสำหรับงวด</t>
  </si>
  <si>
    <t>การแบ่งปันกำไรเบ็ดเสร็จรวม</t>
  </si>
  <si>
    <t>ส่วนแบ่งขาดทุนจากเงินลงทุน</t>
  </si>
  <si>
    <t xml:space="preserve">   ในบริษัทร่วมและการร่วมค้า</t>
  </si>
  <si>
    <t>การแบ่งปันกำไร(ขาดทุน)</t>
  </si>
  <si>
    <t>กำไร(ขาดทุน)ก่อนภาษีเงินได้</t>
  </si>
  <si>
    <t>กำไร(ขาดทุน)สำหรับงวด</t>
  </si>
  <si>
    <t>การปรับปรุงมูลค่ายุติธรรมของอสังหาริมทรัพย์เพื่อการลงทุน</t>
  </si>
  <si>
    <t>กำไรจากการตีมูลค่ายุติธรรมในการร่วมค้า</t>
  </si>
  <si>
    <t>กำไร(ขาดทุน)ต่อหุ้น</t>
  </si>
  <si>
    <t>กำไร(ขาดทุน)ต่อหุ้นขั้นพื้นฐาน (บาท)</t>
  </si>
  <si>
    <t>เงินสดจ่ายสำหรับเพิ่มเงินลงทุนในการร่วมค้า</t>
  </si>
  <si>
    <t>กำไร(ขาดทุน)สำหรับงวดก่อนภาษีเงินได้</t>
  </si>
  <si>
    <t>เงินสดจ่ายคืนเงินกู้ยืมระยะสั้นจากสถาบันการเงิน</t>
  </si>
  <si>
    <t>กลุ่มสินทรัพย์ไม่หมุนเวียนที่ถือไว้เพื่อขาย สุทธิ</t>
  </si>
  <si>
    <t>ด้วยมูลค่ายุติธรรมผ่านกำไรหรือขาดทุน</t>
  </si>
  <si>
    <t>เงินสดจ่ายเพื่อซื้อสินทรัพย์ทางการเงินที่วัดมูลค่า</t>
  </si>
  <si>
    <t>กำไรจากการจำหน่ายสินทรัพย์ทางการเงินที่วัดมูลค่า</t>
  </si>
  <si>
    <t>เงินสดรับจากการจำหน่ายสินทรัพย์ทางการเงินที่วัดมูลค่า</t>
  </si>
  <si>
    <t>เงินสดจ่ายสำหรับการซื้อธุรกิจ</t>
  </si>
  <si>
    <t>กำไร(ขาดทุน)จากอัตราแลกเปลี่ยนของเงินสดและ</t>
  </si>
  <si>
    <t>เงินสดจ่ายสำหรับเงินให้กู้ยืมระยะยาวแก่กิจการที่เกี่ยวข้องกัน</t>
  </si>
  <si>
    <t>เงินสดสุทธิใช้ไปในกิจกรรมจัดหาเงิน</t>
  </si>
  <si>
    <t>(กำไร)ขาดทุนจากมูลค่ายุติธรรมของสินทรัพย์ทางการเงิน</t>
  </si>
  <si>
    <t>เงินสดรับจากเงินให้กู้ยืมระยะยาวแก่กิจการที่เกี่ยวข้องกัน</t>
  </si>
  <si>
    <t>ตามกระแสเงินสดตามสัญญาเงินกู้</t>
  </si>
  <si>
    <t>การปรับมูลค่ายุติธรรมจากการเปลี่ยนแปลง</t>
  </si>
  <si>
    <t>จากสินทรัพย์ทางการเงิน</t>
  </si>
  <si>
    <t>ผล(กำไร)ขาดทุนด้านเครดิตที่คาดว่าจะเกิดขึ้น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</si>
</sst>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\-"/>
    <numFmt numFmtId="167" formatCode="#,##0;\(#,##0\)"/>
    <numFmt numFmtId="168" formatCode="#,##0.00;\(#,##0.00\);\-"/>
    <numFmt numFmtId="169" formatCode="_(* #,##0_);_(* \(#,##0\);_(* &quot;-&quot;??_);_(@_)"/>
    <numFmt numFmtId="170" formatCode="#,##0;\(#,##0\);\ \ \ \ \ \-"/>
    <numFmt numFmtId="171" formatCode="#,##0.000;\(#,##0.000\);\ \ \ \ \ \-"/>
    <numFmt numFmtId="172" formatCode="#,##0;\(#,##0\);&quot;-&quot;????"/>
    <numFmt numFmtId="173" formatCode="#,##0.00;\(#,##0.00\);\ \ \ \ \ \-"/>
  </numFmts>
  <fonts count="29" x14ac:knownFonts="1">
    <font>
      <sz val="14"/>
      <name val="AngsanaUPC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b/>
      <sz val="13"/>
      <color indexed="8"/>
      <name val="Browallia New"/>
      <family val="2"/>
    </font>
    <font>
      <sz val="15"/>
      <color theme="1"/>
      <name val="Angsana New"/>
      <family val="2"/>
    </font>
    <font>
      <sz val="15"/>
      <color theme="0"/>
      <name val="Angsana New"/>
      <family val="2"/>
    </font>
    <font>
      <sz val="15"/>
      <color rgb="FF9C0006"/>
      <name val="Angsana New"/>
      <family val="2"/>
    </font>
    <font>
      <b/>
      <sz val="15"/>
      <color rgb="FFFA7D00"/>
      <name val="Angsana New"/>
      <family val="2"/>
    </font>
    <font>
      <b/>
      <sz val="15"/>
      <color theme="0"/>
      <name val="Angsana New"/>
      <family val="2"/>
    </font>
    <font>
      <i/>
      <sz val="15"/>
      <color rgb="FF7F7F7F"/>
      <name val="Angsana New"/>
      <family val="2"/>
    </font>
    <font>
      <sz val="15"/>
      <color rgb="FF006100"/>
      <name val="Angsana New"/>
      <family val="2"/>
    </font>
    <font>
      <b/>
      <sz val="15"/>
      <color theme="3"/>
      <name val="Angsana New"/>
      <family val="2"/>
    </font>
    <font>
      <b/>
      <sz val="13"/>
      <color theme="3"/>
      <name val="Angsana New"/>
      <family val="2"/>
    </font>
    <font>
      <b/>
      <sz val="11"/>
      <color theme="3"/>
      <name val="Angsana New"/>
      <family val="2"/>
    </font>
    <font>
      <sz val="15"/>
      <color rgb="FF3F3F76"/>
      <name val="Angsana New"/>
      <family val="2"/>
    </font>
    <font>
      <sz val="15"/>
      <color rgb="FFFA7D00"/>
      <name val="Angsana New"/>
      <family val="2"/>
    </font>
    <font>
      <sz val="15"/>
      <color rgb="FF9C6500"/>
      <name val="Angsana New"/>
      <family val="2"/>
    </font>
    <font>
      <b/>
      <sz val="15"/>
      <color rgb="FF3F3F3F"/>
      <name val="Angsana New"/>
      <family val="2"/>
    </font>
    <font>
      <b/>
      <sz val="18"/>
      <color theme="3"/>
      <name val="Cambria"/>
      <family val="2"/>
      <scheme val="major"/>
    </font>
    <font>
      <b/>
      <sz val="15"/>
      <color theme="1"/>
      <name val="Angsana New"/>
      <family val="2"/>
    </font>
    <font>
      <sz val="15"/>
      <color rgb="FFFF0000"/>
      <name val="Angsana New"/>
      <family val="2"/>
    </font>
    <font>
      <sz val="13"/>
      <color rgb="FFFF0000"/>
      <name val="Browallia New"/>
      <family val="2"/>
    </font>
    <font>
      <sz val="13"/>
      <color theme="0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50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9" applyNumberFormat="0" applyAlignment="0" applyProtection="0"/>
    <xf numFmtId="0" fontId="14" fillId="28" borderId="10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9" applyNumberFormat="0" applyAlignment="0" applyProtection="0"/>
    <xf numFmtId="0" fontId="21" fillId="0" borderId="14" applyNumberFormat="0" applyFill="0" applyAlignment="0" applyProtection="0"/>
    <xf numFmtId="0" fontId="22" fillId="31" borderId="0" applyNumberFormat="0" applyBorder="0" applyAlignment="0" applyProtection="0"/>
    <xf numFmtId="0" fontId="1" fillId="0" borderId="0"/>
    <xf numFmtId="0" fontId="2" fillId="0" borderId="0"/>
    <xf numFmtId="0" fontId="3" fillId="0" borderId="0"/>
    <xf numFmtId="0" fontId="1" fillId="0" borderId="0"/>
    <xf numFmtId="0" fontId="10" fillId="32" borderId="15" applyNumberFormat="0" applyFont="0" applyAlignment="0" applyProtection="0"/>
    <xf numFmtId="0" fontId="23" fillId="27" borderId="16" applyNumberFormat="0" applyAlignment="0" applyProtection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26" fillId="0" borderId="0" applyNumberFormat="0" applyFill="0" applyBorder="0" applyAlignment="0" applyProtection="0"/>
  </cellStyleXfs>
  <cellXfs count="232">
    <xf numFmtId="0" fontId="0" fillId="0" borderId="0" xfId="0"/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6" fontId="6" fillId="0" borderId="0" xfId="28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0" fontId="5" fillId="0" borderId="0" xfId="42" applyFont="1" applyFill="1" applyBorder="1" applyAlignment="1">
      <alignment horizontal="center" vertical="center"/>
    </xf>
    <xf numFmtId="0" fontId="5" fillId="0" borderId="0" xfId="42" applyFont="1" applyFill="1" applyBorder="1" applyAlignment="1">
      <alignment vertical="center"/>
    </xf>
    <xf numFmtId="167" fontId="5" fillId="0" borderId="0" xfId="42" applyNumberFormat="1" applyFont="1" applyFill="1" applyAlignment="1">
      <alignment vertical="center"/>
    </xf>
    <xf numFmtId="167" fontId="4" fillId="0" borderId="0" xfId="42" applyNumberFormat="1" applyFont="1" applyFill="1" applyBorder="1" applyAlignment="1">
      <alignment horizontal="center" vertical="center"/>
    </xf>
    <xf numFmtId="166" fontId="4" fillId="0" borderId="0" xfId="42" applyNumberFormat="1" applyFont="1" applyFill="1" applyBorder="1" applyAlignment="1">
      <alignment horizontal="right" vertical="center"/>
    </xf>
    <xf numFmtId="0" fontId="5" fillId="0" borderId="0" xfId="42" applyFont="1" applyFill="1" applyAlignment="1">
      <alignment vertical="center"/>
    </xf>
    <xf numFmtId="0" fontId="5" fillId="0" borderId="0" xfId="42" applyFont="1" applyFill="1" applyAlignment="1">
      <alignment horizontal="center" vertical="center"/>
    </xf>
    <xf numFmtId="166" fontId="5" fillId="0" borderId="1" xfId="42" applyNumberFormat="1" applyFont="1" applyFill="1" applyBorder="1" applyAlignment="1">
      <alignment horizontal="right" vertical="center"/>
    </xf>
    <xf numFmtId="0" fontId="7" fillId="0" borderId="0" xfId="42" applyFont="1" applyFill="1" applyBorder="1" applyAlignment="1">
      <alignment vertical="center"/>
    </xf>
    <xf numFmtId="166" fontId="5" fillId="0" borderId="0" xfId="42" applyNumberFormat="1" applyFont="1" applyFill="1" applyAlignment="1">
      <alignment vertical="center"/>
    </xf>
    <xf numFmtId="171" fontId="5" fillId="0" borderId="0" xfId="0" applyNumberFormat="1" applyFont="1" applyFill="1" applyAlignment="1">
      <alignment horizontal="right" vertical="center"/>
    </xf>
    <xf numFmtId="0" fontId="7" fillId="0" borderId="1" xfId="42" applyFont="1" applyFill="1" applyBorder="1" applyAlignment="1">
      <alignment vertical="center"/>
    </xf>
    <xf numFmtId="0" fontId="5" fillId="0" borderId="1" xfId="42" applyFont="1" applyFill="1" applyBorder="1" applyAlignment="1">
      <alignment horizontal="center" vertical="center"/>
    </xf>
    <xf numFmtId="166" fontId="4" fillId="0" borderId="0" xfId="42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6" fontId="4" fillId="0" borderId="2" xfId="0" applyNumberFormat="1" applyFont="1" applyFill="1" applyBorder="1" applyAlignment="1">
      <alignment vertical="center"/>
    </xf>
    <xf numFmtId="166" fontId="4" fillId="0" borderId="2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centerContinuous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5" fillId="0" borderId="0" xfId="28" applyNumberFormat="1" applyFont="1" applyFill="1" applyBorder="1" applyAlignment="1">
      <alignment vertical="center"/>
    </xf>
    <xf numFmtId="166" fontId="5" fillId="0" borderId="0" xfId="28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centerContinuous"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Continuous" vertical="center"/>
    </xf>
    <xf numFmtId="0" fontId="4" fillId="0" borderId="19" xfId="0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center" vertical="center"/>
    </xf>
    <xf numFmtId="166" fontId="5" fillId="0" borderId="19" xfId="0" applyNumberFormat="1" applyFont="1" applyFill="1" applyBorder="1" applyAlignment="1">
      <alignment horizontal="centerContinuous" vertical="center"/>
    </xf>
    <xf numFmtId="166" fontId="5" fillId="0" borderId="19" xfId="0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horizontal="center" vertical="center"/>
    </xf>
    <xf numFmtId="166" fontId="5" fillId="0" borderId="18" xfId="0" applyNumberFormat="1" applyFont="1" applyFill="1" applyBorder="1" applyAlignment="1">
      <alignment horizontal="centerContinuous" vertical="center"/>
    </xf>
    <xf numFmtId="166" fontId="5" fillId="0" borderId="18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Continuous" vertical="center"/>
    </xf>
    <xf numFmtId="166" fontId="4" fillId="0" borderId="0" xfId="0" quotePrefix="1" applyNumberFormat="1" applyFont="1" applyFill="1" applyBorder="1" applyAlignment="1">
      <alignment horizontal="right" vertical="center"/>
    </xf>
    <xf numFmtId="167" fontId="4" fillId="0" borderId="19" xfId="0" applyNumberFormat="1" applyFont="1" applyFill="1" applyBorder="1" applyAlignment="1">
      <alignment horizontal="center" vertical="center"/>
    </xf>
    <xf numFmtId="166" fontId="4" fillId="0" borderId="4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horizontal="center" vertical="center"/>
    </xf>
    <xf numFmtId="166" fontId="4" fillId="33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justify" vertical="center"/>
    </xf>
    <xf numFmtId="166" fontId="5" fillId="33" borderId="0" xfId="0" applyNumberFormat="1" applyFont="1" applyFill="1" applyAlignment="1">
      <alignment vertical="center"/>
    </xf>
    <xf numFmtId="166" fontId="6" fillId="33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166" fontId="6" fillId="33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vertical="center"/>
    </xf>
    <xf numFmtId="166" fontId="6" fillId="33" borderId="1" xfId="0" applyNumberFormat="1" applyFont="1" applyFill="1" applyBorder="1" applyAlignment="1">
      <alignment vertical="center"/>
    </xf>
    <xf numFmtId="166" fontId="6" fillId="33" borderId="6" xfId="0" applyNumberFormat="1" applyFont="1" applyFill="1" applyBorder="1" applyAlignment="1">
      <alignment horizontal="right" vertical="center"/>
    </xf>
    <xf numFmtId="166" fontId="6" fillId="33" borderId="0" xfId="0" applyNumberFormat="1" applyFont="1" applyFill="1" applyBorder="1" applyAlignment="1">
      <alignment horizontal="right" vertical="center"/>
    </xf>
    <xf numFmtId="166" fontId="6" fillId="33" borderId="19" xfId="0" applyNumberFormat="1" applyFont="1" applyFill="1" applyBorder="1" applyAlignment="1">
      <alignment horizontal="right" vertical="center"/>
    </xf>
    <xf numFmtId="166" fontId="6" fillId="0" borderId="19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5" fontId="6" fillId="0" borderId="0" xfId="28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5" fontId="6" fillId="0" borderId="0" xfId="28" applyFont="1" applyFill="1" applyAlignment="1">
      <alignment horizontal="right" vertical="center"/>
    </xf>
    <xf numFmtId="166" fontId="6" fillId="33" borderId="20" xfId="28" applyNumberFormat="1" applyFont="1" applyFill="1" applyBorder="1" applyAlignment="1">
      <alignment horizontal="right" vertical="center"/>
    </xf>
    <xf numFmtId="166" fontId="6" fillId="0" borderId="20" xfId="28" applyNumberFormat="1" applyFont="1" applyFill="1" applyBorder="1" applyAlignment="1">
      <alignment horizontal="right" vertical="center"/>
    </xf>
    <xf numFmtId="166" fontId="6" fillId="33" borderId="0" xfId="28" applyNumberFormat="1" applyFont="1" applyFill="1" applyBorder="1" applyAlignment="1">
      <alignment vertical="center"/>
    </xf>
    <xf numFmtId="166" fontId="6" fillId="0" borderId="0" xfId="28" applyNumberFormat="1" applyFont="1" applyFill="1" applyBorder="1" applyAlignment="1">
      <alignment vertical="center"/>
    </xf>
    <xf numFmtId="166" fontId="6" fillId="33" borderId="19" xfId="0" applyNumberFormat="1" applyFont="1" applyFill="1" applyBorder="1" applyAlignment="1">
      <alignment vertical="center"/>
    </xf>
    <xf numFmtId="166" fontId="6" fillId="0" borderId="19" xfId="0" applyNumberFormat="1" applyFont="1" applyFill="1" applyBorder="1" applyAlignment="1">
      <alignment vertical="center"/>
    </xf>
    <xf numFmtId="0" fontId="6" fillId="0" borderId="19" xfId="0" applyFont="1" applyFill="1" applyBorder="1" applyAlignment="1">
      <alignment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166" fontId="6" fillId="0" borderId="0" xfId="0" applyNumberFormat="1" applyFont="1" applyFill="1" applyAlignment="1">
      <alignment horizontal="centerContinuous" vertical="center"/>
    </xf>
    <xf numFmtId="0" fontId="9" fillId="0" borderId="19" xfId="0" applyFont="1" applyFill="1" applyBorder="1" applyAlignment="1">
      <alignment horizontal="left" vertical="center"/>
    </xf>
    <xf numFmtId="166" fontId="6" fillId="0" borderId="19" xfId="0" applyNumberFormat="1" applyFont="1" applyFill="1" applyBorder="1" applyAlignment="1">
      <alignment horizontal="centerContinuous" vertical="center"/>
    </xf>
    <xf numFmtId="166" fontId="6" fillId="0" borderId="19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horizontal="center" vertical="center"/>
    </xf>
    <xf numFmtId="166" fontId="4" fillId="33" borderId="0" xfId="0" applyNumberFormat="1" applyFont="1" applyFill="1" applyAlignment="1">
      <alignment horizontal="right" vertical="center"/>
    </xf>
    <xf numFmtId="166" fontId="6" fillId="33" borderId="3" xfId="0" applyNumberFormat="1" applyFont="1" applyFill="1" applyBorder="1" applyAlignment="1">
      <alignment vertical="center"/>
    </xf>
    <xf numFmtId="166" fontId="6" fillId="0" borderId="3" xfId="0" applyNumberFormat="1" applyFont="1" applyFill="1" applyBorder="1" applyAlignment="1">
      <alignment vertical="center"/>
    </xf>
    <xf numFmtId="166" fontId="9" fillId="33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169" fontId="6" fillId="0" borderId="0" xfId="28" applyNumberFormat="1" applyFont="1" applyFill="1" applyBorder="1" applyAlignment="1">
      <alignment horizontal="center" vertical="center"/>
    </xf>
    <xf numFmtId="166" fontId="6" fillId="33" borderId="0" xfId="28" applyNumberFormat="1" applyFont="1" applyFill="1" applyBorder="1" applyAlignment="1">
      <alignment horizontal="right" vertical="center"/>
    </xf>
    <xf numFmtId="1" fontId="6" fillId="0" borderId="0" xfId="0" applyNumberFormat="1" applyFont="1" applyFill="1" applyAlignment="1">
      <alignment horizontal="center" vertical="center"/>
    </xf>
    <xf numFmtId="166" fontId="6" fillId="0" borderId="0" xfId="28" applyNumberFormat="1" applyFont="1" applyFill="1" applyAlignment="1">
      <alignment vertical="center"/>
    </xf>
    <xf numFmtId="165" fontId="6" fillId="0" borderId="0" xfId="28" applyFont="1" applyFill="1" applyBorder="1" applyAlignment="1">
      <alignment horizontal="right" vertical="center"/>
    </xf>
    <xf numFmtId="166" fontId="6" fillId="0" borderId="0" xfId="28" applyNumberFormat="1" applyFont="1" applyFill="1" applyAlignment="1">
      <alignment horizontal="right" vertical="center"/>
    </xf>
    <xf numFmtId="166" fontId="6" fillId="33" borderId="0" xfId="0" applyNumberFormat="1" applyFont="1" applyFill="1" applyBorder="1" applyAlignment="1">
      <alignment vertical="center"/>
    </xf>
    <xf numFmtId="166" fontId="6" fillId="33" borderId="1" xfId="28" applyNumberFormat="1" applyFont="1" applyFill="1" applyBorder="1" applyAlignment="1">
      <alignment horizontal="right" vertical="center"/>
    </xf>
    <xf numFmtId="166" fontId="6" fillId="0" borderId="1" xfId="28" applyNumberFormat="1" applyFont="1" applyFill="1" applyBorder="1" applyAlignment="1">
      <alignment horizontal="right" vertical="center"/>
    </xf>
    <xf numFmtId="0" fontId="9" fillId="0" borderId="19" xfId="0" applyFont="1" applyFill="1" applyBorder="1" applyAlignment="1">
      <alignment vertical="center"/>
    </xf>
    <xf numFmtId="0" fontId="4" fillId="0" borderId="0" xfId="42" applyFont="1" applyFill="1" applyBorder="1" applyAlignment="1">
      <alignment horizontal="left" vertical="center"/>
    </xf>
    <xf numFmtId="170" fontId="4" fillId="0" borderId="0" xfId="0" applyNumberFormat="1" applyFont="1" applyFill="1" applyBorder="1" applyAlignment="1">
      <alignment horizontal="centerContinuous" vertical="center"/>
    </xf>
    <xf numFmtId="170" fontId="4" fillId="0" borderId="0" xfId="0" applyNumberFormat="1" applyFont="1" applyFill="1" applyBorder="1" applyAlignment="1">
      <alignment horizontal="center" vertical="center"/>
    </xf>
    <xf numFmtId="0" fontId="4" fillId="0" borderId="0" xfId="42" applyFont="1" applyFill="1" applyBorder="1" applyAlignment="1">
      <alignment vertical="center"/>
    </xf>
    <xf numFmtId="168" fontId="5" fillId="0" borderId="0" xfId="42" applyNumberFormat="1" applyFont="1" applyFill="1" applyAlignment="1">
      <alignment vertical="center"/>
    </xf>
    <xf numFmtId="166" fontId="5" fillId="0" borderId="0" xfId="42" applyNumberFormat="1" applyFont="1" applyFill="1" applyBorder="1" applyAlignment="1">
      <alignment vertical="center"/>
    </xf>
    <xf numFmtId="166" fontId="5" fillId="0" borderId="0" xfId="42" applyNumberFormat="1" applyFont="1" applyFill="1" applyBorder="1" applyAlignment="1">
      <alignment horizontal="centerContinuous" vertical="center"/>
    </xf>
    <xf numFmtId="0" fontId="4" fillId="0" borderId="19" xfId="42" applyFont="1" applyFill="1" applyBorder="1" applyAlignment="1">
      <alignment horizontal="left" vertical="center"/>
    </xf>
    <xf numFmtId="0" fontId="5" fillId="0" borderId="19" xfId="42" applyFont="1" applyFill="1" applyBorder="1" applyAlignment="1">
      <alignment horizontal="center" vertical="center"/>
    </xf>
    <xf numFmtId="166" fontId="5" fillId="0" borderId="19" xfId="42" applyNumberFormat="1" applyFont="1" applyFill="1" applyBorder="1" applyAlignment="1">
      <alignment horizontal="centerContinuous" vertical="center"/>
    </xf>
    <xf numFmtId="0" fontId="5" fillId="0" borderId="1" xfId="42" applyFont="1" applyFill="1" applyBorder="1" applyAlignment="1">
      <alignment vertical="center"/>
    </xf>
    <xf numFmtId="166" fontId="8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66" fontId="5" fillId="0" borderId="1" xfId="0" applyNumberFormat="1" applyFont="1" applyFill="1" applyBorder="1" applyAlignment="1">
      <alignment horizontal="centerContinuous"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6" fontId="5" fillId="33" borderId="0" xfId="0" applyNumberFormat="1" applyFont="1" applyFill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5" fillId="33" borderId="1" xfId="0" applyNumberFormat="1" applyFont="1" applyFill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0" fontId="5" fillId="33" borderId="0" xfId="0" applyFont="1" applyFill="1" applyAlignment="1">
      <alignment vertical="center"/>
    </xf>
    <xf numFmtId="166" fontId="5" fillId="33" borderId="0" xfId="0" applyNumberFormat="1" applyFont="1" applyFill="1" applyBorder="1" applyAlignment="1">
      <alignment vertical="center"/>
    </xf>
    <xf numFmtId="166" fontId="5" fillId="33" borderId="1" xfId="0" applyNumberFormat="1" applyFont="1" applyFill="1" applyBorder="1" applyAlignment="1">
      <alignment horizontal="right" vertical="center"/>
    </xf>
    <xf numFmtId="166" fontId="5" fillId="0" borderId="0" xfId="28" applyNumberFormat="1" applyFont="1" applyFill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5" fillId="33" borderId="0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6" fontId="5" fillId="33" borderId="1" xfId="28" applyNumberFormat="1" applyFont="1" applyFill="1" applyBorder="1" applyAlignment="1">
      <alignment vertical="center"/>
    </xf>
    <xf numFmtId="166" fontId="5" fillId="0" borderId="1" xfId="28" applyNumberFormat="1" applyFont="1" applyBorder="1" applyAlignment="1">
      <alignment vertical="center"/>
    </xf>
    <xf numFmtId="166" fontId="5" fillId="33" borderId="19" xfId="28" applyNumberFormat="1" applyFont="1" applyFill="1" applyBorder="1" applyAlignment="1">
      <alignment vertical="center"/>
    </xf>
    <xf numFmtId="166" fontId="5" fillId="0" borderId="19" xfId="28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166" fontId="5" fillId="0" borderId="19" xfId="28" applyNumberFormat="1" applyFont="1" applyBorder="1" applyAlignment="1">
      <alignment vertical="center"/>
    </xf>
    <xf numFmtId="166" fontId="5" fillId="33" borderId="0" xfId="28" applyNumberFormat="1" applyFont="1" applyFill="1" applyAlignment="1">
      <alignment vertical="center"/>
    </xf>
    <xf numFmtId="166" fontId="5" fillId="33" borderId="19" xfId="0" applyNumberFormat="1" applyFont="1" applyFill="1" applyBorder="1" applyAlignment="1">
      <alignment horizontal="right" vertical="center"/>
    </xf>
    <xf numFmtId="166" fontId="5" fillId="0" borderId="19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66" fontId="5" fillId="33" borderId="0" xfId="28" applyNumberFormat="1" applyFont="1" applyFill="1" applyBorder="1" applyAlignment="1">
      <alignment horizontal="right" vertical="center"/>
    </xf>
    <xf numFmtId="166" fontId="5" fillId="0" borderId="0" xfId="28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5" fillId="33" borderId="0" xfId="0" applyFont="1" applyFill="1" applyAlignment="1">
      <alignment horizontal="right" vertical="center"/>
    </xf>
    <xf numFmtId="166" fontId="5" fillId="33" borderId="19" xfId="0" applyNumberFormat="1" applyFont="1" applyFill="1" applyBorder="1" applyAlignment="1">
      <alignment vertical="center"/>
    </xf>
    <xf numFmtId="166" fontId="5" fillId="0" borderId="19" xfId="0" applyNumberFormat="1" applyFont="1" applyFill="1" applyBorder="1" applyAlignment="1">
      <alignment vertical="center"/>
    </xf>
    <xf numFmtId="166" fontId="5" fillId="33" borderId="0" xfId="28" applyNumberFormat="1" applyFont="1" applyFill="1" applyBorder="1" applyAlignment="1">
      <alignment vertical="center"/>
    </xf>
    <xf numFmtId="166" fontId="5" fillId="0" borderId="19" xfId="0" applyNumberFormat="1" applyFont="1" applyBorder="1" applyAlignment="1">
      <alignment vertical="center"/>
    </xf>
    <xf numFmtId="166" fontId="5" fillId="33" borderId="5" xfId="28" applyNumberFormat="1" applyFont="1" applyFill="1" applyBorder="1" applyAlignment="1">
      <alignment vertical="center"/>
    </xf>
    <xf numFmtId="166" fontId="5" fillId="0" borderId="5" xfId="28" applyNumberFormat="1" applyFont="1" applyFill="1" applyBorder="1" applyAlignment="1">
      <alignment vertical="center"/>
    </xf>
    <xf numFmtId="166" fontId="5" fillId="0" borderId="0" xfId="28" applyNumberFormat="1" applyFont="1" applyAlignment="1">
      <alignment vertical="center"/>
    </xf>
    <xf numFmtId="0" fontId="4" fillId="0" borderId="0" xfId="41" applyFont="1" applyFill="1" applyAlignment="1">
      <alignment vertical="center"/>
    </xf>
    <xf numFmtId="0" fontId="5" fillId="0" borderId="0" xfId="41" applyFont="1" applyFill="1" applyAlignment="1">
      <alignment vertical="center"/>
    </xf>
    <xf numFmtId="166" fontId="5" fillId="33" borderId="0" xfId="41" applyNumberFormat="1" applyFont="1" applyFill="1" applyAlignment="1">
      <alignment horizontal="center" vertical="center"/>
    </xf>
    <xf numFmtId="0" fontId="5" fillId="0" borderId="0" xfId="41" applyFont="1" applyFill="1" applyAlignment="1">
      <alignment horizontal="center" vertical="center"/>
    </xf>
    <xf numFmtId="166" fontId="5" fillId="0" borderId="0" xfId="41" applyNumberFormat="1" applyFont="1" applyFill="1" applyAlignment="1">
      <alignment horizontal="center" vertical="center"/>
    </xf>
    <xf numFmtId="164" fontId="5" fillId="0" borderId="0" xfId="41" applyNumberFormat="1" applyFont="1" applyFill="1" applyAlignment="1">
      <alignment horizontal="right" vertical="center"/>
    </xf>
    <xf numFmtId="0" fontId="5" fillId="0" borderId="0" xfId="41" applyFont="1" applyFill="1" applyAlignment="1">
      <alignment horizontal="right" vertical="center"/>
    </xf>
    <xf numFmtId="168" fontId="5" fillId="0" borderId="0" xfId="0" applyNumberFormat="1" applyFont="1" applyFill="1" applyAlignment="1">
      <alignment horizontal="right" vertical="center"/>
    </xf>
    <xf numFmtId="166" fontId="5" fillId="0" borderId="1" xfId="28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center" vertical="center"/>
    </xf>
    <xf numFmtId="172" fontId="4" fillId="0" borderId="0" xfId="0" applyNumberFormat="1" applyFont="1" applyFill="1" applyAlignment="1">
      <alignment horizontal="right" vertical="center"/>
    </xf>
    <xf numFmtId="172" fontId="4" fillId="0" borderId="0" xfId="0" applyNumberFormat="1" applyFont="1" applyFill="1" applyBorder="1" applyAlignment="1">
      <alignment horizontal="right" vertical="center"/>
    </xf>
    <xf numFmtId="166" fontId="4" fillId="0" borderId="19" xfId="0" applyNumberFormat="1" applyFont="1" applyFill="1" applyBorder="1" applyAlignment="1">
      <alignment horizontal="right" vertical="center"/>
    </xf>
    <xf numFmtId="167" fontId="5" fillId="33" borderId="0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166" fontId="5" fillId="33" borderId="20" xfId="0" applyNumberFormat="1" applyFont="1" applyFill="1" applyBorder="1" applyAlignment="1">
      <alignment horizontal="right" vertical="center"/>
    </xf>
    <xf numFmtId="166" fontId="5" fillId="0" borderId="20" xfId="0" applyNumberFormat="1" applyFont="1" applyFill="1" applyBorder="1" applyAlignment="1">
      <alignment horizontal="right" vertical="center"/>
    </xf>
    <xf numFmtId="172" fontId="5" fillId="0" borderId="0" xfId="0" applyNumberFormat="1" applyFont="1" applyFill="1" applyBorder="1" applyAlignment="1">
      <alignment horizontal="right" vertical="center"/>
    </xf>
    <xf numFmtId="172" fontId="5" fillId="0" borderId="0" xfId="0" applyNumberFormat="1" applyFont="1" applyFill="1" applyAlignment="1">
      <alignment horizontal="right" vertical="center"/>
    </xf>
    <xf numFmtId="172" fontId="5" fillId="0" borderId="19" xfId="0" applyNumberFormat="1" applyFont="1" applyFill="1" applyBorder="1" applyAlignment="1">
      <alignment horizontal="right" vertical="center"/>
    </xf>
    <xf numFmtId="172" fontId="4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/>
    </xf>
    <xf numFmtId="166" fontId="5" fillId="33" borderId="3" xfId="0" applyNumberFormat="1" applyFont="1" applyFill="1" applyBorder="1" applyAlignment="1">
      <alignment horizontal="right" vertical="center"/>
    </xf>
    <xf numFmtId="166" fontId="5" fillId="0" borderId="3" xfId="0" applyNumberFormat="1" applyFont="1" applyFill="1" applyBorder="1" applyAlignment="1">
      <alignment horizontal="right" vertical="center"/>
    </xf>
    <xf numFmtId="0" fontId="5" fillId="0" borderId="19" xfId="42" applyFont="1" applyFill="1" applyBorder="1" applyAlignment="1">
      <alignment vertical="center"/>
    </xf>
    <xf numFmtId="0" fontId="4" fillId="0" borderId="19" xfId="0" applyFont="1" applyFill="1" applyBorder="1" applyAlignment="1">
      <alignment vertical="center"/>
    </xf>
    <xf numFmtId="0" fontId="4" fillId="0" borderId="1" xfId="42" applyFont="1" applyFill="1" applyBorder="1" applyAlignment="1">
      <alignment vertical="center"/>
    </xf>
    <xf numFmtId="168" fontId="5" fillId="0" borderId="1" xfId="42" applyNumberFormat="1" applyFont="1" applyFill="1" applyBorder="1" applyAlignment="1">
      <alignment vertical="center"/>
    </xf>
    <xf numFmtId="166" fontId="5" fillId="0" borderId="1" xfId="42" applyNumberFormat="1" applyFont="1" applyFill="1" applyBorder="1" applyAlignment="1">
      <alignment vertical="center"/>
    </xf>
    <xf numFmtId="166" fontId="5" fillId="33" borderId="0" xfId="42" applyNumberFormat="1" applyFont="1" applyFill="1" applyAlignment="1">
      <alignment horizontal="right" vertical="center"/>
    </xf>
    <xf numFmtId="166" fontId="5" fillId="0" borderId="0" xfId="42" applyNumberFormat="1" applyFont="1" applyFill="1" applyAlignment="1">
      <alignment horizontal="right" vertical="center"/>
    </xf>
    <xf numFmtId="166" fontId="5" fillId="33" borderId="1" xfId="42" applyNumberFormat="1" applyFont="1" applyFill="1" applyBorder="1" applyAlignment="1">
      <alignment horizontal="right" vertical="center"/>
    </xf>
    <xf numFmtId="166" fontId="5" fillId="0" borderId="0" xfId="30" applyNumberFormat="1" applyFont="1" applyFill="1" applyBorder="1" applyAlignment="1">
      <alignment horizontal="right" vertical="center"/>
    </xf>
    <xf numFmtId="166" fontId="5" fillId="0" borderId="0" xfId="40" applyNumberFormat="1" applyFont="1" applyFill="1" applyBorder="1" applyAlignment="1">
      <alignment horizontal="right" vertical="center"/>
    </xf>
    <xf numFmtId="166" fontId="5" fillId="33" borderId="0" xfId="30" applyNumberFormat="1" applyFont="1" applyFill="1" applyBorder="1" applyAlignment="1">
      <alignment horizontal="right" vertical="center"/>
    </xf>
    <xf numFmtId="166" fontId="5" fillId="0" borderId="0" xfId="42" applyNumberFormat="1" applyFont="1" applyFill="1" applyBorder="1" applyAlignment="1">
      <alignment horizontal="right" vertical="center"/>
    </xf>
    <xf numFmtId="166" fontId="5" fillId="33" borderId="19" xfId="29" applyNumberFormat="1" applyFont="1" applyFill="1" applyBorder="1" applyAlignment="1">
      <alignment horizontal="right" vertical="center"/>
    </xf>
    <xf numFmtId="166" fontId="5" fillId="0" borderId="19" xfId="29" applyNumberFormat="1" applyFont="1" applyFill="1" applyBorder="1" applyAlignment="1">
      <alignment horizontal="right" vertical="center"/>
    </xf>
    <xf numFmtId="0" fontId="4" fillId="0" borderId="0" xfId="42" quotePrefix="1" applyFont="1" applyFill="1" applyBorder="1" applyAlignment="1">
      <alignment vertical="center"/>
    </xf>
    <xf numFmtId="166" fontId="27" fillId="0" borderId="0" xfId="42" applyNumberFormat="1" applyFont="1" applyFill="1" applyBorder="1" applyAlignment="1">
      <alignment horizontal="right" vertical="center"/>
    </xf>
    <xf numFmtId="0" fontId="5" fillId="0" borderId="0" xfId="42" quotePrefix="1" applyFont="1" applyFill="1" applyBorder="1" applyAlignment="1">
      <alignment vertical="center"/>
    </xf>
    <xf numFmtId="166" fontId="5" fillId="33" borderId="0" xfId="42" applyNumberFormat="1" applyFont="1" applyFill="1" applyAlignment="1">
      <alignment vertical="center"/>
    </xf>
    <xf numFmtId="168" fontId="5" fillId="33" borderId="0" xfId="42" applyNumberFormat="1" applyFont="1" applyFill="1" applyAlignment="1">
      <alignment vertical="center"/>
    </xf>
    <xf numFmtId="166" fontId="5" fillId="33" borderId="5" xfId="42" applyNumberFormat="1" applyFont="1" applyFill="1" applyBorder="1" applyAlignment="1">
      <alignment vertical="center"/>
    </xf>
    <xf numFmtId="166" fontId="5" fillId="0" borderId="5" xfId="42" applyNumberFormat="1" applyFont="1" applyFill="1" applyBorder="1" applyAlignment="1">
      <alignment vertical="center"/>
    </xf>
    <xf numFmtId="0" fontId="4" fillId="0" borderId="0" xfId="42" applyFont="1" applyFill="1" applyAlignment="1">
      <alignment vertical="center"/>
    </xf>
    <xf numFmtId="168" fontId="5" fillId="0" borderId="0" xfId="42" applyNumberFormat="1" applyFont="1" applyFill="1" applyBorder="1" applyAlignment="1">
      <alignment vertical="center"/>
    </xf>
    <xf numFmtId="166" fontId="5" fillId="33" borderId="4" xfId="0" applyNumberFormat="1" applyFont="1" applyFill="1" applyBorder="1" applyAlignment="1">
      <alignment horizontal="right" vertical="center"/>
    </xf>
    <xf numFmtId="166" fontId="5" fillId="0" borderId="4" xfId="0" applyNumberFormat="1" applyFont="1" applyFill="1" applyBorder="1" applyAlignment="1">
      <alignment horizontal="right" vertical="center"/>
    </xf>
    <xf numFmtId="167" fontId="5" fillId="0" borderId="1" xfId="0" applyNumberFormat="1" applyFont="1" applyFill="1" applyBorder="1" applyAlignment="1">
      <alignment vertical="center"/>
    </xf>
    <xf numFmtId="166" fontId="4" fillId="33" borderId="0" xfId="42" applyNumberFormat="1" applyFont="1" applyFill="1" applyAlignment="1">
      <alignment horizontal="right" vertical="center"/>
    </xf>
    <xf numFmtId="166" fontId="5" fillId="33" borderId="0" xfId="40" applyNumberFormat="1" applyFont="1" applyFill="1" applyAlignment="1">
      <alignment horizontal="right" vertical="center"/>
    </xf>
    <xf numFmtId="166" fontId="5" fillId="33" borderId="20" xfId="42" applyNumberFormat="1" applyFont="1" applyFill="1" applyBorder="1" applyAlignment="1">
      <alignment horizontal="right" vertical="center"/>
    </xf>
    <xf numFmtId="173" fontId="5" fillId="33" borderId="0" xfId="0" applyNumberFormat="1" applyFont="1" applyFill="1" applyAlignment="1">
      <alignment horizontal="right" vertical="center"/>
    </xf>
    <xf numFmtId="165" fontId="5" fillId="0" borderId="0" xfId="28" applyFont="1" applyFill="1" applyBorder="1" applyAlignment="1">
      <alignment vertical="center"/>
    </xf>
    <xf numFmtId="166" fontId="5" fillId="34" borderId="0" xfId="0" applyNumberFormat="1" applyFont="1" applyFill="1" applyAlignment="1">
      <alignment horizontal="right" vertical="center"/>
    </xf>
    <xf numFmtId="166" fontId="5" fillId="34" borderId="0" xfId="0" applyNumberFormat="1" applyFont="1" applyFill="1" applyBorder="1" applyAlignment="1">
      <alignment horizontal="right" vertical="center"/>
    </xf>
    <xf numFmtId="166" fontId="5" fillId="34" borderId="1" xfId="0" applyNumberFormat="1" applyFont="1" applyFill="1" applyBorder="1" applyAlignment="1">
      <alignment horizontal="right" vertical="center"/>
    </xf>
    <xf numFmtId="173" fontId="5" fillId="0" borderId="0" xfId="0" applyNumberFormat="1" applyFont="1" applyFill="1" applyAlignment="1">
      <alignment horizontal="right" vertical="center"/>
    </xf>
    <xf numFmtId="166" fontId="5" fillId="34" borderId="20" xfId="0" applyNumberFormat="1" applyFont="1" applyFill="1" applyBorder="1" applyAlignment="1">
      <alignment horizontal="right" vertical="center"/>
    </xf>
    <xf numFmtId="43" fontId="5" fillId="0" borderId="0" xfId="42" applyNumberFormat="1" applyFont="1" applyFill="1" applyBorder="1" applyAlignment="1">
      <alignment vertical="center"/>
    </xf>
    <xf numFmtId="169" fontId="5" fillId="0" borderId="0" xfId="28" applyNumberFormat="1" applyFont="1" applyFill="1" applyBorder="1" applyAlignment="1">
      <alignment vertical="center"/>
    </xf>
    <xf numFmtId="169" fontId="5" fillId="0" borderId="0" xfId="28" applyNumberFormat="1" applyFont="1" applyFill="1" applyAlignment="1">
      <alignment vertical="center"/>
    </xf>
    <xf numFmtId="166" fontId="28" fillId="0" borderId="0" xfId="28" applyNumberFormat="1" applyFont="1" applyFill="1" applyBorder="1" applyAlignment="1">
      <alignment horizontal="right" vertical="center"/>
    </xf>
    <xf numFmtId="166" fontId="4" fillId="0" borderId="4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170" fontId="4" fillId="0" borderId="1" xfId="0" applyNumberFormat="1" applyFont="1" applyFill="1" applyBorder="1" applyAlignment="1">
      <alignment horizontal="center" vertical="center"/>
    </xf>
    <xf numFmtId="166" fontId="4" fillId="0" borderId="7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4" fillId="0" borderId="8" xfId="0" applyNumberFormat="1" applyFont="1" applyFill="1" applyBorder="1" applyAlignment="1">
      <alignment horizontal="center" vertical="center"/>
    </xf>
    <xf numFmtId="172" fontId="4" fillId="0" borderId="19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Continuous" vertical="center"/>
    </xf>
    <xf numFmtId="166" fontId="6" fillId="0" borderId="0" xfId="0" applyNumberFormat="1" applyFont="1" applyFill="1" applyBorder="1" applyAlignment="1">
      <alignment horizontal="centerContinuous" vertical="center"/>
    </xf>
    <xf numFmtId="166" fontId="9" fillId="0" borderId="0" xfId="0" applyNumberFormat="1" applyFont="1" applyFill="1" applyBorder="1" applyAlignment="1">
      <alignment horizontal="right" vertical="center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 10" xfId="29" xr:uid="{00000000-0005-0000-0000-00001C000000}"/>
    <cellStyle name="Comma 2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2" xfId="40" xr:uid="{00000000-0005-0000-0000-000028000000}"/>
    <cellStyle name="Normal 21 2 4" xfId="41" xr:uid="{00000000-0005-0000-0000-000029000000}"/>
    <cellStyle name="Normal 3" xfId="42" xr:uid="{00000000-0005-0000-0000-00002A000000}"/>
    <cellStyle name="Normal 37" xfId="43" xr:uid="{00000000-0005-0000-0000-00002B000000}"/>
    <cellStyle name="Note" xfId="44" builtinId="10" customBuiltin="1"/>
    <cellStyle name="Output" xfId="45" builtinId="21" customBuiltin="1"/>
    <cellStyle name="Percent" xfId="46" builtinId="5" customBuiltin="1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9" defaultPivotStyle="PivotStyleLight16"/>
  <colors>
    <mruColors>
      <color rgb="FFFAFAFA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Local%20Settings\Temporary%20Internet%20Files\OLK69\Documents%20and%20Settings\RAVI\Local%20Settings\Temporary%20Internet%20Files\OLK24B\BA-FS4709%20J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</sheetNames>
    <sheetDataSet>
      <sheetData sheetId="0" refreshError="1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0"/>
  </sheetPr>
  <dimension ref="A1:AI140"/>
  <sheetViews>
    <sheetView topLeftCell="D37" zoomScale="110" zoomScaleNormal="110" zoomScaleSheetLayoutView="90" workbookViewId="0">
      <selection activeCell="AC97" sqref="AC97"/>
    </sheetView>
  </sheetViews>
  <sheetFormatPr defaultColWidth="9.5" defaultRowHeight="20.100000000000001" customHeight="1" x14ac:dyDescent="0.45"/>
  <cols>
    <col min="1" max="1" width="1.33203125" style="2" customWidth="1"/>
    <col min="2" max="2" width="1.83203125" style="2" customWidth="1"/>
    <col min="3" max="3" width="37" style="2" customWidth="1"/>
    <col min="4" max="4" width="8.83203125" style="2" customWidth="1"/>
    <col min="5" max="5" width="0.6640625" style="2" customWidth="1"/>
    <col min="6" max="6" width="16.83203125" style="8" customWidth="1"/>
    <col min="7" max="7" width="0.6640625" style="8" customWidth="1"/>
    <col min="8" max="8" width="14.1640625" style="8" customWidth="1"/>
    <col min="9" max="9" width="0.6640625" style="8" customWidth="1"/>
    <col min="10" max="10" width="17.1640625" style="8" customWidth="1"/>
    <col min="11" max="11" width="0.6640625" style="8" customWidth="1"/>
    <col min="12" max="12" width="14.1640625" style="8" customWidth="1"/>
    <col min="13" max="13" width="9.5" style="2"/>
    <col min="14" max="14" width="0" style="2" hidden="1" customWidth="1"/>
    <col min="15" max="15" width="23.1640625" style="2" hidden="1" customWidth="1"/>
    <col min="16" max="16" width="26.5" style="2" hidden="1" customWidth="1"/>
    <col min="17" max="27" width="0" style="2" hidden="1" customWidth="1"/>
    <col min="28" max="29" width="9.5" style="2"/>
    <col min="30" max="30" width="17.1640625" style="55" customWidth="1"/>
    <col min="31" max="31" width="20.1640625" style="3" customWidth="1"/>
    <col min="32" max="33" width="9.5" style="3"/>
    <col min="34" max="34" width="17.1640625" style="55" customWidth="1"/>
    <col min="35" max="35" width="10.1640625" style="3" bestFit="1" customWidth="1"/>
    <col min="36" max="16384" width="9.5" style="2"/>
  </cols>
  <sheetData>
    <row r="1" spans="1:35" ht="20.100000000000001" customHeight="1" x14ac:dyDescent="0.45">
      <c r="A1" s="1" t="s">
        <v>119</v>
      </c>
      <c r="B1" s="1"/>
      <c r="C1" s="1"/>
      <c r="D1" s="38"/>
      <c r="E1" s="38"/>
      <c r="F1" s="39"/>
      <c r="G1" s="40"/>
      <c r="H1" s="39"/>
      <c r="I1" s="41"/>
      <c r="J1" s="39"/>
      <c r="K1" s="41"/>
      <c r="L1" s="39"/>
      <c r="AD1" s="229"/>
      <c r="AH1" s="229"/>
    </row>
    <row r="2" spans="1:35" ht="20.100000000000001" customHeight="1" x14ac:dyDescent="0.45">
      <c r="A2" s="1" t="s">
        <v>0</v>
      </c>
      <c r="B2" s="1"/>
      <c r="C2" s="1"/>
      <c r="D2" s="38"/>
      <c r="E2" s="38"/>
      <c r="F2" s="41"/>
      <c r="G2" s="40"/>
      <c r="H2" s="41"/>
      <c r="I2" s="41"/>
      <c r="J2" s="41"/>
      <c r="K2" s="41"/>
      <c r="L2" s="41"/>
      <c r="AD2" s="34"/>
      <c r="AH2" s="34"/>
    </row>
    <row r="3" spans="1:35" s="3" customFormat="1" ht="20.100000000000001" customHeight="1" x14ac:dyDescent="0.45">
      <c r="A3" s="42" t="s">
        <v>187</v>
      </c>
      <c r="B3" s="42"/>
      <c r="C3" s="42"/>
      <c r="D3" s="43"/>
      <c r="E3" s="43"/>
      <c r="F3" s="44"/>
      <c r="G3" s="45"/>
      <c r="H3" s="44"/>
      <c r="I3" s="44"/>
      <c r="J3" s="44"/>
      <c r="K3" s="44"/>
      <c r="L3" s="44"/>
      <c r="AD3" s="34"/>
      <c r="AH3" s="34"/>
    </row>
    <row r="4" spans="1:35" s="3" customFormat="1" ht="20.100000000000001" customHeight="1" x14ac:dyDescent="0.45">
      <c r="A4" s="46"/>
      <c r="B4" s="46"/>
      <c r="C4" s="46"/>
      <c r="D4" s="47"/>
      <c r="E4" s="47"/>
      <c r="F4" s="48"/>
      <c r="G4" s="49"/>
      <c r="H4" s="48"/>
      <c r="I4" s="48"/>
      <c r="J4" s="48"/>
      <c r="K4" s="48"/>
      <c r="L4" s="48"/>
      <c r="AD4" s="34"/>
      <c r="AH4" s="34"/>
    </row>
    <row r="5" spans="1:35" s="3" customFormat="1" ht="20.100000000000001" customHeight="1" x14ac:dyDescent="0.45">
      <c r="A5" s="4"/>
      <c r="B5" s="4"/>
      <c r="C5" s="4"/>
      <c r="D5" s="50"/>
      <c r="E5" s="50"/>
      <c r="F5" s="222" t="s">
        <v>103</v>
      </c>
      <c r="G5" s="222"/>
      <c r="H5" s="222"/>
      <c r="I5" s="51"/>
      <c r="J5" s="222" t="s">
        <v>104</v>
      </c>
      <c r="K5" s="222"/>
      <c r="L5" s="222"/>
      <c r="AH5" s="50"/>
    </row>
    <row r="6" spans="1:35" s="3" customFormat="1" ht="20.100000000000001" customHeight="1" x14ac:dyDescent="0.45">
      <c r="A6" s="4"/>
      <c r="B6" s="4"/>
      <c r="C6" s="4"/>
      <c r="D6" s="50"/>
      <c r="E6" s="50"/>
      <c r="F6" s="5" t="s">
        <v>105</v>
      </c>
      <c r="G6" s="5"/>
      <c r="H6" s="5" t="s">
        <v>106</v>
      </c>
      <c r="I6" s="5"/>
      <c r="J6" s="5" t="s">
        <v>105</v>
      </c>
      <c r="K6" s="5"/>
      <c r="L6" s="5" t="s">
        <v>106</v>
      </c>
      <c r="AD6" s="5"/>
      <c r="AH6" s="5"/>
    </row>
    <row r="7" spans="1:35" s="3" customFormat="1" ht="20.100000000000001" customHeight="1" x14ac:dyDescent="0.45">
      <c r="A7" s="4"/>
      <c r="B7" s="4"/>
      <c r="C7" s="4"/>
      <c r="D7" s="50"/>
      <c r="E7" s="50"/>
      <c r="F7" s="5" t="s">
        <v>184</v>
      </c>
      <c r="G7" s="5"/>
      <c r="H7" s="52" t="s">
        <v>97</v>
      </c>
      <c r="I7" s="5"/>
      <c r="J7" s="5" t="s">
        <v>184</v>
      </c>
      <c r="K7" s="5"/>
      <c r="L7" s="52" t="s">
        <v>97</v>
      </c>
      <c r="AD7" s="5"/>
      <c r="AH7" s="5"/>
    </row>
    <row r="8" spans="1:35" ht="20.100000000000001" customHeight="1" x14ac:dyDescent="0.45">
      <c r="A8" s="6"/>
      <c r="B8" s="6"/>
      <c r="C8" s="6"/>
      <c r="D8" s="6"/>
      <c r="E8" s="6"/>
      <c r="F8" s="7" t="s">
        <v>188</v>
      </c>
      <c r="G8" s="7"/>
      <c r="H8" s="7" t="s">
        <v>130</v>
      </c>
      <c r="I8" s="7"/>
      <c r="J8" s="7" t="s">
        <v>188</v>
      </c>
      <c r="K8" s="7"/>
      <c r="L8" s="7" t="s">
        <v>130</v>
      </c>
      <c r="AD8" s="5"/>
      <c r="AH8" s="5"/>
    </row>
    <row r="9" spans="1:35" ht="20.100000000000001" customHeight="1" x14ac:dyDescent="0.45">
      <c r="A9" s="6"/>
      <c r="B9" s="6"/>
      <c r="C9" s="6"/>
      <c r="D9" s="53" t="s">
        <v>1</v>
      </c>
      <c r="E9" s="6"/>
      <c r="F9" s="54" t="s">
        <v>107</v>
      </c>
      <c r="G9" s="7"/>
      <c r="H9" s="54" t="s">
        <v>107</v>
      </c>
      <c r="I9" s="7"/>
      <c r="J9" s="54" t="s">
        <v>107</v>
      </c>
      <c r="K9" s="55"/>
      <c r="L9" s="54" t="s">
        <v>107</v>
      </c>
      <c r="AD9" s="5"/>
      <c r="AH9" s="5"/>
    </row>
    <row r="10" spans="1:35" ht="6" customHeight="1" x14ac:dyDescent="0.45">
      <c r="A10" s="6"/>
      <c r="B10" s="6"/>
      <c r="C10" s="6"/>
      <c r="D10" s="56"/>
      <c r="E10" s="6"/>
      <c r="F10" s="57"/>
      <c r="G10" s="7"/>
      <c r="H10" s="5"/>
      <c r="I10" s="7"/>
      <c r="J10" s="57"/>
      <c r="K10" s="55"/>
      <c r="L10" s="5"/>
      <c r="AD10" s="5"/>
      <c r="AH10" s="5"/>
    </row>
    <row r="11" spans="1:35" ht="20.100000000000001" customHeight="1" x14ac:dyDescent="0.45">
      <c r="A11" s="1" t="s">
        <v>2</v>
      </c>
      <c r="B11" s="58"/>
      <c r="C11" s="58"/>
      <c r="D11" s="38"/>
      <c r="E11" s="50"/>
      <c r="F11" s="59"/>
      <c r="J11" s="59"/>
    </row>
    <row r="12" spans="1:35" ht="6" customHeight="1" x14ac:dyDescent="0.45">
      <c r="A12" s="1"/>
      <c r="B12" s="58"/>
      <c r="C12" s="58"/>
      <c r="D12" s="38"/>
      <c r="E12" s="38"/>
      <c r="F12" s="59"/>
      <c r="J12" s="59"/>
    </row>
    <row r="13" spans="1:35" ht="20.100000000000001" customHeight="1" x14ac:dyDescent="0.45">
      <c r="A13" s="9" t="s">
        <v>3</v>
      </c>
      <c r="B13" s="9"/>
      <c r="C13" s="9"/>
      <c r="D13" s="38"/>
      <c r="E13" s="38"/>
      <c r="F13" s="59"/>
      <c r="J13" s="59"/>
    </row>
    <row r="14" spans="1:35" ht="6" customHeight="1" x14ac:dyDescent="0.45">
      <c r="A14" s="1"/>
      <c r="B14" s="58"/>
      <c r="C14" s="58"/>
      <c r="D14" s="38"/>
      <c r="E14" s="38"/>
      <c r="F14" s="59"/>
      <c r="J14" s="59"/>
    </row>
    <row r="15" spans="1:35" ht="20.100000000000001" customHeight="1" x14ac:dyDescent="0.45">
      <c r="A15" s="2" t="s">
        <v>4</v>
      </c>
      <c r="D15" s="10"/>
      <c r="E15" s="10"/>
      <c r="F15" s="60">
        <v>1467533</v>
      </c>
      <c r="G15" s="61"/>
      <c r="H15" s="62">
        <v>2492657</v>
      </c>
      <c r="I15" s="61"/>
      <c r="J15" s="60">
        <v>272650</v>
      </c>
      <c r="K15" s="61"/>
      <c r="L15" s="62">
        <v>1219695</v>
      </c>
      <c r="N15" s="2">
        <v>1370639</v>
      </c>
      <c r="O15" s="8">
        <f>F15-N15</f>
        <v>96894</v>
      </c>
      <c r="P15" s="2">
        <v>272650</v>
      </c>
      <c r="Q15" s="8">
        <f>J15-P15</f>
        <v>0</v>
      </c>
      <c r="AD15" s="12"/>
      <c r="AE15" s="55"/>
      <c r="AH15" s="12"/>
      <c r="AI15" s="55"/>
    </row>
    <row r="16" spans="1:35" ht="20.100000000000001" customHeight="1" x14ac:dyDescent="0.45">
      <c r="A16" s="2" t="s">
        <v>140</v>
      </c>
      <c r="D16" s="10"/>
      <c r="E16" s="10"/>
      <c r="F16" s="60"/>
      <c r="G16" s="61"/>
      <c r="I16" s="61"/>
      <c r="J16" s="60"/>
      <c r="K16" s="61"/>
      <c r="L16" s="62"/>
      <c r="O16" s="8">
        <f t="shared" ref="O16:O78" si="0">F16-N16</f>
        <v>0</v>
      </c>
      <c r="Q16" s="8">
        <f t="shared" ref="Q16:Q78" si="1">J16-P16</f>
        <v>0</v>
      </c>
      <c r="AD16" s="12"/>
      <c r="AE16" s="55"/>
      <c r="AH16" s="12"/>
      <c r="AI16" s="55"/>
    </row>
    <row r="17" spans="1:35" ht="20.100000000000001" customHeight="1" x14ac:dyDescent="0.45">
      <c r="B17" s="2" t="s">
        <v>141</v>
      </c>
      <c r="D17" s="10"/>
      <c r="E17" s="10"/>
      <c r="F17" s="60">
        <v>98493</v>
      </c>
      <c r="G17" s="61"/>
      <c r="H17" s="8">
        <v>93931</v>
      </c>
      <c r="I17" s="61"/>
      <c r="J17" s="60">
        <v>6</v>
      </c>
      <c r="K17" s="61"/>
      <c r="L17" s="8">
        <v>6</v>
      </c>
      <c r="N17" s="2">
        <v>98493</v>
      </c>
      <c r="O17" s="8">
        <f t="shared" si="0"/>
        <v>0</v>
      </c>
      <c r="P17" s="2">
        <v>6</v>
      </c>
      <c r="Q17" s="8">
        <f t="shared" si="1"/>
        <v>0</v>
      </c>
      <c r="AD17" s="12"/>
      <c r="AE17" s="55"/>
      <c r="AH17" s="12"/>
      <c r="AI17" s="55"/>
    </row>
    <row r="18" spans="1:35" ht="20.100000000000001" customHeight="1" x14ac:dyDescent="0.45">
      <c r="A18" s="2" t="s">
        <v>80</v>
      </c>
      <c r="D18" s="10"/>
      <c r="E18" s="10"/>
      <c r="F18" s="60">
        <v>113022</v>
      </c>
      <c r="G18" s="61"/>
      <c r="H18" s="62">
        <v>52299</v>
      </c>
      <c r="I18" s="61"/>
      <c r="J18" s="60">
        <v>1620</v>
      </c>
      <c r="K18" s="61"/>
      <c r="L18" s="62">
        <v>85</v>
      </c>
      <c r="N18" s="2">
        <v>120584</v>
      </c>
      <c r="O18" s="8">
        <f t="shared" si="0"/>
        <v>-7562</v>
      </c>
      <c r="P18" s="2">
        <v>1620</v>
      </c>
      <c r="Q18" s="8">
        <f t="shared" si="1"/>
        <v>0</v>
      </c>
      <c r="AD18" s="12"/>
      <c r="AE18" s="55"/>
      <c r="AH18" s="12"/>
      <c r="AI18" s="55"/>
    </row>
    <row r="19" spans="1:35" ht="20.100000000000001" customHeight="1" x14ac:dyDescent="0.45">
      <c r="A19" s="2" t="s">
        <v>6</v>
      </c>
      <c r="D19" s="10"/>
      <c r="E19" s="10"/>
      <c r="F19" s="60">
        <v>184864</v>
      </c>
      <c r="G19" s="61"/>
      <c r="H19" s="62">
        <v>175762</v>
      </c>
      <c r="I19" s="61"/>
      <c r="J19" s="60">
        <v>0</v>
      </c>
      <c r="K19" s="61"/>
      <c r="L19" s="62">
        <v>0</v>
      </c>
      <c r="N19" s="2">
        <v>184864</v>
      </c>
      <c r="O19" s="8">
        <f t="shared" si="0"/>
        <v>0</v>
      </c>
      <c r="P19" s="2">
        <v>0</v>
      </c>
      <c r="Q19" s="8">
        <f t="shared" si="1"/>
        <v>0</v>
      </c>
      <c r="AD19" s="12"/>
      <c r="AE19" s="55"/>
      <c r="AH19" s="12"/>
      <c r="AI19" s="55"/>
    </row>
    <row r="20" spans="1:35" ht="20.100000000000001" customHeight="1" x14ac:dyDescent="0.45">
      <c r="A20" s="2" t="s">
        <v>5</v>
      </c>
      <c r="D20" s="10">
        <v>14</v>
      </c>
      <c r="E20" s="10"/>
      <c r="F20" s="60">
        <v>9406</v>
      </c>
      <c r="G20" s="61"/>
      <c r="H20" s="62">
        <v>459391</v>
      </c>
      <c r="I20" s="61"/>
      <c r="J20" s="60">
        <v>145066</v>
      </c>
      <c r="K20" s="61"/>
      <c r="L20" s="62">
        <v>127809</v>
      </c>
      <c r="N20" s="2">
        <v>9406</v>
      </c>
      <c r="O20" s="8">
        <f t="shared" si="0"/>
        <v>0</v>
      </c>
      <c r="P20" s="2">
        <v>145066</v>
      </c>
      <c r="Q20" s="8">
        <f t="shared" si="1"/>
        <v>0</v>
      </c>
      <c r="AD20" s="12"/>
      <c r="AE20" s="55"/>
      <c r="AH20" s="12"/>
      <c r="AI20" s="55"/>
    </row>
    <row r="21" spans="1:35" ht="20.100000000000001" customHeight="1" x14ac:dyDescent="0.45">
      <c r="A21" s="2" t="s">
        <v>210</v>
      </c>
      <c r="D21" s="10">
        <v>17</v>
      </c>
      <c r="E21" s="10"/>
      <c r="F21" s="60">
        <v>1026805</v>
      </c>
      <c r="G21" s="61"/>
      <c r="H21" s="62">
        <v>0</v>
      </c>
      <c r="I21" s="61"/>
      <c r="J21" s="60">
        <v>0</v>
      </c>
      <c r="K21" s="61"/>
      <c r="L21" s="62">
        <v>0</v>
      </c>
      <c r="O21" s="8"/>
      <c r="Q21" s="8"/>
      <c r="AD21" s="12"/>
      <c r="AE21" s="55"/>
      <c r="AH21" s="12"/>
      <c r="AI21" s="55"/>
    </row>
    <row r="22" spans="1:35" ht="20.100000000000001" customHeight="1" x14ac:dyDescent="0.45">
      <c r="A22" s="2" t="s">
        <v>7</v>
      </c>
      <c r="D22" s="10"/>
      <c r="E22" s="10"/>
      <c r="F22" s="66">
        <v>498092</v>
      </c>
      <c r="G22" s="64"/>
      <c r="H22" s="65">
        <v>364361</v>
      </c>
      <c r="I22" s="61"/>
      <c r="J22" s="60">
        <v>34187</v>
      </c>
      <c r="K22" s="61"/>
      <c r="L22" s="65">
        <v>29657</v>
      </c>
      <c r="N22" s="2">
        <v>499570</v>
      </c>
      <c r="O22" s="8">
        <f t="shared" si="0"/>
        <v>-1478</v>
      </c>
      <c r="P22" s="2">
        <v>34187</v>
      </c>
      <c r="Q22" s="8">
        <f t="shared" si="1"/>
        <v>0</v>
      </c>
      <c r="AD22" s="12"/>
      <c r="AE22" s="55"/>
      <c r="AH22" s="12"/>
      <c r="AI22" s="55"/>
    </row>
    <row r="23" spans="1:35" ht="6" customHeight="1" x14ac:dyDescent="0.45">
      <c r="A23" s="1"/>
      <c r="B23" s="58"/>
      <c r="C23" s="58"/>
      <c r="D23" s="10"/>
      <c r="E23" s="10"/>
      <c r="F23" s="67"/>
      <c r="G23" s="62"/>
      <c r="H23" s="64"/>
      <c r="I23" s="62"/>
      <c r="J23" s="67"/>
      <c r="K23" s="62"/>
      <c r="L23" s="64"/>
      <c r="O23" s="8">
        <f t="shared" si="0"/>
        <v>0</v>
      </c>
      <c r="Q23" s="8">
        <f t="shared" si="1"/>
        <v>0</v>
      </c>
      <c r="AD23" s="64"/>
      <c r="AE23" s="55"/>
      <c r="AH23" s="64"/>
      <c r="AI23" s="55"/>
    </row>
    <row r="24" spans="1:35" ht="20.100000000000001" customHeight="1" x14ac:dyDescent="0.45">
      <c r="A24" s="9" t="s">
        <v>8</v>
      </c>
      <c r="B24" s="3"/>
      <c r="C24" s="9"/>
      <c r="D24" s="10"/>
      <c r="E24" s="10"/>
      <c r="F24" s="69">
        <f>SUM(F15:F23)</f>
        <v>3398215</v>
      </c>
      <c r="G24" s="61"/>
      <c r="H24" s="70">
        <f>SUM(H15:H23)</f>
        <v>3638401</v>
      </c>
      <c r="I24" s="61"/>
      <c r="J24" s="69">
        <f>SUM(J15:J23)</f>
        <v>453529</v>
      </c>
      <c r="K24" s="61"/>
      <c r="L24" s="70">
        <f>SUM(L15:L23)</f>
        <v>1377252</v>
      </c>
      <c r="N24" s="2">
        <v>2283556</v>
      </c>
      <c r="O24" s="8">
        <f t="shared" si="0"/>
        <v>1114659</v>
      </c>
      <c r="P24" s="2">
        <v>453529</v>
      </c>
      <c r="Q24" s="8">
        <f t="shared" si="1"/>
        <v>0</v>
      </c>
      <c r="AD24" s="64"/>
      <c r="AE24" s="55"/>
      <c r="AH24" s="64"/>
      <c r="AI24" s="55"/>
    </row>
    <row r="25" spans="1:35" ht="20.100000000000001" customHeight="1" x14ac:dyDescent="0.45">
      <c r="A25" s="1"/>
      <c r="B25" s="58"/>
      <c r="C25" s="58"/>
      <c r="D25" s="10"/>
      <c r="E25" s="10"/>
      <c r="F25" s="68"/>
      <c r="G25" s="62"/>
      <c r="H25" s="64"/>
      <c r="I25" s="62"/>
      <c r="J25" s="68"/>
      <c r="K25" s="62"/>
      <c r="L25" s="64"/>
      <c r="O25" s="8">
        <f t="shared" si="0"/>
        <v>0</v>
      </c>
      <c r="Q25" s="8">
        <f t="shared" si="1"/>
        <v>0</v>
      </c>
      <c r="AD25" s="64"/>
      <c r="AE25" s="55"/>
      <c r="AH25" s="64"/>
    </row>
    <row r="26" spans="1:35" ht="20.100000000000001" customHeight="1" x14ac:dyDescent="0.45">
      <c r="A26" s="9" t="s">
        <v>9</v>
      </c>
      <c r="B26" s="9"/>
      <c r="C26" s="9"/>
      <c r="D26" s="10"/>
      <c r="E26" s="10"/>
      <c r="F26" s="63"/>
      <c r="G26" s="61"/>
      <c r="H26" s="61"/>
      <c r="I26" s="61"/>
      <c r="J26" s="63"/>
      <c r="K26" s="61"/>
      <c r="L26" s="61"/>
      <c r="O26" s="8">
        <f t="shared" si="0"/>
        <v>0</v>
      </c>
      <c r="Q26" s="8">
        <f t="shared" si="1"/>
        <v>0</v>
      </c>
      <c r="AD26" s="64"/>
      <c r="AE26" s="55"/>
      <c r="AH26" s="64"/>
    </row>
    <row r="27" spans="1:35" ht="6" customHeight="1" x14ac:dyDescent="0.45">
      <c r="A27" s="1"/>
      <c r="B27" s="58"/>
      <c r="C27" s="58"/>
      <c r="D27" s="38"/>
      <c r="E27" s="38"/>
      <c r="F27" s="59"/>
      <c r="J27" s="59"/>
      <c r="O27" s="8">
        <f t="shared" si="0"/>
        <v>0</v>
      </c>
      <c r="Q27" s="8">
        <f t="shared" si="1"/>
        <v>0</v>
      </c>
      <c r="AE27" s="55"/>
    </row>
    <row r="28" spans="1:35" ht="20.100000000000001" customHeight="1" x14ac:dyDescent="0.45">
      <c r="A28" s="71" t="s">
        <v>10</v>
      </c>
      <c r="B28" s="58"/>
      <c r="C28" s="58"/>
      <c r="D28" s="10"/>
      <c r="E28" s="10"/>
      <c r="F28" s="60">
        <v>26834</v>
      </c>
      <c r="G28" s="62"/>
      <c r="H28" s="62">
        <v>26834</v>
      </c>
      <c r="I28" s="61"/>
      <c r="J28" s="60">
        <v>0</v>
      </c>
      <c r="K28" s="61"/>
      <c r="L28" s="62">
        <v>0</v>
      </c>
      <c r="N28" s="2">
        <v>26834</v>
      </c>
      <c r="O28" s="8">
        <f t="shared" si="0"/>
        <v>0</v>
      </c>
      <c r="P28" s="2">
        <v>0</v>
      </c>
      <c r="Q28" s="8">
        <f t="shared" si="1"/>
        <v>0</v>
      </c>
      <c r="AD28" s="12"/>
      <c r="AE28" s="55"/>
      <c r="AH28" s="12"/>
      <c r="AI28" s="55"/>
    </row>
    <row r="29" spans="1:35" ht="20.100000000000001" customHeight="1" x14ac:dyDescent="0.45">
      <c r="A29" s="2" t="s">
        <v>116</v>
      </c>
      <c r="D29" s="10">
        <v>10</v>
      </c>
      <c r="E29" s="10"/>
      <c r="F29" s="60">
        <v>341221</v>
      </c>
      <c r="G29" s="72"/>
      <c r="H29" s="62">
        <v>91974</v>
      </c>
      <c r="I29" s="73"/>
      <c r="J29" s="60">
        <v>0</v>
      </c>
      <c r="K29" s="73"/>
      <c r="L29" s="62">
        <v>0</v>
      </c>
      <c r="N29" s="2">
        <v>341221</v>
      </c>
      <c r="O29" s="8">
        <f t="shared" si="0"/>
        <v>0</v>
      </c>
      <c r="P29" s="2">
        <v>0</v>
      </c>
      <c r="Q29" s="8">
        <f t="shared" si="1"/>
        <v>0</v>
      </c>
      <c r="AD29" s="12"/>
      <c r="AE29" s="55"/>
      <c r="AH29" s="12"/>
      <c r="AI29" s="55"/>
    </row>
    <row r="30" spans="1:35" ht="20.100000000000001" customHeight="1" x14ac:dyDescent="0.45">
      <c r="A30" s="2" t="s">
        <v>11</v>
      </c>
      <c r="D30" s="10"/>
      <c r="E30" s="10"/>
      <c r="F30" s="60">
        <v>0</v>
      </c>
      <c r="G30" s="72"/>
      <c r="H30" s="62">
        <v>0</v>
      </c>
      <c r="I30" s="61"/>
      <c r="J30" s="60">
        <v>16835649</v>
      </c>
      <c r="K30" s="61"/>
      <c r="L30" s="62">
        <v>16835649</v>
      </c>
      <c r="N30" s="2">
        <v>0</v>
      </c>
      <c r="O30" s="8">
        <f t="shared" si="0"/>
        <v>0</v>
      </c>
      <c r="P30" s="2">
        <v>16835649</v>
      </c>
      <c r="Q30" s="8">
        <f t="shared" si="1"/>
        <v>0</v>
      </c>
      <c r="AD30" s="12"/>
      <c r="AE30" s="55"/>
      <c r="AH30" s="12"/>
      <c r="AI30" s="55"/>
    </row>
    <row r="31" spans="1:35" ht="20.100000000000001" customHeight="1" x14ac:dyDescent="0.45">
      <c r="A31" s="2" t="s">
        <v>157</v>
      </c>
      <c r="D31" s="10">
        <v>14</v>
      </c>
      <c r="E31" s="10"/>
      <c r="F31" s="60">
        <v>21526</v>
      </c>
      <c r="G31" s="74"/>
      <c r="H31" s="62">
        <v>1862713</v>
      </c>
      <c r="I31" s="73"/>
      <c r="J31" s="60">
        <v>4219046</v>
      </c>
      <c r="K31" s="73"/>
      <c r="L31" s="62">
        <v>3252692</v>
      </c>
      <c r="N31" s="2">
        <v>21526</v>
      </c>
      <c r="O31" s="8">
        <f t="shared" si="0"/>
        <v>0</v>
      </c>
      <c r="P31" s="2">
        <v>4219046</v>
      </c>
      <c r="Q31" s="8">
        <f t="shared" si="1"/>
        <v>0</v>
      </c>
      <c r="AD31" s="12"/>
      <c r="AE31" s="55"/>
      <c r="AH31" s="12"/>
      <c r="AI31" s="55"/>
    </row>
    <row r="32" spans="1:35" ht="20.100000000000001" customHeight="1" x14ac:dyDescent="0.45">
      <c r="A32" s="2" t="s">
        <v>132</v>
      </c>
      <c r="D32" s="10"/>
      <c r="E32" s="10"/>
      <c r="F32" s="60">
        <v>839348</v>
      </c>
      <c r="G32" s="74"/>
      <c r="H32" s="62">
        <v>804683</v>
      </c>
      <c r="I32" s="73"/>
      <c r="J32" s="60">
        <v>0</v>
      </c>
      <c r="K32" s="73"/>
      <c r="L32" s="62">
        <v>0</v>
      </c>
      <c r="N32" s="2">
        <v>839348</v>
      </c>
      <c r="O32" s="8">
        <f t="shared" si="0"/>
        <v>0</v>
      </c>
      <c r="P32" s="2">
        <v>0</v>
      </c>
      <c r="Q32" s="8">
        <f t="shared" si="1"/>
        <v>0</v>
      </c>
      <c r="AD32" s="12"/>
      <c r="AE32" s="55"/>
      <c r="AH32" s="12"/>
      <c r="AI32" s="55"/>
    </row>
    <row r="33" spans="1:35" ht="20.100000000000001" customHeight="1" x14ac:dyDescent="0.45">
      <c r="A33" s="2" t="s">
        <v>81</v>
      </c>
      <c r="D33" s="38">
        <v>9</v>
      </c>
      <c r="E33" s="10"/>
      <c r="F33" s="60">
        <v>30238077</v>
      </c>
      <c r="G33" s="61"/>
      <c r="H33" s="62">
        <v>19288734</v>
      </c>
      <c r="I33" s="61"/>
      <c r="J33" s="60">
        <v>3678</v>
      </c>
      <c r="K33" s="61"/>
      <c r="L33" s="62">
        <v>4083</v>
      </c>
      <c r="N33" s="2">
        <v>31619719</v>
      </c>
      <c r="O33" s="8">
        <f t="shared" si="0"/>
        <v>-1381642</v>
      </c>
      <c r="P33" s="2">
        <v>3678</v>
      </c>
      <c r="Q33" s="8">
        <f t="shared" si="1"/>
        <v>0</v>
      </c>
      <c r="AD33" s="12"/>
      <c r="AE33" s="55"/>
      <c r="AH33" s="12"/>
      <c r="AI33" s="55"/>
    </row>
    <row r="34" spans="1:35" ht="20.100000000000001" customHeight="1" x14ac:dyDescent="0.45">
      <c r="A34" s="2" t="s">
        <v>12</v>
      </c>
      <c r="D34" s="10"/>
      <c r="E34" s="10"/>
      <c r="F34" s="60">
        <v>1496173</v>
      </c>
      <c r="G34" s="61"/>
      <c r="H34" s="62">
        <v>1022917</v>
      </c>
      <c r="I34" s="73"/>
      <c r="J34" s="60">
        <v>0</v>
      </c>
      <c r="K34" s="73"/>
      <c r="L34" s="62">
        <v>0</v>
      </c>
      <c r="N34" s="2">
        <v>1081023</v>
      </c>
      <c r="O34" s="8">
        <f t="shared" si="0"/>
        <v>415150</v>
      </c>
      <c r="P34" s="2">
        <v>0</v>
      </c>
      <c r="Q34" s="8">
        <f t="shared" si="1"/>
        <v>0</v>
      </c>
      <c r="AD34" s="12"/>
      <c r="AE34" s="55"/>
      <c r="AH34" s="12"/>
      <c r="AI34" s="55"/>
    </row>
    <row r="35" spans="1:35" ht="20.100000000000001" customHeight="1" x14ac:dyDescent="0.45">
      <c r="A35" s="2" t="s">
        <v>82</v>
      </c>
      <c r="D35" s="10"/>
      <c r="E35" s="10"/>
      <c r="F35" s="60">
        <v>87883</v>
      </c>
      <c r="G35" s="61"/>
      <c r="H35" s="62">
        <v>87912</v>
      </c>
      <c r="I35" s="61"/>
      <c r="J35" s="60">
        <v>4182</v>
      </c>
      <c r="K35" s="61"/>
      <c r="L35" s="62">
        <v>4182</v>
      </c>
      <c r="N35" s="2">
        <v>87924</v>
      </c>
      <c r="O35" s="8">
        <f t="shared" si="0"/>
        <v>-41</v>
      </c>
      <c r="P35" s="2">
        <v>4182</v>
      </c>
      <c r="Q35" s="8">
        <f t="shared" si="1"/>
        <v>0</v>
      </c>
      <c r="AD35" s="12"/>
      <c r="AE35" s="55"/>
      <c r="AH35" s="12"/>
      <c r="AI35" s="55"/>
    </row>
    <row r="36" spans="1:35" ht="20.100000000000001" customHeight="1" x14ac:dyDescent="0.45">
      <c r="A36" s="2" t="s">
        <v>161</v>
      </c>
      <c r="D36" s="10"/>
      <c r="E36" s="10"/>
      <c r="F36" s="60">
        <v>36035</v>
      </c>
      <c r="G36" s="61"/>
      <c r="H36" s="62">
        <v>38541</v>
      </c>
      <c r="I36" s="61"/>
      <c r="J36" s="60">
        <v>1079</v>
      </c>
      <c r="K36" s="61"/>
      <c r="L36" s="62">
        <v>948</v>
      </c>
      <c r="N36" s="2">
        <v>36035</v>
      </c>
      <c r="O36" s="8">
        <f t="shared" si="0"/>
        <v>0</v>
      </c>
      <c r="P36" s="2">
        <v>1079</v>
      </c>
      <c r="Q36" s="8">
        <f t="shared" si="1"/>
        <v>0</v>
      </c>
      <c r="AD36" s="12"/>
      <c r="AE36" s="55"/>
      <c r="AH36" s="12"/>
      <c r="AI36" s="55"/>
    </row>
    <row r="37" spans="1:35" ht="20.100000000000001" customHeight="1" x14ac:dyDescent="0.45">
      <c r="A37" s="2" t="s">
        <v>170</v>
      </c>
      <c r="D37" s="10"/>
      <c r="E37" s="10"/>
      <c r="F37" s="60"/>
      <c r="G37" s="61"/>
      <c r="H37" s="62"/>
      <c r="I37" s="61"/>
      <c r="J37" s="60"/>
      <c r="K37" s="61"/>
      <c r="L37" s="62"/>
      <c r="O37" s="8">
        <f t="shared" si="0"/>
        <v>0</v>
      </c>
      <c r="Q37" s="8">
        <f t="shared" si="1"/>
        <v>0</v>
      </c>
      <c r="AD37" s="12"/>
      <c r="AE37" s="55"/>
      <c r="AH37" s="12"/>
      <c r="AI37" s="55"/>
    </row>
    <row r="38" spans="1:35" ht="20.100000000000001" customHeight="1" x14ac:dyDescent="0.45">
      <c r="B38" s="2" t="s">
        <v>181</v>
      </c>
      <c r="D38" s="10">
        <v>14</v>
      </c>
      <c r="E38" s="10"/>
      <c r="F38" s="60">
        <v>231345</v>
      </c>
      <c r="G38" s="61"/>
      <c r="H38" s="62">
        <v>218779</v>
      </c>
      <c r="I38" s="61"/>
      <c r="J38" s="60">
        <v>0</v>
      </c>
      <c r="K38" s="61"/>
      <c r="L38" s="62">
        <v>0</v>
      </c>
      <c r="N38" s="2">
        <v>231345</v>
      </c>
      <c r="O38" s="8">
        <f t="shared" si="0"/>
        <v>0</v>
      </c>
      <c r="P38" s="2">
        <v>0</v>
      </c>
      <c r="Q38" s="8">
        <f t="shared" si="1"/>
        <v>0</v>
      </c>
      <c r="AD38" s="12"/>
      <c r="AE38" s="55"/>
      <c r="AH38" s="12"/>
      <c r="AI38" s="55"/>
    </row>
    <row r="39" spans="1:35" ht="20.100000000000001" customHeight="1" x14ac:dyDescent="0.45">
      <c r="A39" s="2" t="s">
        <v>13</v>
      </c>
      <c r="D39" s="10"/>
      <c r="E39" s="10"/>
      <c r="F39" s="66">
        <v>38296</v>
      </c>
      <c r="G39" s="64"/>
      <c r="H39" s="65">
        <v>35780</v>
      </c>
      <c r="I39" s="61"/>
      <c r="J39" s="66">
        <v>6463</v>
      </c>
      <c r="K39" s="61"/>
      <c r="L39" s="65">
        <v>5673</v>
      </c>
      <c r="N39" s="2">
        <v>38298</v>
      </c>
      <c r="O39" s="8">
        <f t="shared" si="0"/>
        <v>-2</v>
      </c>
      <c r="P39" s="2">
        <v>6463</v>
      </c>
      <c r="Q39" s="8">
        <f t="shared" si="1"/>
        <v>0</v>
      </c>
      <c r="AD39" s="12"/>
      <c r="AE39" s="55"/>
      <c r="AH39" s="12"/>
      <c r="AI39" s="55"/>
    </row>
    <row r="40" spans="1:35" ht="6" customHeight="1" x14ac:dyDescent="0.45">
      <c r="A40" s="1"/>
      <c r="B40" s="58"/>
      <c r="C40" s="58"/>
      <c r="D40" s="10"/>
      <c r="E40" s="10"/>
      <c r="F40" s="68"/>
      <c r="G40" s="62"/>
      <c r="H40" s="64"/>
      <c r="I40" s="62"/>
      <c r="J40" s="68"/>
      <c r="K40" s="62"/>
      <c r="L40" s="64"/>
      <c r="O40" s="8">
        <f t="shared" si="0"/>
        <v>0</v>
      </c>
      <c r="Q40" s="8">
        <f t="shared" si="1"/>
        <v>0</v>
      </c>
      <c r="AD40" s="64"/>
      <c r="AE40" s="55"/>
      <c r="AH40" s="64"/>
      <c r="AI40" s="55"/>
    </row>
    <row r="41" spans="1:35" ht="20.100000000000001" customHeight="1" x14ac:dyDescent="0.45">
      <c r="A41" s="9" t="s">
        <v>14</v>
      </c>
      <c r="B41" s="3"/>
      <c r="C41" s="9"/>
      <c r="D41" s="10"/>
      <c r="E41" s="10"/>
      <c r="F41" s="69">
        <f>SUM(F28:F40)</f>
        <v>33356738</v>
      </c>
      <c r="G41" s="64"/>
      <c r="H41" s="70">
        <f>SUM(H28:H40)</f>
        <v>23478867</v>
      </c>
      <c r="I41" s="64"/>
      <c r="J41" s="69">
        <f>SUM(J28:J40)</f>
        <v>21070097</v>
      </c>
      <c r="K41" s="64"/>
      <c r="L41" s="70">
        <f>SUM(L28:L40)</f>
        <v>20103227</v>
      </c>
      <c r="N41" s="2">
        <v>34323273</v>
      </c>
      <c r="O41" s="8">
        <f t="shared" si="0"/>
        <v>-966535</v>
      </c>
      <c r="P41" s="2">
        <v>21070097</v>
      </c>
      <c r="Q41" s="8">
        <f t="shared" si="1"/>
        <v>0</v>
      </c>
      <c r="AD41" s="64"/>
      <c r="AE41" s="55"/>
      <c r="AH41" s="64"/>
      <c r="AI41" s="55"/>
    </row>
    <row r="42" spans="1:35" ht="6" customHeight="1" x14ac:dyDescent="0.45">
      <c r="A42" s="1"/>
      <c r="B42" s="58"/>
      <c r="C42" s="58"/>
      <c r="D42" s="10"/>
      <c r="E42" s="10"/>
      <c r="F42" s="68"/>
      <c r="G42" s="62"/>
      <c r="H42" s="64"/>
      <c r="I42" s="62"/>
      <c r="J42" s="68"/>
      <c r="K42" s="62"/>
      <c r="L42" s="64"/>
      <c r="O42" s="8">
        <f t="shared" si="0"/>
        <v>0</v>
      </c>
      <c r="Q42" s="8">
        <f t="shared" si="1"/>
        <v>0</v>
      </c>
      <c r="AD42" s="64"/>
      <c r="AE42" s="55"/>
      <c r="AH42" s="64"/>
      <c r="AI42" s="55"/>
    </row>
    <row r="43" spans="1:35" ht="20.100000000000001" customHeight="1" thickBot="1" x14ac:dyDescent="0.5">
      <c r="A43" s="9" t="s">
        <v>15</v>
      </c>
      <c r="B43" s="9"/>
      <c r="C43" s="9"/>
      <c r="D43" s="10"/>
      <c r="E43" s="10"/>
      <c r="F43" s="75">
        <f>SUM(F24+F41)</f>
        <v>36754953</v>
      </c>
      <c r="G43" s="11"/>
      <c r="H43" s="76">
        <f>SUM(H24+H41)</f>
        <v>27117268</v>
      </c>
      <c r="I43" s="11"/>
      <c r="J43" s="75">
        <f>SUM(J24+J41)</f>
        <v>21523626</v>
      </c>
      <c r="K43" s="11"/>
      <c r="L43" s="76">
        <f>SUM(L24+L41)</f>
        <v>21480479</v>
      </c>
      <c r="N43" s="2">
        <v>36606829</v>
      </c>
      <c r="O43" s="8">
        <f t="shared" si="0"/>
        <v>148124</v>
      </c>
      <c r="P43" s="2">
        <v>21523626</v>
      </c>
      <c r="Q43" s="8">
        <f t="shared" si="1"/>
        <v>0</v>
      </c>
      <c r="AD43" s="11"/>
      <c r="AE43" s="55"/>
      <c r="AH43" s="11"/>
      <c r="AI43" s="55"/>
    </row>
    <row r="44" spans="1:35" ht="21" customHeight="1" thickTop="1" x14ac:dyDescent="0.45">
      <c r="A44" s="9"/>
      <c r="B44" s="9"/>
      <c r="C44" s="9"/>
      <c r="D44" s="10"/>
      <c r="E44" s="10"/>
      <c r="F44" s="11"/>
      <c r="G44" s="11"/>
      <c r="H44" s="11"/>
      <c r="I44" s="11"/>
      <c r="J44" s="11"/>
      <c r="K44" s="11"/>
      <c r="L44" s="11"/>
      <c r="O44" s="8">
        <f t="shared" si="0"/>
        <v>0</v>
      </c>
      <c r="Q44" s="8">
        <f t="shared" si="1"/>
        <v>0</v>
      </c>
      <c r="AD44" s="11"/>
      <c r="AE44" s="55"/>
      <c r="AH44" s="11"/>
    </row>
    <row r="45" spans="1:35" ht="21" customHeight="1" x14ac:dyDescent="0.45">
      <c r="A45" s="9"/>
      <c r="B45" s="9"/>
      <c r="C45" s="9"/>
      <c r="D45" s="10"/>
      <c r="E45" s="10"/>
      <c r="F45" s="11"/>
      <c r="G45" s="11"/>
      <c r="H45" s="11"/>
      <c r="I45" s="11"/>
      <c r="J45" s="11"/>
      <c r="K45" s="11"/>
      <c r="L45" s="11"/>
      <c r="O45" s="8"/>
      <c r="Q45" s="8"/>
      <c r="AD45" s="11"/>
      <c r="AE45" s="55"/>
      <c r="AH45" s="11"/>
    </row>
    <row r="46" spans="1:35" ht="17.25" customHeight="1" x14ac:dyDescent="0.45">
      <c r="A46" s="9"/>
      <c r="B46" s="9"/>
      <c r="C46" s="9"/>
      <c r="D46" s="10"/>
      <c r="E46" s="10"/>
      <c r="F46" s="11"/>
      <c r="G46" s="11"/>
      <c r="H46" s="11"/>
      <c r="I46" s="11"/>
      <c r="J46" s="11"/>
      <c r="K46" s="11"/>
      <c r="L46" s="11"/>
      <c r="O46" s="8"/>
      <c r="Q46" s="8"/>
      <c r="AD46" s="11"/>
      <c r="AE46" s="55"/>
      <c r="AH46" s="11"/>
    </row>
    <row r="47" spans="1:35" ht="21.95" customHeight="1" x14ac:dyDescent="0.45">
      <c r="A47" s="223" t="s">
        <v>121</v>
      </c>
      <c r="B47" s="223"/>
      <c r="C47" s="223"/>
      <c r="D47" s="223"/>
      <c r="E47" s="223"/>
      <c r="F47" s="223"/>
      <c r="G47" s="223"/>
      <c r="H47" s="223"/>
      <c r="I47" s="223"/>
      <c r="J47" s="223"/>
      <c r="K47" s="223"/>
      <c r="L47" s="223"/>
      <c r="O47" s="8">
        <f t="shared" si="0"/>
        <v>0</v>
      </c>
      <c r="Q47" s="8">
        <f t="shared" si="1"/>
        <v>0</v>
      </c>
      <c r="AD47" s="3"/>
      <c r="AE47" s="55"/>
      <c r="AH47" s="3"/>
    </row>
    <row r="48" spans="1:35" ht="20.100000000000001" customHeight="1" x14ac:dyDescent="0.45">
      <c r="A48" s="1" t="str">
        <f>A1</f>
        <v>บริษัท เอส โฮเทล แอนด์ รีสอร์ท จำกัด (มหาชน)</v>
      </c>
      <c r="B48" s="1"/>
      <c r="C48" s="1"/>
      <c r="D48" s="38"/>
      <c r="E48" s="38"/>
      <c r="F48" s="39"/>
      <c r="G48" s="40"/>
      <c r="H48" s="39"/>
      <c r="I48" s="41"/>
      <c r="J48" s="39"/>
      <c r="K48" s="41"/>
      <c r="L48" s="39"/>
      <c r="O48" s="8">
        <f t="shared" si="0"/>
        <v>0</v>
      </c>
      <c r="Q48" s="8">
        <f t="shared" si="1"/>
        <v>0</v>
      </c>
      <c r="AD48" s="229"/>
      <c r="AE48" s="55"/>
      <c r="AH48" s="229"/>
    </row>
    <row r="49" spans="1:35" ht="20.100000000000001" customHeight="1" x14ac:dyDescent="0.45">
      <c r="A49" s="1" t="s">
        <v>0</v>
      </c>
      <c r="B49" s="1"/>
      <c r="C49" s="1"/>
      <c r="D49" s="38"/>
      <c r="E49" s="38"/>
      <c r="F49" s="41"/>
      <c r="G49" s="40"/>
      <c r="H49" s="41"/>
      <c r="I49" s="41"/>
      <c r="J49" s="41"/>
      <c r="K49" s="41"/>
      <c r="L49" s="41"/>
      <c r="O49" s="8">
        <f t="shared" si="0"/>
        <v>0</v>
      </c>
      <c r="Q49" s="8">
        <f t="shared" si="1"/>
        <v>0</v>
      </c>
      <c r="AD49" s="34"/>
      <c r="AE49" s="55"/>
      <c r="AH49" s="34"/>
    </row>
    <row r="50" spans="1:35" s="3" customFormat="1" ht="20.100000000000001" customHeight="1" x14ac:dyDescent="0.45">
      <c r="A50" s="42" t="str">
        <f>A3</f>
        <v>ณ วันที่ 31 มีนาคม พ.ศ. 2564</v>
      </c>
      <c r="B50" s="42"/>
      <c r="C50" s="42"/>
      <c r="D50" s="43"/>
      <c r="E50" s="43"/>
      <c r="F50" s="44"/>
      <c r="G50" s="45"/>
      <c r="H50" s="44"/>
      <c r="I50" s="44"/>
      <c r="J50" s="44"/>
      <c r="K50" s="44"/>
      <c r="L50" s="44"/>
      <c r="O50" s="8">
        <f t="shared" si="0"/>
        <v>0</v>
      </c>
      <c r="Q50" s="8">
        <f t="shared" si="1"/>
        <v>0</v>
      </c>
      <c r="AD50" s="34"/>
      <c r="AE50" s="55"/>
      <c r="AH50" s="34"/>
    </row>
    <row r="51" spans="1:35" ht="20.100000000000001" customHeight="1" x14ac:dyDescent="0.45">
      <c r="A51" s="1"/>
      <c r="B51" s="1"/>
      <c r="C51" s="1"/>
      <c r="D51" s="38"/>
      <c r="E51" s="38"/>
      <c r="F51" s="41"/>
      <c r="G51" s="40"/>
      <c r="H51" s="41"/>
      <c r="I51" s="41"/>
      <c r="J51" s="41"/>
      <c r="K51" s="41"/>
      <c r="L51" s="41"/>
      <c r="O51" s="8"/>
      <c r="Q51" s="8"/>
      <c r="AD51" s="34"/>
      <c r="AE51" s="55"/>
      <c r="AH51" s="34"/>
    </row>
    <row r="52" spans="1:35" s="3" customFormat="1" ht="20.100000000000001" customHeight="1" x14ac:dyDescent="0.45">
      <c r="A52" s="4"/>
      <c r="B52" s="4"/>
      <c r="C52" s="4"/>
      <c r="D52" s="50"/>
      <c r="E52" s="50"/>
      <c r="F52" s="222" t="s">
        <v>103</v>
      </c>
      <c r="G52" s="222"/>
      <c r="H52" s="222"/>
      <c r="I52" s="51"/>
      <c r="J52" s="222" t="s">
        <v>104</v>
      </c>
      <c r="K52" s="222"/>
      <c r="L52" s="222"/>
      <c r="O52" s="8"/>
      <c r="Q52" s="8"/>
      <c r="AE52" s="55"/>
    </row>
    <row r="53" spans="1:35" s="3" customFormat="1" ht="20.100000000000001" customHeight="1" x14ac:dyDescent="0.45">
      <c r="A53" s="4"/>
      <c r="B53" s="4"/>
      <c r="C53" s="4"/>
      <c r="D53" s="50"/>
      <c r="E53" s="50"/>
      <c r="F53" s="5" t="s">
        <v>105</v>
      </c>
      <c r="G53" s="5"/>
      <c r="H53" s="5" t="s">
        <v>106</v>
      </c>
      <c r="I53" s="5"/>
      <c r="J53" s="5" t="s">
        <v>105</v>
      </c>
      <c r="K53" s="5"/>
      <c r="L53" s="5" t="s">
        <v>106</v>
      </c>
      <c r="O53" s="8"/>
      <c r="Q53" s="8"/>
      <c r="AD53" s="5"/>
      <c r="AE53" s="55"/>
      <c r="AH53" s="5"/>
    </row>
    <row r="54" spans="1:35" s="3" customFormat="1" ht="20.100000000000001" customHeight="1" x14ac:dyDescent="0.45">
      <c r="A54" s="4"/>
      <c r="B54" s="4"/>
      <c r="C54" s="4"/>
      <c r="D54" s="50"/>
      <c r="E54" s="50"/>
      <c r="F54" s="5" t="s">
        <v>184</v>
      </c>
      <c r="G54" s="5"/>
      <c r="H54" s="52" t="s">
        <v>97</v>
      </c>
      <c r="I54" s="5"/>
      <c r="J54" s="5" t="s">
        <v>184</v>
      </c>
      <c r="K54" s="5"/>
      <c r="L54" s="52" t="s">
        <v>97</v>
      </c>
      <c r="O54" s="8"/>
      <c r="Q54" s="8"/>
      <c r="AD54" s="5"/>
      <c r="AE54" s="55"/>
      <c r="AH54" s="5"/>
    </row>
    <row r="55" spans="1:35" ht="20.100000000000001" customHeight="1" x14ac:dyDescent="0.45">
      <c r="A55" s="6"/>
      <c r="B55" s="6"/>
      <c r="C55" s="6"/>
      <c r="D55" s="6"/>
      <c r="E55" s="6"/>
      <c r="F55" s="7" t="s">
        <v>188</v>
      </c>
      <c r="G55" s="7"/>
      <c r="H55" s="7" t="s">
        <v>130</v>
      </c>
      <c r="I55" s="7"/>
      <c r="J55" s="7" t="s">
        <v>188</v>
      </c>
      <c r="K55" s="7"/>
      <c r="L55" s="7" t="s">
        <v>130</v>
      </c>
      <c r="O55" s="8"/>
      <c r="Q55" s="8"/>
      <c r="AD55" s="5"/>
      <c r="AE55" s="55"/>
      <c r="AH55" s="5"/>
    </row>
    <row r="56" spans="1:35" ht="20.100000000000001" customHeight="1" x14ac:dyDescent="0.45">
      <c r="A56" s="6"/>
      <c r="B56" s="6"/>
      <c r="C56" s="6"/>
      <c r="D56" s="53" t="s">
        <v>1</v>
      </c>
      <c r="E56" s="6"/>
      <c r="F56" s="54" t="s">
        <v>107</v>
      </c>
      <c r="G56" s="7"/>
      <c r="H56" s="54" t="s">
        <v>107</v>
      </c>
      <c r="I56" s="7"/>
      <c r="J56" s="54" t="s">
        <v>107</v>
      </c>
      <c r="K56" s="55"/>
      <c r="L56" s="54" t="s">
        <v>107</v>
      </c>
      <c r="O56" s="8"/>
      <c r="Q56" s="8"/>
      <c r="AD56" s="5"/>
      <c r="AE56" s="55"/>
      <c r="AH56" s="5"/>
    </row>
    <row r="57" spans="1:35" ht="6" customHeight="1" x14ac:dyDescent="0.45">
      <c r="A57" s="6"/>
      <c r="B57" s="6"/>
      <c r="C57" s="6"/>
      <c r="D57" s="56"/>
      <c r="E57" s="6"/>
      <c r="F57" s="57"/>
      <c r="G57" s="7"/>
      <c r="H57" s="5"/>
      <c r="I57" s="7"/>
      <c r="J57" s="57"/>
      <c r="K57" s="55"/>
      <c r="L57" s="5"/>
      <c r="O57" s="8"/>
      <c r="Q57" s="8"/>
      <c r="AD57" s="5"/>
      <c r="AE57" s="55"/>
      <c r="AH57" s="5"/>
    </row>
    <row r="58" spans="1:35" ht="20.100000000000001" customHeight="1" x14ac:dyDescent="0.45">
      <c r="A58" s="9" t="s">
        <v>58</v>
      </c>
      <c r="B58" s="71"/>
      <c r="C58" s="71"/>
      <c r="D58" s="38"/>
      <c r="E58" s="50"/>
      <c r="F58" s="59"/>
      <c r="J58" s="59"/>
      <c r="O58" s="8"/>
      <c r="Q58" s="8"/>
      <c r="AE58" s="55"/>
    </row>
    <row r="59" spans="1:35" ht="6" customHeight="1" x14ac:dyDescent="0.45">
      <c r="A59" s="9"/>
      <c r="B59" s="71"/>
      <c r="C59" s="71"/>
      <c r="D59" s="38"/>
      <c r="E59" s="50"/>
      <c r="F59" s="59"/>
      <c r="J59" s="59"/>
      <c r="O59" s="8">
        <f t="shared" si="0"/>
        <v>0</v>
      </c>
      <c r="Q59" s="8">
        <f t="shared" si="1"/>
        <v>0</v>
      </c>
      <c r="AE59" s="55"/>
    </row>
    <row r="60" spans="1:35" ht="20.100000000000001" customHeight="1" x14ac:dyDescent="0.45">
      <c r="A60" s="9" t="s">
        <v>16</v>
      </c>
      <c r="D60" s="38"/>
      <c r="E60" s="38"/>
      <c r="F60" s="59"/>
      <c r="J60" s="59"/>
      <c r="O60" s="8">
        <f t="shared" si="0"/>
        <v>0</v>
      </c>
      <c r="Q60" s="8">
        <f t="shared" si="1"/>
        <v>0</v>
      </c>
      <c r="AE60" s="55"/>
    </row>
    <row r="61" spans="1:35" ht="6" customHeight="1" x14ac:dyDescent="0.45">
      <c r="A61" s="9"/>
      <c r="D61" s="38"/>
      <c r="E61" s="38"/>
      <c r="F61" s="59"/>
      <c r="J61" s="59"/>
      <c r="O61" s="8">
        <f t="shared" si="0"/>
        <v>0</v>
      </c>
      <c r="Q61" s="8">
        <f t="shared" si="1"/>
        <v>0</v>
      </c>
      <c r="AE61" s="55"/>
    </row>
    <row r="62" spans="1:35" ht="20.100000000000001" customHeight="1" x14ac:dyDescent="0.45">
      <c r="A62" s="2" t="s">
        <v>169</v>
      </c>
      <c r="D62" s="10">
        <v>11</v>
      </c>
      <c r="E62" s="10"/>
      <c r="F62" s="59">
        <v>0</v>
      </c>
      <c r="G62" s="62"/>
      <c r="H62" s="62">
        <v>129605</v>
      </c>
      <c r="I62" s="61"/>
      <c r="J62" s="60">
        <v>0</v>
      </c>
      <c r="K62" s="61"/>
      <c r="L62" s="62">
        <v>0</v>
      </c>
      <c r="N62" s="2">
        <v>0</v>
      </c>
      <c r="O62" s="8">
        <f t="shared" si="0"/>
        <v>0</v>
      </c>
      <c r="P62" s="2">
        <v>0</v>
      </c>
      <c r="Q62" s="8">
        <f t="shared" si="1"/>
        <v>0</v>
      </c>
      <c r="AE62" s="55"/>
      <c r="AI62" s="55"/>
    </row>
    <row r="63" spans="1:35" ht="20.100000000000001" customHeight="1" x14ac:dyDescent="0.45">
      <c r="A63" s="2" t="s">
        <v>17</v>
      </c>
      <c r="D63" s="10"/>
      <c r="E63" s="10"/>
      <c r="F63" s="60">
        <v>1434284</v>
      </c>
      <c r="G63" s="62"/>
      <c r="H63" s="62">
        <v>587285</v>
      </c>
      <c r="I63" s="61"/>
      <c r="J63" s="60">
        <v>16320</v>
      </c>
      <c r="K63" s="61"/>
      <c r="L63" s="62">
        <v>20552</v>
      </c>
      <c r="N63" s="2">
        <v>1297786</v>
      </c>
      <c r="O63" s="8">
        <f t="shared" si="0"/>
        <v>136498</v>
      </c>
      <c r="P63" s="2">
        <v>16320</v>
      </c>
      <c r="Q63" s="8">
        <f t="shared" si="1"/>
        <v>0</v>
      </c>
      <c r="AD63" s="12"/>
      <c r="AE63" s="55"/>
      <c r="AH63" s="12"/>
      <c r="AI63" s="55"/>
    </row>
    <row r="64" spans="1:35" ht="20.100000000000001" customHeight="1" x14ac:dyDescent="0.45">
      <c r="A64" s="2" t="s">
        <v>18</v>
      </c>
      <c r="D64" s="10">
        <v>14</v>
      </c>
      <c r="E64" s="10"/>
      <c r="F64" s="60">
        <v>16827</v>
      </c>
      <c r="G64" s="12"/>
      <c r="H64" s="62">
        <v>47126</v>
      </c>
      <c r="I64" s="61"/>
      <c r="J64" s="60">
        <v>2922</v>
      </c>
      <c r="K64" s="61"/>
      <c r="L64" s="62">
        <v>29175</v>
      </c>
      <c r="N64" s="2">
        <v>16827</v>
      </c>
      <c r="O64" s="8">
        <f t="shared" si="0"/>
        <v>0</v>
      </c>
      <c r="P64" s="2">
        <v>2922</v>
      </c>
      <c r="Q64" s="8">
        <f t="shared" si="1"/>
        <v>0</v>
      </c>
      <c r="AD64" s="12"/>
      <c r="AE64" s="55"/>
      <c r="AH64" s="12"/>
      <c r="AI64" s="55"/>
    </row>
    <row r="65" spans="1:35" ht="20.100000000000001" customHeight="1" x14ac:dyDescent="0.45">
      <c r="A65" s="2" t="s">
        <v>59</v>
      </c>
      <c r="D65" s="10"/>
      <c r="E65" s="10"/>
      <c r="F65" s="60"/>
      <c r="G65" s="12"/>
      <c r="H65" s="62"/>
      <c r="J65" s="60"/>
      <c r="L65" s="62"/>
      <c r="O65" s="8">
        <f t="shared" si="0"/>
        <v>0</v>
      </c>
      <c r="Q65" s="8">
        <f t="shared" si="1"/>
        <v>0</v>
      </c>
      <c r="AD65" s="12"/>
      <c r="AE65" s="55"/>
      <c r="AH65" s="12"/>
      <c r="AI65" s="55"/>
    </row>
    <row r="66" spans="1:35" ht="20.100000000000001" customHeight="1" x14ac:dyDescent="0.45">
      <c r="B66" s="2" t="s">
        <v>84</v>
      </c>
      <c r="D66" s="10">
        <v>11</v>
      </c>
      <c r="E66" s="10"/>
      <c r="F66" s="60">
        <v>5756673</v>
      </c>
      <c r="G66" s="61"/>
      <c r="H66" s="62">
        <v>2628923</v>
      </c>
      <c r="I66" s="61"/>
      <c r="J66" s="60">
        <v>432817</v>
      </c>
      <c r="K66" s="61"/>
      <c r="L66" s="62">
        <v>324477</v>
      </c>
      <c r="N66" s="2">
        <v>5826015</v>
      </c>
      <c r="O66" s="8">
        <f t="shared" si="0"/>
        <v>-69342</v>
      </c>
      <c r="P66" s="2">
        <v>432817</v>
      </c>
      <c r="Q66" s="8">
        <f t="shared" si="1"/>
        <v>0</v>
      </c>
      <c r="AD66" s="12"/>
      <c r="AE66" s="55"/>
      <c r="AH66" s="12"/>
      <c r="AI66" s="55"/>
    </row>
    <row r="67" spans="1:35" ht="20.100000000000001" customHeight="1" x14ac:dyDescent="0.45">
      <c r="A67" s="2" t="s">
        <v>142</v>
      </c>
      <c r="D67" s="10"/>
      <c r="E67" s="10"/>
      <c r="F67" s="60">
        <v>27485</v>
      </c>
      <c r="G67" s="61"/>
      <c r="H67" s="62">
        <v>0</v>
      </c>
      <c r="I67" s="61"/>
      <c r="J67" s="60">
        <v>0</v>
      </c>
      <c r="K67" s="61"/>
      <c r="L67" s="62">
        <v>0</v>
      </c>
      <c r="N67" s="2">
        <v>27485</v>
      </c>
      <c r="O67" s="8">
        <f t="shared" si="0"/>
        <v>0</v>
      </c>
      <c r="P67" s="2">
        <v>0</v>
      </c>
      <c r="Q67" s="8">
        <f t="shared" si="1"/>
        <v>0</v>
      </c>
      <c r="AD67" s="12"/>
      <c r="AE67" s="55"/>
      <c r="AH67" s="12"/>
      <c r="AI67" s="55"/>
    </row>
    <row r="68" spans="1:35" ht="20.100000000000001" customHeight="1" x14ac:dyDescent="0.45">
      <c r="A68" s="2" t="s">
        <v>19</v>
      </c>
      <c r="D68" s="10"/>
      <c r="E68" s="10"/>
      <c r="F68" s="60">
        <v>30641</v>
      </c>
      <c r="G68" s="62"/>
      <c r="H68" s="62">
        <v>17599</v>
      </c>
      <c r="I68" s="61"/>
      <c r="J68" s="60">
        <v>0</v>
      </c>
      <c r="K68" s="61"/>
      <c r="L68" s="62">
        <v>0</v>
      </c>
      <c r="N68" s="2">
        <v>30641</v>
      </c>
      <c r="O68" s="8">
        <f t="shared" si="0"/>
        <v>0</v>
      </c>
      <c r="P68" s="2">
        <v>0</v>
      </c>
      <c r="Q68" s="8">
        <f t="shared" si="1"/>
        <v>0</v>
      </c>
      <c r="AD68" s="12"/>
      <c r="AE68" s="55"/>
      <c r="AH68" s="12"/>
      <c r="AI68" s="55"/>
    </row>
    <row r="69" spans="1:35" ht="20.100000000000001" customHeight="1" x14ac:dyDescent="0.45">
      <c r="A69" s="2" t="s">
        <v>150</v>
      </c>
      <c r="D69" s="10"/>
      <c r="E69" s="10"/>
      <c r="F69" s="60"/>
      <c r="G69" s="62"/>
      <c r="H69" s="62"/>
      <c r="I69" s="61"/>
      <c r="J69" s="60"/>
      <c r="K69" s="61"/>
      <c r="O69" s="8">
        <f t="shared" si="0"/>
        <v>0</v>
      </c>
      <c r="Q69" s="8">
        <f t="shared" si="1"/>
        <v>0</v>
      </c>
      <c r="AD69" s="12"/>
      <c r="AE69" s="55"/>
      <c r="AH69" s="12"/>
      <c r="AI69" s="55"/>
    </row>
    <row r="70" spans="1:35" ht="20.100000000000001" customHeight="1" x14ac:dyDescent="0.45">
      <c r="B70" s="2" t="s">
        <v>84</v>
      </c>
      <c r="D70" s="10"/>
      <c r="E70" s="10"/>
      <c r="F70" s="60">
        <v>218378</v>
      </c>
      <c r="G70" s="62"/>
      <c r="H70" s="8">
        <v>25981</v>
      </c>
      <c r="I70" s="61"/>
      <c r="J70" s="60">
        <v>988</v>
      </c>
      <c r="K70" s="61"/>
      <c r="L70" s="8">
        <v>982</v>
      </c>
      <c r="N70" s="2">
        <v>242396</v>
      </c>
      <c r="O70" s="8">
        <f t="shared" si="0"/>
        <v>-24018</v>
      </c>
      <c r="P70" s="2">
        <v>988</v>
      </c>
      <c r="Q70" s="8">
        <f t="shared" si="1"/>
        <v>0</v>
      </c>
      <c r="AD70" s="12"/>
      <c r="AE70" s="55"/>
      <c r="AH70" s="12"/>
      <c r="AI70" s="55"/>
    </row>
    <row r="71" spans="1:35" ht="20.100000000000001" customHeight="1" x14ac:dyDescent="0.45">
      <c r="A71" s="2" t="s">
        <v>20</v>
      </c>
      <c r="D71" s="10"/>
      <c r="E71" s="10"/>
      <c r="F71" s="60">
        <v>183072</v>
      </c>
      <c r="G71" s="62"/>
      <c r="H71" s="62">
        <v>243057</v>
      </c>
      <c r="I71" s="61"/>
      <c r="J71" s="60">
        <v>0</v>
      </c>
      <c r="K71" s="61"/>
      <c r="L71" s="62">
        <v>0</v>
      </c>
      <c r="N71" s="2">
        <v>183072</v>
      </c>
      <c r="O71" s="8">
        <f t="shared" si="0"/>
        <v>0</v>
      </c>
      <c r="P71" s="2">
        <v>0</v>
      </c>
      <c r="Q71" s="8">
        <f t="shared" si="1"/>
        <v>0</v>
      </c>
      <c r="AD71" s="12"/>
      <c r="AE71" s="55"/>
      <c r="AH71" s="12"/>
      <c r="AI71" s="55"/>
    </row>
    <row r="72" spans="1:35" ht="20.100000000000001" customHeight="1" x14ac:dyDescent="0.45">
      <c r="A72" s="2" t="s">
        <v>21</v>
      </c>
      <c r="D72" s="10"/>
      <c r="E72" s="10"/>
      <c r="F72" s="66">
        <v>202347</v>
      </c>
      <c r="G72" s="62"/>
      <c r="H72" s="65">
        <v>39558</v>
      </c>
      <c r="I72" s="61"/>
      <c r="J72" s="66">
        <v>1567</v>
      </c>
      <c r="K72" s="61"/>
      <c r="L72" s="65">
        <v>1851</v>
      </c>
      <c r="N72" s="2">
        <v>204465</v>
      </c>
      <c r="O72" s="8">
        <f t="shared" si="0"/>
        <v>-2118</v>
      </c>
      <c r="P72" s="2">
        <v>1567</v>
      </c>
      <c r="Q72" s="8">
        <f t="shared" si="1"/>
        <v>0</v>
      </c>
      <c r="AD72" s="12"/>
      <c r="AE72" s="55"/>
      <c r="AH72" s="12"/>
      <c r="AI72" s="55"/>
    </row>
    <row r="73" spans="1:35" ht="6" customHeight="1" x14ac:dyDescent="0.45">
      <c r="A73" s="1"/>
      <c r="B73" s="58"/>
      <c r="C73" s="58"/>
      <c r="D73" s="10"/>
      <c r="E73" s="10"/>
      <c r="F73" s="77"/>
      <c r="G73" s="62"/>
      <c r="H73" s="78"/>
      <c r="I73" s="62"/>
      <c r="J73" s="77"/>
      <c r="K73" s="62"/>
      <c r="L73" s="78"/>
      <c r="O73" s="8">
        <f t="shared" si="0"/>
        <v>0</v>
      </c>
      <c r="Q73" s="8">
        <f t="shared" si="1"/>
        <v>0</v>
      </c>
      <c r="AD73" s="78"/>
      <c r="AE73" s="55"/>
      <c r="AH73" s="78"/>
      <c r="AI73" s="55"/>
    </row>
    <row r="74" spans="1:35" ht="20.100000000000001" customHeight="1" x14ac:dyDescent="0.45">
      <c r="A74" s="9" t="s">
        <v>22</v>
      </c>
      <c r="C74" s="9"/>
      <c r="D74" s="10"/>
      <c r="E74" s="10"/>
      <c r="F74" s="79">
        <f>SUM(F62:F72)</f>
        <v>7869707</v>
      </c>
      <c r="G74" s="62"/>
      <c r="H74" s="80">
        <f>SUM(H62:H72)</f>
        <v>3719134</v>
      </c>
      <c r="I74" s="62"/>
      <c r="J74" s="79">
        <f>SUM(J62:J72)</f>
        <v>454614</v>
      </c>
      <c r="K74" s="62"/>
      <c r="L74" s="80">
        <f>SUM(L62:L72)</f>
        <v>377037</v>
      </c>
      <c r="N74" s="2">
        <v>7828687</v>
      </c>
      <c r="O74" s="8">
        <f t="shared" si="0"/>
        <v>41020</v>
      </c>
      <c r="P74" s="2">
        <v>454614</v>
      </c>
      <c r="Q74" s="8">
        <f t="shared" si="1"/>
        <v>0</v>
      </c>
      <c r="AD74" s="12"/>
      <c r="AE74" s="55"/>
      <c r="AH74" s="12"/>
      <c r="AI74" s="55"/>
    </row>
    <row r="75" spans="1:35" ht="20.100000000000001" customHeight="1" x14ac:dyDescent="0.45">
      <c r="A75" s="1"/>
      <c r="B75" s="58"/>
      <c r="C75" s="58"/>
      <c r="D75" s="10"/>
      <c r="E75" s="10"/>
      <c r="F75" s="77"/>
      <c r="G75" s="62"/>
      <c r="H75" s="78"/>
      <c r="I75" s="62"/>
      <c r="J75" s="77"/>
      <c r="K75" s="62"/>
      <c r="L75" s="78"/>
      <c r="O75" s="8">
        <f t="shared" si="0"/>
        <v>0</v>
      </c>
      <c r="Q75" s="8">
        <f t="shared" si="1"/>
        <v>0</v>
      </c>
      <c r="AD75" s="78"/>
      <c r="AE75" s="55"/>
      <c r="AH75" s="78"/>
    </row>
    <row r="76" spans="1:35" ht="20.100000000000001" customHeight="1" x14ac:dyDescent="0.45">
      <c r="A76" s="9" t="s">
        <v>23</v>
      </c>
      <c r="D76" s="10"/>
      <c r="E76" s="10"/>
      <c r="F76" s="77"/>
      <c r="G76" s="62"/>
      <c r="H76" s="78"/>
      <c r="I76" s="62"/>
      <c r="J76" s="77"/>
      <c r="K76" s="62"/>
      <c r="L76" s="78"/>
      <c r="O76" s="8">
        <f t="shared" si="0"/>
        <v>0</v>
      </c>
      <c r="Q76" s="8">
        <f t="shared" si="1"/>
        <v>0</v>
      </c>
      <c r="AD76" s="78"/>
      <c r="AE76" s="55"/>
      <c r="AH76" s="78"/>
    </row>
    <row r="77" spans="1:35" ht="6" customHeight="1" x14ac:dyDescent="0.45">
      <c r="A77" s="1"/>
      <c r="B77" s="58"/>
      <c r="C77" s="58"/>
      <c r="D77" s="38"/>
      <c r="E77" s="38"/>
      <c r="F77" s="59"/>
      <c r="J77" s="59"/>
      <c r="O77" s="8">
        <f t="shared" si="0"/>
        <v>0</v>
      </c>
      <c r="Q77" s="8">
        <f t="shared" si="1"/>
        <v>0</v>
      </c>
      <c r="AE77" s="55"/>
    </row>
    <row r="78" spans="1:35" ht="20.100000000000001" customHeight="1" x14ac:dyDescent="0.45">
      <c r="A78" s="2" t="s">
        <v>83</v>
      </c>
      <c r="D78" s="10">
        <v>11</v>
      </c>
      <c r="E78" s="10"/>
      <c r="F78" s="60">
        <v>7306308</v>
      </c>
      <c r="G78" s="62"/>
      <c r="H78" s="62">
        <v>5724465</v>
      </c>
      <c r="I78" s="61"/>
      <c r="J78" s="60">
        <v>216413</v>
      </c>
      <c r="K78" s="61"/>
      <c r="L78" s="62">
        <v>324619</v>
      </c>
      <c r="N78" s="2">
        <v>7245336</v>
      </c>
      <c r="O78" s="8">
        <f t="shared" si="0"/>
        <v>60972</v>
      </c>
      <c r="P78" s="2">
        <v>216413</v>
      </c>
      <c r="Q78" s="8">
        <f t="shared" si="1"/>
        <v>0</v>
      </c>
      <c r="AD78" s="12"/>
      <c r="AE78" s="55"/>
      <c r="AH78" s="12"/>
      <c r="AI78" s="55"/>
    </row>
    <row r="79" spans="1:35" ht="20.100000000000001" customHeight="1" x14ac:dyDescent="0.45">
      <c r="A79" s="2" t="s">
        <v>142</v>
      </c>
      <c r="D79" s="10"/>
      <c r="E79" s="10"/>
      <c r="F79" s="60">
        <v>30281</v>
      </c>
      <c r="G79" s="62"/>
      <c r="H79" s="8">
        <v>35617</v>
      </c>
      <c r="I79" s="61"/>
      <c r="J79" s="60">
        <v>0</v>
      </c>
      <c r="K79" s="61"/>
      <c r="L79" s="8">
        <v>0</v>
      </c>
      <c r="N79" s="2">
        <v>30281</v>
      </c>
      <c r="O79" s="8">
        <f t="shared" ref="O79:O126" si="2">F79-N79</f>
        <v>0</v>
      </c>
      <c r="P79" s="2">
        <v>0</v>
      </c>
      <c r="Q79" s="8">
        <f t="shared" ref="Q79:Q87" si="3">J79-P79</f>
        <v>0</v>
      </c>
      <c r="AD79" s="12"/>
      <c r="AE79" s="55"/>
      <c r="AH79" s="12"/>
      <c r="AI79" s="55"/>
    </row>
    <row r="80" spans="1:35" ht="20.100000000000001" customHeight="1" x14ac:dyDescent="0.45">
      <c r="A80" s="2" t="s">
        <v>180</v>
      </c>
      <c r="D80" s="10"/>
      <c r="E80" s="10"/>
      <c r="F80" s="60">
        <v>4516687</v>
      </c>
      <c r="G80" s="62"/>
      <c r="H80" s="8">
        <v>1107661</v>
      </c>
      <c r="I80" s="61"/>
      <c r="J80" s="60">
        <v>838</v>
      </c>
      <c r="K80" s="61"/>
      <c r="L80" s="8">
        <v>1085</v>
      </c>
      <c r="N80" s="2">
        <v>3925361</v>
      </c>
      <c r="O80" s="8">
        <f t="shared" si="2"/>
        <v>591326</v>
      </c>
      <c r="P80" s="2">
        <v>838</v>
      </c>
      <c r="Q80" s="8">
        <f t="shared" si="3"/>
        <v>0</v>
      </c>
      <c r="AD80" s="12"/>
      <c r="AE80" s="55"/>
      <c r="AH80" s="12"/>
      <c r="AI80" s="55"/>
    </row>
    <row r="81" spans="1:35" ht="20.100000000000001" customHeight="1" x14ac:dyDescent="0.45">
      <c r="A81" s="2" t="s">
        <v>110</v>
      </c>
      <c r="D81" s="10"/>
      <c r="E81" s="10"/>
      <c r="F81" s="60">
        <v>960986</v>
      </c>
      <c r="G81" s="62"/>
      <c r="H81" s="62">
        <v>743720</v>
      </c>
      <c r="I81" s="61"/>
      <c r="J81" s="60">
        <v>0</v>
      </c>
      <c r="K81" s="61"/>
      <c r="L81" s="62">
        <v>0</v>
      </c>
      <c r="N81" s="2">
        <v>1103924</v>
      </c>
      <c r="O81" s="8">
        <f t="shared" si="2"/>
        <v>-142938</v>
      </c>
      <c r="P81" s="2">
        <v>0</v>
      </c>
      <c r="Q81" s="8">
        <f t="shared" si="3"/>
        <v>0</v>
      </c>
      <c r="AD81" s="12"/>
      <c r="AE81" s="55"/>
      <c r="AH81" s="12"/>
      <c r="AI81" s="55"/>
    </row>
    <row r="82" spans="1:35" ht="20.100000000000001" customHeight="1" x14ac:dyDescent="0.45">
      <c r="A82" s="2" t="s">
        <v>24</v>
      </c>
      <c r="D82" s="10"/>
      <c r="E82" s="10"/>
      <c r="F82" s="60">
        <v>38996</v>
      </c>
      <c r="G82" s="62"/>
      <c r="H82" s="62">
        <v>36581</v>
      </c>
      <c r="I82" s="61"/>
      <c r="J82" s="60">
        <v>7719</v>
      </c>
      <c r="K82" s="61"/>
      <c r="L82" s="62">
        <v>7294</v>
      </c>
      <c r="N82" s="2">
        <v>38996</v>
      </c>
      <c r="O82" s="8">
        <f t="shared" si="2"/>
        <v>0</v>
      </c>
      <c r="P82" s="2">
        <v>7719</v>
      </c>
      <c r="Q82" s="8">
        <f t="shared" si="3"/>
        <v>0</v>
      </c>
      <c r="AD82" s="12"/>
      <c r="AE82" s="55"/>
      <c r="AH82" s="12"/>
      <c r="AI82" s="55"/>
    </row>
    <row r="83" spans="1:35" ht="20.100000000000001" customHeight="1" x14ac:dyDescent="0.45">
      <c r="A83" s="2" t="s">
        <v>25</v>
      </c>
      <c r="D83" s="10"/>
      <c r="E83" s="10"/>
      <c r="F83" s="66">
        <v>77043</v>
      </c>
      <c r="G83" s="62"/>
      <c r="H83" s="65">
        <v>74153</v>
      </c>
      <c r="I83" s="61"/>
      <c r="J83" s="66">
        <v>0</v>
      </c>
      <c r="K83" s="61"/>
      <c r="L83" s="65">
        <v>0</v>
      </c>
      <c r="N83" s="2">
        <v>77043</v>
      </c>
      <c r="O83" s="8">
        <f t="shared" si="2"/>
        <v>0</v>
      </c>
      <c r="P83" s="2">
        <v>0</v>
      </c>
      <c r="Q83" s="8">
        <f t="shared" si="3"/>
        <v>0</v>
      </c>
      <c r="AD83" s="12"/>
      <c r="AE83" s="55"/>
      <c r="AH83" s="12"/>
      <c r="AI83" s="55"/>
    </row>
    <row r="84" spans="1:35" ht="6" customHeight="1" x14ac:dyDescent="0.45">
      <c r="A84" s="1"/>
      <c r="B84" s="58"/>
      <c r="C84" s="58"/>
      <c r="D84" s="10"/>
      <c r="E84" s="10"/>
      <c r="F84" s="77"/>
      <c r="G84" s="62"/>
      <c r="H84" s="78"/>
      <c r="I84" s="62"/>
      <c r="J84" s="77"/>
      <c r="K84" s="62"/>
      <c r="L84" s="78"/>
      <c r="O84" s="8">
        <f t="shared" si="2"/>
        <v>0</v>
      </c>
      <c r="Q84" s="8">
        <f t="shared" si="3"/>
        <v>0</v>
      </c>
      <c r="AD84" s="78"/>
      <c r="AE84" s="55"/>
      <c r="AH84" s="78"/>
      <c r="AI84" s="55"/>
    </row>
    <row r="85" spans="1:35" ht="20.100000000000001" customHeight="1" x14ac:dyDescent="0.45">
      <c r="A85" s="9" t="s">
        <v>26</v>
      </c>
      <c r="C85" s="9"/>
      <c r="D85" s="10"/>
      <c r="E85" s="10"/>
      <c r="F85" s="79">
        <f>SUM(F78:F83)</f>
        <v>12930301</v>
      </c>
      <c r="G85" s="12"/>
      <c r="H85" s="80">
        <f>SUM(H78:H83)</f>
        <v>7722197</v>
      </c>
      <c r="I85" s="12"/>
      <c r="J85" s="79">
        <f>SUM(J78:J83)</f>
        <v>224970</v>
      </c>
      <c r="K85" s="12"/>
      <c r="L85" s="80">
        <f>SUM(L78:L83)</f>
        <v>332998</v>
      </c>
      <c r="N85" s="2">
        <v>12420941</v>
      </c>
      <c r="O85" s="8">
        <f t="shared" si="2"/>
        <v>509360</v>
      </c>
      <c r="P85" s="2">
        <v>224970</v>
      </c>
      <c r="Q85" s="8">
        <f t="shared" si="3"/>
        <v>0</v>
      </c>
      <c r="AD85" s="12"/>
      <c r="AE85" s="55"/>
      <c r="AH85" s="12"/>
      <c r="AI85" s="55"/>
    </row>
    <row r="86" spans="1:35" ht="6" customHeight="1" x14ac:dyDescent="0.45">
      <c r="A86" s="1"/>
      <c r="B86" s="58"/>
      <c r="C86" s="58"/>
      <c r="D86" s="10"/>
      <c r="E86" s="10"/>
      <c r="F86" s="77"/>
      <c r="G86" s="62"/>
      <c r="H86" s="78"/>
      <c r="I86" s="62"/>
      <c r="J86" s="77"/>
      <c r="K86" s="62"/>
      <c r="L86" s="78"/>
      <c r="O86" s="8">
        <f t="shared" si="2"/>
        <v>0</v>
      </c>
      <c r="Q86" s="8">
        <f t="shared" si="3"/>
        <v>0</v>
      </c>
      <c r="AD86" s="78"/>
      <c r="AE86" s="55"/>
      <c r="AH86" s="78"/>
      <c r="AI86" s="55"/>
    </row>
    <row r="87" spans="1:35" ht="20.100000000000001" customHeight="1" x14ac:dyDescent="0.45">
      <c r="A87" s="9" t="s">
        <v>27</v>
      </c>
      <c r="B87" s="3"/>
      <c r="D87" s="10" t="s">
        <v>28</v>
      </c>
      <c r="E87" s="10"/>
      <c r="F87" s="79">
        <f>SUM(F74+F85)</f>
        <v>20800008</v>
      </c>
      <c r="G87" s="12"/>
      <c r="H87" s="80">
        <f>SUM(H74+H85)</f>
        <v>11441331</v>
      </c>
      <c r="I87" s="12"/>
      <c r="J87" s="79">
        <f>SUM(J74+J85)</f>
        <v>679584</v>
      </c>
      <c r="K87" s="12"/>
      <c r="L87" s="80">
        <f>SUM(L74+L85)</f>
        <v>710035</v>
      </c>
      <c r="N87" s="2">
        <v>20249628</v>
      </c>
      <c r="O87" s="8">
        <f t="shared" si="2"/>
        <v>550380</v>
      </c>
      <c r="P87" s="2">
        <v>679584</v>
      </c>
      <c r="Q87" s="8">
        <f t="shared" si="3"/>
        <v>0</v>
      </c>
      <c r="AD87" s="12"/>
      <c r="AE87" s="55"/>
      <c r="AH87" s="12"/>
      <c r="AI87" s="55"/>
    </row>
    <row r="88" spans="1:35" ht="20.100000000000001" customHeight="1" x14ac:dyDescent="0.45">
      <c r="A88" s="9"/>
      <c r="B88" s="3"/>
      <c r="D88" s="10"/>
      <c r="E88" s="10"/>
      <c r="F88" s="12"/>
      <c r="G88" s="12"/>
      <c r="H88" s="12"/>
      <c r="I88" s="12"/>
      <c r="J88" s="12"/>
      <c r="K88" s="12"/>
      <c r="L88" s="12"/>
      <c r="O88" s="8"/>
      <c r="AD88" s="12"/>
      <c r="AE88" s="55"/>
      <c r="AH88" s="12"/>
    </row>
    <row r="89" spans="1:35" ht="20.100000000000001" customHeight="1" x14ac:dyDescent="0.45">
      <c r="A89" s="9"/>
      <c r="B89" s="3"/>
      <c r="D89" s="10"/>
      <c r="E89" s="10"/>
      <c r="F89" s="12"/>
      <c r="G89" s="12"/>
      <c r="H89" s="12"/>
      <c r="I89" s="12"/>
      <c r="J89" s="12"/>
      <c r="K89" s="12"/>
      <c r="L89" s="12"/>
      <c r="O89" s="8"/>
      <c r="AD89" s="12"/>
      <c r="AE89" s="55"/>
      <c r="AH89" s="12"/>
    </row>
    <row r="90" spans="1:35" ht="20.100000000000001" customHeight="1" x14ac:dyDescent="0.45">
      <c r="A90" s="9"/>
      <c r="B90" s="3"/>
      <c r="D90" s="10"/>
      <c r="E90" s="10"/>
      <c r="F90" s="12"/>
      <c r="G90" s="12"/>
      <c r="H90" s="12"/>
      <c r="I90" s="12"/>
      <c r="J90" s="12"/>
      <c r="K90" s="12"/>
      <c r="L90" s="12"/>
      <c r="O90" s="8"/>
      <c r="AD90" s="12"/>
      <c r="AE90" s="55"/>
      <c r="AH90" s="12"/>
    </row>
    <row r="91" spans="1:35" ht="20.100000000000001" customHeight="1" x14ac:dyDescent="0.45">
      <c r="A91" s="9"/>
      <c r="B91" s="3"/>
      <c r="D91" s="10"/>
      <c r="E91" s="10"/>
      <c r="F91" s="12"/>
      <c r="G91" s="12"/>
      <c r="H91" s="12"/>
      <c r="I91" s="12"/>
      <c r="J91" s="12"/>
      <c r="K91" s="12"/>
      <c r="L91" s="12"/>
      <c r="O91" s="8"/>
      <c r="AD91" s="12"/>
      <c r="AE91" s="55"/>
      <c r="AH91" s="12"/>
    </row>
    <row r="92" spans="1:35" ht="20.100000000000001" customHeight="1" x14ac:dyDescent="0.45">
      <c r="A92" s="9"/>
      <c r="B92" s="3"/>
      <c r="D92" s="10"/>
      <c r="E92" s="10"/>
      <c r="F92" s="12"/>
      <c r="G92" s="12"/>
      <c r="H92" s="12"/>
      <c r="I92" s="12"/>
      <c r="J92" s="12"/>
      <c r="K92" s="12"/>
      <c r="L92" s="12"/>
      <c r="O92" s="8"/>
      <c r="AD92" s="12"/>
      <c r="AE92" s="55"/>
      <c r="AH92" s="12"/>
    </row>
    <row r="93" spans="1:35" ht="18.75" customHeight="1" x14ac:dyDescent="0.45">
      <c r="A93" s="9"/>
      <c r="B93" s="3"/>
      <c r="D93" s="10"/>
      <c r="E93" s="10"/>
      <c r="F93" s="12"/>
      <c r="G93" s="12"/>
      <c r="H93" s="12"/>
      <c r="I93" s="12"/>
      <c r="J93" s="12"/>
      <c r="K93" s="12"/>
      <c r="L93" s="12"/>
      <c r="O93" s="8"/>
      <c r="AD93" s="12"/>
      <c r="AE93" s="55"/>
      <c r="AH93" s="12"/>
    </row>
    <row r="94" spans="1:35" s="83" customFormat="1" ht="21.95" customHeight="1" x14ac:dyDescent="0.45">
      <c r="A94" s="81" t="str">
        <f>A47</f>
        <v>หมายเหตุประกอบข้อมูลทางการเงินระหว่างกาลเป็นส่วนหนึ่งของข้อมูลทางการเงินนี้</v>
      </c>
      <c r="B94" s="81"/>
      <c r="C94" s="81"/>
      <c r="D94" s="82"/>
      <c r="E94" s="82"/>
      <c r="F94" s="80"/>
      <c r="G94" s="80"/>
      <c r="H94" s="80"/>
      <c r="I94" s="80"/>
      <c r="J94" s="80"/>
      <c r="K94" s="80"/>
      <c r="L94" s="80"/>
      <c r="O94" s="8"/>
      <c r="AD94" s="12"/>
      <c r="AE94" s="55"/>
      <c r="AF94" s="85"/>
      <c r="AG94" s="85"/>
      <c r="AH94" s="12"/>
      <c r="AI94" s="85"/>
    </row>
    <row r="95" spans="1:35" s="83" customFormat="1" ht="20.100000000000001" customHeight="1" x14ac:dyDescent="0.45">
      <c r="A95" s="84" t="str">
        <f>A1</f>
        <v>บริษัท เอส โฮเทล แอนด์ รีสอร์ท จำกัด (มหาชน)</v>
      </c>
      <c r="B95" s="85"/>
      <c r="C95" s="85"/>
      <c r="D95" s="86"/>
      <c r="E95" s="86"/>
      <c r="F95" s="12"/>
      <c r="G95" s="12"/>
      <c r="H95" s="12"/>
      <c r="I95" s="12"/>
      <c r="J95" s="12"/>
      <c r="K95" s="12"/>
      <c r="L95" s="12"/>
      <c r="O95" s="8"/>
      <c r="AD95" s="12"/>
      <c r="AE95" s="55"/>
      <c r="AF95" s="85"/>
      <c r="AG95" s="85"/>
      <c r="AH95" s="12"/>
      <c r="AI95" s="85"/>
    </row>
    <row r="96" spans="1:35" s="83" customFormat="1" ht="20.100000000000001" customHeight="1" x14ac:dyDescent="0.45">
      <c r="A96" s="87" t="s">
        <v>0</v>
      </c>
      <c r="B96" s="87"/>
      <c r="C96" s="87"/>
      <c r="D96" s="10"/>
      <c r="E96" s="10"/>
      <c r="F96" s="88"/>
      <c r="G96" s="73"/>
      <c r="H96" s="88"/>
      <c r="I96" s="88"/>
      <c r="J96" s="88"/>
      <c r="K96" s="88"/>
      <c r="L96" s="88"/>
      <c r="O96" s="8"/>
      <c r="AD96" s="230"/>
      <c r="AE96" s="55"/>
      <c r="AF96" s="85"/>
      <c r="AG96" s="85"/>
      <c r="AH96" s="230"/>
      <c r="AI96" s="85"/>
    </row>
    <row r="97" spans="1:35" s="85" customFormat="1" ht="20.100000000000001" customHeight="1" x14ac:dyDescent="0.45">
      <c r="A97" s="89" t="str">
        <f>A3</f>
        <v>ณ วันที่ 31 มีนาคม พ.ศ. 2564</v>
      </c>
      <c r="B97" s="89"/>
      <c r="C97" s="89"/>
      <c r="D97" s="82"/>
      <c r="E97" s="82"/>
      <c r="F97" s="90"/>
      <c r="G97" s="91"/>
      <c r="H97" s="90"/>
      <c r="I97" s="90"/>
      <c r="J97" s="90"/>
      <c r="K97" s="90"/>
      <c r="L97" s="90"/>
      <c r="O97" s="8"/>
      <c r="AD97" s="230"/>
      <c r="AE97" s="55"/>
      <c r="AH97" s="230"/>
    </row>
    <row r="98" spans="1:35" ht="20.100000000000001" customHeight="1" x14ac:dyDescent="0.45">
      <c r="A98" s="1"/>
      <c r="B98" s="1"/>
      <c r="C98" s="1"/>
      <c r="D98" s="38"/>
      <c r="E98" s="38"/>
      <c r="F98" s="41"/>
      <c r="G98" s="40"/>
      <c r="H98" s="41"/>
      <c r="I98" s="41"/>
      <c r="J98" s="41"/>
      <c r="K98" s="41"/>
      <c r="L98" s="41"/>
      <c r="O98" s="8"/>
      <c r="AD98" s="34"/>
      <c r="AE98" s="55"/>
      <c r="AH98" s="34"/>
      <c r="AI98" s="2"/>
    </row>
    <row r="99" spans="1:35" s="3" customFormat="1" ht="20.100000000000001" customHeight="1" x14ac:dyDescent="0.45">
      <c r="A99" s="4"/>
      <c r="B99" s="4"/>
      <c r="C99" s="4"/>
      <c r="D99" s="50"/>
      <c r="E99" s="50"/>
      <c r="F99" s="222" t="s">
        <v>103</v>
      </c>
      <c r="G99" s="222"/>
      <c r="H99" s="222"/>
      <c r="I99" s="51"/>
      <c r="J99" s="222" t="s">
        <v>104</v>
      </c>
      <c r="K99" s="222"/>
      <c r="L99" s="222"/>
      <c r="O99" s="8"/>
      <c r="AE99" s="55"/>
    </row>
    <row r="100" spans="1:35" s="3" customFormat="1" ht="20.100000000000001" customHeight="1" x14ac:dyDescent="0.45">
      <c r="A100" s="4"/>
      <c r="B100" s="4"/>
      <c r="C100" s="4"/>
      <c r="D100" s="50"/>
      <c r="E100" s="50"/>
      <c r="F100" s="5" t="s">
        <v>105</v>
      </c>
      <c r="G100" s="5"/>
      <c r="H100" s="5" t="s">
        <v>106</v>
      </c>
      <c r="I100" s="5"/>
      <c r="J100" s="5" t="s">
        <v>105</v>
      </c>
      <c r="K100" s="5"/>
      <c r="L100" s="5" t="s">
        <v>106</v>
      </c>
      <c r="O100" s="8"/>
      <c r="AD100" s="5"/>
      <c r="AE100" s="55"/>
      <c r="AH100" s="5"/>
    </row>
    <row r="101" spans="1:35" ht="20.100000000000001" customHeight="1" x14ac:dyDescent="0.45">
      <c r="A101" s="6"/>
      <c r="B101" s="6"/>
      <c r="C101" s="6"/>
      <c r="D101" s="13"/>
      <c r="E101" s="6"/>
      <c r="F101" s="5" t="s">
        <v>184</v>
      </c>
      <c r="G101" s="5"/>
      <c r="H101" s="52" t="s">
        <v>97</v>
      </c>
      <c r="I101" s="5"/>
      <c r="J101" s="5" t="s">
        <v>184</v>
      </c>
      <c r="K101" s="5"/>
      <c r="L101" s="52" t="s">
        <v>97</v>
      </c>
      <c r="O101" s="8"/>
      <c r="AD101" s="5"/>
      <c r="AE101" s="55"/>
      <c r="AH101" s="5"/>
      <c r="AI101" s="2"/>
    </row>
    <row r="102" spans="1:35" ht="20.100000000000001" customHeight="1" x14ac:dyDescent="0.45">
      <c r="A102" s="6"/>
      <c r="B102" s="6"/>
      <c r="C102" s="6"/>
      <c r="D102" s="13"/>
      <c r="E102" s="6"/>
      <c r="F102" s="7" t="s">
        <v>188</v>
      </c>
      <c r="G102" s="7"/>
      <c r="H102" s="7" t="s">
        <v>130</v>
      </c>
      <c r="I102" s="7"/>
      <c r="J102" s="7" t="s">
        <v>188</v>
      </c>
      <c r="K102" s="7"/>
      <c r="L102" s="7" t="s">
        <v>130</v>
      </c>
      <c r="O102" s="8"/>
      <c r="AD102" s="5"/>
      <c r="AE102" s="55"/>
      <c r="AH102" s="5"/>
      <c r="AI102" s="2"/>
    </row>
    <row r="103" spans="1:35" ht="20.100000000000001" customHeight="1" x14ac:dyDescent="0.45">
      <c r="A103" s="6"/>
      <c r="B103" s="6"/>
      <c r="C103" s="6"/>
      <c r="D103" s="13"/>
      <c r="E103" s="6"/>
      <c r="F103" s="54" t="s">
        <v>107</v>
      </c>
      <c r="G103" s="7"/>
      <c r="H103" s="54" t="s">
        <v>107</v>
      </c>
      <c r="I103" s="7"/>
      <c r="J103" s="54" t="s">
        <v>107</v>
      </c>
      <c r="K103" s="55"/>
      <c r="L103" s="54" t="s">
        <v>107</v>
      </c>
      <c r="O103" s="8"/>
      <c r="AD103" s="5"/>
      <c r="AE103" s="55"/>
      <c r="AH103" s="5"/>
      <c r="AI103" s="2"/>
    </row>
    <row r="104" spans="1:35" ht="6" customHeight="1" x14ac:dyDescent="0.45">
      <c r="A104" s="6"/>
      <c r="B104" s="6"/>
      <c r="C104" s="6"/>
      <c r="D104" s="56"/>
      <c r="E104" s="6"/>
      <c r="F104" s="57"/>
      <c r="G104" s="7"/>
      <c r="H104" s="5"/>
      <c r="I104" s="7"/>
      <c r="J104" s="57"/>
      <c r="K104" s="55"/>
      <c r="L104" s="5"/>
      <c r="O104" s="8"/>
      <c r="AD104" s="5"/>
      <c r="AE104" s="55"/>
      <c r="AH104" s="5"/>
      <c r="AI104" s="2"/>
    </row>
    <row r="105" spans="1:35" ht="20.100000000000001" customHeight="1" x14ac:dyDescent="0.45">
      <c r="A105" s="14" t="s">
        <v>129</v>
      </c>
      <c r="B105" s="6"/>
      <c r="C105" s="6"/>
      <c r="D105" s="92"/>
      <c r="E105" s="93"/>
      <c r="F105" s="94"/>
      <c r="G105" s="7"/>
      <c r="H105" s="7"/>
      <c r="I105" s="7"/>
      <c r="J105" s="94"/>
      <c r="K105" s="7"/>
      <c r="L105" s="7"/>
      <c r="O105" s="8"/>
      <c r="AD105" s="5"/>
      <c r="AE105" s="55"/>
      <c r="AH105" s="5"/>
      <c r="AI105" s="2"/>
    </row>
    <row r="106" spans="1:35" ht="6" customHeight="1" x14ac:dyDescent="0.45">
      <c r="A106" s="14"/>
      <c r="B106" s="6"/>
      <c r="C106" s="6"/>
      <c r="D106" s="92"/>
      <c r="E106" s="93"/>
      <c r="F106" s="94"/>
      <c r="G106" s="7"/>
      <c r="H106" s="7"/>
      <c r="I106" s="7"/>
      <c r="J106" s="94"/>
      <c r="K106" s="7"/>
      <c r="L106" s="7"/>
      <c r="O106" s="8"/>
      <c r="AD106" s="5"/>
      <c r="AE106" s="55"/>
      <c r="AH106" s="5"/>
      <c r="AI106" s="2"/>
    </row>
    <row r="107" spans="1:35" ht="20.100000000000001" customHeight="1" x14ac:dyDescent="0.45">
      <c r="A107" s="9" t="s">
        <v>60</v>
      </c>
      <c r="D107" s="50"/>
      <c r="E107" s="38"/>
      <c r="F107" s="59"/>
      <c r="J107" s="59"/>
      <c r="O107" s="8"/>
      <c r="AE107" s="55"/>
      <c r="AI107" s="2"/>
    </row>
    <row r="108" spans="1:35" ht="6" customHeight="1" x14ac:dyDescent="0.45">
      <c r="A108" s="1"/>
      <c r="B108" s="58"/>
      <c r="C108" s="58"/>
      <c r="D108" s="50"/>
      <c r="E108" s="38"/>
      <c r="F108" s="59"/>
      <c r="J108" s="59"/>
      <c r="O108" s="8"/>
      <c r="AE108" s="55"/>
      <c r="AI108" s="2"/>
    </row>
    <row r="109" spans="1:35" ht="20.100000000000001" customHeight="1" x14ac:dyDescent="0.45">
      <c r="A109" s="2" t="s">
        <v>29</v>
      </c>
      <c r="D109" s="38"/>
      <c r="E109" s="38"/>
      <c r="F109" s="59"/>
      <c r="J109" s="59"/>
      <c r="O109" s="8"/>
      <c r="AE109" s="55"/>
      <c r="AI109" s="2"/>
    </row>
    <row r="110" spans="1:35" ht="20.100000000000001" customHeight="1" x14ac:dyDescent="0.45">
      <c r="A110" s="3"/>
      <c r="B110" s="2" t="s">
        <v>30</v>
      </c>
      <c r="D110" s="38"/>
      <c r="E110" s="38"/>
      <c r="F110" s="59"/>
      <c r="J110" s="59"/>
      <c r="O110" s="8"/>
      <c r="AE110" s="55"/>
      <c r="AI110" s="2"/>
    </row>
    <row r="111" spans="1:35" ht="20.100000000000001" customHeight="1" x14ac:dyDescent="0.45">
      <c r="A111" s="3"/>
      <c r="C111" s="2" t="s">
        <v>128</v>
      </c>
      <c r="D111" s="38"/>
      <c r="E111" s="38"/>
      <c r="F111" s="59"/>
      <c r="J111" s="59"/>
      <c r="O111" s="8"/>
      <c r="AE111" s="55"/>
      <c r="AI111" s="2"/>
    </row>
    <row r="112" spans="1:35" ht="20.100000000000001" customHeight="1" thickBot="1" x14ac:dyDescent="0.5">
      <c r="A112" s="3"/>
      <c r="C112" s="2" t="s">
        <v>127</v>
      </c>
      <c r="D112" s="38"/>
      <c r="E112" s="38"/>
      <c r="F112" s="95">
        <v>18318200</v>
      </c>
      <c r="G112" s="78"/>
      <c r="H112" s="96">
        <v>18318200</v>
      </c>
      <c r="I112" s="61"/>
      <c r="J112" s="95">
        <v>18318200</v>
      </c>
      <c r="K112" s="61"/>
      <c r="L112" s="96">
        <v>18318200</v>
      </c>
      <c r="N112" s="2">
        <v>18318200</v>
      </c>
      <c r="O112" s="8">
        <f t="shared" si="2"/>
        <v>0</v>
      </c>
      <c r="P112" s="2">
        <v>18318200</v>
      </c>
      <c r="Q112" s="8">
        <f t="shared" ref="Q112:Q126" si="4">J112-P112</f>
        <v>0</v>
      </c>
      <c r="AD112" s="12"/>
      <c r="AE112" s="55"/>
      <c r="AH112" s="12"/>
      <c r="AI112" s="2"/>
    </row>
    <row r="113" spans="1:35" ht="20.100000000000001" customHeight="1" thickTop="1" x14ac:dyDescent="0.45">
      <c r="A113" s="1"/>
      <c r="B113" s="58"/>
      <c r="C113" s="58"/>
      <c r="D113" s="10"/>
      <c r="E113" s="10"/>
      <c r="F113" s="97"/>
      <c r="G113" s="62"/>
      <c r="H113" s="98"/>
      <c r="I113" s="62"/>
      <c r="J113" s="97"/>
      <c r="K113" s="62"/>
      <c r="L113" s="98"/>
      <c r="O113" s="8">
        <f t="shared" si="2"/>
        <v>0</v>
      </c>
      <c r="Q113" s="8">
        <f t="shared" si="4"/>
        <v>0</v>
      </c>
      <c r="AD113" s="231"/>
      <c r="AE113" s="55"/>
      <c r="AH113" s="231"/>
    </row>
    <row r="114" spans="1:35" ht="20.100000000000001" customHeight="1" x14ac:dyDescent="0.45">
      <c r="A114" s="3"/>
      <c r="B114" s="2" t="s">
        <v>31</v>
      </c>
      <c r="D114" s="99"/>
      <c r="E114" s="99"/>
      <c r="F114" s="100"/>
      <c r="G114" s="78"/>
      <c r="H114" s="11"/>
      <c r="I114" s="78"/>
      <c r="J114" s="100"/>
      <c r="K114" s="78"/>
      <c r="L114" s="11"/>
      <c r="O114" s="8">
        <f t="shared" si="2"/>
        <v>0</v>
      </c>
      <c r="Q114" s="8">
        <f t="shared" si="4"/>
        <v>0</v>
      </c>
      <c r="AD114" s="11"/>
      <c r="AE114" s="55"/>
      <c r="AH114" s="11"/>
    </row>
    <row r="115" spans="1:35" ht="20.100000000000001" customHeight="1" x14ac:dyDescent="0.45">
      <c r="A115" s="3"/>
      <c r="C115" s="2" t="s">
        <v>144</v>
      </c>
      <c r="D115" s="99"/>
      <c r="E115" s="99"/>
      <c r="F115" s="100"/>
      <c r="G115" s="78"/>
      <c r="H115" s="11"/>
      <c r="I115" s="11"/>
      <c r="J115" s="100"/>
      <c r="K115" s="11"/>
      <c r="L115" s="11"/>
      <c r="O115" s="8">
        <f t="shared" si="2"/>
        <v>0</v>
      </c>
      <c r="Q115" s="8">
        <f t="shared" si="4"/>
        <v>0</v>
      </c>
      <c r="AD115" s="11"/>
      <c r="AE115" s="55"/>
      <c r="AH115" s="11"/>
    </row>
    <row r="116" spans="1:35" ht="20.100000000000001" customHeight="1" x14ac:dyDescent="0.45">
      <c r="A116" s="3"/>
      <c r="C116" s="2" t="s">
        <v>126</v>
      </c>
      <c r="D116" s="10"/>
      <c r="E116" s="99"/>
      <c r="F116" s="100">
        <v>17968200</v>
      </c>
      <c r="G116" s="62"/>
      <c r="H116" s="12">
        <v>17968200</v>
      </c>
      <c r="I116" s="61"/>
      <c r="J116" s="60">
        <v>17968200</v>
      </c>
      <c r="K116" s="61"/>
      <c r="L116" s="12">
        <v>17968200</v>
      </c>
      <c r="N116" s="2">
        <v>17968200</v>
      </c>
      <c r="O116" s="8">
        <f t="shared" si="2"/>
        <v>0</v>
      </c>
      <c r="P116" s="2">
        <v>17968200</v>
      </c>
      <c r="Q116" s="8">
        <f t="shared" si="4"/>
        <v>0</v>
      </c>
      <c r="AD116" s="11"/>
      <c r="AE116" s="55"/>
      <c r="AH116" s="11"/>
      <c r="AI116" s="55"/>
    </row>
    <row r="117" spans="1:35" ht="20.100000000000001" customHeight="1" x14ac:dyDescent="0.45">
      <c r="A117" s="3" t="s">
        <v>32</v>
      </c>
      <c r="D117" s="99"/>
      <c r="E117" s="99"/>
      <c r="F117" s="60">
        <v>3335184</v>
      </c>
      <c r="G117" s="62"/>
      <c r="H117" s="12">
        <v>3335184</v>
      </c>
      <c r="I117" s="61"/>
      <c r="J117" s="60">
        <v>3335184</v>
      </c>
      <c r="K117" s="61"/>
      <c r="L117" s="12">
        <v>3335184</v>
      </c>
      <c r="N117" s="2">
        <v>3335184</v>
      </c>
      <c r="O117" s="8">
        <f t="shared" si="2"/>
        <v>0</v>
      </c>
      <c r="P117" s="2">
        <v>3335184</v>
      </c>
      <c r="Q117" s="8">
        <f t="shared" si="4"/>
        <v>0</v>
      </c>
      <c r="AD117" s="12"/>
      <c r="AE117" s="55"/>
      <c r="AH117" s="12"/>
      <c r="AI117" s="55"/>
    </row>
    <row r="118" spans="1:35" ht="20.100000000000001" customHeight="1" x14ac:dyDescent="0.45">
      <c r="A118" s="2" t="s">
        <v>194</v>
      </c>
      <c r="B118" s="3"/>
      <c r="D118" s="101"/>
      <c r="E118" s="101"/>
      <c r="F118" s="60">
        <v>-2119141</v>
      </c>
      <c r="G118" s="102"/>
      <c r="H118" s="12">
        <v>-2119141</v>
      </c>
      <c r="I118" s="103"/>
      <c r="J118" s="60">
        <v>0</v>
      </c>
      <c r="K118" s="11"/>
      <c r="L118" s="12">
        <v>0</v>
      </c>
      <c r="O118" s="8" t="e">
        <f>#REF!-N118</f>
        <v>#REF!</v>
      </c>
      <c r="Q118" s="8" t="e">
        <f>#REF!-P118</f>
        <v>#REF!</v>
      </c>
      <c r="AD118" s="12"/>
      <c r="AE118" s="55"/>
      <c r="AH118" s="12"/>
      <c r="AI118" s="55"/>
    </row>
    <row r="119" spans="1:35" ht="20.100000000000001" customHeight="1" x14ac:dyDescent="0.45">
      <c r="A119" s="2" t="s">
        <v>133</v>
      </c>
      <c r="B119" s="3"/>
      <c r="D119" s="101"/>
      <c r="E119" s="101"/>
      <c r="F119" s="60">
        <v>34714</v>
      </c>
      <c r="G119" s="102"/>
      <c r="H119" s="12">
        <v>30742</v>
      </c>
      <c r="I119" s="103"/>
      <c r="J119" s="60">
        <v>34714</v>
      </c>
      <c r="K119" s="11"/>
      <c r="L119" s="12">
        <v>30742</v>
      </c>
      <c r="N119" s="2">
        <v>34714</v>
      </c>
      <c r="O119" s="8">
        <f t="shared" si="2"/>
        <v>0</v>
      </c>
      <c r="P119" s="2">
        <v>34714</v>
      </c>
      <c r="Q119" s="8">
        <f t="shared" si="4"/>
        <v>0</v>
      </c>
      <c r="AD119" s="12"/>
      <c r="AE119" s="55"/>
      <c r="AH119" s="12"/>
      <c r="AI119" s="55"/>
    </row>
    <row r="120" spans="1:35" ht="20.100000000000001" customHeight="1" x14ac:dyDescent="0.45">
      <c r="A120" s="2" t="s">
        <v>160</v>
      </c>
      <c r="D120" s="10"/>
      <c r="E120" s="10"/>
      <c r="F120" s="60"/>
      <c r="G120" s="62"/>
      <c r="H120" s="12"/>
      <c r="I120" s="61"/>
      <c r="J120" s="60"/>
      <c r="K120" s="61"/>
      <c r="L120" s="12"/>
      <c r="O120" s="8">
        <f t="shared" si="2"/>
        <v>0</v>
      </c>
      <c r="Q120" s="8">
        <f t="shared" si="4"/>
        <v>0</v>
      </c>
      <c r="AD120" s="12"/>
      <c r="AE120" s="55"/>
      <c r="AH120" s="12"/>
      <c r="AI120" s="55"/>
    </row>
    <row r="121" spans="1:35" ht="20.100000000000001" customHeight="1" x14ac:dyDescent="0.45">
      <c r="A121" s="3"/>
      <c r="B121" s="2" t="s">
        <v>33</v>
      </c>
      <c r="D121" s="10"/>
      <c r="E121" s="10"/>
      <c r="F121" s="63">
        <v>-2791276</v>
      </c>
      <c r="G121" s="78"/>
      <c r="H121" s="12">
        <v>-2480378</v>
      </c>
      <c r="I121" s="103"/>
      <c r="J121" s="60">
        <v>-494056</v>
      </c>
      <c r="K121" s="11"/>
      <c r="L121" s="12">
        <v>-563682</v>
      </c>
      <c r="N121" s="2">
        <v>-2392786</v>
      </c>
      <c r="O121" s="8">
        <f t="shared" si="2"/>
        <v>-398490</v>
      </c>
      <c r="P121" s="2">
        <v>-494056</v>
      </c>
      <c r="Q121" s="8">
        <f t="shared" si="4"/>
        <v>0</v>
      </c>
      <c r="AD121" s="64"/>
      <c r="AE121" s="55"/>
      <c r="AH121" s="64"/>
      <c r="AI121" s="55"/>
    </row>
    <row r="122" spans="1:35" ht="20.100000000000001" customHeight="1" x14ac:dyDescent="0.45">
      <c r="A122" s="3" t="s">
        <v>61</v>
      </c>
      <c r="D122" s="10"/>
      <c r="E122" s="10"/>
      <c r="F122" s="66">
        <v>-472736</v>
      </c>
      <c r="G122" s="102"/>
      <c r="H122" s="65">
        <v>-1058670</v>
      </c>
      <c r="I122" s="104"/>
      <c r="J122" s="66">
        <v>0</v>
      </c>
      <c r="K122" s="104"/>
      <c r="L122" s="65">
        <v>0</v>
      </c>
      <c r="N122" s="2">
        <v>-468970</v>
      </c>
      <c r="O122" s="8">
        <f t="shared" si="2"/>
        <v>-3766</v>
      </c>
      <c r="P122" s="2">
        <v>0</v>
      </c>
      <c r="Q122" s="8">
        <f t="shared" si="4"/>
        <v>0</v>
      </c>
      <c r="AD122" s="12"/>
      <c r="AE122" s="55"/>
      <c r="AH122" s="12"/>
      <c r="AI122" s="55"/>
    </row>
    <row r="123" spans="1:35" ht="6" customHeight="1" x14ac:dyDescent="0.45">
      <c r="A123" s="1"/>
      <c r="B123" s="58"/>
      <c r="C123" s="58"/>
      <c r="D123" s="10"/>
      <c r="E123" s="10"/>
      <c r="F123" s="105"/>
      <c r="G123" s="12"/>
      <c r="H123" s="12"/>
      <c r="I123" s="12"/>
      <c r="J123" s="105"/>
      <c r="K123" s="12"/>
      <c r="L123" s="12"/>
      <c r="O123" s="8">
        <f t="shared" si="2"/>
        <v>0</v>
      </c>
      <c r="Q123" s="8">
        <f t="shared" si="4"/>
        <v>0</v>
      </c>
      <c r="AD123" s="12"/>
      <c r="AE123" s="55"/>
      <c r="AH123" s="12"/>
      <c r="AI123" s="55"/>
    </row>
    <row r="124" spans="1:35" ht="20.100000000000001" customHeight="1" x14ac:dyDescent="0.45">
      <c r="A124" s="1" t="s">
        <v>62</v>
      </c>
      <c r="B124" s="3"/>
      <c r="D124" s="10"/>
      <c r="E124" s="10"/>
      <c r="F124" s="106">
        <f>SUM(F116:F122)</f>
        <v>15954945</v>
      </c>
      <c r="G124" s="11"/>
      <c r="H124" s="107">
        <f>SUM(H116:H122)</f>
        <v>15675937</v>
      </c>
      <c r="I124" s="11"/>
      <c r="J124" s="106">
        <f>SUM(J116:J122)</f>
        <v>20844042</v>
      </c>
      <c r="K124" s="11"/>
      <c r="L124" s="107">
        <f>SUM(L116:L122)</f>
        <v>20770444</v>
      </c>
      <c r="N124" s="2">
        <v>16357201</v>
      </c>
      <c r="O124" s="8">
        <f t="shared" si="2"/>
        <v>-402256</v>
      </c>
      <c r="P124" s="2">
        <v>20844042</v>
      </c>
      <c r="Q124" s="8">
        <f t="shared" si="4"/>
        <v>0</v>
      </c>
      <c r="AD124" s="11"/>
      <c r="AE124" s="55"/>
      <c r="AH124" s="11"/>
      <c r="AI124" s="55"/>
    </row>
    <row r="125" spans="1:35" ht="6" customHeight="1" x14ac:dyDescent="0.45">
      <c r="A125" s="1"/>
      <c r="B125" s="3"/>
      <c r="D125" s="10"/>
      <c r="E125" s="10"/>
      <c r="F125" s="100"/>
      <c r="G125" s="11"/>
      <c r="H125" s="11"/>
      <c r="I125" s="11"/>
      <c r="J125" s="100"/>
      <c r="K125" s="11"/>
      <c r="L125" s="11"/>
      <c r="O125" s="8">
        <f t="shared" si="2"/>
        <v>0</v>
      </c>
      <c r="Q125" s="8">
        <f t="shared" si="4"/>
        <v>0</v>
      </c>
      <c r="AD125" s="11"/>
      <c r="AE125" s="55"/>
      <c r="AH125" s="11"/>
      <c r="AI125" s="55"/>
    </row>
    <row r="126" spans="1:35" ht="20.100000000000001" customHeight="1" thickBot="1" x14ac:dyDescent="0.5">
      <c r="A126" s="1" t="s">
        <v>63</v>
      </c>
      <c r="D126" s="10"/>
      <c r="E126" s="10"/>
      <c r="F126" s="75">
        <f>F87+F124</f>
        <v>36754953</v>
      </c>
      <c r="G126" s="11"/>
      <c r="H126" s="76">
        <f>H87+H124</f>
        <v>27117268</v>
      </c>
      <c r="I126" s="11"/>
      <c r="J126" s="75">
        <f>J87+J124</f>
        <v>21523626</v>
      </c>
      <c r="K126" s="11"/>
      <c r="L126" s="76">
        <f>L87+L124</f>
        <v>21480479</v>
      </c>
      <c r="N126" s="2">
        <v>36606829</v>
      </c>
      <c r="O126" s="8">
        <f t="shared" si="2"/>
        <v>148124</v>
      </c>
      <c r="P126" s="2">
        <v>21523626</v>
      </c>
      <c r="Q126" s="8">
        <f t="shared" si="4"/>
        <v>0</v>
      </c>
      <c r="AD126" s="11"/>
      <c r="AE126" s="55"/>
      <c r="AH126" s="11"/>
      <c r="AI126" s="55"/>
    </row>
    <row r="127" spans="1:35" ht="20.100000000000001" customHeight="1" thickTop="1" x14ac:dyDescent="0.45">
      <c r="A127" s="1"/>
      <c r="D127" s="10"/>
      <c r="E127" s="10"/>
      <c r="F127" s="11"/>
      <c r="G127" s="11"/>
      <c r="H127" s="11"/>
      <c r="I127" s="11"/>
      <c r="J127" s="11"/>
      <c r="K127" s="11"/>
      <c r="L127" s="11"/>
      <c r="AD127" s="11"/>
      <c r="AH127" s="11"/>
    </row>
    <row r="128" spans="1:35" ht="20.100000000000001" customHeight="1" x14ac:dyDescent="0.45">
      <c r="A128" s="1"/>
      <c r="D128" s="10"/>
      <c r="E128" s="10"/>
      <c r="F128" s="221"/>
      <c r="G128" s="11"/>
      <c r="H128" s="11"/>
      <c r="I128" s="11"/>
      <c r="J128" s="11"/>
      <c r="K128" s="11"/>
      <c r="L128" s="11"/>
      <c r="AD128" s="221"/>
      <c r="AH128" s="11"/>
    </row>
    <row r="129" spans="1:35" ht="20.100000000000001" customHeight="1" x14ac:dyDescent="0.45">
      <c r="A129" s="1"/>
      <c r="D129" s="10"/>
      <c r="E129" s="10"/>
      <c r="F129" s="11"/>
      <c r="G129" s="11"/>
      <c r="H129" s="11"/>
      <c r="I129" s="11"/>
      <c r="J129" s="11"/>
      <c r="K129" s="11"/>
      <c r="L129" s="11"/>
      <c r="AD129" s="11"/>
      <c r="AH129" s="11"/>
    </row>
    <row r="130" spans="1:35" ht="20.100000000000001" customHeight="1" x14ac:dyDescent="0.45">
      <c r="A130" s="1"/>
      <c r="D130" s="10"/>
      <c r="E130" s="10"/>
      <c r="F130" s="11"/>
      <c r="G130" s="11"/>
      <c r="H130" s="11"/>
      <c r="I130" s="11"/>
      <c r="J130" s="11"/>
      <c r="K130" s="11"/>
      <c r="L130" s="11"/>
      <c r="AD130" s="11"/>
      <c r="AH130" s="11"/>
    </row>
    <row r="131" spans="1:35" ht="20.100000000000001" customHeight="1" x14ac:dyDescent="0.45">
      <c r="A131" s="1"/>
      <c r="D131" s="10"/>
      <c r="E131" s="10"/>
      <c r="F131" s="11"/>
      <c r="G131" s="11"/>
      <c r="H131" s="11"/>
      <c r="I131" s="11"/>
      <c r="J131" s="11"/>
      <c r="K131" s="11"/>
      <c r="L131" s="11"/>
      <c r="AD131" s="11"/>
      <c r="AH131" s="11"/>
    </row>
    <row r="132" spans="1:35" ht="20.100000000000001" customHeight="1" x14ac:dyDescent="0.45">
      <c r="A132" s="1"/>
      <c r="D132" s="10"/>
      <c r="E132" s="10"/>
      <c r="F132" s="11"/>
      <c r="G132" s="11"/>
      <c r="H132" s="11"/>
      <c r="I132" s="11"/>
      <c r="J132" s="11"/>
      <c r="K132" s="11"/>
      <c r="L132" s="11"/>
      <c r="AD132" s="11"/>
      <c r="AH132" s="11"/>
    </row>
    <row r="133" spans="1:35" ht="20.100000000000001" customHeight="1" x14ac:dyDescent="0.45">
      <c r="A133" s="1"/>
      <c r="D133" s="10"/>
      <c r="E133" s="10"/>
      <c r="F133" s="11"/>
      <c r="G133" s="11"/>
      <c r="H133" s="11"/>
      <c r="I133" s="11"/>
      <c r="J133" s="11"/>
      <c r="K133" s="11"/>
      <c r="L133" s="11"/>
      <c r="AD133" s="11"/>
      <c r="AH133" s="11"/>
    </row>
    <row r="134" spans="1:35" ht="20.100000000000001" customHeight="1" x14ac:dyDescent="0.45">
      <c r="A134" s="1"/>
      <c r="D134" s="10"/>
      <c r="E134" s="10"/>
      <c r="F134" s="11"/>
      <c r="G134" s="11"/>
      <c r="H134" s="11"/>
      <c r="I134" s="11"/>
      <c r="J134" s="11"/>
      <c r="K134" s="11"/>
      <c r="L134" s="11"/>
      <c r="AD134" s="11"/>
      <c r="AH134" s="11"/>
    </row>
    <row r="135" spans="1:35" ht="20.100000000000001" customHeight="1" x14ac:dyDescent="0.45">
      <c r="A135" s="1"/>
      <c r="D135" s="10"/>
      <c r="E135" s="10"/>
      <c r="F135" s="11"/>
      <c r="G135" s="11"/>
      <c r="H135" s="11"/>
      <c r="I135" s="11"/>
      <c r="J135" s="11"/>
      <c r="K135" s="11"/>
      <c r="L135" s="11"/>
      <c r="AD135" s="11"/>
      <c r="AH135" s="11"/>
    </row>
    <row r="136" spans="1:35" ht="20.100000000000001" customHeight="1" x14ac:dyDescent="0.45">
      <c r="A136" s="1"/>
      <c r="D136" s="10"/>
      <c r="E136" s="10"/>
      <c r="F136" s="11"/>
      <c r="G136" s="11"/>
      <c r="H136" s="11"/>
      <c r="I136" s="11"/>
      <c r="J136" s="11"/>
      <c r="K136" s="11"/>
      <c r="L136" s="11"/>
      <c r="AD136" s="11"/>
      <c r="AH136" s="11"/>
    </row>
    <row r="137" spans="1:35" ht="20.100000000000001" customHeight="1" x14ac:dyDescent="0.45">
      <c r="A137" s="1"/>
      <c r="D137" s="10"/>
      <c r="E137" s="10"/>
      <c r="F137" s="11"/>
      <c r="G137" s="11"/>
      <c r="H137" s="11"/>
      <c r="I137" s="11"/>
      <c r="J137" s="11"/>
      <c r="K137" s="11"/>
      <c r="L137" s="11"/>
      <c r="AD137" s="11"/>
      <c r="AH137" s="11"/>
    </row>
    <row r="138" spans="1:35" ht="20.100000000000001" customHeight="1" x14ac:dyDescent="0.45">
      <c r="A138" s="1"/>
      <c r="D138" s="10"/>
      <c r="E138" s="10"/>
      <c r="F138" s="11"/>
      <c r="G138" s="11"/>
      <c r="H138" s="11"/>
      <c r="I138" s="11"/>
      <c r="J138" s="11"/>
      <c r="K138" s="11"/>
      <c r="L138" s="11"/>
      <c r="AD138" s="11"/>
      <c r="AH138" s="11"/>
    </row>
    <row r="139" spans="1:35" ht="11.25" customHeight="1" x14ac:dyDescent="0.45">
      <c r="A139" s="1"/>
      <c r="D139" s="10"/>
      <c r="E139" s="10"/>
      <c r="F139" s="11"/>
      <c r="G139" s="11"/>
      <c r="H139" s="11"/>
      <c r="I139" s="11"/>
      <c r="J139" s="11"/>
      <c r="K139" s="11"/>
      <c r="L139" s="11"/>
      <c r="AD139" s="11"/>
      <c r="AH139" s="11"/>
    </row>
    <row r="140" spans="1:35" s="83" customFormat="1" ht="21.95" customHeight="1" x14ac:dyDescent="0.45">
      <c r="A140" s="81" t="str">
        <f>A47</f>
        <v>หมายเหตุประกอบข้อมูลทางการเงินระหว่างกาลเป็นส่วนหนึ่งของข้อมูลทางการเงินนี้</v>
      </c>
      <c r="B140" s="108"/>
      <c r="C140" s="108"/>
      <c r="D140" s="82"/>
      <c r="E140" s="82"/>
      <c r="F140" s="70"/>
      <c r="G140" s="70"/>
      <c r="H140" s="70"/>
      <c r="I140" s="70"/>
      <c r="J140" s="70"/>
      <c r="K140" s="70"/>
      <c r="L140" s="70"/>
      <c r="AD140" s="64"/>
      <c r="AE140" s="85"/>
      <c r="AF140" s="85"/>
      <c r="AG140" s="85"/>
      <c r="AH140" s="64"/>
      <c r="AI140" s="85"/>
    </row>
  </sheetData>
  <autoFilter ref="N13:Q126" xr:uid="{6C595F5D-C7BB-486C-BD69-2C0BACCC1925}"/>
  <mergeCells count="7">
    <mergeCell ref="F99:H99"/>
    <mergeCell ref="J99:L99"/>
    <mergeCell ref="F5:H5"/>
    <mergeCell ref="J5:L5"/>
    <mergeCell ref="F52:H52"/>
    <mergeCell ref="J52:L52"/>
    <mergeCell ref="A47:L47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0"/>
  </sheetPr>
  <dimension ref="A1:Z98"/>
  <sheetViews>
    <sheetView topLeftCell="A43" zoomScale="110" zoomScaleNormal="110" zoomScaleSheetLayoutView="85" workbookViewId="0">
      <selection activeCell="Y64" sqref="Y1:Z1048576"/>
    </sheetView>
  </sheetViews>
  <sheetFormatPr defaultColWidth="14.5" defaultRowHeight="18.95" customHeight="1" x14ac:dyDescent="0.45"/>
  <cols>
    <col min="1" max="3" width="1.5" style="20" customWidth="1"/>
    <col min="4" max="4" width="28.5" style="20" customWidth="1"/>
    <col min="5" max="5" width="9" style="21" customWidth="1"/>
    <col min="6" max="6" width="0.6640625" style="21" customWidth="1"/>
    <col min="7" max="7" width="17.33203125" style="24" customWidth="1"/>
    <col min="8" max="8" width="0.6640625" style="24" customWidth="1"/>
    <col min="9" max="9" width="17.33203125" style="24" customWidth="1"/>
    <col min="10" max="10" width="0.6640625" style="21" customWidth="1"/>
    <col min="11" max="11" width="17.33203125" style="24" customWidth="1"/>
    <col min="12" max="12" width="0.6640625" style="24" customWidth="1"/>
    <col min="13" max="13" width="17.33203125" style="24" customWidth="1"/>
    <col min="14" max="14" width="14.5" style="16"/>
    <col min="15" max="24" width="0" style="16" hidden="1" customWidth="1"/>
    <col min="25" max="25" width="14.5" style="219"/>
    <col min="26" max="16384" width="14.5" style="16"/>
  </cols>
  <sheetData>
    <row r="1" spans="1:26" ht="18.95" customHeight="1" x14ac:dyDescent="0.45">
      <c r="A1" s="1" t="s">
        <v>119</v>
      </c>
      <c r="B1" s="109"/>
      <c r="C1" s="109"/>
      <c r="D1" s="109"/>
      <c r="E1" s="15"/>
      <c r="F1" s="15"/>
      <c r="G1" s="115"/>
      <c r="H1" s="115"/>
      <c r="I1" s="115"/>
      <c r="J1" s="15"/>
      <c r="K1" s="115"/>
      <c r="L1" s="115"/>
      <c r="M1" s="115"/>
    </row>
    <row r="2" spans="1:26" ht="18.95" customHeight="1" x14ac:dyDescent="0.45">
      <c r="A2" s="109" t="s">
        <v>34</v>
      </c>
      <c r="B2" s="109"/>
      <c r="C2" s="109"/>
      <c r="D2" s="109"/>
      <c r="E2" s="15"/>
      <c r="F2" s="15"/>
      <c r="G2" s="115"/>
      <c r="H2" s="115"/>
      <c r="I2" s="115"/>
      <c r="J2" s="15"/>
      <c r="K2" s="115"/>
      <c r="L2" s="115"/>
      <c r="M2" s="115"/>
    </row>
    <row r="3" spans="1:26" ht="18.95" customHeight="1" x14ac:dyDescent="0.45">
      <c r="A3" s="116" t="s">
        <v>189</v>
      </c>
      <c r="B3" s="116"/>
      <c r="C3" s="116"/>
      <c r="D3" s="116"/>
      <c r="E3" s="117"/>
      <c r="F3" s="117"/>
      <c r="G3" s="118"/>
      <c r="H3" s="118"/>
      <c r="I3" s="118"/>
      <c r="J3" s="117"/>
      <c r="K3" s="118"/>
      <c r="L3" s="118"/>
      <c r="M3" s="118"/>
    </row>
    <row r="4" spans="1:26" s="17" customFormat="1" ht="18.95" customHeight="1" x14ac:dyDescent="0.45">
      <c r="E4" s="18"/>
      <c r="F4" s="18"/>
      <c r="G4" s="28"/>
      <c r="H4" s="19"/>
      <c r="I4" s="19"/>
      <c r="J4" s="18"/>
      <c r="K4" s="28"/>
      <c r="L4" s="19"/>
      <c r="M4" s="19"/>
      <c r="Y4" s="220"/>
    </row>
    <row r="5" spans="1:26" ht="18.95" customHeight="1" x14ac:dyDescent="0.45">
      <c r="A5" s="109"/>
      <c r="B5" s="109"/>
      <c r="C5" s="109"/>
      <c r="D5" s="109"/>
      <c r="E5" s="15"/>
      <c r="F5" s="15"/>
      <c r="G5" s="224" t="s">
        <v>103</v>
      </c>
      <c r="H5" s="224"/>
      <c r="I5" s="224"/>
      <c r="J5" s="110"/>
      <c r="K5" s="222" t="s">
        <v>104</v>
      </c>
      <c r="L5" s="222"/>
      <c r="M5" s="222"/>
    </row>
    <row r="6" spans="1:26" s="17" customFormat="1" ht="18.95" customHeight="1" x14ac:dyDescent="0.45">
      <c r="G6" s="5" t="s">
        <v>105</v>
      </c>
      <c r="H6" s="111"/>
      <c r="I6" s="5" t="s">
        <v>105</v>
      </c>
      <c r="J6" s="110"/>
      <c r="K6" s="5" t="s">
        <v>105</v>
      </c>
      <c r="L6" s="111"/>
      <c r="M6" s="5" t="s">
        <v>105</v>
      </c>
      <c r="Y6" s="220"/>
    </row>
    <row r="7" spans="1:26" s="17" customFormat="1" ht="18.95" customHeight="1" x14ac:dyDescent="0.45">
      <c r="G7" s="7" t="s">
        <v>188</v>
      </c>
      <c r="H7" s="7"/>
      <c r="I7" s="7" t="s">
        <v>130</v>
      </c>
      <c r="J7" s="7"/>
      <c r="K7" s="7" t="s">
        <v>188</v>
      </c>
      <c r="L7" s="7"/>
      <c r="M7" s="7" t="s">
        <v>130</v>
      </c>
      <c r="Y7" s="220"/>
    </row>
    <row r="8" spans="1:26" s="17" customFormat="1" ht="18.95" customHeight="1" x14ac:dyDescent="0.45">
      <c r="E8" s="53" t="s">
        <v>1</v>
      </c>
      <c r="G8" s="54" t="s">
        <v>107</v>
      </c>
      <c r="H8" s="5"/>
      <c r="I8" s="54" t="s">
        <v>107</v>
      </c>
      <c r="K8" s="54" t="s">
        <v>107</v>
      </c>
      <c r="L8" s="5"/>
      <c r="M8" s="54" t="s">
        <v>107</v>
      </c>
      <c r="Y8" s="220"/>
    </row>
    <row r="9" spans="1:26" s="17" customFormat="1" ht="6" customHeight="1" x14ac:dyDescent="0.45">
      <c r="E9" s="18"/>
      <c r="F9" s="18"/>
      <c r="G9" s="208"/>
      <c r="H9" s="19"/>
      <c r="I9" s="19"/>
      <c r="J9" s="18"/>
      <c r="K9" s="208"/>
      <c r="L9" s="19"/>
      <c r="M9" s="19"/>
      <c r="Y9" s="220"/>
    </row>
    <row r="10" spans="1:26" ht="18.95" customHeight="1" x14ac:dyDescent="0.45">
      <c r="A10" s="20" t="s">
        <v>98</v>
      </c>
      <c r="G10" s="187">
        <v>543764</v>
      </c>
      <c r="H10" s="188"/>
      <c r="I10" s="188">
        <v>1144948</v>
      </c>
      <c r="K10" s="187">
        <v>7921</v>
      </c>
      <c r="L10" s="188"/>
      <c r="M10" s="188">
        <v>10750</v>
      </c>
      <c r="O10" s="16">
        <v>543764</v>
      </c>
      <c r="P10" s="114">
        <f>G10-O10</f>
        <v>0</v>
      </c>
      <c r="Q10" s="16">
        <v>7921</v>
      </c>
      <c r="R10" s="114">
        <f>K10-Q10</f>
        <v>0</v>
      </c>
      <c r="Z10" s="218"/>
    </row>
    <row r="11" spans="1:26" ht="18.95" customHeight="1" x14ac:dyDescent="0.45">
      <c r="A11" s="16" t="s">
        <v>99</v>
      </c>
      <c r="B11" s="16"/>
      <c r="C11" s="16"/>
      <c r="D11" s="16"/>
      <c r="E11" s="15"/>
      <c r="F11" s="15"/>
      <c r="G11" s="189">
        <v>-566057</v>
      </c>
      <c r="H11" s="188"/>
      <c r="I11" s="22">
        <v>-764471</v>
      </c>
      <c r="K11" s="189">
        <v>-7545</v>
      </c>
      <c r="L11" s="188"/>
      <c r="M11" s="22">
        <v>-9377</v>
      </c>
      <c r="O11" s="16">
        <v>-545540</v>
      </c>
      <c r="P11" s="114">
        <f t="shared" ref="P11:P71" si="0">G11-O11</f>
        <v>-20517</v>
      </c>
      <c r="Q11" s="16">
        <v>-7545</v>
      </c>
      <c r="R11" s="114">
        <f t="shared" ref="R11:R71" si="1">K11-Q11</f>
        <v>0</v>
      </c>
      <c r="Z11" s="218"/>
    </row>
    <row r="12" spans="1:26" ht="6" customHeight="1" x14ac:dyDescent="0.45">
      <c r="A12" s="16"/>
      <c r="B12" s="16"/>
      <c r="C12" s="16"/>
      <c r="D12" s="16"/>
      <c r="E12" s="15"/>
      <c r="F12" s="15"/>
      <c r="G12" s="187"/>
      <c r="H12" s="190"/>
      <c r="I12" s="188"/>
      <c r="J12" s="15"/>
      <c r="K12" s="187"/>
      <c r="L12" s="190"/>
      <c r="M12" s="188"/>
      <c r="P12" s="114">
        <f t="shared" si="0"/>
        <v>0</v>
      </c>
      <c r="R12" s="114">
        <f t="shared" si="1"/>
        <v>0</v>
      </c>
      <c r="Z12" s="218"/>
    </row>
    <row r="13" spans="1:26" ht="18.95" customHeight="1" x14ac:dyDescent="0.45">
      <c r="A13" s="112" t="s">
        <v>162</v>
      </c>
      <c r="B13" s="16"/>
      <c r="C13" s="16"/>
      <c r="D13" s="16"/>
      <c r="E13" s="15"/>
      <c r="F13" s="15"/>
      <c r="G13" s="209">
        <f>SUM(G10:G12)</f>
        <v>-22293</v>
      </c>
      <c r="H13" s="190"/>
      <c r="I13" s="191">
        <f>SUM(I10:I12)</f>
        <v>380477</v>
      </c>
      <c r="J13" s="15"/>
      <c r="K13" s="209">
        <f>SUM(K10:K12)</f>
        <v>376</v>
      </c>
      <c r="L13" s="190"/>
      <c r="M13" s="191">
        <f>SUM(M10:M12)</f>
        <v>1373</v>
      </c>
      <c r="O13" s="16">
        <v>-1776</v>
      </c>
      <c r="P13" s="114">
        <f t="shared" si="0"/>
        <v>-20517</v>
      </c>
      <c r="Q13" s="16">
        <v>376</v>
      </c>
      <c r="R13" s="114">
        <f t="shared" si="1"/>
        <v>0</v>
      </c>
      <c r="Z13" s="218"/>
    </row>
    <row r="14" spans="1:26" ht="18.95" customHeight="1" x14ac:dyDescent="0.45">
      <c r="A14" s="16" t="s">
        <v>35</v>
      </c>
      <c r="B14" s="16"/>
      <c r="C14" s="16"/>
      <c r="D14" s="16"/>
      <c r="E14" s="15">
        <v>13</v>
      </c>
      <c r="F14" s="15"/>
      <c r="G14" s="187">
        <v>148477</v>
      </c>
      <c r="H14" s="191"/>
      <c r="I14" s="188">
        <v>473464</v>
      </c>
      <c r="K14" s="187">
        <v>100860</v>
      </c>
      <c r="L14" s="188"/>
      <c r="M14" s="188">
        <v>69310</v>
      </c>
      <c r="O14" s="16">
        <v>552061</v>
      </c>
      <c r="P14" s="114">
        <f t="shared" si="0"/>
        <v>-403584</v>
      </c>
      <c r="Q14" s="16">
        <v>98741</v>
      </c>
      <c r="R14" s="114">
        <f t="shared" si="1"/>
        <v>2119</v>
      </c>
      <c r="Z14" s="218"/>
    </row>
    <row r="15" spans="1:26" ht="18.95" customHeight="1" x14ac:dyDescent="0.45">
      <c r="A15" s="16" t="s">
        <v>36</v>
      </c>
      <c r="B15" s="16"/>
      <c r="C15" s="16"/>
      <c r="D15" s="16"/>
      <c r="E15" s="15"/>
      <c r="F15" s="15"/>
      <c r="G15" s="187">
        <v>-39392</v>
      </c>
      <c r="H15" s="188"/>
      <c r="I15" s="188">
        <v>-93488</v>
      </c>
      <c r="K15" s="187">
        <v>-1644</v>
      </c>
      <c r="L15" s="188"/>
      <c r="M15" s="188">
        <v>-972</v>
      </c>
      <c r="O15" s="16">
        <v>-39392</v>
      </c>
      <c r="P15" s="114">
        <f t="shared" si="0"/>
        <v>0</v>
      </c>
      <c r="Q15" s="16">
        <v>-1644</v>
      </c>
      <c r="R15" s="114">
        <f t="shared" si="1"/>
        <v>0</v>
      </c>
      <c r="Z15" s="218"/>
    </row>
    <row r="16" spans="1:26" ht="18.95" customHeight="1" x14ac:dyDescent="0.45">
      <c r="A16" s="20" t="s">
        <v>37</v>
      </c>
      <c r="G16" s="187">
        <v>-259772</v>
      </c>
      <c r="H16" s="188"/>
      <c r="I16" s="188">
        <v>-349562</v>
      </c>
      <c r="K16" s="187">
        <v>-25137</v>
      </c>
      <c r="L16" s="188"/>
      <c r="M16" s="188">
        <v>-42160</v>
      </c>
      <c r="O16" s="16">
        <v>-283283</v>
      </c>
      <c r="P16" s="114">
        <f t="shared" si="0"/>
        <v>23511</v>
      </c>
      <c r="Q16" s="16">
        <v>-23018</v>
      </c>
      <c r="R16" s="114">
        <f t="shared" si="1"/>
        <v>-2119</v>
      </c>
      <c r="Z16" s="218"/>
    </row>
    <row r="17" spans="1:26" ht="18.95" customHeight="1" x14ac:dyDescent="0.45">
      <c r="A17" s="16" t="s">
        <v>120</v>
      </c>
      <c r="G17" s="187">
        <v>-130923</v>
      </c>
      <c r="H17" s="188"/>
      <c r="I17" s="188">
        <v>-100668</v>
      </c>
      <c r="K17" s="187">
        <v>-4960</v>
      </c>
      <c r="L17" s="188"/>
      <c r="M17" s="188">
        <v>-6221</v>
      </c>
      <c r="O17" s="16">
        <v>-132889</v>
      </c>
      <c r="P17" s="114">
        <f t="shared" si="0"/>
        <v>1966</v>
      </c>
      <c r="Q17" s="16">
        <v>-4960</v>
      </c>
      <c r="R17" s="114">
        <f t="shared" si="1"/>
        <v>0</v>
      </c>
      <c r="Z17" s="218"/>
    </row>
    <row r="18" spans="1:26" ht="18.95" customHeight="1" x14ac:dyDescent="0.45">
      <c r="A18" s="16" t="s">
        <v>198</v>
      </c>
      <c r="G18" s="187"/>
      <c r="H18" s="188"/>
      <c r="I18" s="188"/>
      <c r="K18" s="187"/>
      <c r="L18" s="188"/>
      <c r="M18" s="188"/>
      <c r="P18" s="114"/>
      <c r="R18" s="114"/>
      <c r="Z18" s="218"/>
    </row>
    <row r="19" spans="1:26" ht="18.95" customHeight="1" x14ac:dyDescent="0.45">
      <c r="A19" s="16" t="s">
        <v>199</v>
      </c>
      <c r="E19" s="21">
        <v>10</v>
      </c>
      <c r="G19" s="189">
        <v>-6165</v>
      </c>
      <c r="H19" s="188"/>
      <c r="I19" s="22">
        <v>-111082</v>
      </c>
      <c r="K19" s="189">
        <v>0</v>
      </c>
      <c r="L19" s="188"/>
      <c r="M19" s="22">
        <v>0</v>
      </c>
      <c r="P19" s="114" t="e">
        <f>#REF!-O19</f>
        <v>#REF!</v>
      </c>
      <c r="R19" s="114" t="e">
        <f>#REF!-Q19</f>
        <v>#REF!</v>
      </c>
      <c r="Z19" s="218"/>
    </row>
    <row r="20" spans="1:26" ht="6" customHeight="1" x14ac:dyDescent="0.45">
      <c r="A20" s="16"/>
      <c r="D20" s="16"/>
      <c r="E20" s="15"/>
      <c r="F20" s="15"/>
      <c r="G20" s="192"/>
      <c r="H20" s="190"/>
      <c r="I20" s="190"/>
      <c r="J20" s="15"/>
      <c r="K20" s="192"/>
      <c r="L20" s="190"/>
      <c r="M20" s="190"/>
      <c r="P20" s="114">
        <f t="shared" si="0"/>
        <v>0</v>
      </c>
      <c r="R20" s="114">
        <f t="shared" si="1"/>
        <v>0</v>
      </c>
      <c r="Z20" s="218"/>
    </row>
    <row r="21" spans="1:26" ht="18.95" customHeight="1" x14ac:dyDescent="0.45">
      <c r="A21" s="112" t="s">
        <v>201</v>
      </c>
      <c r="B21" s="16"/>
      <c r="C21" s="16"/>
      <c r="D21" s="16"/>
      <c r="E21" s="15"/>
      <c r="F21" s="15"/>
      <c r="G21" s="187">
        <f>SUM(G13:G19)</f>
        <v>-310068</v>
      </c>
      <c r="H21" s="190"/>
      <c r="I21" s="193">
        <f>SUM(I13:I19)</f>
        <v>199141</v>
      </c>
      <c r="J21" s="15"/>
      <c r="K21" s="187">
        <f>SUM(K13:K19)</f>
        <v>69495</v>
      </c>
      <c r="L21" s="190"/>
      <c r="M21" s="193">
        <f>SUM(M13:M19)</f>
        <v>21330</v>
      </c>
      <c r="O21" s="16">
        <v>88556</v>
      </c>
      <c r="P21" s="114">
        <f t="shared" si="0"/>
        <v>-398624</v>
      </c>
      <c r="Q21" s="16">
        <v>69495</v>
      </c>
      <c r="R21" s="114">
        <f t="shared" si="1"/>
        <v>0</v>
      </c>
      <c r="Z21" s="218"/>
    </row>
    <row r="22" spans="1:26" ht="18.95" customHeight="1" x14ac:dyDescent="0.45">
      <c r="A22" s="20" t="s">
        <v>85</v>
      </c>
      <c r="B22" s="16"/>
      <c r="C22" s="16"/>
      <c r="D22" s="16"/>
      <c r="E22" s="15"/>
      <c r="F22" s="15"/>
      <c r="G22" s="189">
        <v>-830</v>
      </c>
      <c r="H22" s="188"/>
      <c r="I22" s="22">
        <v>35934</v>
      </c>
      <c r="K22" s="189">
        <v>131</v>
      </c>
      <c r="L22" s="188"/>
      <c r="M22" s="22">
        <v>176</v>
      </c>
      <c r="O22" s="16">
        <v>-770</v>
      </c>
      <c r="P22" s="114">
        <f t="shared" si="0"/>
        <v>-60</v>
      </c>
      <c r="Q22" s="16">
        <v>131</v>
      </c>
      <c r="R22" s="114">
        <f t="shared" si="1"/>
        <v>0</v>
      </c>
      <c r="Z22" s="218"/>
    </row>
    <row r="23" spans="1:26" ht="6" customHeight="1" x14ac:dyDescent="0.45">
      <c r="A23" s="16"/>
      <c r="B23" s="16"/>
      <c r="C23" s="16"/>
      <c r="D23" s="16"/>
      <c r="E23" s="15"/>
      <c r="F23" s="15"/>
      <c r="G23" s="187"/>
      <c r="H23" s="190"/>
      <c r="I23" s="193"/>
      <c r="J23" s="15"/>
      <c r="K23" s="187"/>
      <c r="L23" s="190"/>
      <c r="M23" s="193"/>
      <c r="P23" s="114">
        <f t="shared" si="0"/>
        <v>0</v>
      </c>
      <c r="R23" s="114">
        <f t="shared" si="1"/>
        <v>0</v>
      </c>
      <c r="Z23" s="218"/>
    </row>
    <row r="24" spans="1:26" ht="18.95" customHeight="1" x14ac:dyDescent="0.45">
      <c r="A24" s="112" t="s">
        <v>202</v>
      </c>
      <c r="B24" s="23"/>
      <c r="C24" s="23"/>
      <c r="D24" s="23"/>
      <c r="E24" s="15"/>
      <c r="F24" s="15"/>
      <c r="G24" s="194">
        <f>SUM(G21:G22)</f>
        <v>-310898</v>
      </c>
      <c r="H24" s="193"/>
      <c r="I24" s="195">
        <f>SUM(I21:I22)</f>
        <v>235075</v>
      </c>
      <c r="J24" s="15"/>
      <c r="K24" s="194">
        <f>SUM(K21:K22)</f>
        <v>69626</v>
      </c>
      <c r="L24" s="193"/>
      <c r="M24" s="195">
        <f>SUM(M21:M22)</f>
        <v>21506</v>
      </c>
      <c r="O24" s="16">
        <v>87786</v>
      </c>
      <c r="P24" s="114">
        <f t="shared" si="0"/>
        <v>-398684</v>
      </c>
      <c r="Q24" s="16">
        <v>69626</v>
      </c>
      <c r="R24" s="114">
        <f t="shared" si="1"/>
        <v>0</v>
      </c>
      <c r="Z24" s="218"/>
    </row>
    <row r="25" spans="1:26" ht="18.95" customHeight="1" x14ac:dyDescent="0.45">
      <c r="B25" s="23"/>
      <c r="C25" s="23"/>
      <c r="D25" s="23"/>
      <c r="E25" s="15"/>
      <c r="F25" s="15"/>
      <c r="G25" s="187"/>
      <c r="H25" s="193"/>
      <c r="I25" s="188"/>
      <c r="J25" s="193"/>
      <c r="K25" s="187"/>
      <c r="L25" s="15"/>
      <c r="M25" s="193"/>
      <c r="P25" s="114">
        <f t="shared" si="0"/>
        <v>0</v>
      </c>
      <c r="R25" s="114">
        <f t="shared" si="1"/>
        <v>0</v>
      </c>
    </row>
    <row r="26" spans="1:26" ht="18.95" customHeight="1" x14ac:dyDescent="0.45">
      <c r="A26" s="112" t="s">
        <v>124</v>
      </c>
      <c r="B26" s="196"/>
      <c r="C26" s="196"/>
      <c r="D26" s="23"/>
      <c r="E26" s="15"/>
      <c r="F26" s="15"/>
      <c r="G26" s="187"/>
      <c r="H26" s="193"/>
      <c r="I26" s="188"/>
      <c r="J26" s="193"/>
      <c r="K26" s="187"/>
      <c r="L26" s="15"/>
      <c r="M26" s="193"/>
      <c r="P26" s="114"/>
      <c r="R26" s="114"/>
    </row>
    <row r="27" spans="1:26" ht="18.95" customHeight="1" x14ac:dyDescent="0.45">
      <c r="A27" s="16" t="s">
        <v>172</v>
      </c>
      <c r="B27" s="196"/>
      <c r="C27" s="196"/>
      <c r="D27" s="23"/>
      <c r="E27" s="15"/>
      <c r="F27" s="15"/>
      <c r="G27" s="187"/>
      <c r="H27" s="193"/>
      <c r="I27" s="188"/>
      <c r="J27" s="193"/>
      <c r="K27" s="187"/>
      <c r="L27" s="15"/>
      <c r="M27" s="193"/>
      <c r="P27" s="114">
        <f t="shared" ref="P27:P36" si="2">G27-O27</f>
        <v>0</v>
      </c>
      <c r="R27" s="114">
        <f t="shared" ref="R27:R36" si="3">K27-Q27</f>
        <v>0</v>
      </c>
    </row>
    <row r="28" spans="1:26" ht="18.95" customHeight="1" x14ac:dyDescent="0.45">
      <c r="A28" s="16"/>
      <c r="B28" s="16" t="s">
        <v>173</v>
      </c>
      <c r="C28" s="16"/>
      <c r="D28" s="23"/>
      <c r="E28" s="15"/>
      <c r="F28" s="15"/>
      <c r="G28" s="187"/>
      <c r="H28" s="193"/>
      <c r="I28" s="188"/>
      <c r="J28" s="193"/>
      <c r="K28" s="187"/>
      <c r="L28" s="15"/>
      <c r="M28" s="193"/>
      <c r="P28" s="114">
        <f t="shared" si="2"/>
        <v>0</v>
      </c>
      <c r="R28" s="114">
        <f t="shared" si="3"/>
        <v>0</v>
      </c>
    </row>
    <row r="29" spans="1:26" ht="18.95" customHeight="1" x14ac:dyDescent="0.45">
      <c r="A29" s="16"/>
      <c r="B29" s="16" t="s">
        <v>55</v>
      </c>
      <c r="C29" s="16" t="s">
        <v>151</v>
      </c>
      <c r="D29" s="16"/>
      <c r="E29" s="15"/>
      <c r="F29" s="15"/>
      <c r="G29" s="187">
        <v>5336</v>
      </c>
      <c r="H29" s="193"/>
      <c r="I29" s="188">
        <v>-42695</v>
      </c>
      <c r="J29" s="197"/>
      <c r="K29" s="187">
        <v>0</v>
      </c>
      <c r="L29" s="193"/>
      <c r="M29" s="193">
        <v>0</v>
      </c>
      <c r="O29" s="16">
        <v>5336</v>
      </c>
      <c r="P29" s="114">
        <f t="shared" si="2"/>
        <v>0</v>
      </c>
      <c r="Q29" s="16">
        <v>0</v>
      </c>
      <c r="R29" s="114">
        <f t="shared" si="3"/>
        <v>0</v>
      </c>
      <c r="Z29" s="218"/>
    </row>
    <row r="30" spans="1:26" ht="18.95" customHeight="1" x14ac:dyDescent="0.45">
      <c r="A30" s="16"/>
      <c r="B30" s="198" t="s">
        <v>55</v>
      </c>
      <c r="C30" s="16" t="s">
        <v>171</v>
      </c>
      <c r="D30" s="16"/>
      <c r="E30" s="15"/>
      <c r="F30" s="15"/>
      <c r="G30" s="199"/>
      <c r="H30" s="193"/>
      <c r="I30" s="188"/>
      <c r="J30" s="197"/>
      <c r="K30" s="199"/>
      <c r="L30" s="193"/>
      <c r="M30" s="193"/>
      <c r="P30" s="114">
        <f t="shared" si="2"/>
        <v>0</v>
      </c>
      <c r="R30" s="114">
        <f t="shared" si="3"/>
        <v>0</v>
      </c>
      <c r="Z30" s="218"/>
    </row>
    <row r="31" spans="1:26" ht="18.95" customHeight="1" x14ac:dyDescent="0.45">
      <c r="A31" s="16"/>
      <c r="B31" s="16"/>
      <c r="D31" s="16" t="s">
        <v>114</v>
      </c>
      <c r="E31" s="15"/>
      <c r="F31" s="15"/>
      <c r="G31" s="187">
        <v>581398</v>
      </c>
      <c r="H31" s="193"/>
      <c r="I31" s="188">
        <v>989420</v>
      </c>
      <c r="J31" s="197"/>
      <c r="K31" s="187">
        <v>0</v>
      </c>
      <c r="L31" s="193"/>
      <c r="M31" s="193">
        <v>0</v>
      </c>
      <c r="O31" s="16">
        <v>585164</v>
      </c>
      <c r="P31" s="114">
        <f t="shared" si="2"/>
        <v>-3766</v>
      </c>
      <c r="Q31" s="16">
        <v>0</v>
      </c>
      <c r="R31" s="114">
        <f t="shared" si="3"/>
        <v>0</v>
      </c>
      <c r="Z31" s="218"/>
    </row>
    <row r="32" spans="1:26" ht="18.95" customHeight="1" x14ac:dyDescent="0.45">
      <c r="A32" s="16"/>
      <c r="B32" s="16" t="s">
        <v>55</v>
      </c>
      <c r="C32" s="16" t="s">
        <v>174</v>
      </c>
      <c r="D32" s="16"/>
      <c r="E32" s="15"/>
      <c r="F32" s="15"/>
      <c r="G32" s="199"/>
      <c r="I32" s="188"/>
      <c r="K32" s="199"/>
      <c r="P32" s="114">
        <f t="shared" si="2"/>
        <v>0</v>
      </c>
      <c r="R32" s="114">
        <f t="shared" si="3"/>
        <v>0</v>
      </c>
      <c r="Z32" s="218"/>
    </row>
    <row r="33" spans="1:26" ht="18.95" customHeight="1" x14ac:dyDescent="0.45">
      <c r="A33" s="16"/>
      <c r="D33" s="16" t="s">
        <v>175</v>
      </c>
      <c r="E33" s="15"/>
      <c r="F33" s="15"/>
      <c r="G33" s="189">
        <v>-800</v>
      </c>
      <c r="H33" s="193"/>
      <c r="I33" s="22">
        <v>6404</v>
      </c>
      <c r="J33" s="197"/>
      <c r="K33" s="189">
        <v>0</v>
      </c>
      <c r="L33" s="193"/>
      <c r="M33" s="22">
        <v>0</v>
      </c>
      <c r="O33" s="16">
        <v>-800</v>
      </c>
      <c r="P33" s="114">
        <f t="shared" si="2"/>
        <v>0</v>
      </c>
      <c r="Q33" s="16">
        <v>0</v>
      </c>
      <c r="R33" s="114">
        <f t="shared" si="3"/>
        <v>0</v>
      </c>
      <c r="Z33" s="218"/>
    </row>
    <row r="34" spans="1:26" ht="6" customHeight="1" x14ac:dyDescent="0.45">
      <c r="A34" s="16"/>
      <c r="B34" s="16"/>
      <c r="C34" s="16"/>
      <c r="D34" s="16"/>
      <c r="E34" s="15"/>
      <c r="F34" s="15"/>
      <c r="G34" s="187"/>
      <c r="I34" s="188"/>
      <c r="K34" s="187"/>
      <c r="P34" s="114">
        <f t="shared" si="2"/>
        <v>0</v>
      </c>
      <c r="R34" s="114">
        <f t="shared" si="3"/>
        <v>0</v>
      </c>
      <c r="Z34" s="218"/>
    </row>
    <row r="35" spans="1:26" ht="18.95" customHeight="1" x14ac:dyDescent="0.45">
      <c r="A35" s="16" t="s">
        <v>178</v>
      </c>
      <c r="B35" s="23"/>
      <c r="C35" s="23"/>
      <c r="D35" s="16"/>
      <c r="E35" s="15"/>
      <c r="F35" s="15"/>
      <c r="G35" s="187"/>
      <c r="H35" s="193"/>
      <c r="I35" s="193"/>
      <c r="J35" s="197"/>
      <c r="K35" s="187"/>
      <c r="L35" s="193"/>
      <c r="M35" s="193"/>
      <c r="P35" s="114">
        <f t="shared" si="2"/>
        <v>0</v>
      </c>
      <c r="R35" s="114">
        <f t="shared" si="3"/>
        <v>0</v>
      </c>
      <c r="Z35" s="218"/>
    </row>
    <row r="36" spans="1:26" ht="18.95" customHeight="1" x14ac:dyDescent="0.45">
      <c r="A36" s="16"/>
      <c r="B36" s="16" t="s">
        <v>179</v>
      </c>
      <c r="C36" s="16"/>
      <c r="D36" s="16"/>
      <c r="E36" s="15"/>
      <c r="F36" s="15"/>
      <c r="G36" s="189">
        <f>SUM(G29:G34)</f>
        <v>585934</v>
      </c>
      <c r="H36" s="193"/>
      <c r="I36" s="22">
        <f>SUM(I29:I34)</f>
        <v>953129</v>
      </c>
      <c r="J36" s="197"/>
      <c r="K36" s="189">
        <f>SUM(K29:K34)</f>
        <v>0</v>
      </c>
      <c r="L36" s="193"/>
      <c r="M36" s="22">
        <f>SUM(M29:M34)</f>
        <v>0</v>
      </c>
      <c r="O36" s="16">
        <v>589700</v>
      </c>
      <c r="P36" s="114">
        <f t="shared" si="2"/>
        <v>-3766</v>
      </c>
      <c r="Q36" s="16">
        <v>0</v>
      </c>
      <c r="R36" s="114">
        <f t="shared" si="3"/>
        <v>0</v>
      </c>
      <c r="Z36" s="218"/>
    </row>
    <row r="37" spans="1:26" ht="6" customHeight="1" x14ac:dyDescent="0.45">
      <c r="A37" s="16"/>
      <c r="B37" s="16"/>
      <c r="C37" s="16"/>
      <c r="D37" s="16"/>
      <c r="E37" s="15"/>
      <c r="F37" s="15"/>
      <c r="G37" s="187"/>
      <c r="H37" s="193"/>
      <c r="I37" s="193"/>
      <c r="J37" s="197"/>
      <c r="K37" s="187"/>
      <c r="L37" s="193"/>
      <c r="M37" s="193"/>
      <c r="P37" s="114">
        <f t="shared" si="0"/>
        <v>0</v>
      </c>
      <c r="R37" s="114">
        <f t="shared" si="1"/>
        <v>0</v>
      </c>
      <c r="Z37" s="218"/>
    </row>
    <row r="38" spans="1:26" ht="18.95" customHeight="1" x14ac:dyDescent="0.45">
      <c r="A38" s="112" t="s">
        <v>195</v>
      </c>
      <c r="B38" s="16"/>
      <c r="C38" s="16"/>
      <c r="D38" s="16"/>
      <c r="E38" s="16"/>
      <c r="F38" s="16"/>
      <c r="G38" s="189">
        <f>SUM(G36)</f>
        <v>585934</v>
      </c>
      <c r="H38" s="193"/>
      <c r="I38" s="22">
        <f>SUM(I36)</f>
        <v>953129</v>
      </c>
      <c r="K38" s="189">
        <f>SUM(K36)</f>
        <v>0</v>
      </c>
      <c r="L38" s="188"/>
      <c r="M38" s="22">
        <f>SUM(M36)</f>
        <v>0</v>
      </c>
      <c r="O38" s="16">
        <v>589506</v>
      </c>
      <c r="P38" s="114">
        <f t="shared" si="0"/>
        <v>-3572</v>
      </c>
      <c r="Q38" s="16">
        <v>0</v>
      </c>
      <c r="R38" s="114">
        <f t="shared" si="1"/>
        <v>0</v>
      </c>
      <c r="Z38" s="218"/>
    </row>
    <row r="39" spans="1:26" s="20" customFormat="1" ht="6" customHeight="1" x14ac:dyDescent="0.45">
      <c r="B39" s="23"/>
      <c r="C39" s="23"/>
      <c r="D39" s="23"/>
      <c r="E39" s="15"/>
      <c r="F39" s="15"/>
      <c r="G39" s="187"/>
      <c r="H39" s="113"/>
      <c r="I39" s="113"/>
      <c r="J39" s="113"/>
      <c r="K39" s="187"/>
      <c r="L39" s="113"/>
      <c r="M39" s="113"/>
      <c r="P39" s="114">
        <f t="shared" si="0"/>
        <v>0</v>
      </c>
      <c r="R39" s="114">
        <f t="shared" si="1"/>
        <v>0</v>
      </c>
      <c r="Y39" s="220"/>
      <c r="Z39" s="218"/>
    </row>
    <row r="40" spans="1:26" ht="18.95" customHeight="1" thickBot="1" x14ac:dyDescent="0.5">
      <c r="A40" s="112" t="s">
        <v>196</v>
      </c>
      <c r="B40" s="112"/>
      <c r="C40" s="112"/>
      <c r="D40" s="23"/>
      <c r="E40" s="15"/>
      <c r="F40" s="15"/>
      <c r="G40" s="210">
        <f>SUM(G24,G38)</f>
        <v>275036</v>
      </c>
      <c r="H40" s="113"/>
      <c r="I40" s="202">
        <f>SUM(I24,I38)</f>
        <v>1188204</v>
      </c>
      <c r="J40" s="113"/>
      <c r="K40" s="210">
        <f>SUM(K24,K38)</f>
        <v>69626</v>
      </c>
      <c r="L40" s="113"/>
      <c r="M40" s="202">
        <f>SUM(M24,M38)</f>
        <v>21506</v>
      </c>
      <c r="O40" s="16">
        <v>677292</v>
      </c>
      <c r="P40" s="114">
        <f t="shared" si="0"/>
        <v>-402256</v>
      </c>
      <c r="Q40" s="16">
        <v>69626</v>
      </c>
      <c r="R40" s="114">
        <f t="shared" si="1"/>
        <v>0</v>
      </c>
      <c r="Z40" s="218"/>
    </row>
    <row r="41" spans="1:26" ht="18.95" customHeight="1" thickTop="1" x14ac:dyDescent="0.45">
      <c r="A41" s="112"/>
      <c r="B41" s="112"/>
      <c r="C41" s="112"/>
      <c r="D41" s="23"/>
      <c r="E41" s="15"/>
      <c r="F41" s="15"/>
      <c r="G41" s="114"/>
      <c r="H41" s="113"/>
      <c r="I41" s="114"/>
      <c r="J41" s="113"/>
      <c r="K41" s="114"/>
      <c r="L41" s="113"/>
      <c r="M41" s="114"/>
      <c r="P41" s="114"/>
      <c r="R41" s="114"/>
    </row>
    <row r="42" spans="1:26" ht="15.6" customHeight="1" x14ac:dyDescent="0.45">
      <c r="A42" s="112"/>
      <c r="B42" s="112"/>
      <c r="C42" s="112"/>
      <c r="D42" s="23"/>
      <c r="E42" s="15"/>
      <c r="F42" s="15"/>
      <c r="G42" s="114"/>
      <c r="H42" s="113"/>
      <c r="I42" s="114"/>
      <c r="J42" s="113"/>
      <c r="K42" s="114"/>
      <c r="L42" s="113"/>
      <c r="M42" s="114"/>
      <c r="P42" s="114"/>
      <c r="R42" s="114"/>
    </row>
    <row r="43" spans="1:26" ht="15.6" customHeight="1" x14ac:dyDescent="0.45">
      <c r="A43" s="112"/>
      <c r="B43" s="112"/>
      <c r="C43" s="112"/>
      <c r="D43" s="23"/>
      <c r="E43" s="15"/>
      <c r="F43" s="15"/>
      <c r="G43" s="114"/>
      <c r="H43" s="113"/>
      <c r="I43" s="114"/>
      <c r="J43" s="113"/>
      <c r="K43" s="114"/>
      <c r="L43" s="113"/>
      <c r="M43" s="114"/>
      <c r="P43" s="114"/>
      <c r="R43" s="114"/>
    </row>
    <row r="44" spans="1:26" ht="15.6" customHeight="1" x14ac:dyDescent="0.45">
      <c r="A44" s="112"/>
      <c r="B44" s="112"/>
      <c r="C44" s="112"/>
      <c r="D44" s="23"/>
      <c r="E44" s="15"/>
      <c r="F44" s="15"/>
      <c r="G44" s="114"/>
      <c r="H44" s="113"/>
      <c r="I44" s="114"/>
      <c r="J44" s="113"/>
      <c r="K44" s="114"/>
      <c r="L44" s="113"/>
      <c r="M44" s="114"/>
      <c r="P44" s="114"/>
      <c r="R44" s="114"/>
    </row>
    <row r="45" spans="1:26" ht="15.6" customHeight="1" x14ac:dyDescent="0.45">
      <c r="A45" s="112"/>
      <c r="B45" s="112"/>
      <c r="C45" s="112"/>
      <c r="D45" s="23"/>
      <c r="E45" s="15"/>
      <c r="F45" s="15"/>
      <c r="G45" s="114"/>
      <c r="H45" s="113"/>
      <c r="I45" s="114"/>
      <c r="J45" s="113"/>
      <c r="K45" s="114"/>
      <c r="L45" s="113"/>
      <c r="M45" s="114"/>
      <c r="P45" s="114"/>
      <c r="R45" s="114"/>
    </row>
    <row r="46" spans="1:26" ht="15.6" customHeight="1" x14ac:dyDescent="0.45">
      <c r="A46" s="112"/>
      <c r="B46" s="112"/>
      <c r="C46" s="112"/>
      <c r="D46" s="23"/>
      <c r="E46" s="15"/>
      <c r="F46" s="15"/>
      <c r="G46" s="114"/>
      <c r="H46" s="113"/>
      <c r="I46" s="114"/>
      <c r="J46" s="113"/>
      <c r="K46" s="114"/>
      <c r="L46" s="113"/>
      <c r="M46" s="114"/>
      <c r="P46" s="114"/>
      <c r="R46" s="114"/>
    </row>
    <row r="47" spans="1:26" ht="15.6" customHeight="1" x14ac:dyDescent="0.45">
      <c r="A47" s="112"/>
      <c r="B47" s="112"/>
      <c r="C47" s="112"/>
      <c r="D47" s="23"/>
      <c r="E47" s="15"/>
      <c r="F47" s="15"/>
      <c r="G47" s="114"/>
      <c r="H47" s="113"/>
      <c r="I47" s="114"/>
      <c r="J47" s="113"/>
      <c r="K47" s="114"/>
      <c r="L47" s="113"/>
      <c r="M47" s="114"/>
      <c r="P47" s="114"/>
      <c r="R47" s="114"/>
    </row>
    <row r="48" spans="1:26" ht="15.6" customHeight="1" x14ac:dyDescent="0.45">
      <c r="A48" s="112"/>
      <c r="B48" s="112"/>
      <c r="C48" s="112"/>
      <c r="D48" s="23"/>
      <c r="E48" s="15"/>
      <c r="F48" s="15"/>
      <c r="G48" s="114"/>
      <c r="H48" s="113"/>
      <c r="I48" s="114"/>
      <c r="J48" s="113"/>
      <c r="K48" s="114"/>
      <c r="L48" s="113"/>
      <c r="M48" s="114"/>
      <c r="P48" s="114"/>
      <c r="R48" s="114"/>
    </row>
    <row r="49" spans="1:26" ht="15.6" customHeight="1" x14ac:dyDescent="0.45">
      <c r="A49" s="112"/>
      <c r="B49" s="112"/>
      <c r="C49" s="112"/>
      <c r="D49" s="23"/>
      <c r="E49" s="15"/>
      <c r="F49" s="15"/>
      <c r="G49" s="114"/>
      <c r="H49" s="113"/>
      <c r="I49" s="114"/>
      <c r="J49" s="113"/>
      <c r="K49" s="114"/>
      <c r="L49" s="113"/>
      <c r="M49" s="114"/>
      <c r="P49" s="114"/>
      <c r="R49" s="114"/>
    </row>
    <row r="50" spans="1:26" ht="13.5" customHeight="1" x14ac:dyDescent="0.45">
      <c r="A50" s="112"/>
      <c r="B50" s="112"/>
      <c r="C50" s="112"/>
      <c r="D50" s="16"/>
      <c r="E50" s="15"/>
      <c r="F50" s="15"/>
      <c r="G50" s="114"/>
      <c r="H50" s="113"/>
      <c r="I50" s="114"/>
      <c r="J50" s="113"/>
      <c r="K50" s="114"/>
      <c r="L50" s="113"/>
      <c r="M50" s="114"/>
      <c r="P50" s="114"/>
      <c r="R50" s="114"/>
    </row>
    <row r="51" spans="1:26" ht="21.95" customHeight="1" x14ac:dyDescent="0.45">
      <c r="A51" s="119" t="str">
        <f>'T2-4'!A47</f>
        <v>หมายเหตุประกอบข้อมูลทางการเงินระหว่างกาลเป็นส่วนหนึ่งของข้อมูลทางการเงินนี้</v>
      </c>
      <c r="B51" s="184"/>
      <c r="C51" s="184"/>
      <c r="D51" s="26"/>
      <c r="E51" s="27"/>
      <c r="F51" s="27"/>
      <c r="G51" s="186"/>
      <c r="H51" s="185"/>
      <c r="I51" s="186"/>
      <c r="J51" s="185"/>
      <c r="K51" s="186"/>
      <c r="L51" s="185"/>
      <c r="M51" s="186"/>
      <c r="P51" s="114"/>
      <c r="R51" s="114"/>
    </row>
    <row r="52" spans="1:26" ht="18.95" customHeight="1" x14ac:dyDescent="0.45">
      <c r="A52" s="1" t="s">
        <v>119</v>
      </c>
      <c r="B52" s="109"/>
      <c r="C52" s="109"/>
      <c r="D52" s="109"/>
      <c r="E52" s="15"/>
      <c r="F52" s="15"/>
      <c r="G52" s="115"/>
      <c r="H52" s="115"/>
      <c r="I52" s="115"/>
      <c r="J52" s="15"/>
      <c r="K52" s="115"/>
      <c r="L52" s="115"/>
      <c r="M52" s="115"/>
      <c r="P52" s="114"/>
      <c r="R52" s="114"/>
    </row>
    <row r="53" spans="1:26" ht="18.95" customHeight="1" x14ac:dyDescent="0.45">
      <c r="A53" s="109" t="s">
        <v>34</v>
      </c>
      <c r="B53" s="109"/>
      <c r="C53" s="109"/>
      <c r="D53" s="109"/>
      <c r="E53" s="15"/>
      <c r="F53" s="15"/>
      <c r="G53" s="115"/>
      <c r="H53" s="115"/>
      <c r="I53" s="115"/>
      <c r="J53" s="15"/>
      <c r="K53" s="115"/>
      <c r="L53" s="115"/>
      <c r="M53" s="115"/>
      <c r="P53" s="114"/>
      <c r="R53" s="114"/>
    </row>
    <row r="54" spans="1:26" ht="18.95" customHeight="1" x14ac:dyDescent="0.45">
      <c r="A54" s="116" t="str">
        <f>+A3</f>
        <v>สำหรับงวดสามเดือนสิ้นสุดวันที่ 31 มีนาคม พ.ศ. 2564</v>
      </c>
      <c r="B54" s="116"/>
      <c r="C54" s="116"/>
      <c r="D54" s="116"/>
      <c r="E54" s="117"/>
      <c r="F54" s="117"/>
      <c r="G54" s="118"/>
      <c r="H54" s="118"/>
      <c r="I54" s="118"/>
      <c r="J54" s="117"/>
      <c r="K54" s="118"/>
      <c r="L54" s="118"/>
      <c r="M54" s="118"/>
      <c r="P54" s="114"/>
      <c r="R54" s="114"/>
    </row>
    <row r="55" spans="1:26" s="17" customFormat="1" ht="18.95" customHeight="1" x14ac:dyDescent="0.45">
      <c r="E55" s="18"/>
      <c r="F55" s="18"/>
      <c r="G55" s="28"/>
      <c r="H55" s="19"/>
      <c r="I55" s="19"/>
      <c r="J55" s="18"/>
      <c r="K55" s="28"/>
      <c r="L55" s="19"/>
      <c r="M55" s="19"/>
      <c r="P55" s="114"/>
      <c r="R55" s="114"/>
      <c r="Y55" s="220"/>
    </row>
    <row r="56" spans="1:26" ht="18.95" customHeight="1" x14ac:dyDescent="0.45">
      <c r="A56" s="109"/>
      <c r="B56" s="109"/>
      <c r="C56" s="109"/>
      <c r="D56" s="109"/>
      <c r="E56" s="15"/>
      <c r="F56" s="15"/>
      <c r="G56" s="224" t="s">
        <v>103</v>
      </c>
      <c r="H56" s="224"/>
      <c r="I56" s="224"/>
      <c r="J56" s="110"/>
      <c r="K56" s="222" t="s">
        <v>104</v>
      </c>
      <c r="L56" s="222"/>
      <c r="M56" s="222"/>
      <c r="P56" s="114"/>
      <c r="R56" s="114"/>
    </row>
    <row r="57" spans="1:26" s="17" customFormat="1" ht="18.95" customHeight="1" x14ac:dyDescent="0.45">
      <c r="G57" s="5" t="s">
        <v>105</v>
      </c>
      <c r="H57" s="111"/>
      <c r="I57" s="5" t="s">
        <v>105</v>
      </c>
      <c r="J57" s="110"/>
      <c r="K57" s="5" t="s">
        <v>105</v>
      </c>
      <c r="L57" s="111"/>
      <c r="M57" s="5" t="s">
        <v>105</v>
      </c>
      <c r="P57" s="114"/>
      <c r="R57" s="114"/>
      <c r="Y57" s="220"/>
    </row>
    <row r="58" spans="1:26" s="17" customFormat="1" ht="18.95" customHeight="1" x14ac:dyDescent="0.45">
      <c r="G58" s="7" t="s">
        <v>188</v>
      </c>
      <c r="H58" s="7"/>
      <c r="I58" s="7" t="s">
        <v>130</v>
      </c>
      <c r="J58" s="7"/>
      <c r="K58" s="7" t="s">
        <v>188</v>
      </c>
      <c r="L58" s="7"/>
      <c r="M58" s="7" t="s">
        <v>130</v>
      </c>
      <c r="P58" s="114"/>
      <c r="R58" s="114"/>
      <c r="Y58" s="220"/>
    </row>
    <row r="59" spans="1:26" s="17" customFormat="1" ht="18.95" customHeight="1" x14ac:dyDescent="0.45">
      <c r="G59" s="54" t="s">
        <v>107</v>
      </c>
      <c r="H59" s="5"/>
      <c r="I59" s="54" t="s">
        <v>107</v>
      </c>
      <c r="K59" s="54" t="s">
        <v>107</v>
      </c>
      <c r="L59" s="5"/>
      <c r="M59" s="54" t="s">
        <v>107</v>
      </c>
      <c r="P59" s="114"/>
      <c r="R59" s="114"/>
      <c r="Y59" s="220"/>
    </row>
    <row r="60" spans="1:26" ht="6" customHeight="1" x14ac:dyDescent="0.45">
      <c r="A60" s="112"/>
      <c r="B60" s="112"/>
      <c r="C60" s="112"/>
      <c r="D60" s="23"/>
      <c r="E60" s="17"/>
      <c r="F60" s="15"/>
      <c r="G60" s="187"/>
      <c r="H60" s="113"/>
      <c r="I60" s="114"/>
      <c r="J60" s="113"/>
      <c r="K60" s="187"/>
      <c r="L60" s="113"/>
      <c r="M60" s="114"/>
      <c r="P60" s="114"/>
      <c r="R60" s="114"/>
    </row>
    <row r="61" spans="1:26" s="20" customFormat="1" ht="18.95" customHeight="1" x14ac:dyDescent="0.45">
      <c r="A61" s="203" t="s">
        <v>200</v>
      </c>
      <c r="E61" s="17"/>
      <c r="F61" s="21"/>
      <c r="G61" s="199"/>
      <c r="H61" s="24"/>
      <c r="I61" s="24"/>
      <c r="J61" s="21"/>
      <c r="K61" s="199"/>
      <c r="L61" s="24"/>
      <c r="M61" s="24"/>
      <c r="P61" s="114"/>
      <c r="R61" s="114"/>
      <c r="Y61" s="220"/>
    </row>
    <row r="62" spans="1:26" s="20" customFormat="1" ht="18.95" customHeight="1" x14ac:dyDescent="0.45">
      <c r="A62" s="2" t="s">
        <v>122</v>
      </c>
      <c r="B62" s="3"/>
      <c r="C62" s="3"/>
      <c r="D62" s="23"/>
      <c r="E62" s="17"/>
      <c r="F62" s="15"/>
      <c r="G62" s="187">
        <v>-310898</v>
      </c>
      <c r="H62" s="113"/>
      <c r="I62" s="188">
        <v>235075</v>
      </c>
      <c r="J62" s="21"/>
      <c r="K62" s="187">
        <v>69626</v>
      </c>
      <c r="L62" s="188"/>
      <c r="M62" s="188">
        <v>21506</v>
      </c>
      <c r="O62" s="20">
        <v>87786</v>
      </c>
      <c r="P62" s="114">
        <f t="shared" si="0"/>
        <v>-398684</v>
      </c>
      <c r="Q62" s="20">
        <v>69626</v>
      </c>
      <c r="R62" s="114">
        <f t="shared" si="1"/>
        <v>0</v>
      </c>
      <c r="Y62" s="220"/>
      <c r="Z62" s="218"/>
    </row>
    <row r="63" spans="1:26" s="20" customFormat="1" ht="18.95" customHeight="1" x14ac:dyDescent="0.45">
      <c r="A63" s="2" t="s">
        <v>123</v>
      </c>
      <c r="B63" s="2"/>
      <c r="C63" s="2"/>
      <c r="D63" s="23"/>
      <c r="E63" s="15"/>
      <c r="F63" s="15"/>
      <c r="G63" s="189">
        <v>0</v>
      </c>
      <c r="H63" s="113"/>
      <c r="I63" s="22">
        <v>0</v>
      </c>
      <c r="J63" s="21"/>
      <c r="K63" s="189">
        <v>0</v>
      </c>
      <c r="L63" s="188"/>
      <c r="M63" s="22">
        <v>0</v>
      </c>
      <c r="O63" s="20">
        <v>0</v>
      </c>
      <c r="P63" s="114">
        <f t="shared" si="0"/>
        <v>0</v>
      </c>
      <c r="Q63" s="20">
        <v>0</v>
      </c>
      <c r="R63" s="114">
        <f t="shared" si="1"/>
        <v>0</v>
      </c>
      <c r="Y63" s="220"/>
      <c r="Z63" s="218"/>
    </row>
    <row r="64" spans="1:26" s="20" customFormat="1" ht="6" customHeight="1" x14ac:dyDescent="0.45">
      <c r="A64" s="2"/>
      <c r="B64" s="2"/>
      <c r="C64" s="2"/>
      <c r="D64" s="23"/>
      <c r="E64" s="15"/>
      <c r="F64" s="15"/>
      <c r="G64" s="199"/>
      <c r="H64" s="204"/>
      <c r="I64" s="114"/>
      <c r="J64" s="204"/>
      <c r="K64" s="199"/>
      <c r="L64" s="204"/>
      <c r="M64" s="204"/>
      <c r="P64" s="114">
        <f t="shared" si="0"/>
        <v>0</v>
      </c>
      <c r="R64" s="114">
        <f t="shared" si="1"/>
        <v>0</v>
      </c>
      <c r="Y64" s="220"/>
      <c r="Z64" s="218"/>
    </row>
    <row r="65" spans="1:26" s="20" customFormat="1" ht="18.95" customHeight="1" thickBot="1" x14ac:dyDescent="0.5">
      <c r="A65" s="2"/>
      <c r="B65" s="2"/>
      <c r="C65" s="2"/>
      <c r="D65" s="23"/>
      <c r="E65" s="15"/>
      <c r="F65" s="15"/>
      <c r="G65" s="201">
        <f>SUM(G62:G63)</f>
        <v>-310898</v>
      </c>
      <c r="H65" s="113"/>
      <c r="I65" s="202">
        <f>SUM(I62:I63)</f>
        <v>235075</v>
      </c>
      <c r="J65" s="113"/>
      <c r="K65" s="201">
        <f>SUM(K62:K64)</f>
        <v>69626</v>
      </c>
      <c r="L65" s="113"/>
      <c r="M65" s="202">
        <f>SUM(M62:M63)</f>
        <v>21506</v>
      </c>
      <c r="O65" s="20">
        <v>87786</v>
      </c>
      <c r="P65" s="114">
        <f t="shared" si="0"/>
        <v>-398684</v>
      </c>
      <c r="Q65" s="20">
        <v>69626</v>
      </c>
      <c r="R65" s="114">
        <f t="shared" si="1"/>
        <v>0</v>
      </c>
      <c r="Y65" s="220"/>
      <c r="Z65" s="218"/>
    </row>
    <row r="66" spans="1:26" s="20" customFormat="1" ht="18.95" customHeight="1" thickTop="1" x14ac:dyDescent="0.45">
      <c r="B66" s="23"/>
      <c r="C66" s="23"/>
      <c r="D66" s="23"/>
      <c r="E66" s="15"/>
      <c r="F66" s="15"/>
      <c r="G66" s="200"/>
      <c r="H66" s="113"/>
      <c r="I66" s="24"/>
      <c r="J66" s="113"/>
      <c r="K66" s="200"/>
      <c r="L66" s="113"/>
      <c r="M66" s="113"/>
      <c r="P66" s="114">
        <f t="shared" si="0"/>
        <v>0</v>
      </c>
      <c r="R66" s="114">
        <f t="shared" si="1"/>
        <v>0</v>
      </c>
      <c r="Y66" s="220"/>
      <c r="Z66" s="218"/>
    </row>
    <row r="67" spans="1:26" s="20" customFormat="1" ht="18.95" customHeight="1" x14ac:dyDescent="0.45">
      <c r="A67" s="203" t="s">
        <v>197</v>
      </c>
      <c r="B67" s="203"/>
      <c r="C67" s="203"/>
      <c r="E67" s="21"/>
      <c r="F67" s="21"/>
      <c r="G67" s="199"/>
      <c r="H67" s="24"/>
      <c r="I67" s="24"/>
      <c r="J67" s="21"/>
      <c r="K67" s="199"/>
      <c r="L67" s="24"/>
      <c r="M67" s="24"/>
      <c r="P67" s="114">
        <f t="shared" si="0"/>
        <v>0</v>
      </c>
      <c r="R67" s="114">
        <f t="shared" si="1"/>
        <v>0</v>
      </c>
      <c r="Y67" s="220"/>
      <c r="Z67" s="218"/>
    </row>
    <row r="68" spans="1:26" s="20" customFormat="1" ht="18.95" customHeight="1" x14ac:dyDescent="0.45">
      <c r="A68" s="2" t="s">
        <v>122</v>
      </c>
      <c r="B68" s="3"/>
      <c r="C68" s="3"/>
      <c r="D68" s="23"/>
      <c r="E68" s="15"/>
      <c r="F68" s="15"/>
      <c r="G68" s="199">
        <v>275036</v>
      </c>
      <c r="H68" s="24"/>
      <c r="I68" s="188">
        <v>1188204</v>
      </c>
      <c r="J68" s="21"/>
      <c r="K68" s="199">
        <v>69626</v>
      </c>
      <c r="L68" s="188"/>
      <c r="M68" s="188">
        <v>21506</v>
      </c>
      <c r="O68" s="20">
        <v>677292</v>
      </c>
      <c r="P68" s="114">
        <f t="shared" si="0"/>
        <v>-402256</v>
      </c>
      <c r="Q68" s="20">
        <v>69626</v>
      </c>
      <c r="R68" s="114">
        <f t="shared" si="1"/>
        <v>0</v>
      </c>
      <c r="Y68" s="220"/>
      <c r="Z68" s="218"/>
    </row>
    <row r="69" spans="1:26" s="20" customFormat="1" ht="18.95" customHeight="1" x14ac:dyDescent="0.45">
      <c r="A69" s="2" t="s">
        <v>123</v>
      </c>
      <c r="B69" s="2"/>
      <c r="C69" s="2"/>
      <c r="D69" s="23"/>
      <c r="E69" s="15"/>
      <c r="F69" s="15"/>
      <c r="G69" s="205">
        <v>0</v>
      </c>
      <c r="H69" s="113"/>
      <c r="I69" s="206">
        <v>0</v>
      </c>
      <c r="J69" s="21"/>
      <c r="K69" s="205">
        <v>0</v>
      </c>
      <c r="L69" s="188"/>
      <c r="M69" s="206">
        <v>0</v>
      </c>
      <c r="O69" s="20">
        <v>0</v>
      </c>
      <c r="P69" s="114">
        <f t="shared" si="0"/>
        <v>0</v>
      </c>
      <c r="Q69" s="20">
        <v>0</v>
      </c>
      <c r="R69" s="114">
        <f t="shared" si="1"/>
        <v>0</v>
      </c>
      <c r="Y69" s="220"/>
      <c r="Z69" s="218"/>
    </row>
    <row r="70" spans="1:26" s="20" customFormat="1" ht="6" customHeight="1" x14ac:dyDescent="0.45">
      <c r="A70" s="2"/>
      <c r="B70" s="2"/>
      <c r="C70" s="2"/>
      <c r="D70" s="23"/>
      <c r="E70" s="15"/>
      <c r="F70" s="15"/>
      <c r="G70" s="200"/>
      <c r="H70" s="204"/>
      <c r="I70" s="204"/>
      <c r="J70" s="204"/>
      <c r="K70" s="200"/>
      <c r="L70" s="204"/>
      <c r="M70" s="204"/>
      <c r="P70" s="114">
        <f t="shared" si="0"/>
        <v>0</v>
      </c>
      <c r="R70" s="114">
        <f t="shared" si="1"/>
        <v>0</v>
      </c>
      <c r="Y70" s="220"/>
      <c r="Z70" s="218"/>
    </row>
    <row r="71" spans="1:26" s="20" customFormat="1" ht="18.95" customHeight="1" thickBot="1" x14ac:dyDescent="0.5">
      <c r="A71" s="2"/>
      <c r="B71" s="2"/>
      <c r="C71" s="2"/>
      <c r="D71" s="23"/>
      <c r="E71" s="15"/>
      <c r="F71" s="15"/>
      <c r="G71" s="201">
        <f>SUM(G68:G69)</f>
        <v>275036</v>
      </c>
      <c r="H71" s="113"/>
      <c r="I71" s="202">
        <f>SUM(I68:I69)</f>
        <v>1188204</v>
      </c>
      <c r="J71" s="113"/>
      <c r="K71" s="201">
        <f>SUM(K68:K69)</f>
        <v>69626</v>
      </c>
      <c r="L71" s="113"/>
      <c r="M71" s="202">
        <f>SUM(M68:M69)</f>
        <v>21506</v>
      </c>
      <c r="O71" s="20">
        <v>677292</v>
      </c>
      <c r="P71" s="114">
        <f t="shared" si="0"/>
        <v>-402256</v>
      </c>
      <c r="Q71" s="20">
        <v>69626</v>
      </c>
      <c r="R71" s="114">
        <f t="shared" si="1"/>
        <v>0</v>
      </c>
      <c r="Y71" s="220"/>
      <c r="Z71" s="218"/>
    </row>
    <row r="72" spans="1:26" s="20" customFormat="1" ht="18.95" customHeight="1" thickTop="1" x14ac:dyDescent="0.45">
      <c r="B72" s="23"/>
      <c r="C72" s="23"/>
      <c r="D72" s="23"/>
      <c r="E72" s="15"/>
      <c r="F72" s="15"/>
      <c r="G72" s="200"/>
      <c r="H72" s="113"/>
      <c r="I72" s="24"/>
      <c r="J72" s="113"/>
      <c r="K72" s="200"/>
      <c r="L72" s="113"/>
      <c r="M72" s="113"/>
      <c r="P72" s="114"/>
      <c r="R72" s="114"/>
      <c r="Y72" s="220"/>
    </row>
    <row r="73" spans="1:26" s="20" customFormat="1" ht="18.95" customHeight="1" x14ac:dyDescent="0.45">
      <c r="A73" s="203" t="s">
        <v>205</v>
      </c>
      <c r="B73" s="23"/>
      <c r="C73" s="23"/>
      <c r="D73" s="23"/>
      <c r="E73" s="15"/>
      <c r="F73" s="15"/>
      <c r="G73" s="200"/>
      <c r="H73" s="113"/>
      <c r="I73" s="113"/>
      <c r="J73" s="113"/>
      <c r="K73" s="200"/>
      <c r="L73" s="113"/>
      <c r="M73" s="113"/>
      <c r="P73" s="114"/>
      <c r="R73" s="114"/>
      <c r="Y73" s="220"/>
    </row>
    <row r="74" spans="1:26" s="20" customFormat="1" ht="6" customHeight="1" x14ac:dyDescent="0.45">
      <c r="A74" s="203"/>
      <c r="B74" s="23"/>
      <c r="C74" s="23"/>
      <c r="D74" s="23"/>
      <c r="E74" s="15"/>
      <c r="F74" s="15"/>
      <c r="G74" s="200"/>
      <c r="H74" s="113"/>
      <c r="I74" s="113"/>
      <c r="J74" s="113"/>
      <c r="K74" s="200"/>
      <c r="L74" s="113"/>
      <c r="M74" s="113"/>
      <c r="P74" s="114"/>
      <c r="R74" s="114"/>
      <c r="Y74" s="220"/>
    </row>
    <row r="75" spans="1:26" s="20" customFormat="1" ht="18.95" customHeight="1" x14ac:dyDescent="0.45">
      <c r="A75" s="20" t="s">
        <v>206</v>
      </c>
      <c r="D75" s="23"/>
      <c r="E75" s="15"/>
      <c r="F75" s="15"/>
      <c r="G75" s="211">
        <v>-8.6999999999999994E-2</v>
      </c>
      <c r="H75" s="25"/>
      <c r="I75" s="216">
        <v>7.0000000000000007E-2</v>
      </c>
      <c r="J75" s="25"/>
      <c r="K75" s="211">
        <v>1.9E-2</v>
      </c>
      <c r="L75" s="25"/>
      <c r="M75" s="216">
        <v>0.01</v>
      </c>
      <c r="O75" s="20">
        <v>2.4E-2</v>
      </c>
      <c r="P75" s="114">
        <f t="shared" ref="P75" si="4">G75-O75</f>
        <v>-0.11099999999999999</v>
      </c>
      <c r="Q75" s="20">
        <v>1.9E-2</v>
      </c>
      <c r="R75" s="114">
        <f t="shared" ref="R75" si="5">K75-Q75</f>
        <v>0</v>
      </c>
      <c r="Y75" s="220"/>
    </row>
    <row r="76" spans="1:26" s="20" customFormat="1" ht="18.95" customHeight="1" x14ac:dyDescent="0.45">
      <c r="D76" s="23"/>
      <c r="E76" s="15"/>
      <c r="F76" s="15"/>
      <c r="G76" s="25"/>
      <c r="H76" s="25"/>
      <c r="I76" s="25"/>
      <c r="J76" s="25"/>
      <c r="K76" s="25"/>
      <c r="L76" s="25"/>
      <c r="M76" s="25"/>
      <c r="Y76" s="220"/>
    </row>
    <row r="77" spans="1:26" s="20" customFormat="1" ht="18.95" customHeight="1" x14ac:dyDescent="0.45">
      <c r="D77" s="23"/>
      <c r="E77" s="15"/>
      <c r="F77" s="15"/>
      <c r="G77" s="25"/>
      <c r="H77" s="25"/>
      <c r="I77" s="25"/>
      <c r="J77" s="25"/>
      <c r="K77" s="25"/>
      <c r="L77" s="25"/>
      <c r="M77" s="25"/>
      <c r="Y77" s="220"/>
    </row>
    <row r="78" spans="1:26" s="20" customFormat="1" ht="18.95" customHeight="1" x14ac:dyDescent="0.45">
      <c r="D78" s="23"/>
      <c r="E78" s="15"/>
      <c r="F78" s="15"/>
      <c r="G78" s="25"/>
      <c r="H78" s="25"/>
      <c r="I78" s="25"/>
      <c r="J78" s="25"/>
      <c r="K78" s="25"/>
      <c r="L78" s="25"/>
      <c r="M78" s="25"/>
      <c r="Y78" s="220"/>
    </row>
    <row r="79" spans="1:26" s="20" customFormat="1" ht="18.95" customHeight="1" x14ac:dyDescent="0.45">
      <c r="D79" s="23"/>
      <c r="E79" s="15"/>
      <c r="F79" s="15"/>
      <c r="G79" s="25"/>
      <c r="H79" s="25"/>
      <c r="I79" s="25"/>
      <c r="J79" s="25"/>
      <c r="K79" s="25"/>
      <c r="L79" s="25"/>
      <c r="M79" s="25"/>
      <c r="Y79" s="220"/>
    </row>
    <row r="80" spans="1:26" s="20" customFormat="1" ht="18.95" customHeight="1" x14ac:dyDescent="0.45">
      <c r="D80" s="23"/>
      <c r="E80" s="15"/>
      <c r="F80" s="15"/>
      <c r="G80" s="25"/>
      <c r="H80" s="25"/>
      <c r="I80" s="25"/>
      <c r="J80" s="25"/>
      <c r="K80" s="25"/>
      <c r="L80" s="25"/>
      <c r="M80" s="25"/>
      <c r="Y80" s="220"/>
    </row>
    <row r="81" spans="4:25" s="20" customFormat="1" ht="18.95" customHeight="1" x14ac:dyDescent="0.45">
      <c r="D81" s="23"/>
      <c r="E81" s="15"/>
      <c r="F81" s="15"/>
      <c r="G81" s="25"/>
      <c r="H81" s="25"/>
      <c r="I81" s="25"/>
      <c r="J81" s="25"/>
      <c r="K81" s="25"/>
      <c r="L81" s="25"/>
      <c r="M81" s="25"/>
      <c r="Y81" s="220"/>
    </row>
    <row r="82" spans="4:25" s="20" customFormat="1" ht="18.95" customHeight="1" x14ac:dyDescent="0.45">
      <c r="D82" s="23"/>
      <c r="E82" s="15"/>
      <c r="F82" s="15"/>
      <c r="G82" s="25"/>
      <c r="H82" s="25"/>
      <c r="I82" s="25"/>
      <c r="J82" s="25"/>
      <c r="K82" s="25"/>
      <c r="L82" s="25"/>
      <c r="M82" s="25"/>
      <c r="Y82" s="220"/>
    </row>
    <row r="83" spans="4:25" s="20" customFormat="1" ht="18.95" customHeight="1" x14ac:dyDescent="0.45">
      <c r="D83" s="23"/>
      <c r="E83" s="15"/>
      <c r="F83" s="15"/>
      <c r="G83" s="25"/>
      <c r="H83" s="25"/>
      <c r="I83" s="25"/>
      <c r="J83" s="25"/>
      <c r="K83" s="25"/>
      <c r="L83" s="25"/>
      <c r="M83" s="25"/>
      <c r="Y83" s="220"/>
    </row>
    <row r="84" spans="4:25" s="20" customFormat="1" ht="18.95" customHeight="1" x14ac:dyDescent="0.45">
      <c r="D84" s="23"/>
      <c r="E84" s="15"/>
      <c r="F84" s="15"/>
      <c r="G84" s="25"/>
      <c r="H84" s="25"/>
      <c r="I84" s="25"/>
      <c r="J84" s="25"/>
      <c r="K84" s="25"/>
      <c r="L84" s="25"/>
      <c r="M84" s="25"/>
      <c r="Y84" s="220"/>
    </row>
    <row r="85" spans="4:25" s="20" customFormat="1" ht="18.95" customHeight="1" x14ac:dyDescent="0.45">
      <c r="D85" s="23"/>
      <c r="E85" s="15"/>
      <c r="F85" s="15"/>
      <c r="G85" s="25"/>
      <c r="H85" s="25"/>
      <c r="I85" s="25"/>
      <c r="J85" s="25"/>
      <c r="K85" s="25"/>
      <c r="L85" s="25"/>
      <c r="M85" s="25"/>
      <c r="Y85" s="220"/>
    </row>
    <row r="86" spans="4:25" s="20" customFormat="1" ht="18.95" customHeight="1" x14ac:dyDescent="0.45">
      <c r="D86" s="23"/>
      <c r="E86" s="15"/>
      <c r="F86" s="15"/>
      <c r="G86" s="25"/>
      <c r="H86" s="25"/>
      <c r="I86" s="25"/>
      <c r="J86" s="25"/>
      <c r="K86" s="25"/>
      <c r="L86" s="25"/>
      <c r="M86" s="25"/>
      <c r="Y86" s="220"/>
    </row>
    <row r="87" spans="4:25" s="20" customFormat="1" ht="18.95" customHeight="1" x14ac:dyDescent="0.45">
      <c r="D87" s="23"/>
      <c r="E87" s="15"/>
      <c r="F87" s="15"/>
      <c r="G87" s="25"/>
      <c r="H87" s="25"/>
      <c r="I87" s="25"/>
      <c r="J87" s="25"/>
      <c r="K87" s="25"/>
      <c r="L87" s="25"/>
      <c r="M87" s="25"/>
      <c r="Y87" s="220"/>
    </row>
    <row r="88" spans="4:25" s="20" customFormat="1" ht="18.95" customHeight="1" x14ac:dyDescent="0.45">
      <c r="D88" s="23"/>
      <c r="E88" s="15"/>
      <c r="F88" s="15"/>
      <c r="G88" s="25"/>
      <c r="H88" s="25"/>
      <c r="I88" s="25"/>
      <c r="J88" s="25"/>
      <c r="K88" s="25"/>
      <c r="L88" s="25"/>
      <c r="M88" s="25"/>
      <c r="Y88" s="220"/>
    </row>
    <row r="89" spans="4:25" s="20" customFormat="1" ht="18.95" customHeight="1" x14ac:dyDescent="0.45">
      <c r="D89" s="23"/>
      <c r="E89" s="15"/>
      <c r="F89" s="15"/>
      <c r="G89" s="25"/>
      <c r="H89" s="25"/>
      <c r="I89" s="25"/>
      <c r="J89" s="25"/>
      <c r="K89" s="25"/>
      <c r="L89" s="25"/>
      <c r="M89" s="25"/>
      <c r="Y89" s="220"/>
    </row>
    <row r="90" spans="4:25" s="20" customFormat="1" ht="18.95" customHeight="1" x14ac:dyDescent="0.45">
      <c r="D90" s="23"/>
      <c r="E90" s="15"/>
      <c r="F90" s="15"/>
      <c r="G90" s="25"/>
      <c r="H90" s="25"/>
      <c r="I90" s="25"/>
      <c r="J90" s="25"/>
      <c r="K90" s="25"/>
      <c r="L90" s="25"/>
      <c r="M90" s="25"/>
      <c r="Y90" s="220"/>
    </row>
    <row r="91" spans="4:25" s="20" customFormat="1" ht="18.95" customHeight="1" x14ac:dyDescent="0.45">
      <c r="D91" s="23"/>
      <c r="E91" s="15"/>
      <c r="F91" s="15"/>
      <c r="G91" s="25"/>
      <c r="H91" s="25"/>
      <c r="I91" s="25"/>
      <c r="J91" s="25"/>
      <c r="K91" s="25"/>
      <c r="L91" s="25"/>
      <c r="M91" s="25"/>
      <c r="Y91" s="220"/>
    </row>
    <row r="92" spans="4:25" s="20" customFormat="1" ht="18.95" customHeight="1" x14ac:dyDescent="0.45">
      <c r="D92" s="23"/>
      <c r="E92" s="15"/>
      <c r="F92" s="15"/>
      <c r="G92" s="25"/>
      <c r="H92" s="25"/>
      <c r="I92" s="25"/>
      <c r="J92" s="25"/>
      <c r="K92" s="25"/>
      <c r="L92" s="25"/>
      <c r="M92" s="25"/>
      <c r="Y92" s="220"/>
    </row>
    <row r="93" spans="4:25" s="20" customFormat="1" ht="18.95" customHeight="1" x14ac:dyDescent="0.45">
      <c r="D93" s="23"/>
      <c r="E93" s="15"/>
      <c r="F93" s="15"/>
      <c r="G93" s="25"/>
      <c r="H93" s="25"/>
      <c r="I93" s="25"/>
      <c r="J93" s="25"/>
      <c r="K93" s="25"/>
      <c r="L93" s="25"/>
      <c r="M93" s="25"/>
      <c r="Y93" s="220"/>
    </row>
    <row r="94" spans="4:25" s="20" customFormat="1" ht="18.95" customHeight="1" x14ac:dyDescent="0.45">
      <c r="D94" s="23"/>
      <c r="E94" s="15"/>
      <c r="F94" s="15"/>
      <c r="G94" s="25"/>
      <c r="H94" s="25"/>
      <c r="I94" s="25"/>
      <c r="J94" s="25"/>
      <c r="K94" s="25"/>
      <c r="L94" s="25"/>
      <c r="M94" s="25"/>
      <c r="Y94" s="220"/>
    </row>
    <row r="95" spans="4:25" s="20" customFormat="1" ht="21" customHeight="1" x14ac:dyDescent="0.45">
      <c r="D95" s="23"/>
      <c r="E95" s="15"/>
      <c r="F95" s="15"/>
      <c r="G95" s="25"/>
      <c r="H95" s="25"/>
      <c r="I95" s="25"/>
      <c r="J95" s="25"/>
      <c r="K95" s="25"/>
      <c r="L95" s="25"/>
      <c r="M95" s="25"/>
      <c r="Y95" s="220"/>
    </row>
    <row r="96" spans="4:25" s="20" customFormat="1" ht="21" customHeight="1" x14ac:dyDescent="0.45">
      <c r="D96" s="23"/>
      <c r="E96" s="15"/>
      <c r="F96" s="15"/>
      <c r="G96" s="25"/>
      <c r="H96" s="25"/>
      <c r="I96" s="25"/>
      <c r="J96" s="25"/>
      <c r="K96" s="25"/>
      <c r="L96" s="25"/>
      <c r="M96" s="25"/>
      <c r="Y96" s="220"/>
    </row>
    <row r="97" spans="1:25" s="20" customFormat="1" ht="20.25" customHeight="1" x14ac:dyDescent="0.45">
      <c r="D97" s="23"/>
      <c r="E97" s="15"/>
      <c r="F97" s="15"/>
      <c r="G97" s="25"/>
      <c r="H97" s="25"/>
      <c r="I97" s="25"/>
      <c r="J97" s="25"/>
      <c r="K97" s="25"/>
      <c r="L97" s="25"/>
      <c r="M97" s="25"/>
      <c r="Y97" s="220"/>
    </row>
    <row r="98" spans="1:25" ht="21.95" customHeight="1" x14ac:dyDescent="0.45">
      <c r="A98" s="119" t="str">
        <f>+'T2-4'!A47</f>
        <v>หมายเหตุประกอบข้อมูลทางการเงินระหว่างกาลเป็นส่วนหนึ่งของข้อมูลทางการเงินนี้</v>
      </c>
      <c r="B98" s="26"/>
      <c r="C98" s="26"/>
      <c r="D98" s="26"/>
      <c r="E98" s="27"/>
      <c r="F98" s="27"/>
      <c r="G98" s="22"/>
      <c r="H98" s="22"/>
      <c r="I98" s="22"/>
      <c r="J98" s="27"/>
      <c r="K98" s="22"/>
      <c r="L98" s="22"/>
      <c r="M98" s="22"/>
    </row>
  </sheetData>
  <autoFilter ref="O8:R75" xr:uid="{BB8E581B-1909-4418-8206-15DCC25B9C38}"/>
  <mergeCells count="4">
    <mergeCell ref="G5:I5"/>
    <mergeCell ref="K5:M5"/>
    <mergeCell ref="G56:I56"/>
    <mergeCell ref="K56:M56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0"/>
  </sheetPr>
  <dimension ref="A1:Z42"/>
  <sheetViews>
    <sheetView topLeftCell="A16" zoomScaleNormal="100" zoomScaleSheetLayoutView="100" workbookViewId="0">
      <selection activeCell="H22" sqref="H22"/>
    </sheetView>
  </sheetViews>
  <sheetFormatPr defaultColWidth="9.5" defaultRowHeight="21.75" customHeight="1" x14ac:dyDescent="0.45"/>
  <cols>
    <col min="1" max="1" width="1.1640625" style="3" customWidth="1"/>
    <col min="2" max="2" width="1.33203125" style="3" customWidth="1"/>
    <col min="3" max="3" width="40.33203125" style="3" customWidth="1"/>
    <col min="4" max="4" width="12.1640625" style="29" customWidth="1"/>
    <col min="5" max="5" width="0.5" style="29" customWidth="1"/>
    <col min="6" max="6" width="9.83203125" style="29" customWidth="1"/>
    <col min="7" max="7" width="0.5" style="29" customWidth="1"/>
    <col min="8" max="8" width="14.33203125" style="29" customWidth="1"/>
    <col min="9" max="9" width="0.5" style="29" customWidth="1"/>
    <col min="10" max="10" width="13.1640625" style="29" customWidth="1"/>
    <col min="11" max="11" width="0.5" style="29" customWidth="1"/>
    <col min="12" max="12" width="13.6640625" style="29" customWidth="1"/>
    <col min="13" max="13" width="0.5" style="29" customWidth="1"/>
    <col min="14" max="14" width="12.6640625" style="29" customWidth="1"/>
    <col min="15" max="15" width="0.5" style="29" customWidth="1"/>
    <col min="16" max="16" width="12.5" style="29" customWidth="1"/>
    <col min="17" max="17" width="0.5" style="29" customWidth="1"/>
    <col min="18" max="18" width="16" style="29" customWidth="1"/>
    <col min="19" max="19" width="0.5" style="29" customWidth="1"/>
    <col min="20" max="20" width="18.1640625" style="29" customWidth="1"/>
    <col min="21" max="21" width="0.5" style="29" customWidth="1"/>
    <col min="22" max="22" width="13.6640625" style="29" customWidth="1"/>
    <col min="23" max="23" width="0.5" style="29" customWidth="1"/>
    <col min="24" max="24" width="11.83203125" style="29" customWidth="1"/>
    <col min="25" max="25" width="0.5" style="29" customWidth="1"/>
    <col min="26" max="26" width="11.5" style="29" customWidth="1"/>
    <col min="27" max="16384" width="9.5" style="3"/>
  </cols>
  <sheetData>
    <row r="1" spans="1:26" ht="21.75" customHeight="1" x14ac:dyDescent="0.45">
      <c r="A1" s="1" t="s">
        <v>119</v>
      </c>
      <c r="B1" s="1"/>
      <c r="C1" s="1"/>
      <c r="Z1" s="30"/>
    </row>
    <row r="2" spans="1:26" ht="21.75" customHeight="1" x14ac:dyDescent="0.45">
      <c r="A2" s="1" t="s">
        <v>64</v>
      </c>
      <c r="B2" s="1"/>
      <c r="C2" s="1"/>
      <c r="Z2" s="30"/>
    </row>
    <row r="3" spans="1:26" ht="21.75" customHeight="1" x14ac:dyDescent="0.45">
      <c r="A3" s="116" t="str">
        <f>'T5-6 (3M)'!A3</f>
        <v>สำหรับงวดสามเดือนสิ้นสุดวันที่ 31 มีนาคม พ.ศ. 2564</v>
      </c>
      <c r="B3" s="42"/>
      <c r="C3" s="42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</row>
    <row r="4" spans="1:26" ht="18.95" customHeight="1" x14ac:dyDescent="0.45">
      <c r="A4" s="4"/>
      <c r="B4" s="4"/>
      <c r="C4" s="4"/>
    </row>
    <row r="5" spans="1:26" ht="18.95" customHeight="1" x14ac:dyDescent="0.45">
      <c r="A5" s="4"/>
      <c r="B5" s="4"/>
      <c r="C5" s="4"/>
      <c r="D5" s="222" t="s">
        <v>109</v>
      </c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</row>
    <row r="6" spans="1:26" ht="18.95" customHeight="1" x14ac:dyDescent="0.45">
      <c r="A6" s="4"/>
      <c r="B6" s="4"/>
      <c r="C6" s="4"/>
      <c r="D6" s="225" t="s">
        <v>65</v>
      </c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31"/>
      <c r="X6" s="32"/>
      <c r="Y6" s="32"/>
      <c r="Z6" s="32"/>
    </row>
    <row r="7" spans="1:26" ht="18.95" customHeight="1" x14ac:dyDescent="0.45">
      <c r="A7" s="4"/>
      <c r="B7" s="4"/>
      <c r="C7" s="4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226" t="s">
        <v>61</v>
      </c>
      <c r="O7" s="226"/>
      <c r="P7" s="226"/>
      <c r="Q7" s="226"/>
      <c r="R7" s="226"/>
      <c r="S7" s="226"/>
      <c r="T7" s="226"/>
      <c r="U7" s="167"/>
      <c r="V7" s="167"/>
      <c r="W7" s="167"/>
      <c r="X7" s="167"/>
      <c r="Y7" s="167"/>
      <c r="Z7" s="167"/>
    </row>
    <row r="8" spans="1:26" ht="18.95" customHeight="1" x14ac:dyDescent="0.45">
      <c r="A8" s="4"/>
      <c r="B8" s="4"/>
      <c r="C8" s="4"/>
      <c r="D8" s="167"/>
      <c r="E8" s="167"/>
      <c r="F8" s="167"/>
      <c r="G8" s="167"/>
      <c r="H8" s="7" t="s">
        <v>91</v>
      </c>
      <c r="I8" s="167"/>
      <c r="J8" s="7"/>
      <c r="K8" s="167"/>
      <c r="L8" s="167"/>
      <c r="M8" s="167"/>
      <c r="N8" s="227" t="s">
        <v>73</v>
      </c>
      <c r="O8" s="227"/>
      <c r="P8" s="227"/>
      <c r="Q8" s="227"/>
      <c r="R8" s="227"/>
      <c r="S8" s="167"/>
      <c r="T8" s="167"/>
      <c r="U8" s="167"/>
      <c r="V8" s="167"/>
      <c r="W8" s="167"/>
      <c r="X8" s="167"/>
      <c r="Y8" s="167"/>
      <c r="Z8" s="167"/>
    </row>
    <row r="9" spans="1:26" ht="18.95" customHeight="1" x14ac:dyDescent="0.45">
      <c r="A9" s="4"/>
      <c r="B9" s="4"/>
      <c r="C9" s="4"/>
      <c r="D9" s="167"/>
      <c r="E9" s="167"/>
      <c r="F9" s="167"/>
      <c r="G9" s="167"/>
      <c r="H9" s="7" t="s">
        <v>92</v>
      </c>
      <c r="I9" s="167"/>
      <c r="J9" s="7"/>
      <c r="K9" s="167"/>
      <c r="M9" s="167"/>
      <c r="N9" s="5" t="s">
        <v>88</v>
      </c>
      <c r="O9" s="167"/>
      <c r="P9" s="5"/>
      <c r="Q9" s="167"/>
      <c r="R9" s="5" t="s">
        <v>101</v>
      </c>
      <c r="S9" s="167"/>
      <c r="T9" s="167"/>
      <c r="U9" s="167"/>
      <c r="V9" s="167"/>
      <c r="W9" s="167"/>
      <c r="X9" s="167"/>
      <c r="Y9" s="167"/>
      <c r="Z9" s="167"/>
    </row>
    <row r="10" spans="1:26" s="13" customFormat="1" ht="18.95" customHeight="1" x14ac:dyDescent="0.45">
      <c r="D10" s="7"/>
      <c r="E10" s="7"/>
      <c r="F10" s="7"/>
      <c r="G10" s="5"/>
      <c r="H10" s="168" t="s">
        <v>93</v>
      </c>
      <c r="I10" s="5"/>
      <c r="J10" s="168" t="s">
        <v>134</v>
      </c>
      <c r="K10" s="5"/>
      <c r="L10" s="5" t="s">
        <v>138</v>
      </c>
      <c r="M10" s="5"/>
      <c r="N10" s="5" t="s">
        <v>89</v>
      </c>
      <c r="O10" s="5"/>
      <c r="P10" s="5" t="s">
        <v>146</v>
      </c>
      <c r="Q10" s="5"/>
      <c r="R10" s="7" t="s">
        <v>100</v>
      </c>
      <c r="S10" s="5"/>
      <c r="T10" s="29"/>
      <c r="U10" s="5"/>
      <c r="V10" s="5" t="s">
        <v>87</v>
      </c>
      <c r="W10" s="5"/>
      <c r="X10" s="5" t="s">
        <v>69</v>
      </c>
      <c r="Y10" s="5"/>
      <c r="Z10" s="7"/>
    </row>
    <row r="11" spans="1:26" s="13" customFormat="1" ht="18.95" customHeight="1" x14ac:dyDescent="0.45">
      <c r="D11" s="7" t="s">
        <v>38</v>
      </c>
      <c r="E11" s="7"/>
      <c r="F11" s="7" t="s">
        <v>78</v>
      </c>
      <c r="G11" s="5"/>
      <c r="H11" s="169" t="s">
        <v>94</v>
      </c>
      <c r="I11" s="5"/>
      <c r="J11" s="169" t="s">
        <v>135</v>
      </c>
      <c r="K11" s="5"/>
      <c r="L11" s="5" t="s">
        <v>176</v>
      </c>
      <c r="M11" s="7"/>
      <c r="N11" s="5" t="s">
        <v>90</v>
      </c>
      <c r="O11" s="7"/>
      <c r="P11" s="5" t="s">
        <v>147</v>
      </c>
      <c r="Q11" s="7"/>
      <c r="R11" s="5" t="s">
        <v>66</v>
      </c>
      <c r="S11" s="7"/>
      <c r="T11" s="5" t="s">
        <v>54</v>
      </c>
      <c r="U11" s="7"/>
      <c r="V11" s="5" t="s">
        <v>67</v>
      </c>
      <c r="W11" s="7"/>
      <c r="X11" s="5" t="s">
        <v>70</v>
      </c>
      <c r="Y11" s="7"/>
      <c r="Z11" s="7" t="s">
        <v>39</v>
      </c>
    </row>
    <row r="12" spans="1:26" s="13" customFormat="1" ht="18.95" customHeight="1" x14ac:dyDescent="0.45">
      <c r="D12" s="5" t="s">
        <v>40</v>
      </c>
      <c r="E12" s="5"/>
      <c r="F12" s="5" t="s">
        <v>77</v>
      </c>
      <c r="G12" s="5"/>
      <c r="H12" s="169" t="s">
        <v>95</v>
      </c>
      <c r="I12" s="5"/>
      <c r="J12" s="169" t="s">
        <v>136</v>
      </c>
      <c r="K12" s="5"/>
      <c r="L12" s="5" t="s">
        <v>139</v>
      </c>
      <c r="M12" s="5"/>
      <c r="N12" s="5" t="s">
        <v>76</v>
      </c>
      <c r="O12" s="5"/>
      <c r="P12" s="5" t="s">
        <v>148</v>
      </c>
      <c r="Q12" s="5"/>
      <c r="R12" s="5" t="s">
        <v>114</v>
      </c>
      <c r="S12" s="5"/>
      <c r="T12" s="7" t="s">
        <v>72</v>
      </c>
      <c r="U12" s="5"/>
      <c r="V12" s="5" t="s">
        <v>68</v>
      </c>
      <c r="W12" s="5"/>
      <c r="X12" s="5" t="s">
        <v>71</v>
      </c>
      <c r="Y12" s="5"/>
      <c r="Z12" s="5" t="s">
        <v>56</v>
      </c>
    </row>
    <row r="13" spans="1:26" s="13" customFormat="1" ht="18.95" customHeight="1" x14ac:dyDescent="0.45">
      <c r="D13" s="170" t="s">
        <v>107</v>
      </c>
      <c r="E13" s="5"/>
      <c r="F13" s="170" t="s">
        <v>107</v>
      </c>
      <c r="G13" s="5"/>
      <c r="H13" s="170" t="s">
        <v>107</v>
      </c>
      <c r="I13" s="5"/>
      <c r="J13" s="170" t="s">
        <v>107</v>
      </c>
      <c r="K13" s="5"/>
      <c r="L13" s="170" t="s">
        <v>107</v>
      </c>
      <c r="M13" s="5"/>
      <c r="N13" s="170" t="s">
        <v>107</v>
      </c>
      <c r="O13" s="5"/>
      <c r="P13" s="170" t="s">
        <v>107</v>
      </c>
      <c r="Q13" s="5"/>
      <c r="R13" s="170" t="s">
        <v>107</v>
      </c>
      <c r="S13" s="5"/>
      <c r="T13" s="170" t="s">
        <v>107</v>
      </c>
      <c r="U13" s="5"/>
      <c r="V13" s="170" t="s">
        <v>107</v>
      </c>
      <c r="W13" s="5"/>
      <c r="X13" s="170" t="s">
        <v>107</v>
      </c>
      <c r="Y13" s="5"/>
      <c r="Z13" s="170" t="s">
        <v>107</v>
      </c>
    </row>
    <row r="14" spans="1:26" s="13" customFormat="1" ht="6" customHeight="1" x14ac:dyDescent="0.45">
      <c r="D14" s="171"/>
      <c r="F14" s="171"/>
      <c r="H14" s="171"/>
      <c r="J14" s="171"/>
      <c r="L14" s="171"/>
      <c r="N14" s="171"/>
      <c r="P14" s="171"/>
      <c r="R14" s="171"/>
      <c r="T14" s="171"/>
      <c r="V14" s="171"/>
      <c r="X14" s="171"/>
      <c r="Z14" s="171"/>
    </row>
    <row r="15" spans="1:26" s="13" customFormat="1" ht="18.95" customHeight="1" x14ac:dyDescent="0.45">
      <c r="A15" s="14" t="s">
        <v>190</v>
      </c>
      <c r="B15" s="14"/>
      <c r="C15" s="6"/>
      <c r="D15" s="171">
        <v>17968200</v>
      </c>
      <c r="F15" s="171">
        <v>3335184</v>
      </c>
      <c r="H15" s="171">
        <v>-2119141</v>
      </c>
      <c r="J15" s="171">
        <v>30742</v>
      </c>
      <c r="L15" s="171">
        <v>-2480378</v>
      </c>
      <c r="N15" s="125">
        <v>0</v>
      </c>
      <c r="P15" s="134">
        <v>-30275</v>
      </c>
      <c r="R15" s="171">
        <v>-1028395</v>
      </c>
      <c r="T15" s="171">
        <f t="shared" ref="T15" si="0">SUM(N15:R15)</f>
        <v>-1058670</v>
      </c>
      <c r="V15" s="171">
        <f t="shared" ref="V15" si="1">SUM(D15:L15)+T15</f>
        <v>15675937</v>
      </c>
      <c r="X15" s="134">
        <v>0</v>
      </c>
      <c r="Z15" s="171">
        <f t="shared" ref="Z15" si="2">SUM(V15:X15)</f>
        <v>15675937</v>
      </c>
    </row>
    <row r="16" spans="1:26" s="13" customFormat="1" ht="18.95" customHeight="1" x14ac:dyDescent="0.45">
      <c r="A16" s="6" t="s">
        <v>137</v>
      </c>
      <c r="B16" s="14"/>
      <c r="C16" s="6"/>
      <c r="D16" s="213">
        <v>0</v>
      </c>
      <c r="E16" s="30"/>
      <c r="F16" s="213">
        <v>0</v>
      </c>
      <c r="G16" s="132"/>
      <c r="H16" s="213">
        <v>0</v>
      </c>
      <c r="I16" s="132"/>
      <c r="J16" s="214">
        <v>3972</v>
      </c>
      <c r="K16" s="132"/>
      <c r="L16" s="213">
        <v>0</v>
      </c>
      <c r="M16" s="30"/>
      <c r="N16" s="213">
        <v>0</v>
      </c>
      <c r="O16" s="132"/>
      <c r="P16" s="213">
        <v>0</v>
      </c>
      <c r="Q16" s="132"/>
      <c r="R16" s="213">
        <v>0</v>
      </c>
      <c r="S16" s="132"/>
      <c r="T16" s="213">
        <f t="shared" ref="T16:T17" si="3">SUM(N16:R16)</f>
        <v>0</v>
      </c>
      <c r="U16" s="132"/>
      <c r="V16" s="213">
        <f>SUM(D16:L16)+T16</f>
        <v>3972</v>
      </c>
      <c r="W16" s="132"/>
      <c r="X16" s="213">
        <v>0</v>
      </c>
      <c r="Y16" s="30"/>
      <c r="Z16" s="213">
        <f>SUM(V16:X16)</f>
        <v>3972</v>
      </c>
    </row>
    <row r="17" spans="1:26" s="13" customFormat="1" ht="18.95" customHeight="1" x14ac:dyDescent="0.45">
      <c r="A17" s="13" t="s">
        <v>111</v>
      </c>
      <c r="D17" s="215">
        <v>0</v>
      </c>
      <c r="E17" s="30"/>
      <c r="F17" s="215">
        <v>0</v>
      </c>
      <c r="G17" s="30"/>
      <c r="H17" s="215">
        <v>0</v>
      </c>
      <c r="I17" s="30"/>
      <c r="J17" s="215">
        <v>0</v>
      </c>
      <c r="K17" s="30"/>
      <c r="L17" s="215">
        <f>'T5-6 (3M)'!G62</f>
        <v>-310898</v>
      </c>
      <c r="M17" s="30"/>
      <c r="N17" s="215">
        <v>0</v>
      </c>
      <c r="O17" s="30"/>
      <c r="P17" s="215">
        <f>('T5-6 (3M)'!G29+'T5-6 (3M)'!G33)</f>
        <v>4536</v>
      </c>
      <c r="Q17" s="30"/>
      <c r="R17" s="215">
        <f>'T5-6 (3M)'!G31</f>
        <v>581398</v>
      </c>
      <c r="S17" s="30"/>
      <c r="T17" s="215">
        <f t="shared" si="3"/>
        <v>585934</v>
      </c>
      <c r="U17" s="30"/>
      <c r="V17" s="215">
        <f>SUM(D17:L17)+T17</f>
        <v>275036</v>
      </c>
      <c r="W17" s="30"/>
      <c r="X17" s="215">
        <v>0</v>
      </c>
      <c r="Y17" s="30"/>
      <c r="Z17" s="215">
        <f>V17+X17</f>
        <v>275036</v>
      </c>
    </row>
    <row r="18" spans="1:26" s="13" customFormat="1" ht="6" customHeight="1" x14ac:dyDescent="0.45">
      <c r="D18" s="134"/>
      <c r="E18" s="29"/>
      <c r="F18" s="134"/>
      <c r="G18" s="29"/>
      <c r="H18" s="134"/>
      <c r="I18" s="29"/>
      <c r="J18" s="134"/>
      <c r="K18" s="29"/>
      <c r="L18" s="134"/>
      <c r="M18" s="29"/>
      <c r="N18" s="134"/>
      <c r="O18" s="29"/>
      <c r="P18" s="134"/>
      <c r="Q18" s="29"/>
      <c r="R18" s="134"/>
      <c r="S18" s="29"/>
      <c r="T18" s="134"/>
      <c r="U18" s="29"/>
      <c r="V18" s="134"/>
      <c r="W18" s="29"/>
      <c r="X18" s="134"/>
      <c r="Y18" s="29"/>
      <c r="Z18" s="134"/>
    </row>
    <row r="19" spans="1:26" s="13" customFormat="1" ht="18.95" customHeight="1" thickBot="1" x14ac:dyDescent="0.5">
      <c r="A19" s="14" t="s">
        <v>191</v>
      </c>
      <c r="B19" s="172"/>
      <c r="D19" s="173">
        <f>SUM(D15:D17)</f>
        <v>17968200</v>
      </c>
      <c r="E19" s="30"/>
      <c r="F19" s="173">
        <f>SUM(F15:F17)</f>
        <v>3335184</v>
      </c>
      <c r="G19" s="30"/>
      <c r="H19" s="217">
        <f>SUM(H15:H17)</f>
        <v>-2119141</v>
      </c>
      <c r="I19" s="30"/>
      <c r="J19" s="217">
        <f>SUM(J15:J17)</f>
        <v>34714</v>
      </c>
      <c r="K19" s="30"/>
      <c r="L19" s="173">
        <f>SUM(L15:L17)</f>
        <v>-2791276</v>
      </c>
      <c r="M19" s="29"/>
      <c r="N19" s="173">
        <f>SUM(N15:N17)</f>
        <v>0</v>
      </c>
      <c r="O19" s="29"/>
      <c r="P19" s="173">
        <f>SUM(P15:P17)</f>
        <v>-25739</v>
      </c>
      <c r="Q19" s="29"/>
      <c r="R19" s="173">
        <f>SUM(R15:R17)</f>
        <v>-446997</v>
      </c>
      <c r="S19" s="29"/>
      <c r="T19" s="173">
        <f>SUM(T15:T17)</f>
        <v>-472736</v>
      </c>
      <c r="U19" s="29"/>
      <c r="V19" s="173">
        <f>SUM(V15:V17)</f>
        <v>15954945</v>
      </c>
      <c r="W19" s="29"/>
      <c r="X19" s="173">
        <f>SUM(X15:X17)</f>
        <v>0</v>
      </c>
      <c r="Y19" s="29"/>
      <c r="Z19" s="173">
        <f>SUM(Z15:Z17)</f>
        <v>15954945</v>
      </c>
    </row>
    <row r="20" spans="1:26" s="13" customFormat="1" ht="6" customHeight="1" thickTop="1" x14ac:dyDescent="0.45">
      <c r="A20" s="14"/>
      <c r="B20" s="172"/>
      <c r="D20" s="29"/>
      <c r="E20" s="30"/>
      <c r="F20" s="29"/>
      <c r="G20" s="30"/>
      <c r="H20" s="29"/>
      <c r="I20" s="30"/>
      <c r="J20" s="29"/>
      <c r="K20" s="30"/>
      <c r="L20" s="29"/>
      <c r="M20" s="29"/>
      <c r="N20" s="29"/>
      <c r="O20" s="29"/>
      <c r="P20" s="29"/>
      <c r="Q20" s="29"/>
      <c r="S20" s="29"/>
      <c r="T20" s="29"/>
      <c r="U20" s="29"/>
      <c r="V20" s="29"/>
      <c r="W20" s="29"/>
      <c r="X20" s="29"/>
      <c r="Y20" s="29"/>
      <c r="Z20" s="29"/>
    </row>
    <row r="21" spans="1:26" s="13" customFormat="1" ht="18.95" customHeight="1" x14ac:dyDescent="0.45">
      <c r="A21" s="14" t="s">
        <v>193</v>
      </c>
      <c r="B21" s="14"/>
      <c r="C21" s="6"/>
      <c r="D21" s="212"/>
      <c r="F21" s="212"/>
      <c r="H21" s="212"/>
      <c r="J21" s="212"/>
      <c r="L21" s="212"/>
    </row>
    <row r="22" spans="1:26" s="13" customFormat="1" ht="18.95" customHeight="1" x14ac:dyDescent="0.45">
      <c r="A22" s="14"/>
      <c r="B22" s="14" t="s">
        <v>152</v>
      </c>
      <c r="C22" s="6"/>
      <c r="D22" s="13">
        <v>17968200</v>
      </c>
      <c r="F22" s="13">
        <v>3335184</v>
      </c>
      <c r="H22" s="13">
        <v>-2119141</v>
      </c>
      <c r="J22" s="13">
        <v>4733</v>
      </c>
      <c r="L22" s="13">
        <v>-110711</v>
      </c>
      <c r="N22" s="13">
        <v>72</v>
      </c>
      <c r="P22" s="29">
        <v>0</v>
      </c>
      <c r="R22" s="13">
        <v>-1155553</v>
      </c>
      <c r="T22" s="13">
        <f t="shared" ref="T22:T23" si="4">SUM(N22:R22)</f>
        <v>-1155481</v>
      </c>
      <c r="V22" s="13">
        <f t="shared" ref="V22" si="5">SUM(D22:L22)+T22</f>
        <v>17922784</v>
      </c>
      <c r="X22" s="29">
        <v>0</v>
      </c>
      <c r="Z22" s="13">
        <f t="shared" ref="Z22:Z23" si="6">SUM(V22:X22)</f>
        <v>17922784</v>
      </c>
    </row>
    <row r="23" spans="1:26" s="13" customFormat="1" ht="18.95" customHeight="1" x14ac:dyDescent="0.45">
      <c r="A23" s="13" t="s">
        <v>149</v>
      </c>
      <c r="D23" s="33">
        <v>0</v>
      </c>
      <c r="E23" s="30"/>
      <c r="F23" s="33">
        <v>0</v>
      </c>
      <c r="G23" s="30"/>
      <c r="H23" s="33">
        <v>0</v>
      </c>
      <c r="I23" s="30"/>
      <c r="J23" s="33">
        <v>0</v>
      </c>
      <c r="K23" s="30"/>
      <c r="L23" s="33">
        <v>72</v>
      </c>
      <c r="M23" s="30"/>
      <c r="N23" s="33">
        <v>-72</v>
      </c>
      <c r="O23" s="30"/>
      <c r="P23" s="33">
        <v>-4249</v>
      </c>
      <c r="Q23" s="30"/>
      <c r="R23" s="33">
        <v>0</v>
      </c>
      <c r="S23" s="30"/>
      <c r="T23" s="33">
        <f t="shared" si="4"/>
        <v>-4321</v>
      </c>
      <c r="U23" s="30"/>
      <c r="V23" s="33">
        <f>SUM(D23:L23)+T23</f>
        <v>-4249</v>
      </c>
      <c r="W23" s="30"/>
      <c r="X23" s="33">
        <v>0</v>
      </c>
      <c r="Y23" s="30"/>
      <c r="Z23" s="33">
        <f t="shared" si="6"/>
        <v>-4249</v>
      </c>
    </row>
    <row r="24" spans="1:26" s="13" customFormat="1" ht="6" customHeight="1" x14ac:dyDescent="0.45"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</row>
    <row r="25" spans="1:26" s="13" customFormat="1" ht="18.95" customHeight="1" x14ac:dyDescent="0.45">
      <c r="A25" s="14" t="s">
        <v>131</v>
      </c>
      <c r="B25" s="172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</row>
    <row r="26" spans="1:26" s="13" customFormat="1" ht="18.95" customHeight="1" x14ac:dyDescent="0.45">
      <c r="B26" s="172" t="s">
        <v>153</v>
      </c>
      <c r="D26" s="29">
        <f>SUM(D22:D24)</f>
        <v>17968200</v>
      </c>
      <c r="E26" s="29"/>
      <c r="F26" s="29">
        <f>SUM(F22:F24)</f>
        <v>3335184</v>
      </c>
      <c r="G26" s="29"/>
      <c r="H26" s="29">
        <f>SUM(H22:H24)</f>
        <v>-2119141</v>
      </c>
      <c r="I26" s="29"/>
      <c r="J26" s="29">
        <f>SUM(J22:J24)</f>
        <v>4733</v>
      </c>
      <c r="K26" s="29"/>
      <c r="L26" s="29">
        <f>SUM(L22:L24)</f>
        <v>-110639</v>
      </c>
      <c r="M26" s="29"/>
      <c r="N26" s="29">
        <f>SUM(N22:N24)</f>
        <v>0</v>
      </c>
      <c r="O26" s="29"/>
      <c r="P26" s="29">
        <f>SUM(P22:P24)</f>
        <v>-4249</v>
      </c>
      <c r="Q26" s="29"/>
      <c r="R26" s="29">
        <f>SUM(R22:R24)</f>
        <v>-1155553</v>
      </c>
      <c r="S26" s="29"/>
      <c r="T26" s="29">
        <f>SUM(T22:T24)</f>
        <v>-1159802</v>
      </c>
      <c r="U26" s="29"/>
      <c r="V26" s="29">
        <f>SUM(V22:V24)</f>
        <v>17918535</v>
      </c>
      <c r="W26" s="29"/>
      <c r="X26" s="29">
        <f>SUM(X22:X24)</f>
        <v>0</v>
      </c>
      <c r="Y26" s="29"/>
      <c r="Z26" s="29">
        <f>SUM(Z22:Z24)</f>
        <v>17918535</v>
      </c>
    </row>
    <row r="27" spans="1:26" s="13" customFormat="1" ht="18.95" customHeight="1" x14ac:dyDescent="0.45">
      <c r="A27" s="6" t="s">
        <v>137</v>
      </c>
      <c r="B27" s="14"/>
      <c r="C27" s="6"/>
      <c r="D27" s="30">
        <v>0</v>
      </c>
      <c r="E27" s="30"/>
      <c r="F27" s="30">
        <v>0</v>
      </c>
      <c r="G27" s="132"/>
      <c r="H27" s="30">
        <v>0</v>
      </c>
      <c r="I27" s="132"/>
      <c r="J27" s="29">
        <v>7100</v>
      </c>
      <c r="K27" s="132"/>
      <c r="L27" s="30">
        <v>0</v>
      </c>
      <c r="M27" s="30"/>
      <c r="N27" s="30">
        <v>0</v>
      </c>
      <c r="O27" s="132"/>
      <c r="P27" s="30">
        <v>0</v>
      </c>
      <c r="Q27" s="132"/>
      <c r="R27" s="30">
        <v>0</v>
      </c>
      <c r="S27" s="132"/>
      <c r="T27" s="30">
        <f t="shared" ref="T27:T28" si="7">SUM(N27:R27)</f>
        <v>0</v>
      </c>
      <c r="U27" s="132"/>
      <c r="V27" s="30">
        <f>SUM(D27:L27)+T27</f>
        <v>7100</v>
      </c>
      <c r="W27" s="132"/>
      <c r="X27" s="30">
        <v>0</v>
      </c>
      <c r="Y27" s="30"/>
      <c r="Z27" s="30">
        <f>SUM(V27:X27)</f>
        <v>7100</v>
      </c>
    </row>
    <row r="28" spans="1:26" s="13" customFormat="1" ht="18.95" customHeight="1" x14ac:dyDescent="0.45">
      <c r="A28" s="13" t="s">
        <v>111</v>
      </c>
      <c r="D28" s="33">
        <v>0</v>
      </c>
      <c r="E28" s="30"/>
      <c r="F28" s="33">
        <v>0</v>
      </c>
      <c r="G28" s="30"/>
      <c r="H28" s="33">
        <v>0</v>
      </c>
      <c r="I28" s="30"/>
      <c r="J28" s="33">
        <v>0</v>
      </c>
      <c r="K28" s="30"/>
      <c r="L28" s="33">
        <v>235075</v>
      </c>
      <c r="M28" s="30"/>
      <c r="N28" s="33">
        <v>0</v>
      </c>
      <c r="O28" s="30"/>
      <c r="P28" s="33">
        <v>-36291</v>
      </c>
      <c r="Q28" s="30"/>
      <c r="R28" s="33">
        <v>989420</v>
      </c>
      <c r="S28" s="30"/>
      <c r="T28" s="207">
        <f t="shared" si="7"/>
        <v>953129</v>
      </c>
      <c r="U28" s="30"/>
      <c r="V28" s="33">
        <f>SUM(D28:L28)+T28</f>
        <v>1188204</v>
      </c>
      <c r="W28" s="30"/>
      <c r="X28" s="33">
        <v>0</v>
      </c>
      <c r="Y28" s="30"/>
      <c r="Z28" s="33">
        <f>V28+X28</f>
        <v>1188204</v>
      </c>
    </row>
    <row r="29" spans="1:26" s="13" customFormat="1" ht="6" customHeight="1" x14ac:dyDescent="0.45"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 spans="1:26" s="13" customFormat="1" ht="18.95" customHeight="1" thickBot="1" x14ac:dyDescent="0.5">
      <c r="A30" s="14" t="s">
        <v>185</v>
      </c>
      <c r="B30" s="172"/>
      <c r="D30" s="174">
        <f>SUM(D26:D29)</f>
        <v>17968200</v>
      </c>
      <c r="E30" s="30"/>
      <c r="F30" s="174">
        <f>SUM(F26:F29)</f>
        <v>3335184</v>
      </c>
      <c r="G30" s="30"/>
      <c r="H30" s="174">
        <f>SUM(H26:H29)</f>
        <v>-2119141</v>
      </c>
      <c r="I30" s="30"/>
      <c r="J30" s="174">
        <f>SUM(J26:J29)</f>
        <v>11833</v>
      </c>
      <c r="K30" s="30"/>
      <c r="L30" s="174">
        <f>SUM(L26:L29)</f>
        <v>124436</v>
      </c>
      <c r="M30" s="29"/>
      <c r="N30" s="174">
        <f>SUM(N26:N29)</f>
        <v>0</v>
      </c>
      <c r="O30" s="29"/>
      <c r="P30" s="174">
        <f>SUM(P26:P29)</f>
        <v>-40540</v>
      </c>
      <c r="Q30" s="29"/>
      <c r="R30" s="174">
        <f>SUM(R26:R29)</f>
        <v>-166133</v>
      </c>
      <c r="S30" s="29"/>
      <c r="T30" s="174">
        <f>SUM(T26:T29)</f>
        <v>-206673</v>
      </c>
      <c r="U30" s="29"/>
      <c r="V30" s="174">
        <f>SUM(V26:V29)</f>
        <v>19113839</v>
      </c>
      <c r="W30" s="29"/>
      <c r="X30" s="174">
        <f>SUM(X26:X29)</f>
        <v>0</v>
      </c>
      <c r="Y30" s="29"/>
      <c r="Z30" s="174">
        <f>SUM(Z26:Z29)</f>
        <v>19113839</v>
      </c>
    </row>
    <row r="31" spans="1:26" s="13" customFormat="1" ht="18.95" customHeight="1" thickTop="1" x14ac:dyDescent="0.45">
      <c r="A31" s="14"/>
      <c r="B31" s="172"/>
      <c r="D31" s="29"/>
      <c r="E31" s="30"/>
      <c r="F31" s="29"/>
      <c r="G31" s="30"/>
      <c r="H31" s="29"/>
      <c r="I31" s="30"/>
      <c r="J31" s="29"/>
      <c r="K31" s="30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spans="1:26" s="13" customFormat="1" ht="21" customHeight="1" x14ac:dyDescent="0.45">
      <c r="A32" s="14"/>
      <c r="B32" s="172"/>
      <c r="D32" s="29"/>
      <c r="E32" s="30"/>
      <c r="F32" s="29"/>
      <c r="G32" s="30"/>
      <c r="H32" s="29"/>
      <c r="I32" s="30"/>
      <c r="J32" s="29"/>
      <c r="K32" s="30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spans="1:26" s="13" customFormat="1" ht="21" customHeight="1" x14ac:dyDescent="0.45">
      <c r="A33" s="14"/>
      <c r="B33" s="172"/>
      <c r="D33" s="29"/>
      <c r="E33" s="30"/>
      <c r="F33" s="29"/>
      <c r="G33" s="30"/>
      <c r="H33" s="29"/>
      <c r="I33" s="30"/>
      <c r="J33" s="29"/>
      <c r="K33" s="30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spans="1:26" s="13" customFormat="1" ht="21" customHeight="1" x14ac:dyDescent="0.45">
      <c r="A34" s="14"/>
      <c r="B34" s="172"/>
      <c r="D34" s="29"/>
      <c r="E34" s="30"/>
      <c r="F34" s="29"/>
      <c r="G34" s="30"/>
      <c r="H34" s="29"/>
      <c r="I34" s="30"/>
      <c r="J34" s="29"/>
      <c r="K34" s="30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spans="1:26" s="13" customFormat="1" ht="21" customHeight="1" x14ac:dyDescent="0.45">
      <c r="A35" s="14"/>
      <c r="B35" s="172"/>
      <c r="D35" s="29"/>
      <c r="E35" s="30"/>
      <c r="F35" s="29"/>
      <c r="G35" s="30"/>
      <c r="H35" s="29"/>
      <c r="I35" s="30"/>
      <c r="J35" s="29"/>
      <c r="K35" s="30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spans="1:26" s="13" customFormat="1" ht="21" customHeight="1" x14ac:dyDescent="0.45">
      <c r="A36" s="14"/>
      <c r="B36" s="172"/>
      <c r="D36" s="29"/>
      <c r="E36" s="30"/>
      <c r="F36" s="29"/>
      <c r="G36" s="30"/>
      <c r="H36" s="29"/>
      <c r="I36" s="30"/>
      <c r="J36" s="29"/>
      <c r="K36" s="30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spans="1:26" s="13" customFormat="1" ht="21" customHeight="1" x14ac:dyDescent="0.45">
      <c r="A37" s="14"/>
      <c r="B37" s="172"/>
      <c r="D37" s="29"/>
      <c r="E37" s="30"/>
      <c r="F37" s="29"/>
      <c r="G37" s="30"/>
      <c r="H37" s="29"/>
      <c r="I37" s="30"/>
      <c r="J37" s="29"/>
      <c r="K37" s="30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spans="1:26" s="13" customFormat="1" ht="21.95" customHeight="1" x14ac:dyDescent="0.45">
      <c r="A38" s="223" t="s">
        <v>121</v>
      </c>
      <c r="B38" s="223"/>
      <c r="C38" s="223"/>
      <c r="D38" s="223"/>
      <c r="E38" s="223"/>
      <c r="F38" s="223"/>
      <c r="G38" s="223"/>
      <c r="H38" s="223"/>
      <c r="I38" s="223"/>
      <c r="J38" s="223"/>
      <c r="K38" s="223"/>
      <c r="L38" s="22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</row>
    <row r="42" spans="1:26" ht="19.5" customHeight="1" x14ac:dyDescent="0.45"/>
  </sheetData>
  <mergeCells count="5">
    <mergeCell ref="D5:Z5"/>
    <mergeCell ref="D6:V6"/>
    <mergeCell ref="N7:T7"/>
    <mergeCell ref="N8:R8"/>
    <mergeCell ref="A38:L38"/>
  </mergeCells>
  <pageMargins left="0.5" right="0.5" top="0.5" bottom="0.6" header="0.49" footer="0.4"/>
  <pageSetup paperSize="9" scale="80" firstPageNumber="7" fitToHeight="0" orientation="landscape" useFirstPageNumber="1" horizontalDpi="1200" verticalDpi="1200" r:id="rId1"/>
  <headerFooter>
    <oddFooter>&amp;R&amp;"Browallia New,Regular"&amp;13&amp;P</oddFooter>
  </headerFooter>
  <ignoredErrors>
    <ignoredError sqref="T29 V29:V3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0"/>
  </sheetPr>
  <dimension ref="A1:N40"/>
  <sheetViews>
    <sheetView zoomScale="90" zoomScaleNormal="90" zoomScaleSheetLayoutView="100" workbookViewId="0">
      <selection activeCell="T9" sqref="T9"/>
    </sheetView>
  </sheetViews>
  <sheetFormatPr defaultColWidth="9.5" defaultRowHeight="21.75" customHeight="1" x14ac:dyDescent="0.45"/>
  <cols>
    <col min="1" max="2" width="1.83203125" style="3" customWidth="1"/>
    <col min="3" max="3" width="34.6640625" style="3" customWidth="1"/>
    <col min="4" max="4" width="1.1640625" style="3" customWidth="1"/>
    <col min="5" max="5" width="1.6640625" style="3" customWidth="1"/>
    <col min="6" max="6" width="13.1640625" style="175" customWidth="1"/>
    <col min="7" max="7" width="0.6640625" style="175" customWidth="1"/>
    <col min="8" max="8" width="10.33203125" style="175" customWidth="1"/>
    <col min="9" max="9" width="0.6640625" style="175" customWidth="1"/>
    <col min="10" max="10" width="13.83203125" style="175" customWidth="1"/>
    <col min="11" max="11" width="0.6640625" style="175" customWidth="1"/>
    <col min="12" max="12" width="14.83203125" style="175" customWidth="1"/>
    <col min="13" max="13" width="0.6640625" style="175" customWidth="1"/>
    <col min="14" max="14" width="12.33203125" style="175" customWidth="1"/>
    <col min="15" max="16384" width="9.5" style="3"/>
  </cols>
  <sheetData>
    <row r="1" spans="1:14" ht="21.75" customHeight="1" x14ac:dyDescent="0.45">
      <c r="A1" s="1" t="str">
        <f>'7 Change Conso'!A1</f>
        <v>บริษัท เอส โฮเทล แอนด์ รีสอร์ท จำกัด (มหาชน)</v>
      </c>
      <c r="B1" s="1"/>
      <c r="C1" s="1"/>
      <c r="D1" s="1"/>
      <c r="E1" s="1"/>
      <c r="N1" s="176"/>
    </row>
    <row r="2" spans="1:14" ht="21.75" customHeight="1" x14ac:dyDescent="0.45">
      <c r="A2" s="1" t="s">
        <v>64</v>
      </c>
      <c r="B2" s="1"/>
      <c r="C2" s="1"/>
      <c r="D2" s="1"/>
      <c r="E2" s="1"/>
      <c r="N2" s="176"/>
    </row>
    <row r="3" spans="1:14" ht="21.75" customHeight="1" x14ac:dyDescent="0.45">
      <c r="A3" s="116" t="str">
        <f>'7 Change Conso'!A3</f>
        <v>สำหรับงวดสามเดือนสิ้นสุดวันที่ 31 มีนาคม พ.ศ. 2564</v>
      </c>
      <c r="B3" s="42"/>
      <c r="C3" s="42"/>
      <c r="D3" s="42"/>
      <c r="E3" s="42"/>
      <c r="F3" s="177"/>
      <c r="G3" s="177"/>
      <c r="H3" s="177"/>
      <c r="I3" s="177"/>
      <c r="J3" s="177"/>
      <c r="K3" s="177"/>
      <c r="L3" s="177"/>
      <c r="M3" s="177"/>
      <c r="N3" s="177"/>
    </row>
    <row r="4" spans="1:14" ht="21.75" customHeight="1" x14ac:dyDescent="0.45">
      <c r="A4" s="4"/>
      <c r="B4" s="4"/>
      <c r="C4" s="4"/>
      <c r="D4" s="4"/>
      <c r="E4" s="4"/>
    </row>
    <row r="5" spans="1:14" ht="21.75" customHeight="1" x14ac:dyDescent="0.45">
      <c r="A5" s="4"/>
      <c r="B5" s="4"/>
      <c r="C5" s="4"/>
      <c r="D5" s="4"/>
      <c r="E5" s="4"/>
      <c r="F5" s="228" t="s">
        <v>108</v>
      </c>
      <c r="G5" s="228"/>
      <c r="H5" s="228"/>
      <c r="I5" s="228"/>
      <c r="J5" s="228"/>
      <c r="K5" s="228"/>
      <c r="L5" s="228"/>
      <c r="M5" s="228"/>
      <c r="N5" s="228"/>
    </row>
    <row r="6" spans="1:14" ht="21.75" customHeight="1" x14ac:dyDescent="0.45">
      <c r="A6" s="4"/>
      <c r="B6" s="4"/>
      <c r="C6" s="4"/>
      <c r="D6" s="4"/>
      <c r="E6" s="4"/>
      <c r="F6" s="178"/>
      <c r="G6" s="178"/>
      <c r="H6" s="178"/>
      <c r="I6" s="178"/>
      <c r="J6" s="168" t="s">
        <v>134</v>
      </c>
      <c r="K6" s="178"/>
      <c r="L6" s="179" t="s">
        <v>138</v>
      </c>
      <c r="M6" s="178"/>
      <c r="N6" s="178"/>
    </row>
    <row r="7" spans="1:14" s="13" customFormat="1" ht="21.75" customHeight="1" x14ac:dyDescent="0.45">
      <c r="A7" s="6"/>
      <c r="B7" s="6"/>
      <c r="C7" s="6"/>
      <c r="E7" s="6"/>
      <c r="F7" s="168" t="s">
        <v>74</v>
      </c>
      <c r="G7" s="168"/>
      <c r="H7" s="168" t="s">
        <v>78</v>
      </c>
      <c r="I7" s="168"/>
      <c r="J7" s="168" t="s">
        <v>135</v>
      </c>
      <c r="K7" s="169"/>
      <c r="L7" s="169" t="s">
        <v>176</v>
      </c>
      <c r="N7" s="168" t="s">
        <v>39</v>
      </c>
    </row>
    <row r="8" spans="1:14" s="13" customFormat="1" ht="21.75" customHeight="1" x14ac:dyDescent="0.45">
      <c r="A8" s="6"/>
      <c r="B8" s="6"/>
      <c r="C8" s="6"/>
      <c r="E8" s="6"/>
      <c r="F8" s="169" t="s">
        <v>75</v>
      </c>
      <c r="G8" s="169"/>
      <c r="H8" s="169" t="s">
        <v>77</v>
      </c>
      <c r="I8" s="169"/>
      <c r="J8" s="169" t="s">
        <v>136</v>
      </c>
      <c r="K8" s="169"/>
      <c r="L8" s="169" t="s">
        <v>139</v>
      </c>
      <c r="M8" s="168"/>
      <c r="N8" s="168" t="s">
        <v>56</v>
      </c>
    </row>
    <row r="9" spans="1:14" s="13" customFormat="1" ht="21.75" customHeight="1" x14ac:dyDescent="0.45">
      <c r="A9" s="6"/>
      <c r="B9" s="6"/>
      <c r="C9" s="6"/>
      <c r="D9" s="56"/>
      <c r="E9" s="6"/>
      <c r="F9" s="170" t="s">
        <v>107</v>
      </c>
      <c r="G9" s="169"/>
      <c r="H9" s="170" t="s">
        <v>107</v>
      </c>
      <c r="I9" s="169"/>
      <c r="J9" s="170" t="s">
        <v>107</v>
      </c>
      <c r="K9" s="169"/>
      <c r="L9" s="170" t="s">
        <v>107</v>
      </c>
      <c r="M9" s="169"/>
      <c r="N9" s="170" t="s">
        <v>107</v>
      </c>
    </row>
    <row r="10" spans="1:14" s="13" customFormat="1" ht="6" customHeight="1" x14ac:dyDescent="0.45">
      <c r="A10" s="14"/>
      <c r="B10" s="6"/>
      <c r="C10" s="6"/>
      <c r="D10" s="92"/>
      <c r="E10" s="6"/>
      <c r="F10" s="134"/>
      <c r="G10" s="29"/>
      <c r="H10" s="134"/>
      <c r="I10" s="29"/>
      <c r="J10" s="134"/>
      <c r="K10" s="29"/>
      <c r="L10" s="134"/>
      <c r="M10" s="29"/>
      <c r="N10" s="134"/>
    </row>
    <row r="11" spans="1:14" s="13" customFormat="1" ht="21.75" customHeight="1" x14ac:dyDescent="0.45">
      <c r="A11" s="14" t="s">
        <v>190</v>
      </c>
      <c r="B11" s="6"/>
      <c r="C11" s="6"/>
      <c r="D11" s="92"/>
      <c r="E11" s="6"/>
      <c r="F11" s="125">
        <v>17968200</v>
      </c>
      <c r="G11" s="29"/>
      <c r="H11" s="125">
        <v>3335184</v>
      </c>
      <c r="I11" s="29"/>
      <c r="J11" s="125">
        <v>30742</v>
      </c>
      <c r="K11" s="29"/>
      <c r="L11" s="125">
        <v>-563682</v>
      </c>
      <c r="M11" s="30"/>
      <c r="N11" s="125">
        <f>SUM(F11:L11)</f>
        <v>20770444</v>
      </c>
    </row>
    <row r="12" spans="1:14" s="13" customFormat="1" ht="21.75" customHeight="1" x14ac:dyDescent="0.45">
      <c r="A12" s="6" t="s">
        <v>137</v>
      </c>
      <c r="B12" s="6"/>
      <c r="C12" s="6"/>
      <c r="D12" s="92"/>
      <c r="E12" s="6"/>
      <c r="F12" s="125">
        <v>0</v>
      </c>
      <c r="G12" s="29"/>
      <c r="H12" s="125">
        <v>0</v>
      </c>
      <c r="I12" s="29"/>
      <c r="J12" s="125">
        <v>3972</v>
      </c>
      <c r="K12" s="29"/>
      <c r="L12" s="125">
        <v>0</v>
      </c>
      <c r="M12" s="30"/>
      <c r="N12" s="125">
        <f>SUM(F12:L12)</f>
        <v>3972</v>
      </c>
    </row>
    <row r="13" spans="1:14" s="13" customFormat="1" ht="21.75" customHeight="1" x14ac:dyDescent="0.45">
      <c r="A13" s="6" t="s">
        <v>192</v>
      </c>
      <c r="C13" s="6"/>
      <c r="D13" s="92"/>
      <c r="E13" s="6"/>
      <c r="F13" s="131">
        <v>0</v>
      </c>
      <c r="G13" s="29"/>
      <c r="H13" s="131">
        <v>0</v>
      </c>
      <c r="I13" s="29"/>
      <c r="J13" s="131">
        <v>0</v>
      </c>
      <c r="K13" s="29"/>
      <c r="L13" s="131">
        <f>'T5-6 (3M)'!K62</f>
        <v>69626</v>
      </c>
      <c r="M13" s="148"/>
      <c r="N13" s="131">
        <f>SUM(F13:L13)</f>
        <v>69626</v>
      </c>
    </row>
    <row r="14" spans="1:14" s="13" customFormat="1" ht="6" customHeight="1" x14ac:dyDescent="0.45">
      <c r="A14" s="6"/>
      <c r="B14" s="6"/>
      <c r="C14" s="6"/>
      <c r="D14" s="93"/>
      <c r="E14" s="6"/>
      <c r="F14" s="125"/>
      <c r="G14" s="29"/>
      <c r="H14" s="125"/>
      <c r="I14" s="29"/>
      <c r="J14" s="125"/>
      <c r="K14" s="29"/>
      <c r="L14" s="125"/>
      <c r="M14" s="30"/>
      <c r="N14" s="125"/>
    </row>
    <row r="15" spans="1:14" s="13" customFormat="1" ht="21.75" customHeight="1" thickBot="1" x14ac:dyDescent="0.5">
      <c r="A15" s="14" t="s">
        <v>191</v>
      </c>
      <c r="B15" s="6"/>
      <c r="C15" s="6"/>
      <c r="D15" s="93"/>
      <c r="E15" s="6"/>
      <c r="F15" s="180">
        <f>SUM(F11:F14)</f>
        <v>17968200</v>
      </c>
      <c r="G15" s="29"/>
      <c r="H15" s="180">
        <f>SUM(H11:H14)</f>
        <v>3335184</v>
      </c>
      <c r="I15" s="29"/>
      <c r="J15" s="180">
        <f>SUM(J11:J14)</f>
        <v>34714</v>
      </c>
      <c r="K15" s="29"/>
      <c r="L15" s="180">
        <f>SUM(L11:L14)</f>
        <v>-494056</v>
      </c>
      <c r="M15" s="29"/>
      <c r="N15" s="180">
        <f>SUM(N11:N14)</f>
        <v>20844042</v>
      </c>
    </row>
    <row r="16" spans="1:14" s="13" customFormat="1" ht="21.75" customHeight="1" thickTop="1" x14ac:dyDescent="0.45">
      <c r="A16" s="14"/>
      <c r="B16" s="6"/>
      <c r="C16" s="6"/>
      <c r="D16" s="93"/>
      <c r="E16" s="6"/>
      <c r="F16" s="29"/>
      <c r="G16" s="29"/>
      <c r="H16" s="29"/>
      <c r="I16" s="29"/>
      <c r="J16" s="29"/>
      <c r="K16" s="29"/>
      <c r="L16" s="29"/>
      <c r="M16" s="29"/>
      <c r="N16" s="29"/>
    </row>
    <row r="17" spans="1:14" s="13" customFormat="1" ht="21.75" customHeight="1" x14ac:dyDescent="0.45">
      <c r="A17" s="14" t="s">
        <v>131</v>
      </c>
      <c r="B17" s="6"/>
      <c r="C17" s="6"/>
      <c r="D17" s="38"/>
      <c r="E17" s="6"/>
      <c r="F17" s="30">
        <v>17968200</v>
      </c>
      <c r="G17" s="29"/>
      <c r="H17" s="30">
        <v>3335184</v>
      </c>
      <c r="I17" s="29"/>
      <c r="J17" s="30">
        <v>4733</v>
      </c>
      <c r="K17" s="29"/>
      <c r="L17" s="30">
        <v>-252970</v>
      </c>
      <c r="M17" s="30"/>
      <c r="N17" s="30">
        <f>SUM(F17:L17)</f>
        <v>21055147</v>
      </c>
    </row>
    <row r="18" spans="1:14" s="13" customFormat="1" ht="21.75" customHeight="1" x14ac:dyDescent="0.45">
      <c r="A18" s="6" t="s">
        <v>137</v>
      </c>
      <c r="B18" s="6"/>
      <c r="C18" s="6"/>
      <c r="D18" s="38"/>
      <c r="E18" s="6"/>
      <c r="F18" s="30">
        <v>0</v>
      </c>
      <c r="G18" s="29"/>
      <c r="H18" s="30">
        <v>0</v>
      </c>
      <c r="I18" s="29"/>
      <c r="J18" s="30">
        <v>7100</v>
      </c>
      <c r="K18" s="29"/>
      <c r="L18" s="30">
        <v>0</v>
      </c>
      <c r="M18" s="30"/>
      <c r="N18" s="30">
        <f>SUM(F18:L18)</f>
        <v>7100</v>
      </c>
    </row>
    <row r="19" spans="1:14" s="13" customFormat="1" ht="21.75" customHeight="1" x14ac:dyDescent="0.45">
      <c r="A19" s="6" t="s">
        <v>192</v>
      </c>
      <c r="B19" s="6"/>
      <c r="C19" s="6"/>
      <c r="D19" s="93"/>
      <c r="E19" s="6"/>
      <c r="F19" s="33">
        <v>0</v>
      </c>
      <c r="G19" s="148"/>
      <c r="H19" s="33">
        <v>0</v>
      </c>
      <c r="I19" s="148"/>
      <c r="J19" s="33">
        <v>0</v>
      </c>
      <c r="K19" s="148"/>
      <c r="L19" s="33">
        <v>21506</v>
      </c>
      <c r="M19" s="29"/>
      <c r="N19" s="33">
        <f>SUM(F19:M19)</f>
        <v>21506</v>
      </c>
    </row>
    <row r="20" spans="1:14" s="13" customFormat="1" ht="6" customHeight="1" x14ac:dyDescent="0.45">
      <c r="A20" s="6"/>
      <c r="B20" s="6"/>
      <c r="C20" s="6"/>
      <c r="D20" s="93"/>
      <c r="E20" s="6"/>
      <c r="F20" s="30"/>
      <c r="G20" s="29"/>
      <c r="H20" s="30"/>
      <c r="I20" s="29"/>
      <c r="J20" s="30"/>
      <c r="K20" s="29"/>
      <c r="L20" s="30"/>
      <c r="M20" s="30"/>
      <c r="N20" s="30"/>
    </row>
    <row r="21" spans="1:14" s="13" customFormat="1" ht="21.75" customHeight="1" thickBot="1" x14ac:dyDescent="0.5">
      <c r="A21" s="14" t="s">
        <v>185</v>
      </c>
      <c r="B21" s="6"/>
      <c r="C21" s="6"/>
      <c r="D21" s="93"/>
      <c r="E21" s="6"/>
      <c r="F21" s="181">
        <f>SUM(F17:F20)</f>
        <v>17968200</v>
      </c>
      <c r="G21" s="29"/>
      <c r="H21" s="181">
        <f>SUM(H17:H20)</f>
        <v>3335184</v>
      </c>
      <c r="I21" s="29"/>
      <c r="J21" s="181">
        <f>SUM(J17:J20)</f>
        <v>11833</v>
      </c>
      <c r="K21" s="29"/>
      <c r="L21" s="181">
        <f>SUM(L17:L20)</f>
        <v>-231464</v>
      </c>
      <c r="M21" s="29"/>
      <c r="N21" s="181">
        <f>SUM(N17:N20)</f>
        <v>21083753</v>
      </c>
    </row>
    <row r="22" spans="1:14" s="13" customFormat="1" ht="21.75" customHeight="1" thickTop="1" x14ac:dyDescent="0.45">
      <c r="A22" s="14"/>
      <c r="B22" s="6"/>
      <c r="C22" s="6"/>
      <c r="D22" s="93"/>
      <c r="E22" s="6"/>
    </row>
    <row r="23" spans="1:14" s="13" customFormat="1" ht="21.75" customHeight="1" x14ac:dyDescent="0.45">
      <c r="A23" s="14"/>
      <c r="B23" s="6"/>
      <c r="C23" s="6"/>
      <c r="D23" s="93"/>
      <c r="E23" s="6"/>
    </row>
    <row r="24" spans="1:14" s="13" customFormat="1" ht="21.75" customHeight="1" x14ac:dyDescent="0.45">
      <c r="A24" s="14"/>
      <c r="B24" s="6"/>
      <c r="C24" s="6"/>
      <c r="D24" s="93"/>
      <c r="E24" s="6"/>
    </row>
    <row r="25" spans="1:14" s="13" customFormat="1" ht="21.75" customHeight="1" x14ac:dyDescent="0.45">
      <c r="A25" s="14"/>
      <c r="B25" s="6"/>
      <c r="C25" s="6"/>
      <c r="D25" s="93"/>
      <c r="E25" s="6"/>
    </row>
    <row r="26" spans="1:14" s="13" customFormat="1" ht="21.75" customHeight="1" x14ac:dyDescent="0.45">
      <c r="A26" s="14"/>
      <c r="B26" s="6"/>
      <c r="C26" s="6"/>
      <c r="D26" s="93"/>
      <c r="E26" s="6"/>
    </row>
    <row r="27" spans="1:14" s="13" customFormat="1" ht="21.75" customHeight="1" x14ac:dyDescent="0.45">
      <c r="A27" s="14"/>
      <c r="B27" s="6"/>
      <c r="C27" s="6"/>
      <c r="D27" s="93"/>
      <c r="E27" s="6"/>
    </row>
    <row r="28" spans="1:14" s="13" customFormat="1" ht="21.75" customHeight="1" x14ac:dyDescent="0.45">
      <c r="A28" s="14"/>
      <c r="B28" s="6"/>
      <c r="C28" s="6"/>
      <c r="D28" s="93"/>
      <c r="E28" s="6"/>
    </row>
    <row r="29" spans="1:14" s="13" customFormat="1" ht="21.75" customHeight="1" x14ac:dyDescent="0.45">
      <c r="A29" s="14"/>
      <c r="B29" s="6"/>
      <c r="C29" s="6"/>
      <c r="D29" s="93"/>
      <c r="E29" s="6"/>
    </row>
    <row r="30" spans="1:14" s="13" customFormat="1" ht="21.75" customHeight="1" x14ac:dyDescent="0.45">
      <c r="A30" s="14"/>
      <c r="B30" s="6"/>
      <c r="C30" s="6"/>
      <c r="D30" s="93"/>
      <c r="E30" s="6"/>
    </row>
    <row r="31" spans="1:14" s="13" customFormat="1" ht="21.75" customHeight="1" x14ac:dyDescent="0.45">
      <c r="A31" s="14"/>
      <c r="B31" s="6"/>
      <c r="C31" s="6"/>
      <c r="D31" s="93"/>
      <c r="E31" s="6"/>
    </row>
    <row r="32" spans="1:14" s="13" customFormat="1" ht="21.75" customHeight="1" x14ac:dyDescent="0.45">
      <c r="A32" s="14"/>
      <c r="B32" s="6"/>
      <c r="C32" s="6"/>
      <c r="D32" s="93"/>
      <c r="E32" s="6"/>
    </row>
    <row r="33" spans="1:14" s="13" customFormat="1" ht="21.75" customHeight="1" x14ac:dyDescent="0.45">
      <c r="A33" s="14"/>
      <c r="B33" s="6"/>
      <c r="C33" s="6"/>
      <c r="D33" s="93"/>
      <c r="E33" s="6"/>
    </row>
    <row r="34" spans="1:14" s="13" customFormat="1" ht="21.75" customHeight="1" x14ac:dyDescent="0.45">
      <c r="A34" s="14"/>
      <c r="B34" s="6"/>
      <c r="C34" s="6"/>
      <c r="D34" s="93"/>
      <c r="E34" s="6"/>
    </row>
    <row r="35" spans="1:14" s="13" customFormat="1" ht="21.75" customHeight="1" x14ac:dyDescent="0.45">
      <c r="A35" s="14"/>
      <c r="B35" s="6"/>
      <c r="C35" s="6"/>
      <c r="D35" s="93"/>
      <c r="E35" s="6"/>
    </row>
    <row r="36" spans="1:14" s="13" customFormat="1" ht="21.75" customHeight="1" x14ac:dyDescent="0.45">
      <c r="A36" s="14"/>
      <c r="B36" s="6"/>
      <c r="C36" s="6"/>
      <c r="D36" s="93"/>
      <c r="E36" s="6"/>
    </row>
    <row r="37" spans="1:14" s="13" customFormat="1" ht="21.75" customHeight="1" x14ac:dyDescent="0.45">
      <c r="A37" s="14"/>
      <c r="B37" s="6"/>
      <c r="C37" s="6"/>
      <c r="D37" s="93"/>
      <c r="E37" s="6"/>
    </row>
    <row r="38" spans="1:14" s="13" customFormat="1" ht="21.75" customHeight="1" x14ac:dyDescent="0.45">
      <c r="A38" s="14"/>
      <c r="B38" s="6"/>
      <c r="C38" s="6"/>
      <c r="D38" s="93"/>
      <c r="E38" s="6"/>
    </row>
    <row r="39" spans="1:14" s="13" customFormat="1" ht="3" customHeight="1" x14ac:dyDescent="0.45">
      <c r="A39" s="14"/>
      <c r="B39" s="6"/>
      <c r="C39" s="6"/>
      <c r="D39" s="93"/>
      <c r="E39" s="6"/>
    </row>
    <row r="40" spans="1:14" ht="21.95" customHeight="1" x14ac:dyDescent="0.45">
      <c r="A40" s="182" t="str">
        <f>'7 Change Conso'!A38</f>
        <v>หมายเหตุประกอบข้อมูลทางการเงินระหว่างกาลเป็นส่วนหนึ่งของข้อมูลทางการเงินนี้</v>
      </c>
      <c r="B40" s="183"/>
      <c r="C40" s="183"/>
      <c r="D40" s="183"/>
      <c r="E40" s="183"/>
      <c r="F40" s="177"/>
      <c r="G40" s="177"/>
      <c r="H40" s="177"/>
      <c r="I40" s="177"/>
      <c r="J40" s="177"/>
      <c r="K40" s="177"/>
      <c r="L40" s="177"/>
      <c r="M40" s="177"/>
      <c r="N40" s="177"/>
    </row>
  </sheetData>
  <mergeCells count="1">
    <mergeCell ref="F5:N5"/>
  </mergeCells>
  <pageMargins left="0.8" right="0.5" top="0.5" bottom="0.6" header="0.49" footer="0.4"/>
  <pageSetup paperSize="9" firstPageNumber="8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06"/>
  <sheetViews>
    <sheetView tabSelected="1" zoomScale="115" zoomScaleNormal="115" zoomScaleSheetLayoutView="130" workbookViewId="0">
      <selection activeCell="C12" sqref="C12"/>
    </sheetView>
  </sheetViews>
  <sheetFormatPr defaultColWidth="9.5" defaultRowHeight="18.95" customHeight="1" x14ac:dyDescent="0.45"/>
  <cols>
    <col min="1" max="2" width="1.5" style="2" customWidth="1"/>
    <col min="3" max="3" width="53" style="2" customWidth="1"/>
    <col min="4" max="4" width="17.33203125" style="8" customWidth="1"/>
    <col min="5" max="5" width="0.6640625" style="8" customWidth="1"/>
    <col min="6" max="6" width="17.33203125" style="8" customWidth="1"/>
    <col min="7" max="7" width="0.6640625" style="8" customWidth="1"/>
    <col min="8" max="8" width="17.33203125" style="8" customWidth="1"/>
    <col min="9" max="9" width="0.6640625" style="8" customWidth="1"/>
    <col min="10" max="10" width="17.33203125" style="8" customWidth="1"/>
    <col min="11" max="16384" width="9.5" style="2"/>
  </cols>
  <sheetData>
    <row r="1" spans="1:10" ht="18.95" customHeight="1" x14ac:dyDescent="0.45">
      <c r="A1" s="1" t="s">
        <v>119</v>
      </c>
      <c r="B1" s="1"/>
      <c r="C1" s="1"/>
      <c r="D1" s="39"/>
      <c r="E1" s="41"/>
      <c r="F1" s="39"/>
      <c r="G1" s="41"/>
      <c r="H1" s="120"/>
      <c r="I1" s="40"/>
      <c r="J1" s="120"/>
    </row>
    <row r="2" spans="1:10" ht="18.95" customHeight="1" x14ac:dyDescent="0.45">
      <c r="A2" s="1" t="s">
        <v>41</v>
      </c>
      <c r="B2" s="1"/>
      <c r="C2" s="1"/>
      <c r="D2" s="41"/>
      <c r="E2" s="41"/>
      <c r="F2" s="41"/>
      <c r="G2" s="41"/>
      <c r="H2" s="40"/>
      <c r="I2" s="40"/>
      <c r="J2" s="40"/>
    </row>
    <row r="3" spans="1:10" ht="18.95" customHeight="1" x14ac:dyDescent="0.45">
      <c r="A3" s="121" t="str">
        <f>'T5-6 (3M)'!A3</f>
        <v>สำหรับงวดสามเดือนสิ้นสุดวันที่ 31 มีนาคม พ.ศ. 2564</v>
      </c>
      <c r="B3" s="121"/>
      <c r="C3" s="121"/>
      <c r="D3" s="122"/>
      <c r="E3" s="122"/>
      <c r="F3" s="122"/>
      <c r="G3" s="122"/>
      <c r="H3" s="123"/>
      <c r="I3" s="123"/>
      <c r="J3" s="123"/>
    </row>
    <row r="4" spans="1:10" ht="15" customHeight="1" x14ac:dyDescent="0.45">
      <c r="A4" s="4"/>
      <c r="B4" s="4"/>
      <c r="C4" s="4"/>
      <c r="D4" s="34"/>
      <c r="E4" s="34"/>
      <c r="F4" s="34"/>
      <c r="G4" s="34"/>
      <c r="H4" s="35"/>
      <c r="I4" s="35"/>
      <c r="J4" s="35"/>
    </row>
    <row r="5" spans="1:10" ht="18.95" customHeight="1" x14ac:dyDescent="0.45">
      <c r="A5" s="4"/>
      <c r="B5" s="4"/>
      <c r="C5" s="4"/>
      <c r="D5" s="222" t="s">
        <v>103</v>
      </c>
      <c r="E5" s="222"/>
      <c r="F5" s="222"/>
      <c r="G5" s="51"/>
      <c r="H5" s="222" t="s">
        <v>104</v>
      </c>
      <c r="I5" s="222"/>
      <c r="J5" s="222"/>
    </row>
    <row r="6" spans="1:10" ht="18.95" customHeight="1" x14ac:dyDescent="0.45">
      <c r="A6" s="6"/>
      <c r="B6" s="6"/>
      <c r="C6" s="6"/>
      <c r="D6" s="5" t="s">
        <v>105</v>
      </c>
      <c r="E6" s="111"/>
      <c r="F6" s="5" t="s">
        <v>105</v>
      </c>
      <c r="G6" s="110"/>
      <c r="H6" s="5" t="s">
        <v>105</v>
      </c>
      <c r="I6" s="111"/>
      <c r="J6" s="5" t="s">
        <v>105</v>
      </c>
    </row>
    <row r="7" spans="1:10" ht="18.95" customHeight="1" x14ac:dyDescent="0.45">
      <c r="A7" s="6"/>
      <c r="B7" s="6"/>
      <c r="C7" s="6"/>
      <c r="D7" s="7" t="s">
        <v>188</v>
      </c>
      <c r="E7" s="7"/>
      <c r="F7" s="7" t="s">
        <v>130</v>
      </c>
      <c r="G7" s="7"/>
      <c r="H7" s="7" t="s">
        <v>188</v>
      </c>
      <c r="I7" s="7"/>
      <c r="J7" s="7" t="s">
        <v>130</v>
      </c>
    </row>
    <row r="8" spans="1:10" ht="18.95" customHeight="1" x14ac:dyDescent="0.45">
      <c r="A8" s="6"/>
      <c r="B8" s="6"/>
      <c r="C8" s="6"/>
      <c r="D8" s="54" t="s">
        <v>107</v>
      </c>
      <c r="E8" s="7"/>
      <c r="F8" s="54" t="s">
        <v>107</v>
      </c>
      <c r="G8" s="7"/>
      <c r="H8" s="54" t="s">
        <v>107</v>
      </c>
      <c r="I8" s="7"/>
      <c r="J8" s="54" t="s">
        <v>107</v>
      </c>
    </row>
    <row r="9" spans="1:10" ht="18.95" customHeight="1" x14ac:dyDescent="0.45">
      <c r="A9" s="1" t="s">
        <v>42</v>
      </c>
      <c r="B9" s="58"/>
      <c r="C9" s="58"/>
      <c r="D9" s="59"/>
      <c r="H9" s="59"/>
    </row>
    <row r="10" spans="1:10" ht="18.95" customHeight="1" x14ac:dyDescent="0.45">
      <c r="A10" s="20" t="s">
        <v>208</v>
      </c>
      <c r="B10" s="9"/>
      <c r="C10" s="9"/>
      <c r="D10" s="59">
        <f>'T5-6 (3M)'!G21</f>
        <v>-310068</v>
      </c>
      <c r="F10" s="8">
        <f>'T5-6 (3M)'!I21</f>
        <v>199141</v>
      </c>
      <c r="H10" s="59">
        <f>'T5-6 (3M)'!K21</f>
        <v>69495</v>
      </c>
      <c r="J10" s="8">
        <f>'T5-6 (3M)'!M21</f>
        <v>21330</v>
      </c>
    </row>
    <row r="11" spans="1:10" ht="18.95" customHeight="1" x14ac:dyDescent="0.45">
      <c r="A11" s="1" t="s">
        <v>168</v>
      </c>
      <c r="C11" s="58"/>
      <c r="D11" s="59"/>
      <c r="H11" s="59"/>
    </row>
    <row r="12" spans="1:10" ht="18.95" customHeight="1" x14ac:dyDescent="0.45">
      <c r="A12" s="1"/>
      <c r="B12" s="9" t="s">
        <v>86</v>
      </c>
      <c r="C12" s="58"/>
      <c r="D12" s="59"/>
      <c r="H12" s="59"/>
    </row>
    <row r="13" spans="1:10" ht="18.95" customHeight="1" x14ac:dyDescent="0.45">
      <c r="B13" s="2" t="s">
        <v>43</v>
      </c>
      <c r="D13" s="59">
        <v>247435</v>
      </c>
      <c r="F13" s="124">
        <v>237280</v>
      </c>
      <c r="H13" s="59">
        <v>414</v>
      </c>
      <c r="I13" s="2"/>
      <c r="J13" s="124">
        <v>386</v>
      </c>
    </row>
    <row r="14" spans="1:10" ht="18.95" customHeight="1" x14ac:dyDescent="0.45">
      <c r="B14" s="2" t="s">
        <v>224</v>
      </c>
      <c r="D14" s="59"/>
      <c r="F14" s="124"/>
      <c r="H14" s="59"/>
      <c r="I14" s="2"/>
      <c r="J14" s="124"/>
    </row>
    <row r="15" spans="1:10" ht="18.95" customHeight="1" x14ac:dyDescent="0.45">
      <c r="C15" s="2" t="s">
        <v>223</v>
      </c>
      <c r="D15" s="59">
        <v>-5671</v>
      </c>
      <c r="F15" s="124">
        <v>2160</v>
      </c>
      <c r="H15" s="59">
        <v>0</v>
      </c>
      <c r="I15" s="2"/>
      <c r="J15" s="124">
        <v>0</v>
      </c>
    </row>
    <row r="16" spans="1:10" ht="18.95" customHeight="1" x14ac:dyDescent="0.45">
      <c r="B16" s="2" t="s">
        <v>203</v>
      </c>
      <c r="D16" s="59">
        <v>229</v>
      </c>
      <c r="F16" s="124">
        <v>0</v>
      </c>
      <c r="H16" s="59">
        <v>0</v>
      </c>
      <c r="I16" s="2"/>
      <c r="J16" s="124">
        <v>0</v>
      </c>
    </row>
    <row r="17" spans="2:10" ht="18.95" customHeight="1" x14ac:dyDescent="0.45">
      <c r="B17" s="2" t="s">
        <v>213</v>
      </c>
      <c r="D17" s="59"/>
      <c r="F17" s="124"/>
      <c r="H17" s="59"/>
      <c r="I17" s="2"/>
      <c r="J17" s="124"/>
    </row>
    <row r="18" spans="2:10" ht="18.95" customHeight="1" x14ac:dyDescent="0.45">
      <c r="C18" s="2" t="s">
        <v>211</v>
      </c>
      <c r="D18" s="59">
        <v>-26</v>
      </c>
      <c r="F18" s="124">
        <v>-191</v>
      </c>
      <c r="H18" s="59">
        <v>0</v>
      </c>
      <c r="I18" s="2"/>
      <c r="J18" s="124">
        <v>0</v>
      </c>
    </row>
    <row r="19" spans="2:10" ht="18.95" customHeight="1" x14ac:dyDescent="0.45">
      <c r="B19" s="2" t="s">
        <v>219</v>
      </c>
      <c r="D19" s="125">
        <v>-158</v>
      </c>
      <c r="E19" s="2"/>
      <c r="F19" s="126">
        <v>1838</v>
      </c>
      <c r="G19" s="2"/>
      <c r="H19" s="125">
        <v>0</v>
      </c>
      <c r="I19" s="2"/>
      <c r="J19" s="126">
        <v>0</v>
      </c>
    </row>
    <row r="20" spans="2:10" ht="18.95" customHeight="1" x14ac:dyDescent="0.45">
      <c r="B20" s="2" t="s">
        <v>155</v>
      </c>
      <c r="D20" s="59">
        <v>0</v>
      </c>
      <c r="F20" s="124">
        <v>-326367</v>
      </c>
      <c r="H20" s="59">
        <v>0</v>
      </c>
      <c r="I20" s="2"/>
      <c r="J20" s="124">
        <v>0</v>
      </c>
    </row>
    <row r="21" spans="2:10" ht="18.95" customHeight="1" x14ac:dyDescent="0.45">
      <c r="B21" s="2" t="s">
        <v>204</v>
      </c>
      <c r="D21" s="59">
        <v>-102274</v>
      </c>
      <c r="F21" s="124">
        <v>0</v>
      </c>
      <c r="H21" s="59">
        <v>0</v>
      </c>
      <c r="I21" s="2"/>
      <c r="J21" s="124">
        <v>0</v>
      </c>
    </row>
    <row r="22" spans="2:10" ht="18.95" customHeight="1" x14ac:dyDescent="0.45">
      <c r="B22" s="2" t="s">
        <v>222</v>
      </c>
      <c r="D22" s="59"/>
      <c r="F22" s="124"/>
      <c r="H22" s="59"/>
      <c r="I22" s="2"/>
      <c r="J22" s="124"/>
    </row>
    <row r="23" spans="2:10" ht="18.95" customHeight="1" x14ac:dyDescent="0.45">
      <c r="C23" s="2" t="s">
        <v>221</v>
      </c>
      <c r="D23" s="59">
        <v>-8369</v>
      </c>
      <c r="F23" s="124">
        <v>0</v>
      </c>
      <c r="H23" s="59">
        <v>0</v>
      </c>
      <c r="I23" s="2"/>
      <c r="J23" s="124">
        <v>0</v>
      </c>
    </row>
    <row r="24" spans="2:10" ht="18.95" customHeight="1" x14ac:dyDescent="0.45">
      <c r="B24" s="2" t="s">
        <v>137</v>
      </c>
      <c r="D24" s="59">
        <v>-441</v>
      </c>
      <c r="F24" s="124">
        <v>2818</v>
      </c>
      <c r="H24" s="59">
        <v>1625</v>
      </c>
      <c r="I24" s="2"/>
      <c r="J24" s="124">
        <v>2475</v>
      </c>
    </row>
    <row r="25" spans="2:10" ht="18.95" customHeight="1" x14ac:dyDescent="0.45">
      <c r="B25" s="2" t="s">
        <v>24</v>
      </c>
      <c r="D25" s="125">
        <v>1350</v>
      </c>
      <c r="E25" s="2"/>
      <c r="F25" s="126">
        <v>2062</v>
      </c>
      <c r="G25" s="2"/>
      <c r="H25" s="125">
        <v>425</v>
      </c>
      <c r="I25" s="2"/>
      <c r="J25" s="124">
        <v>402</v>
      </c>
    </row>
    <row r="26" spans="2:10" ht="18.95" customHeight="1" x14ac:dyDescent="0.45">
      <c r="B26" s="2" t="s">
        <v>165</v>
      </c>
      <c r="D26" s="125">
        <v>0</v>
      </c>
      <c r="E26" s="2"/>
      <c r="F26" s="126">
        <v>-96970</v>
      </c>
      <c r="G26" s="2"/>
      <c r="H26" s="125">
        <v>0</v>
      </c>
      <c r="I26" s="2"/>
      <c r="J26" s="124">
        <v>0</v>
      </c>
    </row>
    <row r="27" spans="2:10" ht="18.95" customHeight="1" x14ac:dyDescent="0.45">
      <c r="B27" s="2" t="s">
        <v>158</v>
      </c>
      <c r="D27" s="125">
        <v>1630</v>
      </c>
      <c r="E27" s="2"/>
      <c r="F27" s="126">
        <v>92</v>
      </c>
      <c r="G27" s="2"/>
      <c r="H27" s="125">
        <v>0</v>
      </c>
      <c r="I27" s="2"/>
      <c r="J27" s="124">
        <v>0</v>
      </c>
    </row>
    <row r="28" spans="2:10" ht="18.95" customHeight="1" x14ac:dyDescent="0.45">
      <c r="B28" s="2" t="s">
        <v>145</v>
      </c>
      <c r="D28" s="125">
        <v>6165</v>
      </c>
      <c r="E28" s="2"/>
      <c r="F28" s="126">
        <v>111082</v>
      </c>
      <c r="G28" s="2"/>
      <c r="H28" s="125">
        <v>0</v>
      </c>
      <c r="I28" s="2"/>
      <c r="J28" s="124">
        <v>0</v>
      </c>
    </row>
    <row r="29" spans="2:10" ht="18.95" customHeight="1" x14ac:dyDescent="0.45">
      <c r="B29" s="2" t="s">
        <v>154</v>
      </c>
      <c r="D29" s="125">
        <v>-6370</v>
      </c>
      <c r="E29" s="2"/>
      <c r="F29" s="126">
        <v>29241</v>
      </c>
      <c r="G29" s="2"/>
      <c r="H29" s="125">
        <v>-63374</v>
      </c>
      <c r="I29" s="2"/>
      <c r="J29" s="126">
        <v>-55194</v>
      </c>
    </row>
    <row r="30" spans="2:10" ht="18.95" customHeight="1" x14ac:dyDescent="0.45">
      <c r="B30" s="2" t="s">
        <v>44</v>
      </c>
      <c r="D30" s="125">
        <v>-25013</v>
      </c>
      <c r="E30" s="2"/>
      <c r="F30" s="126">
        <v>-34430</v>
      </c>
      <c r="G30" s="2"/>
      <c r="H30" s="125">
        <v>-32168</v>
      </c>
      <c r="I30" s="2"/>
      <c r="J30" s="124">
        <v>-14351</v>
      </c>
    </row>
    <row r="31" spans="2:10" ht="18.95" customHeight="1" x14ac:dyDescent="0.45">
      <c r="B31" s="2" t="s">
        <v>120</v>
      </c>
      <c r="D31" s="127">
        <v>130923</v>
      </c>
      <c r="E31" s="2"/>
      <c r="F31" s="128">
        <v>100668</v>
      </c>
      <c r="G31" s="2"/>
      <c r="H31" s="127">
        <v>4960</v>
      </c>
      <c r="I31" s="2"/>
      <c r="J31" s="128">
        <v>6221</v>
      </c>
    </row>
    <row r="32" spans="2:10" ht="6" customHeight="1" x14ac:dyDescent="0.45">
      <c r="B32" s="3"/>
      <c r="C32" s="9"/>
      <c r="D32" s="59"/>
      <c r="E32" s="2"/>
      <c r="G32" s="2"/>
      <c r="H32" s="129"/>
      <c r="I32" s="2"/>
      <c r="J32" s="2"/>
    </row>
    <row r="33" spans="1:10" ht="18.95" customHeight="1" x14ac:dyDescent="0.45">
      <c r="A33" s="9" t="s">
        <v>45</v>
      </c>
      <c r="D33" s="130">
        <f>SUM(D10:D31)</f>
        <v>-70658</v>
      </c>
      <c r="E33" s="55"/>
      <c r="F33" s="55">
        <f>SUM(F10:F31)</f>
        <v>228424</v>
      </c>
      <c r="G33" s="55"/>
      <c r="H33" s="130">
        <f>SUM(H10:H31)</f>
        <v>-18623</v>
      </c>
      <c r="I33" s="55"/>
      <c r="J33" s="55">
        <f>SUM(J10:J31)</f>
        <v>-38731</v>
      </c>
    </row>
    <row r="34" spans="1:10" ht="18.95" customHeight="1" x14ac:dyDescent="0.45">
      <c r="B34" s="9" t="s">
        <v>46</v>
      </c>
      <c r="D34" s="59"/>
      <c r="H34" s="59"/>
    </row>
    <row r="35" spans="1:10" ht="18.95" customHeight="1" x14ac:dyDescent="0.45">
      <c r="A35" s="1"/>
      <c r="B35" s="2" t="s">
        <v>47</v>
      </c>
      <c r="D35" s="125">
        <v>168728</v>
      </c>
      <c r="F35" s="126">
        <v>6941</v>
      </c>
      <c r="H35" s="125">
        <v>3310</v>
      </c>
      <c r="J35" s="124">
        <v>-4931</v>
      </c>
    </row>
    <row r="36" spans="1:10" ht="18.95" customHeight="1" x14ac:dyDescent="0.45">
      <c r="A36" s="1"/>
      <c r="B36" s="2" t="s">
        <v>5</v>
      </c>
      <c r="D36" s="125">
        <v>35459</v>
      </c>
      <c r="F36" s="126">
        <v>-137221</v>
      </c>
      <c r="H36" s="125">
        <v>14114</v>
      </c>
      <c r="J36" s="124">
        <v>2809</v>
      </c>
    </row>
    <row r="37" spans="1:10" ht="18.95" customHeight="1" x14ac:dyDescent="0.45">
      <c r="A37" s="1"/>
      <c r="B37" s="2" t="s">
        <v>6</v>
      </c>
      <c r="D37" s="125">
        <v>417</v>
      </c>
      <c r="F37" s="126">
        <v>-14949</v>
      </c>
      <c r="H37" s="125">
        <v>0</v>
      </c>
      <c r="J37" s="124">
        <v>0</v>
      </c>
    </row>
    <row r="38" spans="1:10" ht="18.95" customHeight="1" x14ac:dyDescent="0.45">
      <c r="B38" s="2" t="s">
        <v>7</v>
      </c>
      <c r="D38" s="125">
        <v>-21282</v>
      </c>
      <c r="F38" s="126">
        <v>9397</v>
      </c>
      <c r="H38" s="125">
        <v>-3012</v>
      </c>
      <c r="J38" s="124">
        <v>-2036</v>
      </c>
    </row>
    <row r="39" spans="1:10" ht="18.95" customHeight="1" x14ac:dyDescent="0.45">
      <c r="B39" s="2" t="s">
        <v>13</v>
      </c>
      <c r="D39" s="125">
        <v>-10680</v>
      </c>
      <c r="E39" s="55"/>
      <c r="F39" s="126">
        <v>-25444</v>
      </c>
      <c r="G39" s="55"/>
      <c r="H39" s="125">
        <v>0</v>
      </c>
      <c r="I39" s="55"/>
      <c r="J39" s="124">
        <v>-1</v>
      </c>
    </row>
    <row r="40" spans="1:10" ht="18.95" customHeight="1" x14ac:dyDescent="0.45">
      <c r="B40" s="2" t="s">
        <v>17</v>
      </c>
      <c r="D40" s="125">
        <v>84793</v>
      </c>
      <c r="F40" s="126">
        <v>15648</v>
      </c>
      <c r="H40" s="125">
        <v>-5918</v>
      </c>
      <c r="J40" s="124">
        <v>-33500</v>
      </c>
    </row>
    <row r="41" spans="1:10" ht="18.95" customHeight="1" x14ac:dyDescent="0.45">
      <c r="A41" s="1"/>
      <c r="B41" s="2" t="s">
        <v>18</v>
      </c>
      <c r="D41" s="125">
        <v>-30519</v>
      </c>
      <c r="F41" s="126">
        <v>270779</v>
      </c>
      <c r="H41" s="125">
        <v>-26953</v>
      </c>
      <c r="J41" s="124">
        <v>2885</v>
      </c>
    </row>
    <row r="42" spans="1:10" ht="18.95" customHeight="1" x14ac:dyDescent="0.45">
      <c r="A42" s="1"/>
      <c r="B42" s="2" t="s">
        <v>20</v>
      </c>
      <c r="D42" s="125">
        <v>-59985</v>
      </c>
      <c r="F42" s="126">
        <v>43895</v>
      </c>
      <c r="H42" s="125">
        <v>0</v>
      </c>
      <c r="J42" s="124">
        <v>0</v>
      </c>
    </row>
    <row r="43" spans="1:10" ht="18.95" customHeight="1" x14ac:dyDescent="0.45">
      <c r="A43" s="9"/>
      <c r="B43" s="2" t="s">
        <v>48</v>
      </c>
      <c r="D43" s="125">
        <v>19356</v>
      </c>
      <c r="F43" s="126">
        <v>-184882</v>
      </c>
      <c r="H43" s="125">
        <v>-284</v>
      </c>
      <c r="J43" s="124">
        <v>-2110</v>
      </c>
    </row>
    <row r="44" spans="1:10" ht="18.95" customHeight="1" x14ac:dyDescent="0.45">
      <c r="A44" s="9"/>
      <c r="B44" s="2" t="s">
        <v>23</v>
      </c>
      <c r="D44" s="131">
        <v>-55082</v>
      </c>
      <c r="E44" s="132"/>
      <c r="F44" s="133">
        <v>1398</v>
      </c>
      <c r="G44" s="132"/>
      <c r="H44" s="131">
        <v>0</v>
      </c>
      <c r="I44" s="132"/>
      <c r="J44" s="128">
        <v>0</v>
      </c>
    </row>
    <row r="45" spans="1:10" ht="6" customHeight="1" x14ac:dyDescent="0.45">
      <c r="A45" s="9"/>
      <c r="D45" s="59"/>
      <c r="E45" s="2"/>
      <c r="G45" s="2"/>
      <c r="H45" s="129"/>
      <c r="I45" s="2"/>
      <c r="J45" s="2"/>
    </row>
    <row r="46" spans="1:10" ht="18.95" customHeight="1" x14ac:dyDescent="0.45">
      <c r="A46" s="9" t="s">
        <v>96</v>
      </c>
      <c r="D46" s="130">
        <f>SUM(D33:D44)</f>
        <v>60547</v>
      </c>
      <c r="E46" s="55"/>
      <c r="F46" s="55">
        <f>SUM(F33:F44)</f>
        <v>213986</v>
      </c>
      <c r="G46" s="55"/>
      <c r="H46" s="130">
        <f>SUM(H33:H44)</f>
        <v>-37366</v>
      </c>
      <c r="I46" s="55"/>
      <c r="J46" s="55">
        <f>SUM(J33:J44)</f>
        <v>-75615</v>
      </c>
    </row>
    <row r="47" spans="1:10" ht="18.95" customHeight="1" x14ac:dyDescent="0.45">
      <c r="A47" s="9"/>
      <c r="B47" s="2" t="s">
        <v>102</v>
      </c>
      <c r="D47" s="130">
        <v>-3</v>
      </c>
      <c r="E47" s="55"/>
      <c r="F47" s="126">
        <v>-135</v>
      </c>
      <c r="G47" s="55"/>
      <c r="H47" s="134">
        <v>0</v>
      </c>
      <c r="I47" s="55"/>
      <c r="J47" s="126">
        <v>0</v>
      </c>
    </row>
    <row r="48" spans="1:10" ht="18.95" customHeight="1" x14ac:dyDescent="0.45">
      <c r="A48" s="9"/>
      <c r="B48" s="2" t="s">
        <v>49</v>
      </c>
      <c r="D48" s="130">
        <v>-116074</v>
      </c>
      <c r="E48" s="55"/>
      <c r="F48" s="126">
        <v>-92235</v>
      </c>
      <c r="G48" s="55"/>
      <c r="H48" s="134">
        <v>-3151</v>
      </c>
      <c r="I48" s="55"/>
      <c r="J48" s="126">
        <v>-4686</v>
      </c>
    </row>
    <row r="49" spans="1:10" ht="18.95" customHeight="1" x14ac:dyDescent="0.45">
      <c r="A49" s="9"/>
      <c r="B49" s="135" t="s">
        <v>118</v>
      </c>
      <c r="D49" s="136">
        <v>-2865</v>
      </c>
      <c r="E49" s="36"/>
      <c r="F49" s="137">
        <v>-4598</v>
      </c>
      <c r="G49" s="36"/>
      <c r="H49" s="136">
        <v>-790</v>
      </c>
      <c r="I49" s="36"/>
      <c r="J49" s="137">
        <v>-531</v>
      </c>
    </row>
    <row r="50" spans="1:10" ht="6" customHeight="1" x14ac:dyDescent="0.45">
      <c r="A50" s="9"/>
      <c r="D50" s="130"/>
      <c r="F50" s="55"/>
      <c r="H50" s="130"/>
      <c r="J50" s="55"/>
    </row>
    <row r="51" spans="1:10" ht="18.95" customHeight="1" x14ac:dyDescent="0.45">
      <c r="A51" s="9" t="s">
        <v>86</v>
      </c>
      <c r="D51" s="138">
        <f>SUM(D46:D49)</f>
        <v>-58395</v>
      </c>
      <c r="E51" s="36"/>
      <c r="F51" s="139">
        <f>SUM(F46:F49)</f>
        <v>117018</v>
      </c>
      <c r="G51" s="36"/>
      <c r="H51" s="138">
        <f>SUM(H46:H49)</f>
        <v>-41307</v>
      </c>
      <c r="I51" s="36"/>
      <c r="J51" s="139">
        <f>SUM(J46:J49)</f>
        <v>-80832</v>
      </c>
    </row>
    <row r="52" spans="1:10" ht="3" customHeight="1" x14ac:dyDescent="0.45">
      <c r="A52" s="9"/>
      <c r="D52" s="36"/>
      <c r="E52" s="36"/>
      <c r="F52" s="36"/>
      <c r="G52" s="36"/>
      <c r="H52" s="36"/>
      <c r="I52" s="36"/>
      <c r="J52" s="36"/>
    </row>
    <row r="53" spans="1:10" ht="21.95" customHeight="1" x14ac:dyDescent="0.45">
      <c r="A53" s="140" t="str">
        <f>'T2-4'!A47</f>
        <v>หมายเหตุประกอบข้อมูลทางการเงินระหว่างกาลเป็นส่วนหนึ่งของข้อมูลทางการเงินนี้</v>
      </c>
      <c r="B53" s="140"/>
      <c r="C53" s="140"/>
      <c r="D53" s="141"/>
      <c r="E53" s="141"/>
      <c r="F53" s="141"/>
      <c r="G53" s="141"/>
      <c r="H53" s="141"/>
      <c r="I53" s="141"/>
      <c r="J53" s="141"/>
    </row>
    <row r="54" spans="1:10" ht="17.45" customHeight="1" x14ac:dyDescent="0.45">
      <c r="A54" s="1" t="s">
        <v>119</v>
      </c>
      <c r="B54" s="1"/>
      <c r="C54" s="1"/>
      <c r="D54" s="39"/>
      <c r="E54" s="41"/>
      <c r="F54" s="39"/>
      <c r="G54" s="41"/>
      <c r="H54" s="120"/>
      <c r="I54" s="40"/>
      <c r="J54" s="120"/>
    </row>
    <row r="55" spans="1:10" ht="17.45" customHeight="1" x14ac:dyDescent="0.45">
      <c r="A55" s="1" t="s">
        <v>41</v>
      </c>
      <c r="B55" s="1"/>
      <c r="C55" s="1"/>
      <c r="D55" s="41"/>
      <c r="E55" s="41"/>
      <c r="F55" s="41"/>
      <c r="G55" s="41"/>
      <c r="H55" s="40"/>
      <c r="I55" s="40"/>
      <c r="J55" s="40"/>
    </row>
    <row r="56" spans="1:10" ht="17.45" customHeight="1" x14ac:dyDescent="0.45">
      <c r="A56" s="42" t="str">
        <f>A3</f>
        <v>สำหรับงวดสามเดือนสิ้นสุดวันที่ 31 มีนาคม พ.ศ. 2564</v>
      </c>
      <c r="B56" s="42"/>
      <c r="C56" s="42"/>
      <c r="D56" s="44"/>
      <c r="E56" s="44"/>
      <c r="F56" s="44"/>
      <c r="G56" s="44"/>
      <c r="H56" s="45"/>
      <c r="I56" s="45"/>
      <c r="J56" s="45"/>
    </row>
    <row r="57" spans="1:10" ht="17.45" customHeight="1" x14ac:dyDescent="0.45">
      <c r="D57" s="30"/>
      <c r="E57" s="30"/>
      <c r="F57" s="30"/>
      <c r="G57" s="30"/>
      <c r="H57" s="37"/>
      <c r="I57" s="30"/>
      <c r="J57" s="37"/>
    </row>
    <row r="58" spans="1:10" ht="17.45" customHeight="1" x14ac:dyDescent="0.45">
      <c r="A58" s="4"/>
      <c r="B58" s="4"/>
      <c r="C58" s="4"/>
      <c r="D58" s="222" t="s">
        <v>103</v>
      </c>
      <c r="E58" s="222"/>
      <c r="F58" s="222"/>
      <c r="G58" s="51"/>
      <c r="H58" s="222" t="s">
        <v>104</v>
      </c>
      <c r="I58" s="222"/>
      <c r="J58" s="222"/>
    </row>
    <row r="59" spans="1:10" ht="17.45" customHeight="1" x14ac:dyDescent="0.45">
      <c r="A59" s="6"/>
      <c r="B59" s="6"/>
      <c r="C59" s="6"/>
      <c r="D59" s="5" t="s">
        <v>105</v>
      </c>
      <c r="E59" s="111"/>
      <c r="F59" s="5" t="s">
        <v>105</v>
      </c>
      <c r="G59" s="110"/>
      <c r="H59" s="5" t="s">
        <v>105</v>
      </c>
      <c r="I59" s="111"/>
      <c r="J59" s="5" t="s">
        <v>105</v>
      </c>
    </row>
    <row r="60" spans="1:10" ht="17.45" customHeight="1" x14ac:dyDescent="0.45">
      <c r="A60" s="6"/>
      <c r="B60" s="6"/>
      <c r="C60" s="6"/>
      <c r="D60" s="7" t="s">
        <v>188</v>
      </c>
      <c r="E60" s="7"/>
      <c r="F60" s="7" t="s">
        <v>130</v>
      </c>
      <c r="G60" s="7"/>
      <c r="H60" s="7" t="s">
        <v>188</v>
      </c>
      <c r="I60" s="7"/>
      <c r="J60" s="7" t="s">
        <v>130</v>
      </c>
    </row>
    <row r="61" spans="1:10" ht="17.45" customHeight="1" x14ac:dyDescent="0.45">
      <c r="A61" s="6"/>
      <c r="B61" s="6"/>
      <c r="C61" s="6"/>
      <c r="D61" s="54" t="s">
        <v>107</v>
      </c>
      <c r="E61" s="7"/>
      <c r="F61" s="54" t="s">
        <v>107</v>
      </c>
      <c r="G61" s="7"/>
      <c r="H61" s="54" t="s">
        <v>107</v>
      </c>
      <c r="I61" s="7"/>
      <c r="J61" s="54" t="s">
        <v>107</v>
      </c>
    </row>
    <row r="62" spans="1:10" ht="18.95" customHeight="1" x14ac:dyDescent="0.45">
      <c r="A62" s="1" t="s">
        <v>50</v>
      </c>
      <c r="B62" s="58"/>
      <c r="C62" s="58"/>
      <c r="D62" s="59"/>
      <c r="H62" s="59"/>
    </row>
    <row r="63" spans="1:10" ht="18.95" customHeight="1" x14ac:dyDescent="0.45">
      <c r="B63" s="2" t="s">
        <v>212</v>
      </c>
      <c r="D63" s="125"/>
      <c r="E63" s="30"/>
      <c r="F63" s="126"/>
      <c r="G63" s="30"/>
      <c r="H63" s="125"/>
      <c r="I63" s="30"/>
    </row>
    <row r="64" spans="1:10" ht="18.95" customHeight="1" x14ac:dyDescent="0.45">
      <c r="C64" s="2" t="s">
        <v>211</v>
      </c>
      <c r="D64" s="125">
        <v>-33400</v>
      </c>
      <c r="E64" s="30"/>
      <c r="F64" s="126">
        <v>-284400</v>
      </c>
      <c r="G64" s="30"/>
      <c r="H64" s="125">
        <v>0</v>
      </c>
      <c r="I64" s="30"/>
      <c r="J64" s="8">
        <v>0</v>
      </c>
    </row>
    <row r="65" spans="1:10" ht="18.95" customHeight="1" x14ac:dyDescent="0.45">
      <c r="B65" s="2" t="s">
        <v>214</v>
      </c>
      <c r="D65" s="125"/>
      <c r="E65" s="30"/>
      <c r="F65" s="126"/>
      <c r="G65" s="30"/>
      <c r="H65" s="125"/>
      <c r="I65" s="30"/>
    </row>
    <row r="66" spans="1:10" ht="18.95" customHeight="1" x14ac:dyDescent="0.45">
      <c r="C66" s="2" t="s">
        <v>211</v>
      </c>
      <c r="D66" s="125">
        <v>28912</v>
      </c>
      <c r="E66" s="30"/>
      <c r="F66" s="126">
        <v>207679</v>
      </c>
      <c r="G66" s="30"/>
      <c r="H66" s="125">
        <v>0</v>
      </c>
      <c r="I66" s="30"/>
      <c r="J66" s="8">
        <v>0</v>
      </c>
    </row>
    <row r="67" spans="1:10" ht="18.95" customHeight="1" x14ac:dyDescent="0.45">
      <c r="B67" s="2" t="s">
        <v>220</v>
      </c>
      <c r="D67" s="125">
        <v>0</v>
      </c>
      <c r="E67" s="30"/>
      <c r="F67" s="124">
        <v>0</v>
      </c>
      <c r="G67" s="30"/>
      <c r="H67" s="125">
        <v>8852</v>
      </c>
      <c r="I67" s="30"/>
      <c r="J67" s="124">
        <v>0</v>
      </c>
    </row>
    <row r="68" spans="1:10" ht="18.95" customHeight="1" x14ac:dyDescent="0.45">
      <c r="B68" s="2" t="s">
        <v>217</v>
      </c>
      <c r="D68" s="125">
        <v>-133503</v>
      </c>
      <c r="E68" s="30"/>
      <c r="F68" s="124">
        <v>0</v>
      </c>
      <c r="G68" s="30"/>
      <c r="H68" s="125">
        <v>-916648</v>
      </c>
      <c r="I68" s="30"/>
      <c r="J68" s="124">
        <v>0</v>
      </c>
    </row>
    <row r="69" spans="1:10" ht="18.95" customHeight="1" x14ac:dyDescent="0.45">
      <c r="A69" s="1"/>
      <c r="B69" s="2" t="s">
        <v>159</v>
      </c>
      <c r="D69" s="125">
        <v>0</v>
      </c>
      <c r="E69" s="30"/>
      <c r="F69" s="124">
        <v>508560</v>
      </c>
      <c r="G69" s="30"/>
      <c r="H69" s="125">
        <v>0</v>
      </c>
      <c r="I69" s="30"/>
      <c r="J69" s="124">
        <v>0</v>
      </c>
    </row>
    <row r="70" spans="1:10" ht="18.95" customHeight="1" x14ac:dyDescent="0.45">
      <c r="A70" s="1"/>
      <c r="B70" s="2" t="s">
        <v>207</v>
      </c>
      <c r="D70" s="125">
        <v>-210428</v>
      </c>
      <c r="E70" s="30"/>
      <c r="F70" s="124">
        <v>0</v>
      </c>
      <c r="G70" s="30"/>
      <c r="H70" s="125">
        <v>0</v>
      </c>
      <c r="I70" s="30"/>
      <c r="J70" s="124">
        <v>0</v>
      </c>
    </row>
    <row r="71" spans="1:10" ht="18.95" customHeight="1" x14ac:dyDescent="0.45">
      <c r="A71" s="1"/>
      <c r="B71" s="2" t="s">
        <v>215</v>
      </c>
      <c r="D71" s="125">
        <v>-442063</v>
      </c>
      <c r="E71" s="30"/>
      <c r="F71" s="124">
        <v>0</v>
      </c>
      <c r="G71" s="30"/>
      <c r="H71" s="125">
        <v>0</v>
      </c>
      <c r="I71" s="30"/>
      <c r="J71" s="124">
        <v>0</v>
      </c>
    </row>
    <row r="72" spans="1:10" ht="18.95" customHeight="1" x14ac:dyDescent="0.45">
      <c r="B72" s="2" t="s">
        <v>51</v>
      </c>
      <c r="D72" s="125">
        <v>-1039</v>
      </c>
      <c r="E72" s="30"/>
      <c r="F72" s="126">
        <v>-248</v>
      </c>
      <c r="G72" s="30"/>
      <c r="H72" s="125">
        <v>0</v>
      </c>
      <c r="I72" s="30"/>
      <c r="J72" s="8">
        <v>0</v>
      </c>
    </row>
    <row r="73" spans="1:10" ht="18.95" customHeight="1" x14ac:dyDescent="0.45">
      <c r="B73" s="2" t="s">
        <v>57</v>
      </c>
      <c r="D73" s="125">
        <v>-181861</v>
      </c>
      <c r="E73" s="30"/>
      <c r="F73" s="126">
        <v>-344997</v>
      </c>
      <c r="G73" s="30"/>
      <c r="H73" s="125">
        <v>-9</v>
      </c>
      <c r="I73" s="30"/>
      <c r="J73" s="8">
        <v>-128</v>
      </c>
    </row>
    <row r="74" spans="1:10" ht="18.95" customHeight="1" x14ac:dyDescent="0.45">
      <c r="B74" s="2" t="s">
        <v>52</v>
      </c>
      <c r="D74" s="138">
        <v>550</v>
      </c>
      <c r="F74" s="33">
        <v>2105</v>
      </c>
      <c r="H74" s="138">
        <v>2326</v>
      </c>
      <c r="J74" s="142">
        <v>0</v>
      </c>
    </row>
    <row r="75" spans="1:10" ht="6" customHeight="1" x14ac:dyDescent="0.45">
      <c r="D75" s="125"/>
      <c r="E75" s="30"/>
      <c r="F75" s="30"/>
      <c r="G75" s="30"/>
      <c r="H75" s="143"/>
      <c r="I75" s="30"/>
      <c r="J75" s="37"/>
    </row>
    <row r="76" spans="1:10" ht="18.95" customHeight="1" x14ac:dyDescent="0.45">
      <c r="A76" s="9" t="s">
        <v>156</v>
      </c>
      <c r="D76" s="144">
        <f>SUM(D63:D75)</f>
        <v>-972832</v>
      </c>
      <c r="E76" s="30"/>
      <c r="F76" s="145">
        <f>SUM(F63:F75)</f>
        <v>88699</v>
      </c>
      <c r="G76" s="30"/>
      <c r="H76" s="144">
        <f>SUM(H63:H75)</f>
        <v>-905479</v>
      </c>
      <c r="I76" s="30"/>
      <c r="J76" s="145">
        <f>SUM(J63:J75)</f>
        <v>-128</v>
      </c>
    </row>
    <row r="77" spans="1:10" ht="18.95" customHeight="1" x14ac:dyDescent="0.45">
      <c r="D77" s="125"/>
      <c r="E77" s="30"/>
      <c r="F77" s="30"/>
      <c r="G77" s="30"/>
      <c r="H77" s="143"/>
      <c r="I77" s="30"/>
      <c r="J77" s="37"/>
    </row>
    <row r="78" spans="1:10" ht="18.95" customHeight="1" x14ac:dyDescent="0.45">
      <c r="A78" s="146" t="s">
        <v>53</v>
      </c>
      <c r="B78" s="3"/>
      <c r="C78" s="3"/>
      <c r="D78" s="147"/>
      <c r="E78" s="55"/>
      <c r="F78" s="148"/>
      <c r="G78" s="55"/>
      <c r="H78" s="147"/>
      <c r="I78" s="55"/>
      <c r="J78" s="148"/>
    </row>
    <row r="79" spans="1:10" ht="18.95" customHeight="1" x14ac:dyDescent="0.45">
      <c r="B79" s="2" t="s">
        <v>209</v>
      </c>
      <c r="D79" s="125">
        <v>-129605</v>
      </c>
      <c r="E79" s="132"/>
      <c r="F79" s="30">
        <v>0</v>
      </c>
      <c r="G79" s="132"/>
      <c r="H79" s="125">
        <v>0</v>
      </c>
      <c r="I79" s="132"/>
      <c r="J79" s="124">
        <v>0</v>
      </c>
    </row>
    <row r="80" spans="1:10" ht="18.95" customHeight="1" x14ac:dyDescent="0.45">
      <c r="B80" s="2" t="s">
        <v>166</v>
      </c>
      <c r="D80" s="125">
        <v>1634761</v>
      </c>
      <c r="E80" s="132"/>
      <c r="F80" s="30">
        <v>24898</v>
      </c>
      <c r="G80" s="132"/>
      <c r="H80" s="125">
        <v>0</v>
      </c>
      <c r="I80" s="132"/>
      <c r="J80" s="8">
        <v>0</v>
      </c>
    </row>
    <row r="81" spans="1:10" ht="18.95" customHeight="1" x14ac:dyDescent="0.45">
      <c r="B81" s="2" t="s">
        <v>167</v>
      </c>
      <c r="D81" s="125">
        <v>-1489435</v>
      </c>
      <c r="E81" s="132"/>
      <c r="F81" s="30">
        <v>-78195</v>
      </c>
      <c r="G81" s="132"/>
      <c r="H81" s="125">
        <v>0</v>
      </c>
      <c r="I81" s="132"/>
      <c r="J81" s="8">
        <v>0</v>
      </c>
    </row>
    <row r="82" spans="1:10" ht="18.95" customHeight="1" x14ac:dyDescent="0.45">
      <c r="B82" s="2" t="s">
        <v>143</v>
      </c>
      <c r="D82" s="138">
        <v>-34172</v>
      </c>
      <c r="E82" s="132"/>
      <c r="F82" s="33">
        <v>-13637</v>
      </c>
      <c r="G82" s="132"/>
      <c r="H82" s="131">
        <v>-259</v>
      </c>
      <c r="I82" s="132"/>
      <c r="J82" s="128">
        <v>-260</v>
      </c>
    </row>
    <row r="83" spans="1:10" ht="6" customHeight="1" x14ac:dyDescent="0.45">
      <c r="D83" s="125"/>
      <c r="E83" s="149"/>
      <c r="F83" s="30"/>
      <c r="G83" s="149"/>
      <c r="H83" s="150"/>
      <c r="I83" s="149"/>
      <c r="J83" s="149"/>
    </row>
    <row r="84" spans="1:10" ht="18.95" customHeight="1" x14ac:dyDescent="0.45">
      <c r="A84" s="9" t="s">
        <v>218</v>
      </c>
      <c r="B84" s="58"/>
      <c r="C84" s="58"/>
      <c r="D84" s="151">
        <f>SUM(D79:D83)</f>
        <v>-18451</v>
      </c>
      <c r="F84" s="152">
        <f>SUM(F79:F83)</f>
        <v>-66934</v>
      </c>
      <c r="H84" s="151">
        <f>SUM(H79:H83)</f>
        <v>-259</v>
      </c>
      <c r="J84" s="152">
        <f>SUM(J79:J83)</f>
        <v>-260</v>
      </c>
    </row>
    <row r="85" spans="1:10" ht="18.95" customHeight="1" x14ac:dyDescent="0.45">
      <c r="D85" s="153"/>
      <c r="F85" s="36"/>
      <c r="H85" s="153"/>
      <c r="J85" s="36"/>
    </row>
    <row r="86" spans="1:10" ht="18.95" customHeight="1" x14ac:dyDescent="0.45">
      <c r="A86" s="9" t="s">
        <v>125</v>
      </c>
      <c r="B86" s="9"/>
      <c r="D86" s="153">
        <f>SUM(D84,D76,D51)</f>
        <v>-1049678</v>
      </c>
      <c r="F86" s="36">
        <f>SUM(F84,F76,F51)</f>
        <v>138783</v>
      </c>
      <c r="H86" s="153">
        <f>SUM(H84,H76,H51)</f>
        <v>-947045</v>
      </c>
      <c r="J86" s="36">
        <f>SUM(J84,J76,J51)</f>
        <v>-81220</v>
      </c>
    </row>
    <row r="87" spans="1:10" ht="18.95" customHeight="1" x14ac:dyDescent="0.45">
      <c r="A87" s="2" t="s">
        <v>216</v>
      </c>
      <c r="D87" s="153"/>
      <c r="F87" s="36"/>
      <c r="G87" s="132"/>
      <c r="H87" s="125"/>
      <c r="I87" s="132"/>
      <c r="J87" s="30"/>
    </row>
    <row r="88" spans="1:10" ht="18.95" customHeight="1" x14ac:dyDescent="0.45">
      <c r="B88" s="2" t="s">
        <v>79</v>
      </c>
      <c r="D88" s="125">
        <v>24554</v>
      </c>
      <c r="F88" s="30">
        <v>-187318</v>
      </c>
      <c r="G88" s="132"/>
      <c r="H88" s="125">
        <v>0</v>
      </c>
      <c r="I88" s="132"/>
      <c r="J88" s="124">
        <v>0</v>
      </c>
    </row>
    <row r="89" spans="1:10" ht="18.95" customHeight="1" x14ac:dyDescent="0.45">
      <c r="A89" s="2" t="s">
        <v>112</v>
      </c>
      <c r="D89" s="151">
        <v>2492657</v>
      </c>
      <c r="F89" s="152">
        <v>3591606</v>
      </c>
      <c r="H89" s="151">
        <v>1219695</v>
      </c>
      <c r="J89" s="154">
        <v>1730962</v>
      </c>
    </row>
    <row r="90" spans="1:10" ht="6" customHeight="1" x14ac:dyDescent="0.45">
      <c r="D90" s="153"/>
      <c r="F90" s="36"/>
      <c r="H90" s="125"/>
      <c r="J90" s="30"/>
    </row>
    <row r="91" spans="1:10" ht="18.95" customHeight="1" thickBot="1" x14ac:dyDescent="0.5">
      <c r="A91" s="9" t="s">
        <v>113</v>
      </c>
      <c r="D91" s="155">
        <f>SUM(D86:D89)</f>
        <v>1467533</v>
      </c>
      <c r="F91" s="156">
        <f>SUM(F86:F89)</f>
        <v>3543071</v>
      </c>
      <c r="H91" s="155">
        <f>SUM(H86:H89)</f>
        <v>272650</v>
      </c>
      <c r="J91" s="156">
        <f>SUM(J86:J89)</f>
        <v>1649742</v>
      </c>
    </row>
    <row r="92" spans="1:10" ht="18.95" customHeight="1" thickTop="1" x14ac:dyDescent="0.45">
      <c r="D92" s="125"/>
      <c r="E92" s="30"/>
      <c r="F92" s="126"/>
      <c r="G92" s="30"/>
      <c r="H92" s="143"/>
      <c r="I92" s="30"/>
      <c r="J92" s="157"/>
    </row>
    <row r="93" spans="1:10" ht="18.95" customHeight="1" x14ac:dyDescent="0.45">
      <c r="A93" s="158" t="s">
        <v>115</v>
      </c>
      <c r="B93" s="159"/>
      <c r="C93" s="159"/>
      <c r="D93" s="153"/>
      <c r="E93" s="36"/>
      <c r="F93" s="36"/>
      <c r="G93" s="36"/>
      <c r="H93" s="153"/>
      <c r="I93" s="36"/>
      <c r="J93" s="36"/>
    </row>
    <row r="94" spans="1:10" ht="18.95" customHeight="1" x14ac:dyDescent="0.45">
      <c r="A94" s="159" t="s">
        <v>117</v>
      </c>
      <c r="B94" s="159"/>
      <c r="C94" s="159"/>
      <c r="D94" s="160"/>
      <c r="E94" s="161"/>
      <c r="F94" s="162"/>
      <c r="G94" s="161"/>
      <c r="H94" s="160"/>
      <c r="I94" s="163"/>
      <c r="J94" s="162"/>
    </row>
    <row r="95" spans="1:10" ht="18.95" customHeight="1" x14ac:dyDescent="0.45">
      <c r="A95" s="159"/>
      <c r="B95" s="159" t="s">
        <v>186</v>
      </c>
      <c r="C95" s="159"/>
      <c r="D95" s="160"/>
      <c r="E95" s="161"/>
      <c r="F95" s="162"/>
      <c r="G95" s="161"/>
      <c r="H95" s="160"/>
      <c r="I95" s="163"/>
      <c r="J95" s="162"/>
    </row>
    <row r="96" spans="1:10" ht="18.95" customHeight="1" x14ac:dyDescent="0.45">
      <c r="A96" s="159"/>
      <c r="B96" s="159" t="s">
        <v>182</v>
      </c>
      <c r="D96" s="125"/>
      <c r="E96" s="164"/>
      <c r="F96" s="30"/>
      <c r="G96" s="164"/>
      <c r="H96" s="125"/>
      <c r="I96" s="165"/>
      <c r="J96" s="30"/>
    </row>
    <row r="97" spans="1:10" ht="18.95" customHeight="1" x14ac:dyDescent="0.45">
      <c r="A97" s="159"/>
      <c r="B97" s="159"/>
      <c r="C97" s="2" t="s">
        <v>183</v>
      </c>
      <c r="D97" s="125">
        <v>68790</v>
      </c>
      <c r="E97" s="164"/>
      <c r="F97" s="30">
        <v>0</v>
      </c>
      <c r="G97" s="164"/>
      <c r="H97" s="125">
        <v>0</v>
      </c>
      <c r="I97" s="165"/>
      <c r="J97" s="30">
        <v>0</v>
      </c>
    </row>
    <row r="98" spans="1:10" ht="18.95" customHeight="1" x14ac:dyDescent="0.45">
      <c r="A98" s="159"/>
      <c r="B98" s="159" t="s">
        <v>177</v>
      </c>
      <c r="D98" s="125">
        <v>0</v>
      </c>
      <c r="E98" s="164"/>
      <c r="F98" s="30">
        <v>25510</v>
      </c>
      <c r="G98" s="164"/>
      <c r="H98" s="125">
        <v>0</v>
      </c>
      <c r="I98" s="165"/>
      <c r="J98" s="30">
        <v>0</v>
      </c>
    </row>
    <row r="99" spans="1:10" ht="18.95" customHeight="1" x14ac:dyDescent="0.45">
      <c r="B99" s="159" t="s">
        <v>164</v>
      </c>
      <c r="D99" s="125"/>
      <c r="E99" s="164"/>
      <c r="F99" s="30"/>
      <c r="G99" s="164"/>
      <c r="H99" s="125"/>
      <c r="I99" s="165"/>
      <c r="J99" s="30"/>
    </row>
    <row r="100" spans="1:10" ht="18.95" customHeight="1" x14ac:dyDescent="0.45">
      <c r="B100" s="159"/>
      <c r="C100" s="2" t="s">
        <v>163</v>
      </c>
      <c r="D100" s="125">
        <v>0</v>
      </c>
      <c r="E100" s="164"/>
      <c r="F100" s="30">
        <v>488393</v>
      </c>
      <c r="G100" s="164"/>
      <c r="H100" s="125">
        <v>0</v>
      </c>
      <c r="I100" s="165"/>
      <c r="J100" s="30">
        <v>0</v>
      </c>
    </row>
    <row r="101" spans="1:10" ht="18.95" customHeight="1" x14ac:dyDescent="0.45">
      <c r="B101" s="159"/>
      <c r="D101" s="30"/>
      <c r="E101" s="164"/>
      <c r="F101" s="30"/>
      <c r="G101" s="164"/>
      <c r="H101" s="30"/>
      <c r="I101" s="165"/>
      <c r="J101" s="30"/>
    </row>
    <row r="102" spans="1:10" ht="18.95" customHeight="1" x14ac:dyDescent="0.45">
      <c r="B102" s="159"/>
      <c r="D102" s="30"/>
      <c r="E102" s="164"/>
      <c r="F102" s="30"/>
      <c r="G102" s="164"/>
      <c r="H102" s="30"/>
      <c r="I102" s="165"/>
      <c r="J102" s="30"/>
    </row>
    <row r="103" spans="1:10" ht="18.95" customHeight="1" x14ac:dyDescent="0.45">
      <c r="B103" s="159"/>
      <c r="D103" s="30"/>
      <c r="E103" s="164"/>
      <c r="F103" s="30"/>
      <c r="G103" s="164"/>
      <c r="H103" s="30"/>
      <c r="I103" s="165"/>
      <c r="J103" s="30"/>
    </row>
    <row r="104" spans="1:10" ht="18.95" customHeight="1" x14ac:dyDescent="0.45">
      <c r="B104" s="159"/>
      <c r="D104" s="30"/>
      <c r="E104" s="164"/>
      <c r="F104" s="30"/>
      <c r="G104" s="164"/>
      <c r="H104" s="30"/>
      <c r="I104" s="165"/>
      <c r="J104" s="30"/>
    </row>
    <row r="105" spans="1:10" ht="10.5" customHeight="1" x14ac:dyDescent="0.45">
      <c r="B105" s="159"/>
      <c r="D105" s="30"/>
      <c r="E105" s="164"/>
      <c r="F105" s="30"/>
      <c r="G105" s="164"/>
      <c r="H105" s="30"/>
      <c r="I105" s="165"/>
      <c r="J105" s="30"/>
    </row>
    <row r="106" spans="1:10" ht="21.95" customHeight="1" x14ac:dyDescent="0.45">
      <c r="A106" s="140" t="str">
        <f>'T2-4'!A47</f>
        <v>หมายเหตุประกอบข้อมูลทางการเงินระหว่างกาลเป็นส่วนหนึ่งของข้อมูลทางการเงินนี้</v>
      </c>
      <c r="B106" s="140"/>
      <c r="C106" s="140"/>
      <c r="D106" s="166"/>
      <c r="E106" s="141"/>
      <c r="F106" s="166"/>
      <c r="G106" s="141"/>
      <c r="H106" s="166"/>
      <c r="I106" s="141"/>
      <c r="J106" s="166"/>
    </row>
  </sheetData>
  <mergeCells count="4">
    <mergeCell ref="D5:F5"/>
    <mergeCell ref="H5:J5"/>
    <mergeCell ref="D58:F58"/>
    <mergeCell ref="H58:J58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T2-4</vt:lpstr>
      <vt:lpstr>T5-6 (3M)</vt:lpstr>
      <vt:lpstr>7 Change Conso</vt:lpstr>
      <vt:lpstr>8 Change Company</vt:lpstr>
      <vt:lpstr>9-10</vt:lpstr>
      <vt:lpstr>'7 Change Conso'!Print_Area</vt:lpstr>
      <vt:lpstr>'8 Change Company'!Print_Area</vt:lpstr>
      <vt:lpstr>'9-10'!Print_Area</vt:lpstr>
      <vt:lpstr>'T2-4'!Print_Area</vt:lpstr>
      <vt:lpstr>'T5-6 (3M)'!Print_Area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Budsakorn Saengwattanapan</cp:lastModifiedBy>
  <cp:lastPrinted>2021-05-12T04:48:33Z</cp:lastPrinted>
  <dcterms:created xsi:type="dcterms:W3CDTF">2014-10-29T17:36:30Z</dcterms:created>
  <dcterms:modified xsi:type="dcterms:W3CDTF">2021-05-12T04:52:23Z</dcterms:modified>
</cp:coreProperties>
</file>