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Mar2021 Q1 ☻ ((SBL-14)\"/>
    </mc:Choice>
  </mc:AlternateContent>
  <xr:revisionPtr revIDLastSave="0" documentId="13_ncr:1_{E7B99F9B-B10E-4E61-9292-5B597146D503}" xr6:coauthVersionLast="45" xr6:coauthVersionMax="46" xr10:uidLastSave="{00000000-0000-0000-0000-000000000000}"/>
  <bookViews>
    <workbookView xWindow="-120" yWindow="-120" windowWidth="21840" windowHeight="13140" tabRatio="855" firstSheet="1" activeTab="5" xr2:uid="{00000000-000D-0000-FFFF-FFFF00000000}"/>
  </bookViews>
  <sheets>
    <sheet name="Recovered_Sheet1" sheetId="1" state="veryHidden" r:id="rId1"/>
    <sheet name="2-4 BS" sheetId="15" r:id="rId2"/>
    <sheet name="5 (3m)" sheetId="27" r:id="rId3"/>
    <sheet name="6 change conso" sheetId="23" r:id="rId4"/>
    <sheet name="7 change company" sheetId="25" r:id="rId5"/>
    <sheet name="8-9 CF" sheetId="28" r:id="rId6"/>
  </sheets>
  <definedNames>
    <definedName name="_xlnm.Print_Area" localSheetId="1">'2-4 BS'!$A$1:$M$158</definedName>
    <definedName name="_xlnm.Print_Area" localSheetId="2">'5 (3m)'!$A$1:$O$58</definedName>
    <definedName name="_xlnm.Print_Area" localSheetId="4">'7 change company'!$A$1:$L$49</definedName>
    <definedName name="_xlnm.Print_Area" localSheetId="5">'8-9 CF'!$A$1:$N$119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1" i="23" l="1"/>
  <c r="O21" i="23"/>
  <c r="K21" i="23"/>
  <c r="I21" i="23"/>
  <c r="G21" i="23"/>
  <c r="E21" i="23"/>
  <c r="H23" i="25" l="1"/>
  <c r="F23" i="25"/>
  <c r="D23" i="25"/>
  <c r="J23" i="25"/>
  <c r="L20" i="25"/>
  <c r="L19" i="25"/>
  <c r="O34" i="23"/>
  <c r="U32" i="23"/>
  <c r="W32" i="23" s="1"/>
  <c r="AA32" i="23" s="1"/>
  <c r="U30" i="23"/>
  <c r="Y29" i="23"/>
  <c r="Y34" i="23" s="1"/>
  <c r="S29" i="23"/>
  <c r="S34" i="23" s="1"/>
  <c r="Q29" i="23"/>
  <c r="M29" i="23"/>
  <c r="M34" i="23" s="1"/>
  <c r="K29" i="23"/>
  <c r="I29" i="23"/>
  <c r="I34" i="23" s="1"/>
  <c r="G29" i="23"/>
  <c r="G34" i="23" s="1"/>
  <c r="E29" i="23"/>
  <c r="E34" i="23" s="1"/>
  <c r="U26" i="23"/>
  <c r="W26" i="23" s="1"/>
  <c r="AA26" i="23" s="1"/>
  <c r="U24" i="23"/>
  <c r="W24" i="23" s="1"/>
  <c r="U29" i="23" l="1"/>
  <c r="U34" i="23" s="1"/>
  <c r="Q34" i="23"/>
  <c r="L21" i="25"/>
  <c r="L23" i="25" s="1"/>
  <c r="W30" i="23"/>
  <c r="AA30" i="23" s="1"/>
  <c r="K34" i="23"/>
  <c r="W29" i="23"/>
  <c r="AA24" i="23"/>
  <c r="AA29" i="23" s="1"/>
  <c r="N94" i="28"/>
  <c r="J94" i="28"/>
  <c r="W34" i="23" l="1"/>
  <c r="AA34" i="23"/>
  <c r="O50" i="27" l="1"/>
  <c r="K50" i="27"/>
  <c r="K44" i="27"/>
  <c r="U17" i="23" l="1"/>
  <c r="O34" i="27"/>
  <c r="O36" i="27" s="1"/>
  <c r="M34" i="27"/>
  <c r="M36" i="27" s="1"/>
  <c r="K34" i="27"/>
  <c r="K36" i="27" s="1"/>
  <c r="L13" i="25"/>
  <c r="W17" i="23" l="1"/>
  <c r="AA17" i="23" s="1"/>
  <c r="U16" i="23" l="1"/>
  <c r="W16" i="23" l="1"/>
  <c r="AA16" i="23" s="1"/>
  <c r="F16" i="25"/>
  <c r="A60" i="28"/>
  <c r="A119" i="28" s="1"/>
  <c r="J86" i="28"/>
  <c r="N86" i="28"/>
  <c r="A1" i="25"/>
  <c r="A3" i="25"/>
  <c r="A3" i="28" s="1"/>
  <c r="A63" i="28" s="1"/>
  <c r="L12" i="25"/>
  <c r="D16" i="25"/>
  <c r="H16" i="25"/>
  <c r="A1" i="23"/>
  <c r="A3" i="23"/>
  <c r="A42" i="23"/>
  <c r="A49" i="25" s="1"/>
  <c r="K15" i="27"/>
  <c r="K22" i="27" s="1"/>
  <c r="J13" i="28" s="1"/>
  <c r="O15" i="27"/>
  <c r="O22" i="27" s="1"/>
  <c r="N13" i="28" s="1"/>
  <c r="O44" i="27"/>
  <c r="A58" i="27"/>
  <c r="I27" i="15"/>
  <c r="M27" i="15"/>
  <c r="I43" i="15"/>
  <c r="M43" i="15"/>
  <c r="A56" i="15"/>
  <c r="A108" i="15" s="1"/>
  <c r="A58" i="15"/>
  <c r="A110" i="15" s="1"/>
  <c r="I82" i="15"/>
  <c r="M82" i="15"/>
  <c r="I93" i="15"/>
  <c r="M93" i="15"/>
  <c r="A107" i="15"/>
  <c r="I140" i="15"/>
  <c r="M140" i="15"/>
  <c r="A158" i="15"/>
  <c r="I95" i="15" l="1"/>
  <c r="I142" i="15" s="1"/>
  <c r="M95" i="15"/>
  <c r="M142" i="15" s="1"/>
  <c r="M45" i="15"/>
  <c r="I45" i="15"/>
  <c r="J34" i="28"/>
  <c r="J47" i="28" s="1"/>
  <c r="J52" i="28" s="1"/>
  <c r="K25" i="27"/>
  <c r="N34" i="28"/>
  <c r="N47" i="28" s="1"/>
  <c r="N52" i="28" s="1"/>
  <c r="N96" i="28" s="1"/>
  <c r="N100" i="28" s="1"/>
  <c r="O25" i="27"/>
  <c r="J96" i="28" l="1"/>
  <c r="J100" i="28" s="1"/>
  <c r="O38" i="27"/>
  <c r="K38" i="27"/>
  <c r="L86" i="28" l="1"/>
  <c r="L94" i="28" l="1"/>
  <c r="K82" i="15" l="1"/>
  <c r="K93" i="15"/>
  <c r="K27" i="15"/>
  <c r="S19" i="23"/>
  <c r="S21" i="23" s="1"/>
  <c r="K43" i="15"/>
  <c r="I15" i="27"/>
  <c r="M15" i="27"/>
  <c r="M22" i="27" s="1"/>
  <c r="K95" i="15" l="1"/>
  <c r="G93" i="15"/>
  <c r="K45" i="15"/>
  <c r="Q19" i="23"/>
  <c r="Q21" i="23" s="1"/>
  <c r="I34" i="27"/>
  <c r="I36" i="27" s="1"/>
  <c r="L13" i="28"/>
  <c r="L34" i="28" s="1"/>
  <c r="L47" i="28" s="1"/>
  <c r="L52" i="28" s="1"/>
  <c r="L96" i="28" s="1"/>
  <c r="L100" i="28" s="1"/>
  <c r="M25" i="27"/>
  <c r="M41" i="27" s="1"/>
  <c r="M54" i="27" s="1"/>
  <c r="G82" i="15"/>
  <c r="I22" i="27"/>
  <c r="G43" i="15"/>
  <c r="G27" i="15"/>
  <c r="G95" i="15" l="1"/>
  <c r="I25" i="27"/>
  <c r="I41" i="27" s="1"/>
  <c r="M19" i="23" s="1"/>
  <c r="H13" i="28"/>
  <c r="M38" i="27"/>
  <c r="M50" i="27" s="1"/>
  <c r="U19" i="23"/>
  <c r="U21" i="23" s="1"/>
  <c r="G45" i="15"/>
  <c r="I38" i="27" l="1"/>
  <c r="M44" i="27"/>
  <c r="J16" i="25"/>
  <c r="K140" i="15" s="1"/>
  <c r="K142" i="15" s="1"/>
  <c r="L14" i="25"/>
  <c r="L16" i="25" s="1"/>
  <c r="I54" i="27"/>
  <c r="I44" i="27"/>
  <c r="M21" i="23"/>
  <c r="I47" i="27" l="1"/>
  <c r="I50" i="27" s="1"/>
  <c r="W19" i="23"/>
  <c r="W21" i="23" s="1"/>
  <c r="G140" i="15"/>
  <c r="G142" i="15" s="1"/>
  <c r="AA19" i="23" l="1"/>
  <c r="AA21" i="23" s="1"/>
  <c r="H94" i="28" l="1"/>
  <c r="H86" i="28" l="1"/>
  <c r="H34" i="28" l="1"/>
  <c r="H47" i="28" s="1"/>
  <c r="H52" i="28" l="1"/>
  <c r="H96" i="28" s="1"/>
  <c r="H100" i="28" s="1"/>
</calcChain>
</file>

<file path=xl/sharedStrings.xml><?xml version="1.0" encoding="utf-8"?>
<sst xmlns="http://schemas.openxmlformats.org/spreadsheetml/2006/main" count="382" uniqueCount="215">
  <si>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</si>
  <si>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</si>
  <si>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</si>
  <si>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</si>
  <si>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</si>
  <si>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</si>
  <si>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</si>
  <si>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Unappropriated    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</si>
  <si>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</si>
  <si>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</si>
  <si>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</si>
  <si>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</si>
  <si>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</si>
  <si>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</si>
  <si>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</si>
  <si>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</si>
  <si>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</si>
  <si>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</si>
  <si>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</si>
  <si>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</si>
  <si>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</si>
  <si>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</si>
  <si>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</si>
  <si>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</si>
  <si>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</si>
  <si>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</si>
  <si>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</si>
  <si>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</si>
  <si>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</si>
  <si>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</si>
  <si>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>Unappropriated</t>
  </si>
  <si>
    <t>Total assets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</si>
  <si>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</si>
  <si>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</si>
  <si>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</si>
  <si>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</si>
  <si>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</si>
  <si>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</si>
  <si>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</si>
  <si>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</si>
  <si>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</si>
  <si>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</si>
  <si>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</si>
  <si>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</si>
  <si>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</si>
  <si>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</si>
  <si>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</si>
  <si>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</si>
  <si>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</si>
  <si>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</si>
  <si>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</si>
  <si>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</si>
  <si>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Total comprehensive income (expense)</t>
  </si>
  <si>
    <t>Owners of the parent</t>
  </si>
  <si>
    <t>interests</t>
  </si>
  <si>
    <t>Property, plant and equipment, net</t>
  </si>
  <si>
    <t>Other non-current liabilities</t>
  </si>
  <si>
    <t>common control</t>
  </si>
  <si>
    <t>Non-controlling interests</t>
  </si>
  <si>
    <t>investments</t>
  </si>
  <si>
    <t>from business</t>
  </si>
  <si>
    <t>Depreciation and amortisation expenses</t>
  </si>
  <si>
    <t>Trade and other receivables</t>
  </si>
  <si>
    <t>Other current assets</t>
  </si>
  <si>
    <t>Cash receipts from interest income</t>
  </si>
  <si>
    <t>Amounts due to related parties</t>
  </si>
  <si>
    <t>-</t>
  </si>
  <si>
    <t>Attributed to owners of the parent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</si>
  <si>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</si>
  <si>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</si>
  <si>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</si>
  <si>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</si>
  <si>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</si>
  <si>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</si>
  <si>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</si>
  <si>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</si>
  <si>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</si>
  <si>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</si>
  <si>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of equity</t>
  </si>
  <si>
    <t xml:space="preserve">Statement of Changes in Equity </t>
  </si>
  <si>
    <t>Long-term borrowings, net</t>
  </si>
  <si>
    <t>Authorised share capital</t>
  </si>
  <si>
    <t xml:space="preserve">Currency translation differences </t>
  </si>
  <si>
    <t>Other comprehensive income (expense)</t>
  </si>
  <si>
    <t>Discount from business transferred</t>
  </si>
  <si>
    <t>under common control</t>
  </si>
  <si>
    <t xml:space="preserve">controlling </t>
  </si>
  <si>
    <t>Non-</t>
  </si>
  <si>
    <t xml:space="preserve"> components</t>
  </si>
  <si>
    <t>Total other</t>
  </si>
  <si>
    <t>Fair value</t>
  </si>
  <si>
    <t xml:space="preserve"> available-for-sale</t>
  </si>
  <si>
    <t>reserve of</t>
  </si>
  <si>
    <t>Premium on share capital</t>
  </si>
  <si>
    <t>31 December</t>
  </si>
  <si>
    <t>Long-term loans to related parties</t>
  </si>
  <si>
    <t>Revenue from services</t>
  </si>
  <si>
    <t>Costs of services</t>
  </si>
  <si>
    <t>translation</t>
  </si>
  <si>
    <t>Currency</t>
  </si>
  <si>
    <t>(Unaudited)</t>
  </si>
  <si>
    <t>(Audited)</t>
  </si>
  <si>
    <t>Baht’000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</si>
  <si>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</si>
  <si>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(Unaudited)</t>
  </si>
  <si>
    <t>transferred under</t>
  </si>
  <si>
    <t>for the period</t>
  </si>
  <si>
    <t>Discount</t>
  </si>
  <si>
    <t>financial information</t>
  </si>
  <si>
    <t>Current portion of long-term borrowings, net</t>
  </si>
  <si>
    <t>Consolidated financial information (Unaudited)</t>
  </si>
  <si>
    <t>Employee benefit paid</t>
  </si>
  <si>
    <t>Income tax payables</t>
  </si>
  <si>
    <t>Cash generated from (used in) operating activities</t>
  </si>
  <si>
    <t>Cash and cash equivalents at beginning of the period</t>
  </si>
  <si>
    <t>Cash and cash equivalents at ending of the period</t>
  </si>
  <si>
    <t>(deficits)</t>
  </si>
  <si>
    <t>Net cash generated from (used in) operating activities</t>
  </si>
  <si>
    <t xml:space="preserve">Net increase (decrease) in cash and cash equivalents </t>
  </si>
  <si>
    <t>Non-cash transaction</t>
  </si>
  <si>
    <t>property, plant and equipment</t>
  </si>
  <si>
    <t>Investments in an associate and joint ventures</t>
  </si>
  <si>
    <t>differences</t>
  </si>
  <si>
    <t>Separate financial information (Unaudited)</t>
  </si>
  <si>
    <t>S Hotels and Resorts Public Company Limited</t>
  </si>
  <si>
    <t>Repayments of long-term borrowings from financial institutions</t>
  </si>
  <si>
    <t>The notes to the interim financial information are an integral part of this financial information.</t>
  </si>
  <si>
    <t xml:space="preserve">at par value of Baht 5 each </t>
  </si>
  <si>
    <t>Ordinary shares 3,663,640,000 shares</t>
  </si>
  <si>
    <t>Other comprehensive income (expense), net of taxes</t>
  </si>
  <si>
    <t>2020</t>
  </si>
  <si>
    <t>Opening balance as at 1 January 2020</t>
  </si>
  <si>
    <t>Investments properties</t>
  </si>
  <si>
    <t>Share-based payment</t>
  </si>
  <si>
    <t>Share-based</t>
  </si>
  <si>
    <t>payment</t>
  </si>
  <si>
    <t>Financial assets measured at fair value</t>
  </si>
  <si>
    <t>through profit or loss</t>
  </si>
  <si>
    <t>Derivatives liabilities</t>
  </si>
  <si>
    <t>Cash payments on lease liabilities</t>
  </si>
  <si>
    <t xml:space="preserve">Ordinary shares 3,593,640,000 shares </t>
  </si>
  <si>
    <t>Cash flow hedges</t>
  </si>
  <si>
    <t>Retrospective adjustments from changes</t>
  </si>
  <si>
    <t>Cash flow</t>
  </si>
  <si>
    <t>Income tax paid</t>
  </si>
  <si>
    <t>Share of loss from an associate and joint ventures</t>
  </si>
  <si>
    <t>Balance at 31 December 2019</t>
  </si>
  <si>
    <t>Property, plant and equipment arising from lease agreement</t>
  </si>
  <si>
    <t>Net unrealised (gain) loss on exchange rate</t>
  </si>
  <si>
    <t>Loss from disposal and write-off of assets</t>
  </si>
  <si>
    <t>Net cash generated from (used in) investing activities</t>
  </si>
  <si>
    <t>- restated</t>
  </si>
  <si>
    <t>Deficits</t>
  </si>
  <si>
    <t>Income tax</t>
  </si>
  <si>
    <t>Gross profit (loss)</t>
  </si>
  <si>
    <t>Cash payments for long-term loans to related parties</t>
  </si>
  <si>
    <t>Gain from disposal of right-of-use assets</t>
  </si>
  <si>
    <t>Receivables arising from disposal of right-of-use assets and</t>
  </si>
  <si>
    <t>Income tax relating to items that will be reclassified</t>
  </si>
  <si>
    <t>Total items that will be reclassified to profit or loss, net of taxes</t>
  </si>
  <si>
    <t>at paid-up of Baht 5 each</t>
  </si>
  <si>
    <t>Cash payments for purchase of intangible assets</t>
  </si>
  <si>
    <t>Cash payments for purchase of property, plant and equipment</t>
  </si>
  <si>
    <t>Adjustment to reconcile loss before income tax</t>
  </si>
  <si>
    <t>for cash receipts (payments) from operations</t>
  </si>
  <si>
    <t>Short-term borrowings from financial institutions</t>
  </si>
  <si>
    <t>Items that will be reclassified subsequently</t>
  </si>
  <si>
    <t>to profit or loss</t>
  </si>
  <si>
    <t>Current portion of lease liabilities, net</t>
  </si>
  <si>
    <t>Lease liabilities, net</t>
  </si>
  <si>
    <t>Share of loss from investments in an associate and joint ventures</t>
  </si>
  <si>
    <t>Lease receivable from a related party, net</t>
  </si>
  <si>
    <t>Trade and other payables from purchase of</t>
  </si>
  <si>
    <t>Gain from disposal of investment in a subsidiary</t>
  </si>
  <si>
    <t>Cash receipts from disposal of investment in a subsidiary</t>
  </si>
  <si>
    <t>31 March</t>
  </si>
  <si>
    <t>Closing balance as at 31 March 2020</t>
  </si>
  <si>
    <t>Material non-cash transaction as of 31 March as follow:</t>
  </si>
  <si>
    <t>As at 31 March 2021</t>
  </si>
  <si>
    <t>2021</t>
  </si>
  <si>
    <t>For the three-month period ended 31 March 2021</t>
  </si>
  <si>
    <t>Opening balance as at 1 January 2021</t>
  </si>
  <si>
    <t>Closing balance as at 31 March 2021</t>
  </si>
  <si>
    <t>Other comprehensive income for the period, net of taxes</t>
  </si>
  <si>
    <t>Total comprehensive income for the period</t>
  </si>
  <si>
    <t>Total comprehensive income attributable to:</t>
  </si>
  <si>
    <t>Profit (loss) before income tax</t>
  </si>
  <si>
    <t>Profit (loss) for the period</t>
  </si>
  <si>
    <t>Profit (loss) attributable to:</t>
  </si>
  <si>
    <t>Profit (loss) per share</t>
  </si>
  <si>
    <t>Basic earnings (loss) per share (Baht)</t>
  </si>
  <si>
    <t>Fair value adjustment on investment properties</t>
  </si>
  <si>
    <t>Cash payment for investment in joint venture</t>
  </si>
  <si>
    <t>Cash payment for addition of business combination</t>
  </si>
  <si>
    <t>in accounting policy</t>
  </si>
  <si>
    <t>Profit (loss) for the period before income tax</t>
  </si>
  <si>
    <t>Current portion of derivatives liabilities</t>
  </si>
  <si>
    <t>Repayments of short-term borrowings from financial institution</t>
  </si>
  <si>
    <t xml:space="preserve">Group of non-current assets classified as </t>
  </si>
  <si>
    <t>held-for-sale, net</t>
  </si>
  <si>
    <t>Net expected credit (gain) loss on financial assets</t>
  </si>
  <si>
    <t xml:space="preserve">Gain from disposal of financial assets </t>
  </si>
  <si>
    <t>measure at fair value through profit or loss</t>
  </si>
  <si>
    <t>Cash payments for purchase of financial assets</t>
  </si>
  <si>
    <t>Cash receipts from disposal of financial assets</t>
  </si>
  <si>
    <t>hedges</t>
  </si>
  <si>
    <t>Fair value adjustment of loan modification</t>
  </si>
  <si>
    <t>Net cash used in financing activities</t>
  </si>
  <si>
    <t>Financial costs (interest expenses)</t>
  </si>
  <si>
    <t>Gain (loss) on exchange rate on cash and cash equivalents</t>
  </si>
  <si>
    <t>Finance costs (interest expenses)</t>
  </si>
  <si>
    <t>Cash receipts from long-term borrowings from financial institutions</t>
  </si>
  <si>
    <t>Loss (gain) from changes in fair value of financial assets</t>
  </si>
  <si>
    <t>Cash receipts from long-term loans to related parties</t>
  </si>
  <si>
    <t>Gain on fair value of investment in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</si>
</sst>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0;\(#,##0.000\);&quot;-&quot;????"/>
    <numFmt numFmtId="174" formatCode="#,##0.00;\(#,##0.00\);&quot;-&quot;????"/>
  </numFmts>
  <fonts count="18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4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2" fillId="0" borderId="0"/>
    <xf numFmtId="0" fontId="8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14">
    <xf numFmtId="0" fontId="0" fillId="0" borderId="0" xfId="0"/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2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1" fillId="0" borderId="3" xfId="0" applyNumberFormat="1" applyFont="1" applyFill="1" applyBorder="1" applyAlignment="1">
      <alignment vertical="center"/>
    </xf>
    <xf numFmtId="170" fontId="11" fillId="0" borderId="0" xfId="0" applyNumberFormat="1" applyFont="1" applyFill="1" applyBorder="1" applyAlignment="1">
      <alignment horizontal="right" vertical="center"/>
    </xf>
    <xf numFmtId="172" fontId="10" fillId="0" borderId="5" xfId="0" applyNumberFormat="1" applyFont="1" applyFill="1" applyBorder="1" applyAlignment="1">
      <alignment vertical="center"/>
    </xf>
    <xf numFmtId="172" fontId="10" fillId="0" borderId="0" xfId="0" applyNumberFormat="1" applyFont="1" applyFill="1" applyBorder="1" applyAlignment="1">
      <alignment vertical="center"/>
    </xf>
    <xf numFmtId="172" fontId="10" fillId="0" borderId="3" xfId="0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0" fontId="11" fillId="0" borderId="3" xfId="0" applyNumberFormat="1" applyFont="1" applyFill="1" applyBorder="1" applyAlignment="1">
      <alignment horizontal="right" vertical="center"/>
    </xf>
    <xf numFmtId="172" fontId="10" fillId="0" borderId="5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72" fontId="11" fillId="0" borderId="4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72" fontId="14" fillId="0" borderId="0" xfId="0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horizontal="right" vertical="center"/>
    </xf>
    <xf numFmtId="172" fontId="10" fillId="0" borderId="3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center"/>
    </xf>
    <xf numFmtId="0" fontId="11" fillId="0" borderId="0" xfId="17" applyFont="1" applyFill="1" applyBorder="1" applyAlignment="1">
      <alignment horizontal="center" vertical="center"/>
    </xf>
    <xf numFmtId="0" fontId="11" fillId="0" borderId="0" xfId="17" applyFont="1" applyFill="1" applyAlignment="1">
      <alignment horizontal="center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3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72" fontId="15" fillId="0" borderId="0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2" fontId="11" fillId="0" borderId="0" xfId="17" applyNumberFormat="1" applyFont="1" applyFill="1" applyAlignment="1">
      <alignment horizontal="right" vertical="center"/>
    </xf>
    <xf numFmtId="172" fontId="11" fillId="0" borderId="0" xfId="17" applyNumberFormat="1" applyFont="1" applyFill="1" applyAlignment="1">
      <alignment vertical="center"/>
    </xf>
    <xf numFmtId="172" fontId="11" fillId="0" borderId="0" xfId="17" applyNumberFormat="1" applyFont="1" applyFill="1" applyAlignment="1">
      <alignment horizontal="center" vertical="center"/>
    </xf>
    <xf numFmtId="172" fontId="10" fillId="0" borderId="0" xfId="0" applyNumberFormat="1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center" vertical="center"/>
    </xf>
    <xf numFmtId="172" fontId="10" fillId="0" borderId="0" xfId="17" applyNumberFormat="1" applyFont="1" applyFill="1" applyAlignment="1">
      <alignment vertical="center"/>
    </xf>
    <xf numFmtId="173" fontId="10" fillId="0" borderId="0" xfId="0" applyNumberFormat="1" applyFont="1" applyFill="1" applyAlignment="1">
      <alignment horizontal="right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" vertical="center"/>
    </xf>
    <xf numFmtId="172" fontId="9" fillId="0" borderId="0" xfId="12" applyNumberFormat="1" applyFont="1" applyFill="1" applyAlignment="1">
      <alignment horizontal="right" vertical="center"/>
    </xf>
    <xf numFmtId="0" fontId="10" fillId="0" borderId="0" xfId="12" applyFont="1" applyFill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2" fontId="10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2" fontId="10" fillId="0" borderId="3" xfId="12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69" fontId="9" fillId="0" borderId="0" xfId="12" applyNumberFormat="1" applyFont="1" applyFill="1" applyBorder="1" applyAlignment="1">
      <alignment horizontal="center" vertical="center"/>
    </xf>
    <xf numFmtId="172" fontId="9" fillId="0" borderId="0" xfId="12" applyNumberFormat="1" applyFont="1" applyFill="1" applyBorder="1" applyAlignment="1">
      <alignment horizontal="right" vertical="center"/>
    </xf>
    <xf numFmtId="172" fontId="10" fillId="0" borderId="0" xfId="12" applyNumberFormat="1" applyFont="1" applyFill="1" applyAlignment="1">
      <alignment horizontal="right" vertical="center"/>
    </xf>
    <xf numFmtId="172" fontId="10" fillId="0" borderId="0" xfId="17" applyNumberFormat="1" applyFont="1" applyFill="1" applyAlignment="1">
      <alignment horizontal="right" vertical="center"/>
    </xf>
    <xf numFmtId="172" fontId="10" fillId="0" borderId="0" xfId="4" applyNumberFormat="1" applyFont="1" applyFill="1" applyAlignment="1">
      <alignment horizontal="right" vertical="center"/>
    </xf>
    <xf numFmtId="0" fontId="10" fillId="0" borderId="0" xfId="12" quotePrefix="1" applyFont="1" applyFill="1" applyAlignment="1">
      <alignment horizontal="right" vertical="center"/>
    </xf>
    <xf numFmtId="0" fontId="10" fillId="0" borderId="0" xfId="12" applyFont="1" applyFill="1" applyAlignment="1">
      <alignment horizontal="left" vertical="center"/>
    </xf>
    <xf numFmtId="172" fontId="10" fillId="0" borderId="0" xfId="17" applyNumberFormat="1" applyFont="1" applyFill="1" applyBorder="1" applyAlignment="1">
      <alignment horizontal="right" vertical="center"/>
    </xf>
    <xf numFmtId="172" fontId="10" fillId="0" borderId="3" xfId="17" applyNumberFormat="1" applyFont="1" applyFill="1" applyBorder="1" applyAlignment="1">
      <alignment horizontal="right" vertical="center"/>
    </xf>
    <xf numFmtId="172" fontId="10" fillId="0" borderId="3" xfId="4" applyNumberFormat="1" applyFont="1" applyFill="1" applyBorder="1" applyAlignment="1">
      <alignment horizontal="right" vertical="center"/>
    </xf>
    <xf numFmtId="170" fontId="10" fillId="0" borderId="3" xfId="17" applyNumberFormat="1" applyFont="1" applyFill="1" applyBorder="1" applyAlignment="1">
      <alignment horizontal="right" vertical="center"/>
    </xf>
    <xf numFmtId="170" fontId="10" fillId="0" borderId="0" xfId="12" applyNumberFormat="1" applyFont="1" applyFill="1" applyAlignment="1">
      <alignment horizontal="right" vertical="center"/>
    </xf>
    <xf numFmtId="170" fontId="10" fillId="0" borderId="3" xfId="1" applyNumberFormat="1" applyFont="1" applyFill="1" applyBorder="1" applyAlignment="1">
      <alignment vertical="center"/>
    </xf>
    <xf numFmtId="170" fontId="10" fillId="0" borderId="0" xfId="12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170" fontId="10" fillId="0" borderId="0" xfId="1" applyNumberFormat="1" applyFont="1" applyFill="1" applyBorder="1" applyAlignment="1">
      <alignment vertical="center"/>
    </xf>
    <xf numFmtId="170" fontId="10" fillId="0" borderId="0" xfId="3" applyNumberFormat="1" applyFont="1" applyFill="1" applyBorder="1" applyAlignment="1">
      <alignment horizontal="right" vertical="center"/>
    </xf>
    <xf numFmtId="172" fontId="10" fillId="0" borderId="4" xfId="1" applyNumberFormat="1" applyFont="1" applyFill="1" applyBorder="1" applyAlignment="1">
      <alignment horizontal="right" vertical="center"/>
    </xf>
    <xf numFmtId="172" fontId="9" fillId="4" borderId="0" xfId="12" applyNumberFormat="1" applyFont="1" applyFill="1" applyBorder="1" applyAlignment="1">
      <alignment horizontal="right" vertical="center"/>
    </xf>
    <xf numFmtId="172" fontId="10" fillId="4" borderId="0" xfId="12" applyNumberFormat="1" applyFont="1" applyFill="1" applyBorder="1" applyAlignment="1">
      <alignment horizontal="right" vertical="center"/>
    </xf>
    <xf numFmtId="170" fontId="11" fillId="4" borderId="0" xfId="0" applyNumberFormat="1" applyFont="1" applyFill="1" applyAlignment="1">
      <alignment horizontal="right" vertical="center"/>
    </xf>
    <xf numFmtId="170" fontId="11" fillId="4" borderId="3" xfId="0" applyNumberFormat="1" applyFont="1" applyFill="1" applyBorder="1" applyAlignment="1">
      <alignment horizontal="right" vertical="center"/>
    </xf>
    <xf numFmtId="172" fontId="10" fillId="4" borderId="0" xfId="1" applyNumberFormat="1" applyFont="1" applyFill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2" fontId="10" fillId="4" borderId="0" xfId="12" applyNumberFormat="1" applyFont="1" applyFill="1" applyAlignment="1">
      <alignment horizontal="right" vertical="center"/>
    </xf>
    <xf numFmtId="0" fontId="10" fillId="4" borderId="0" xfId="12" applyFont="1" applyFill="1" applyAlignment="1">
      <alignment horizontal="center" vertical="center"/>
    </xf>
    <xf numFmtId="170" fontId="10" fillId="4" borderId="3" xfId="17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0" xfId="17" applyNumberFormat="1" applyFont="1" applyFill="1" applyBorder="1" applyAlignment="1">
      <alignment horizontal="right" vertical="center"/>
    </xf>
    <xf numFmtId="170" fontId="10" fillId="4" borderId="0" xfId="1" applyNumberFormat="1" applyFont="1" applyFill="1" applyBorder="1" applyAlignment="1">
      <alignment vertical="center"/>
    </xf>
    <xf numFmtId="172" fontId="10" fillId="4" borderId="4" xfId="1" applyNumberFormat="1" applyFont="1" applyFill="1" applyBorder="1" applyAlignment="1">
      <alignment horizontal="right"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4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Alignment="1">
      <alignment horizontal="right" vertical="center"/>
    </xf>
    <xf numFmtId="172" fontId="10" fillId="4" borderId="0" xfId="17" applyNumberFormat="1" applyFont="1" applyFill="1" applyAlignment="1">
      <alignment vertical="center"/>
    </xf>
    <xf numFmtId="172" fontId="10" fillId="4" borderId="0" xfId="0" applyNumberFormat="1" applyFont="1" applyFill="1" applyBorder="1" applyAlignment="1">
      <alignment horizontal="center" vertical="center"/>
    </xf>
    <xf numFmtId="172" fontId="10" fillId="4" borderId="0" xfId="0" applyNumberFormat="1" applyFont="1" applyFill="1" applyBorder="1" applyAlignment="1">
      <alignment vertical="center"/>
    </xf>
    <xf numFmtId="172" fontId="10" fillId="4" borderId="0" xfId="0" applyNumberFormat="1" applyFont="1" applyFill="1" applyAlignment="1">
      <alignment vertical="center"/>
    </xf>
    <xf numFmtId="172" fontId="11" fillId="4" borderId="4" xfId="1" applyNumberFormat="1" applyFont="1" applyFill="1" applyBorder="1" applyAlignment="1">
      <alignment horizontal="right" vertical="center"/>
    </xf>
    <xf numFmtId="172" fontId="11" fillId="4" borderId="0" xfId="1" applyNumberFormat="1" applyFont="1" applyFill="1" applyBorder="1" applyAlignment="1">
      <alignment horizontal="right" vertical="center"/>
    </xf>
    <xf numFmtId="172" fontId="11" fillId="4" borderId="0" xfId="0" applyNumberFormat="1" applyFont="1" applyFill="1" applyAlignment="1">
      <alignment horizontal="right" vertical="center"/>
    </xf>
    <xf numFmtId="172" fontId="10" fillId="4" borderId="5" xfId="0" applyNumberFormat="1" applyFont="1" applyFill="1" applyBorder="1" applyAlignment="1">
      <alignment vertical="center"/>
    </xf>
    <xf numFmtId="172" fontId="10" fillId="4" borderId="3" xfId="0" applyNumberFormat="1" applyFont="1" applyFill="1" applyBorder="1" applyAlignment="1">
      <alignment vertical="center"/>
    </xf>
    <xf numFmtId="172" fontId="10" fillId="4" borderId="4" xfId="0" applyNumberFormat="1" applyFont="1" applyFill="1" applyBorder="1" applyAlignment="1">
      <alignment vertical="center"/>
    </xf>
    <xf numFmtId="170" fontId="11" fillId="4" borderId="3" xfId="0" applyNumberFormat="1" applyFont="1" applyFill="1" applyBorder="1" applyAlignment="1">
      <alignment vertical="center"/>
    </xf>
    <xf numFmtId="172" fontId="10" fillId="4" borderId="0" xfId="1" applyNumberFormat="1" applyFont="1" applyFill="1" applyBorder="1" applyAlignment="1">
      <alignment vertical="center"/>
    </xf>
    <xf numFmtId="172" fontId="10" fillId="4" borderId="5" xfId="1" applyNumberFormat="1" applyFont="1" applyFill="1" applyBorder="1" applyAlignment="1">
      <alignment vertical="center"/>
    </xf>
    <xf numFmtId="170" fontId="11" fillId="4" borderId="0" xfId="0" applyNumberFormat="1" applyFont="1" applyFill="1" applyAlignment="1">
      <alignment vertical="center"/>
    </xf>
    <xf numFmtId="170" fontId="11" fillId="4" borderId="0" xfId="0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justify" vertical="center"/>
    </xf>
    <xf numFmtId="169" fontId="10" fillId="4" borderId="0" xfId="12" applyNumberFormat="1" applyFont="1" applyFill="1" applyAlignment="1">
      <alignment horizontal="right" vertical="center"/>
    </xf>
    <xf numFmtId="169" fontId="10" fillId="0" borderId="0" xfId="12" applyNumberFormat="1" applyFont="1" applyFill="1" applyAlignment="1">
      <alignment horizontal="right" vertical="center"/>
    </xf>
    <xf numFmtId="169" fontId="10" fillId="4" borderId="0" xfId="17" applyNumberFormat="1" applyFont="1" applyFill="1" applyBorder="1" applyAlignment="1">
      <alignment horizontal="right" vertical="center"/>
    </xf>
    <xf numFmtId="169" fontId="10" fillId="0" borderId="0" xfId="17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0" fillId="4" borderId="0" xfId="2" applyNumberFormat="1" applyFont="1" applyFill="1" applyAlignment="1">
      <alignment horizontal="right" vertical="center"/>
    </xf>
    <xf numFmtId="170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72" fontId="10" fillId="4" borderId="5" xfId="0" applyNumberFormat="1" applyFont="1" applyFill="1" applyBorder="1" applyAlignment="1">
      <alignment horizontal="right" vertical="center"/>
    </xf>
    <xf numFmtId="170" fontId="11" fillId="4" borderId="4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170" fontId="16" fillId="0" borderId="0" xfId="0" applyNumberFormat="1" applyFont="1" applyBorder="1" applyAlignment="1">
      <alignment horizontal="right" vertical="center"/>
    </xf>
    <xf numFmtId="170" fontId="16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Border="1" applyAlignment="1">
      <alignment horizontal="center" vertical="center"/>
    </xf>
    <xf numFmtId="172" fontId="16" fillId="0" borderId="3" xfId="12" applyNumberFormat="1" applyFont="1" applyFill="1" applyBorder="1" applyAlignment="1">
      <alignment horizontal="right" vertical="center"/>
    </xf>
    <xf numFmtId="170" fontId="16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170" fontId="5" fillId="0" borderId="0" xfId="0" applyNumberFormat="1" applyFont="1" applyBorder="1" applyAlignment="1">
      <alignment horizontal="right" vertical="center"/>
    </xf>
    <xf numFmtId="170" fontId="5" fillId="4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0" fontId="5" fillId="4" borderId="0" xfId="0" applyNumberFormat="1" applyFont="1" applyFill="1" applyBorder="1" applyAlignment="1">
      <alignment horizontal="right" vertical="center"/>
    </xf>
    <xf numFmtId="170" fontId="5" fillId="4" borderId="3" xfId="0" applyNumberFormat="1" applyFont="1" applyFill="1" applyBorder="1" applyAlignment="1">
      <alignment horizontal="right" vertical="center"/>
    </xf>
    <xf numFmtId="170" fontId="5" fillId="0" borderId="0" xfId="1" applyNumberFormat="1" applyFont="1" applyBorder="1" applyAlignment="1">
      <alignment horizontal="right" vertical="center"/>
    </xf>
    <xf numFmtId="170" fontId="5" fillId="4" borderId="4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Border="1" applyAlignment="1">
      <alignment horizontal="right" vertical="center"/>
    </xf>
    <xf numFmtId="170" fontId="5" fillId="0" borderId="3" xfId="0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5" fillId="0" borderId="4" xfId="0" applyNumberFormat="1" applyFont="1" applyFill="1" applyBorder="1" applyAlignment="1">
      <alignment horizontal="right" vertical="center"/>
    </xf>
    <xf numFmtId="172" fontId="17" fillId="0" borderId="0" xfId="0" applyNumberFormat="1" applyFont="1" applyFill="1" applyBorder="1" applyAlignment="1">
      <alignment vertical="center"/>
    </xf>
    <xf numFmtId="174" fontId="10" fillId="4" borderId="0" xfId="0" applyNumberFormat="1" applyFont="1" applyFill="1" applyAlignment="1">
      <alignment horizontal="right" vertical="center"/>
    </xf>
    <xf numFmtId="174" fontId="1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left" vertical="center"/>
    </xf>
    <xf numFmtId="172" fontId="5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172" fontId="16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172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72" fontId="5" fillId="4" borderId="0" xfId="0" applyNumberFormat="1" applyFont="1" applyFill="1" applyBorder="1" applyAlignment="1">
      <alignment horizontal="right" vertical="center"/>
    </xf>
    <xf numFmtId="0" fontId="16" fillId="0" borderId="0" xfId="0" quotePrefix="1" applyFont="1" applyFill="1" applyAlignment="1">
      <alignment vertical="center"/>
    </xf>
    <xf numFmtId="0" fontId="5" fillId="0" borderId="0" xfId="19" applyFont="1" applyFill="1" applyAlignment="1">
      <alignment vertical="center"/>
    </xf>
    <xf numFmtId="170" fontId="5" fillId="4" borderId="0" xfId="0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vertical="center"/>
    </xf>
    <xf numFmtId="170" fontId="5" fillId="0" borderId="3" xfId="0" applyNumberFormat="1" applyFont="1" applyBorder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0" borderId="3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center" vertical="center"/>
    </xf>
    <xf numFmtId="172" fontId="16" fillId="0" borderId="3" xfId="0" applyNumberFormat="1" applyFont="1" applyFill="1" applyBorder="1" applyAlignment="1">
      <alignment horizontal="center" vertical="center"/>
    </xf>
    <xf numFmtId="172" fontId="16" fillId="0" borderId="6" xfId="0" applyNumberFormat="1" applyFont="1" applyFill="1" applyBorder="1" applyAlignment="1">
      <alignment horizontal="center" vertical="center"/>
    </xf>
    <xf numFmtId="170" fontId="16" fillId="0" borderId="3" xfId="0" applyNumberFormat="1" applyFont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P158"/>
  <sheetViews>
    <sheetView topLeftCell="A127" zoomScaleNormal="100" zoomScaleSheetLayoutView="90" workbookViewId="0">
      <selection activeCell="S136" sqref="S136"/>
    </sheetView>
  </sheetViews>
  <sheetFormatPr defaultColWidth="9.33203125" defaultRowHeight="16.5" customHeight="1" x14ac:dyDescent="0.45"/>
  <cols>
    <col min="1" max="3" width="1.6640625" style="2" customWidth="1"/>
    <col min="4" max="4" width="44" style="2" customWidth="1"/>
    <col min="5" max="5" width="6" style="9" customWidth="1"/>
    <col min="6" max="6" width="1" style="9" customWidth="1"/>
    <col min="7" max="7" width="13.33203125" style="28" customWidth="1"/>
    <col min="8" max="8" width="1" style="28" customWidth="1"/>
    <col min="9" max="9" width="13.33203125" style="28" customWidth="1"/>
    <col min="10" max="10" width="1" style="28" customWidth="1"/>
    <col min="11" max="11" width="13.33203125" style="28" customWidth="1"/>
    <col min="12" max="12" width="1" style="28" customWidth="1"/>
    <col min="13" max="13" width="13.33203125" style="28" customWidth="1"/>
    <col min="14" max="16384" width="9.33203125" style="2"/>
  </cols>
  <sheetData>
    <row r="1" spans="1:13" ht="16.5" customHeight="1" x14ac:dyDescent="0.45">
      <c r="A1" s="4" t="s">
        <v>124</v>
      </c>
      <c r="B1" s="4"/>
      <c r="C1" s="4"/>
      <c r="D1" s="4"/>
      <c r="E1" s="15"/>
      <c r="F1" s="15"/>
      <c r="G1" s="16"/>
      <c r="H1" s="16"/>
      <c r="I1" s="16"/>
      <c r="J1" s="16"/>
      <c r="K1" s="16"/>
      <c r="L1" s="16"/>
      <c r="M1" s="16"/>
    </row>
    <row r="2" spans="1:13" ht="16.5" customHeight="1" x14ac:dyDescent="0.45">
      <c r="A2" s="4" t="s">
        <v>34</v>
      </c>
      <c r="B2" s="4"/>
      <c r="C2" s="17"/>
      <c r="D2" s="17"/>
      <c r="E2" s="15"/>
      <c r="F2" s="15"/>
      <c r="G2" s="16"/>
      <c r="H2" s="16"/>
      <c r="I2" s="16"/>
      <c r="J2" s="16"/>
      <c r="K2" s="16"/>
      <c r="L2" s="16"/>
      <c r="M2" s="16"/>
    </row>
    <row r="3" spans="1:13" ht="16.5" customHeight="1" x14ac:dyDescent="0.45">
      <c r="A3" s="18" t="s">
        <v>178</v>
      </c>
      <c r="B3" s="18"/>
      <c r="C3" s="19"/>
      <c r="D3" s="19"/>
      <c r="E3" s="20"/>
      <c r="F3" s="20"/>
      <c r="G3" s="21"/>
      <c r="H3" s="21"/>
      <c r="I3" s="21"/>
      <c r="J3" s="21"/>
      <c r="K3" s="21"/>
      <c r="L3" s="21"/>
      <c r="M3" s="21"/>
    </row>
    <row r="4" spans="1:13" ht="16.5" customHeight="1" x14ac:dyDescent="0.45">
      <c r="A4" s="22"/>
      <c r="B4" s="22"/>
      <c r="C4" s="23"/>
      <c r="D4" s="23"/>
      <c r="E4" s="24"/>
      <c r="F4" s="24"/>
      <c r="G4" s="8"/>
      <c r="H4" s="8"/>
      <c r="I4" s="8"/>
      <c r="J4" s="8"/>
      <c r="K4" s="8"/>
      <c r="L4" s="8"/>
      <c r="M4" s="8"/>
    </row>
    <row r="5" spans="1:13" ht="16.5" customHeight="1" x14ac:dyDescent="0.45">
      <c r="A5" s="22"/>
      <c r="B5" s="22"/>
      <c r="C5" s="23"/>
      <c r="D5" s="23"/>
      <c r="E5" s="24"/>
      <c r="F5" s="24"/>
      <c r="G5" s="8"/>
      <c r="H5" s="8"/>
      <c r="I5" s="8"/>
      <c r="J5" s="8"/>
      <c r="K5" s="8"/>
      <c r="L5" s="8"/>
      <c r="M5" s="8"/>
    </row>
    <row r="6" spans="1:13" ht="16.5" customHeight="1" x14ac:dyDescent="0.45">
      <c r="A6" s="22"/>
      <c r="B6" s="22"/>
      <c r="C6" s="23"/>
      <c r="D6" s="23"/>
      <c r="E6" s="24"/>
      <c r="F6" s="24"/>
      <c r="G6" s="208" t="s">
        <v>68</v>
      </c>
      <c r="H6" s="208"/>
      <c r="I6" s="208"/>
      <c r="J6" s="8"/>
      <c r="K6" s="208" t="s">
        <v>69</v>
      </c>
      <c r="L6" s="208"/>
      <c r="M6" s="208"/>
    </row>
    <row r="7" spans="1:13" ht="16.5" customHeight="1" x14ac:dyDescent="0.45">
      <c r="A7" s="22"/>
      <c r="B7" s="22"/>
      <c r="C7" s="23"/>
      <c r="D7" s="23"/>
      <c r="E7" s="24"/>
      <c r="F7" s="24"/>
      <c r="G7" s="209" t="s">
        <v>108</v>
      </c>
      <c r="H7" s="209"/>
      <c r="I7" s="209"/>
      <c r="J7" s="8"/>
      <c r="K7" s="209" t="s">
        <v>108</v>
      </c>
      <c r="L7" s="209"/>
      <c r="M7" s="209"/>
    </row>
    <row r="8" spans="1:13" ht="16.5" customHeight="1" x14ac:dyDescent="0.45">
      <c r="A8" s="22"/>
      <c r="B8" s="22"/>
      <c r="C8" s="24"/>
      <c r="D8" s="24"/>
      <c r="E8" s="24"/>
      <c r="F8" s="24"/>
      <c r="G8" s="10" t="s">
        <v>100</v>
      </c>
      <c r="H8" s="10"/>
      <c r="I8" s="10" t="s">
        <v>101</v>
      </c>
      <c r="J8" s="10"/>
      <c r="K8" s="10" t="s">
        <v>100</v>
      </c>
      <c r="L8" s="10"/>
      <c r="M8" s="10" t="s">
        <v>101</v>
      </c>
    </row>
    <row r="9" spans="1:13" ht="16.5" customHeight="1" x14ac:dyDescent="0.45">
      <c r="A9" s="25"/>
      <c r="B9" s="25"/>
      <c r="C9" s="25"/>
      <c r="D9" s="25"/>
      <c r="G9" s="11" t="s">
        <v>175</v>
      </c>
      <c r="H9" s="10"/>
      <c r="I9" s="11" t="s">
        <v>94</v>
      </c>
      <c r="J9" s="10"/>
      <c r="K9" s="11" t="s">
        <v>175</v>
      </c>
      <c r="L9" s="10"/>
      <c r="M9" s="11" t="s">
        <v>94</v>
      </c>
    </row>
    <row r="10" spans="1:13" ht="16.5" customHeight="1" x14ac:dyDescent="0.45">
      <c r="A10" s="25"/>
      <c r="B10" s="25"/>
      <c r="C10" s="25"/>
      <c r="D10" s="25"/>
      <c r="G10" s="11" t="s">
        <v>179</v>
      </c>
      <c r="H10" s="10"/>
      <c r="I10" s="11" t="s">
        <v>130</v>
      </c>
      <c r="J10" s="10"/>
      <c r="K10" s="11" t="s">
        <v>179</v>
      </c>
      <c r="L10" s="10"/>
      <c r="M10" s="11" t="s">
        <v>130</v>
      </c>
    </row>
    <row r="11" spans="1:13" s="9" customFormat="1" ht="16.5" customHeight="1" x14ac:dyDescent="0.45">
      <c r="E11" s="20" t="s">
        <v>0</v>
      </c>
      <c r="F11" s="24"/>
      <c r="G11" s="12" t="s">
        <v>102</v>
      </c>
      <c r="H11" s="13"/>
      <c r="I11" s="12" t="s">
        <v>102</v>
      </c>
      <c r="J11" s="14"/>
      <c r="K11" s="12" t="s">
        <v>102</v>
      </c>
      <c r="L11" s="13"/>
      <c r="M11" s="12" t="s">
        <v>102</v>
      </c>
    </row>
    <row r="12" spans="1:13" s="9" customFormat="1" ht="16.5" customHeight="1" x14ac:dyDescent="0.45">
      <c r="E12" s="24"/>
      <c r="F12" s="24"/>
      <c r="G12" s="123"/>
      <c r="H12" s="27"/>
      <c r="I12" s="26"/>
      <c r="J12" s="27"/>
      <c r="K12" s="123"/>
      <c r="L12" s="27"/>
      <c r="M12" s="26"/>
    </row>
    <row r="13" spans="1:13" ht="16.5" customHeight="1" x14ac:dyDescent="0.45">
      <c r="A13" s="3" t="s">
        <v>14</v>
      </c>
      <c r="B13" s="3"/>
      <c r="G13" s="131"/>
      <c r="K13" s="131"/>
    </row>
    <row r="14" spans="1:13" ht="16.5" customHeight="1" x14ac:dyDescent="0.45">
      <c r="A14" s="3"/>
      <c r="B14" s="3"/>
      <c r="G14" s="131"/>
      <c r="K14" s="131"/>
    </row>
    <row r="15" spans="1:13" ht="16.5" customHeight="1" x14ac:dyDescent="0.45">
      <c r="A15" s="3" t="s">
        <v>15</v>
      </c>
      <c r="B15" s="3"/>
      <c r="G15" s="131"/>
      <c r="K15" s="131"/>
    </row>
    <row r="16" spans="1:13" ht="16.5" customHeight="1" x14ac:dyDescent="0.45">
      <c r="A16" s="3"/>
      <c r="B16" s="3"/>
      <c r="G16" s="131"/>
      <c r="K16" s="131"/>
    </row>
    <row r="17" spans="1:16" ht="16.5" customHeight="1" x14ac:dyDescent="0.45">
      <c r="A17" s="2" t="s">
        <v>11</v>
      </c>
      <c r="E17" s="29"/>
      <c r="G17" s="141">
        <v>1467533</v>
      </c>
      <c r="H17" s="31"/>
      <c r="I17" s="30">
        <v>2492657</v>
      </c>
      <c r="J17" s="31"/>
      <c r="K17" s="141">
        <v>272650</v>
      </c>
      <c r="L17" s="31"/>
      <c r="M17" s="30">
        <v>1219695</v>
      </c>
      <c r="O17" s="7"/>
      <c r="P17" s="7"/>
    </row>
    <row r="18" spans="1:16" ht="16.5" customHeight="1" x14ac:dyDescent="0.45">
      <c r="A18" s="2" t="s">
        <v>136</v>
      </c>
      <c r="E18" s="29"/>
      <c r="G18" s="141"/>
      <c r="H18" s="31"/>
      <c r="I18" s="30"/>
      <c r="J18" s="31"/>
      <c r="K18" s="141"/>
      <c r="L18" s="31"/>
      <c r="M18" s="30"/>
    </row>
    <row r="19" spans="1:16" ht="16.5" customHeight="1" x14ac:dyDescent="0.45">
      <c r="B19" s="2" t="s">
        <v>137</v>
      </c>
      <c r="E19" s="29"/>
      <c r="G19" s="141">
        <v>98493</v>
      </c>
      <c r="H19" s="31"/>
      <c r="I19" s="30">
        <v>93931</v>
      </c>
      <c r="J19" s="31"/>
      <c r="K19" s="141">
        <v>6</v>
      </c>
      <c r="L19" s="31"/>
      <c r="M19" s="30">
        <v>6</v>
      </c>
    </row>
    <row r="20" spans="1:16" ht="16.5" customHeight="1" x14ac:dyDescent="0.45">
      <c r="A20" s="2" t="s">
        <v>51</v>
      </c>
      <c r="E20" s="29"/>
      <c r="G20" s="141">
        <v>113022</v>
      </c>
      <c r="H20" s="31"/>
      <c r="I20" s="30">
        <v>52299</v>
      </c>
      <c r="J20" s="31"/>
      <c r="K20" s="141">
        <v>1620</v>
      </c>
      <c r="L20" s="31"/>
      <c r="M20" s="30">
        <v>85</v>
      </c>
    </row>
    <row r="21" spans="1:16" ht="16.5" customHeight="1" x14ac:dyDescent="0.45">
      <c r="A21" s="2" t="s">
        <v>48</v>
      </c>
      <c r="E21" s="29"/>
      <c r="G21" s="141">
        <v>184864</v>
      </c>
      <c r="H21" s="31"/>
      <c r="I21" s="30">
        <v>175762</v>
      </c>
      <c r="J21" s="31"/>
      <c r="K21" s="141">
        <v>0</v>
      </c>
      <c r="L21" s="31"/>
      <c r="M21" s="30">
        <v>0</v>
      </c>
    </row>
    <row r="22" spans="1:16" ht="16.5" customHeight="1" x14ac:dyDescent="0.45">
      <c r="A22" s="2" t="s">
        <v>47</v>
      </c>
      <c r="E22" s="29">
        <v>14</v>
      </c>
      <c r="G22" s="141">
        <v>9406</v>
      </c>
      <c r="H22" s="31"/>
      <c r="I22" s="30">
        <v>459391</v>
      </c>
      <c r="J22" s="31"/>
      <c r="K22" s="141">
        <v>145066</v>
      </c>
      <c r="L22" s="31"/>
      <c r="M22" s="30">
        <v>127809</v>
      </c>
    </row>
    <row r="23" spans="1:16" ht="16.5" customHeight="1" x14ac:dyDescent="0.45">
      <c r="A23" s="2" t="s">
        <v>198</v>
      </c>
      <c r="E23" s="29"/>
      <c r="G23" s="141"/>
      <c r="H23" s="31"/>
      <c r="I23" s="30"/>
      <c r="J23" s="31"/>
      <c r="K23" s="141"/>
      <c r="L23" s="31"/>
      <c r="M23" s="30"/>
    </row>
    <row r="24" spans="1:16" ht="16.5" customHeight="1" x14ac:dyDescent="0.45">
      <c r="B24" s="2" t="s">
        <v>199</v>
      </c>
      <c r="E24" s="29">
        <v>17</v>
      </c>
      <c r="G24" s="141">
        <v>1026805</v>
      </c>
      <c r="H24" s="31"/>
      <c r="I24" s="30">
        <v>0</v>
      </c>
      <c r="J24" s="31"/>
      <c r="K24" s="141">
        <v>0</v>
      </c>
      <c r="L24" s="31"/>
      <c r="M24" s="30">
        <v>0</v>
      </c>
    </row>
    <row r="25" spans="1:16" ht="16.5" customHeight="1" x14ac:dyDescent="0.45">
      <c r="A25" s="2" t="s">
        <v>1</v>
      </c>
      <c r="G25" s="138">
        <v>498092</v>
      </c>
      <c r="H25" s="33"/>
      <c r="I25" s="32">
        <v>364361</v>
      </c>
      <c r="J25" s="31"/>
      <c r="K25" s="138">
        <v>34187</v>
      </c>
      <c r="L25" s="31"/>
      <c r="M25" s="32">
        <v>29657</v>
      </c>
    </row>
    <row r="26" spans="1:16" ht="16.5" customHeight="1" x14ac:dyDescent="0.45">
      <c r="G26" s="135"/>
      <c r="I26" s="34"/>
      <c r="K26" s="135"/>
      <c r="L26" s="35"/>
      <c r="M26" s="34"/>
    </row>
    <row r="27" spans="1:16" ht="16.5" customHeight="1" x14ac:dyDescent="0.45">
      <c r="A27" s="3" t="s">
        <v>16</v>
      </c>
      <c r="G27" s="136">
        <f>SUM(G17:G26)</f>
        <v>3398215</v>
      </c>
      <c r="I27" s="36">
        <f>SUM(I17:I26)</f>
        <v>3638401</v>
      </c>
      <c r="K27" s="136">
        <f>SUM(K17:K26)</f>
        <v>453529</v>
      </c>
      <c r="L27" s="35"/>
      <c r="M27" s="36">
        <f>SUM(M17:M26)</f>
        <v>1377252</v>
      </c>
    </row>
    <row r="28" spans="1:16" ht="16.5" customHeight="1" x14ac:dyDescent="0.45">
      <c r="G28" s="131"/>
      <c r="K28" s="130"/>
      <c r="M28" s="35"/>
    </row>
    <row r="29" spans="1:16" ht="16.5" customHeight="1" x14ac:dyDescent="0.45">
      <c r="A29" s="3" t="s">
        <v>17</v>
      </c>
      <c r="G29" s="131"/>
      <c r="K29" s="131"/>
    </row>
    <row r="30" spans="1:16" ht="16.5" customHeight="1" x14ac:dyDescent="0.45">
      <c r="A30" s="3"/>
      <c r="G30" s="131"/>
      <c r="K30" s="131"/>
    </row>
    <row r="31" spans="1:16" ht="16.5" customHeight="1" x14ac:dyDescent="0.45">
      <c r="A31" s="2" t="s">
        <v>43</v>
      </c>
      <c r="F31" s="29"/>
      <c r="G31" s="110">
        <v>26834</v>
      </c>
      <c r="H31" s="31"/>
      <c r="I31" s="31">
        <v>26834</v>
      </c>
      <c r="J31" s="31"/>
      <c r="K31" s="141">
        <v>0</v>
      </c>
      <c r="L31" s="31"/>
      <c r="M31" s="31">
        <v>0</v>
      </c>
    </row>
    <row r="32" spans="1:16" ht="16.5" customHeight="1" x14ac:dyDescent="0.45">
      <c r="A32" s="2" t="s">
        <v>121</v>
      </c>
      <c r="E32" s="29">
        <v>10</v>
      </c>
      <c r="F32" s="29"/>
      <c r="G32" s="141">
        <v>341221</v>
      </c>
      <c r="H32" s="37"/>
      <c r="I32" s="30">
        <v>91974</v>
      </c>
      <c r="J32" s="37"/>
      <c r="K32" s="141">
        <v>0</v>
      </c>
      <c r="L32" s="38"/>
      <c r="M32" s="30">
        <v>0</v>
      </c>
    </row>
    <row r="33" spans="1:13" ht="16.5" customHeight="1" x14ac:dyDescent="0.45">
      <c r="A33" s="2" t="s">
        <v>45</v>
      </c>
      <c r="E33" s="29"/>
      <c r="F33" s="29"/>
      <c r="G33" s="110">
        <v>0</v>
      </c>
      <c r="H33" s="37"/>
      <c r="I33" s="30">
        <v>0</v>
      </c>
      <c r="K33" s="141">
        <v>16835649</v>
      </c>
      <c r="M33" s="30">
        <v>16835649</v>
      </c>
    </row>
    <row r="34" spans="1:13" ht="16.5" customHeight="1" x14ac:dyDescent="0.45">
      <c r="A34" s="2" t="s">
        <v>95</v>
      </c>
      <c r="E34" s="29">
        <v>14</v>
      </c>
      <c r="F34" s="29"/>
      <c r="G34" s="141">
        <v>21526</v>
      </c>
      <c r="H34" s="37"/>
      <c r="I34" s="30">
        <v>1862713</v>
      </c>
      <c r="J34" s="37"/>
      <c r="K34" s="141">
        <v>4219046</v>
      </c>
      <c r="L34" s="38"/>
      <c r="M34" s="30">
        <v>3252692</v>
      </c>
    </row>
    <row r="35" spans="1:13" ht="16.5" customHeight="1" x14ac:dyDescent="0.45">
      <c r="A35" s="2" t="s">
        <v>132</v>
      </c>
      <c r="E35" s="29"/>
      <c r="F35" s="29"/>
      <c r="G35" s="141">
        <v>839348</v>
      </c>
      <c r="H35" s="37"/>
      <c r="I35" s="30">
        <v>804683</v>
      </c>
      <c r="J35" s="37"/>
      <c r="K35" s="141">
        <v>0</v>
      </c>
      <c r="L35" s="38"/>
      <c r="M35" s="30">
        <v>0</v>
      </c>
    </row>
    <row r="36" spans="1:13" ht="16.5" customHeight="1" x14ac:dyDescent="0.45">
      <c r="A36" s="2" t="s">
        <v>55</v>
      </c>
      <c r="E36" s="29">
        <v>9</v>
      </c>
      <c r="F36" s="29"/>
      <c r="G36" s="141">
        <v>30238077</v>
      </c>
      <c r="H36" s="38"/>
      <c r="I36" s="30">
        <v>19288734</v>
      </c>
      <c r="J36" s="38"/>
      <c r="K36" s="141">
        <v>3678</v>
      </c>
      <c r="L36" s="38"/>
      <c r="M36" s="30">
        <v>4083</v>
      </c>
    </row>
    <row r="37" spans="1:13" ht="16.5" customHeight="1" x14ac:dyDescent="0.45">
      <c r="A37" s="2" t="s">
        <v>41</v>
      </c>
      <c r="E37" s="29"/>
      <c r="F37" s="29"/>
      <c r="G37" s="141">
        <v>1496173</v>
      </c>
      <c r="H37" s="38"/>
      <c r="I37" s="30">
        <v>1022917</v>
      </c>
      <c r="J37" s="38"/>
      <c r="K37" s="141">
        <v>0</v>
      </c>
      <c r="L37" s="38"/>
      <c r="M37" s="30">
        <v>0</v>
      </c>
    </row>
    <row r="38" spans="1:13" ht="16.5" customHeight="1" x14ac:dyDescent="0.45">
      <c r="A38" s="2" t="s">
        <v>37</v>
      </c>
      <c r="E38" s="29"/>
      <c r="F38" s="29"/>
      <c r="G38" s="141">
        <v>87883</v>
      </c>
      <c r="H38" s="38"/>
      <c r="I38" s="30">
        <v>87912</v>
      </c>
      <c r="J38" s="38"/>
      <c r="K38" s="141">
        <v>4182</v>
      </c>
      <c r="L38" s="38"/>
      <c r="M38" s="30">
        <v>4182</v>
      </c>
    </row>
    <row r="39" spans="1:13" ht="16.5" customHeight="1" x14ac:dyDescent="0.45">
      <c r="A39" s="2" t="s">
        <v>44</v>
      </c>
      <c r="E39" s="29"/>
      <c r="F39" s="29"/>
      <c r="G39" s="141">
        <v>36035</v>
      </c>
      <c r="H39" s="38"/>
      <c r="I39" s="30">
        <v>38541</v>
      </c>
      <c r="J39" s="38"/>
      <c r="K39" s="141">
        <v>1079</v>
      </c>
      <c r="L39" s="38"/>
      <c r="M39" s="30">
        <v>948</v>
      </c>
    </row>
    <row r="40" spans="1:13" ht="16.5" customHeight="1" x14ac:dyDescent="0.45">
      <c r="A40" s="2" t="s">
        <v>171</v>
      </c>
      <c r="E40" s="29">
        <v>14</v>
      </c>
      <c r="F40" s="29"/>
      <c r="G40" s="141">
        <v>231345</v>
      </c>
      <c r="H40" s="38"/>
      <c r="I40" s="30">
        <v>218779</v>
      </c>
      <c r="J40" s="38"/>
      <c r="K40" s="141">
        <v>0</v>
      </c>
      <c r="L40" s="38"/>
      <c r="M40" s="30">
        <v>0</v>
      </c>
    </row>
    <row r="41" spans="1:13" ht="16.5" customHeight="1" x14ac:dyDescent="0.45">
      <c r="A41" s="2" t="s">
        <v>2</v>
      </c>
      <c r="E41" s="29"/>
      <c r="F41" s="29"/>
      <c r="G41" s="141">
        <v>38296</v>
      </c>
      <c r="H41" s="39"/>
      <c r="I41" s="30">
        <v>35780</v>
      </c>
      <c r="J41" s="39"/>
      <c r="K41" s="141">
        <v>6463</v>
      </c>
      <c r="L41" s="39"/>
      <c r="M41" s="30">
        <v>5673</v>
      </c>
    </row>
    <row r="42" spans="1:13" ht="12.4" customHeight="1" x14ac:dyDescent="0.45">
      <c r="G42" s="135"/>
      <c r="I42" s="34"/>
      <c r="K42" s="135"/>
      <c r="L42" s="35"/>
      <c r="M42" s="34"/>
    </row>
    <row r="43" spans="1:13" ht="16.5" customHeight="1" x14ac:dyDescent="0.45">
      <c r="A43" s="3" t="s">
        <v>18</v>
      </c>
      <c r="G43" s="136">
        <f>SUM(G31:G42)</f>
        <v>33356738</v>
      </c>
      <c r="I43" s="36">
        <f>SUM(I31:I42)</f>
        <v>23478867</v>
      </c>
      <c r="K43" s="136">
        <f>SUM(K31:K42)</f>
        <v>21070097</v>
      </c>
      <c r="M43" s="36">
        <f>SUM(M31:M42)</f>
        <v>20103227</v>
      </c>
    </row>
    <row r="44" spans="1:13" ht="12.4" customHeight="1" x14ac:dyDescent="0.45">
      <c r="G44" s="131"/>
      <c r="K44" s="131"/>
    </row>
    <row r="45" spans="1:13" ht="16.5" customHeight="1" thickBot="1" x14ac:dyDescent="0.5">
      <c r="A45" s="3" t="s">
        <v>31</v>
      </c>
      <c r="G45" s="137">
        <f>SUM(G27,G43)</f>
        <v>36754953</v>
      </c>
      <c r="I45" s="40">
        <f>SUM(I27,I43)</f>
        <v>27117268</v>
      </c>
      <c r="K45" s="137">
        <f>SUM(K27,K43)</f>
        <v>21523626</v>
      </c>
      <c r="M45" s="40">
        <f>SUM(M27,M43)</f>
        <v>21480479</v>
      </c>
    </row>
    <row r="46" spans="1:13" ht="16.5" customHeight="1" thickTop="1" x14ac:dyDescent="0.45">
      <c r="A46" s="3"/>
      <c r="G46" s="35"/>
      <c r="I46" s="35"/>
      <c r="K46" s="35"/>
      <c r="M46" s="35"/>
    </row>
    <row r="47" spans="1:13" ht="6" customHeight="1" x14ac:dyDescent="0.45">
      <c r="A47" s="3"/>
      <c r="G47" s="35"/>
      <c r="I47" s="35"/>
      <c r="K47" s="35"/>
      <c r="M47" s="35"/>
    </row>
    <row r="48" spans="1:13" ht="8.4499999999999993" customHeight="1" x14ac:dyDescent="0.45">
      <c r="A48" s="3"/>
      <c r="G48" s="35"/>
      <c r="I48" s="35"/>
      <c r="K48" s="35"/>
      <c r="M48" s="35"/>
    </row>
    <row r="49" spans="1:13" ht="0.6" hidden="1" customHeight="1" x14ac:dyDescent="0.45">
      <c r="A49" s="3"/>
      <c r="G49" s="35"/>
      <c r="I49" s="35"/>
      <c r="K49" s="35"/>
      <c r="M49" s="35"/>
    </row>
    <row r="50" spans="1:13" ht="0.6" hidden="1" customHeight="1" x14ac:dyDescent="0.45"/>
    <row r="51" spans="1:13" ht="6.6" hidden="1" customHeight="1" x14ac:dyDescent="0.45">
      <c r="A51" s="3"/>
      <c r="G51" s="35"/>
      <c r="I51" s="35"/>
      <c r="K51" s="35"/>
      <c r="M51" s="35"/>
    </row>
    <row r="52" spans="1:13" ht="18" customHeight="1" x14ac:dyDescent="0.45">
      <c r="A52" s="3"/>
      <c r="G52" s="35"/>
      <c r="I52" s="35"/>
      <c r="K52" s="35"/>
      <c r="M52" s="35"/>
    </row>
    <row r="53" spans="1:13" ht="18" customHeight="1" x14ac:dyDescent="0.45">
      <c r="A53" s="3"/>
      <c r="G53" s="35"/>
      <c r="I53" s="35"/>
      <c r="K53" s="35"/>
      <c r="M53" s="35"/>
    </row>
    <row r="54" spans="1:13" ht="18" customHeight="1" x14ac:dyDescent="0.45">
      <c r="A54" s="3"/>
      <c r="G54" s="35"/>
      <c r="I54" s="35"/>
      <c r="K54" s="35"/>
      <c r="M54" s="35"/>
    </row>
    <row r="55" spans="1:13" ht="21.95" customHeight="1" x14ac:dyDescent="0.45">
      <c r="A55" s="5" t="s">
        <v>126</v>
      </c>
      <c r="B55" s="5"/>
      <c r="C55" s="5"/>
      <c r="D55" s="5"/>
      <c r="E55" s="5"/>
      <c r="F55" s="5"/>
      <c r="G55" s="36"/>
      <c r="H55" s="36"/>
      <c r="I55" s="36"/>
      <c r="J55" s="36"/>
      <c r="K55" s="36"/>
      <c r="L55" s="36"/>
      <c r="M55" s="36"/>
    </row>
    <row r="56" spans="1:13" ht="16.5" customHeight="1" x14ac:dyDescent="0.45">
      <c r="A56" s="3" t="str">
        <f>A1</f>
        <v>S Hotels and Resorts Public Company Limited</v>
      </c>
      <c r="B56" s="3"/>
    </row>
    <row r="57" spans="1:13" ht="16.5" customHeight="1" x14ac:dyDescent="0.45">
      <c r="A57" s="3" t="s">
        <v>34</v>
      </c>
      <c r="B57" s="3"/>
    </row>
    <row r="58" spans="1:13" ht="16.5" customHeight="1" x14ac:dyDescent="0.45">
      <c r="A58" s="6" t="str">
        <f>A3</f>
        <v>As at 31 March 2021</v>
      </c>
      <c r="B58" s="6"/>
      <c r="C58" s="5"/>
      <c r="D58" s="5"/>
      <c r="E58" s="41"/>
      <c r="F58" s="41"/>
      <c r="G58" s="36"/>
      <c r="H58" s="36"/>
      <c r="I58" s="36"/>
      <c r="J58" s="36"/>
      <c r="K58" s="36"/>
      <c r="L58" s="36"/>
      <c r="M58" s="36"/>
    </row>
    <row r="59" spans="1:13" ht="16.5" customHeight="1" x14ac:dyDescent="0.45">
      <c r="A59" s="1"/>
      <c r="B59" s="1"/>
      <c r="C59" s="25"/>
      <c r="D59" s="25"/>
      <c r="E59" s="42"/>
      <c r="F59" s="42"/>
      <c r="G59" s="35"/>
      <c r="H59" s="35"/>
      <c r="I59" s="35"/>
      <c r="J59" s="35"/>
      <c r="K59" s="35"/>
      <c r="L59" s="35"/>
      <c r="M59" s="35"/>
    </row>
    <row r="60" spans="1:13" ht="16.5" customHeight="1" x14ac:dyDescent="0.45">
      <c r="A60" s="1"/>
      <c r="B60" s="1"/>
      <c r="C60" s="25"/>
      <c r="D60" s="25"/>
      <c r="E60" s="42"/>
      <c r="F60" s="42"/>
      <c r="G60" s="35"/>
      <c r="H60" s="35"/>
      <c r="I60" s="35"/>
      <c r="J60" s="35"/>
      <c r="K60" s="35"/>
      <c r="L60" s="35"/>
      <c r="M60" s="35"/>
    </row>
    <row r="61" spans="1:13" ht="16.5" customHeight="1" x14ac:dyDescent="0.45">
      <c r="A61" s="1"/>
      <c r="B61" s="1"/>
      <c r="C61" s="25"/>
      <c r="D61" s="25"/>
      <c r="E61" s="42"/>
      <c r="F61" s="42"/>
      <c r="G61" s="208" t="s">
        <v>68</v>
      </c>
      <c r="H61" s="208"/>
      <c r="I61" s="208"/>
      <c r="J61" s="8"/>
      <c r="K61" s="208" t="s">
        <v>69</v>
      </c>
      <c r="L61" s="208"/>
      <c r="M61" s="208"/>
    </row>
    <row r="62" spans="1:13" ht="16.5" customHeight="1" x14ac:dyDescent="0.45">
      <c r="A62" s="22"/>
      <c r="B62" s="22"/>
      <c r="C62" s="23"/>
      <c r="D62" s="23"/>
      <c r="E62" s="24"/>
      <c r="F62" s="24"/>
      <c r="G62" s="209" t="s">
        <v>108</v>
      </c>
      <c r="H62" s="209"/>
      <c r="I62" s="209"/>
      <c r="J62" s="8"/>
      <c r="K62" s="209" t="s">
        <v>108</v>
      </c>
      <c r="L62" s="209"/>
      <c r="M62" s="209"/>
    </row>
    <row r="63" spans="1:13" ht="16.5" customHeight="1" x14ac:dyDescent="0.45">
      <c r="A63" s="22"/>
      <c r="B63" s="22"/>
      <c r="C63" s="23"/>
      <c r="D63" s="23"/>
      <c r="E63" s="24"/>
      <c r="F63" s="24"/>
      <c r="G63" s="10" t="s">
        <v>100</v>
      </c>
      <c r="H63" s="10"/>
      <c r="I63" s="10" t="s">
        <v>101</v>
      </c>
      <c r="J63" s="10"/>
      <c r="K63" s="10" t="s">
        <v>100</v>
      </c>
      <c r="L63" s="10"/>
      <c r="M63" s="10" t="s">
        <v>101</v>
      </c>
    </row>
    <row r="64" spans="1:13" ht="16.5" customHeight="1" x14ac:dyDescent="0.45">
      <c r="A64" s="25"/>
      <c r="B64" s="25"/>
      <c r="C64" s="25"/>
      <c r="D64" s="25"/>
      <c r="G64" s="11" t="s">
        <v>175</v>
      </c>
      <c r="H64" s="10"/>
      <c r="I64" s="11" t="s">
        <v>94</v>
      </c>
      <c r="J64" s="10"/>
      <c r="K64" s="11" t="s">
        <v>175</v>
      </c>
      <c r="L64" s="10"/>
      <c r="M64" s="11" t="s">
        <v>94</v>
      </c>
    </row>
    <row r="65" spans="1:13" ht="16.5" customHeight="1" x14ac:dyDescent="0.45">
      <c r="A65" s="25"/>
      <c r="B65" s="25"/>
      <c r="C65" s="25"/>
      <c r="D65" s="25"/>
      <c r="G65" s="11" t="s">
        <v>179</v>
      </c>
      <c r="H65" s="10"/>
      <c r="I65" s="11" t="s">
        <v>130</v>
      </c>
      <c r="J65" s="10"/>
      <c r="K65" s="11" t="s">
        <v>179</v>
      </c>
      <c r="L65" s="10"/>
      <c r="M65" s="11" t="s">
        <v>130</v>
      </c>
    </row>
    <row r="66" spans="1:13" ht="16.5" customHeight="1" x14ac:dyDescent="0.45">
      <c r="A66" s="25"/>
      <c r="B66" s="25"/>
      <c r="C66" s="25"/>
      <c r="D66" s="25"/>
      <c r="E66" s="20" t="s">
        <v>0</v>
      </c>
      <c r="F66" s="24"/>
      <c r="G66" s="12" t="s">
        <v>102</v>
      </c>
      <c r="H66" s="13"/>
      <c r="I66" s="12" t="s">
        <v>102</v>
      </c>
      <c r="J66" s="14"/>
      <c r="K66" s="12" t="s">
        <v>102</v>
      </c>
      <c r="L66" s="13"/>
      <c r="M66" s="12" t="s">
        <v>102</v>
      </c>
    </row>
    <row r="67" spans="1:13" ht="16.5" customHeight="1" x14ac:dyDescent="0.45">
      <c r="A67" s="25"/>
      <c r="B67" s="25"/>
      <c r="C67" s="25"/>
      <c r="D67" s="25"/>
      <c r="E67" s="24"/>
      <c r="F67" s="24"/>
      <c r="G67" s="123"/>
      <c r="H67" s="27"/>
      <c r="I67" s="26"/>
      <c r="J67" s="27"/>
      <c r="K67" s="123"/>
      <c r="L67" s="27"/>
      <c r="M67" s="26"/>
    </row>
    <row r="68" spans="1:13" ht="16.5" customHeight="1" x14ac:dyDescent="0.45">
      <c r="A68" s="3" t="s">
        <v>70</v>
      </c>
      <c r="B68" s="3"/>
      <c r="E68" s="42"/>
      <c r="F68" s="42"/>
      <c r="G68" s="130"/>
      <c r="H68" s="35"/>
      <c r="I68" s="35"/>
      <c r="J68" s="35"/>
      <c r="K68" s="131"/>
    </row>
    <row r="69" spans="1:13" ht="16.5" customHeight="1" x14ac:dyDescent="0.45">
      <c r="A69" s="3"/>
      <c r="B69" s="3"/>
      <c r="E69" s="42"/>
      <c r="F69" s="42"/>
      <c r="G69" s="130"/>
      <c r="H69" s="35"/>
      <c r="I69" s="35"/>
      <c r="J69" s="35"/>
      <c r="K69" s="130"/>
      <c r="L69" s="35"/>
      <c r="M69" s="35"/>
    </row>
    <row r="70" spans="1:13" ht="16.5" customHeight="1" x14ac:dyDescent="0.45">
      <c r="A70" s="3" t="s">
        <v>19</v>
      </c>
      <c r="B70" s="3"/>
      <c r="E70" s="42"/>
      <c r="F70" s="42"/>
      <c r="G70" s="130"/>
      <c r="H70" s="35"/>
      <c r="I70" s="35"/>
      <c r="J70" s="35"/>
      <c r="K70" s="130"/>
      <c r="L70" s="35"/>
      <c r="M70" s="35"/>
    </row>
    <row r="71" spans="1:13" ht="16.5" customHeight="1" x14ac:dyDescent="0.45">
      <c r="A71" s="3"/>
      <c r="B71" s="3"/>
      <c r="E71" s="42"/>
      <c r="F71" s="42"/>
      <c r="G71" s="130"/>
      <c r="H71" s="35"/>
      <c r="I71" s="35"/>
      <c r="J71" s="35"/>
      <c r="K71" s="130"/>
      <c r="L71" s="35"/>
      <c r="M71" s="35"/>
    </row>
    <row r="72" spans="1:13" ht="16.5" customHeight="1" x14ac:dyDescent="0.45">
      <c r="A72" s="2" t="s">
        <v>165</v>
      </c>
      <c r="E72" s="29">
        <v>11</v>
      </c>
      <c r="F72" s="29"/>
      <c r="G72" s="110">
        <v>0</v>
      </c>
      <c r="H72" s="43"/>
      <c r="I72" s="31">
        <v>129605</v>
      </c>
      <c r="J72" s="43"/>
      <c r="K72" s="110">
        <v>0</v>
      </c>
      <c r="L72" s="43"/>
      <c r="M72" s="31">
        <v>0</v>
      </c>
    </row>
    <row r="73" spans="1:13" ht="16.5" customHeight="1" x14ac:dyDescent="0.45">
      <c r="A73" s="2" t="s">
        <v>49</v>
      </c>
      <c r="E73" s="29"/>
      <c r="F73" s="29"/>
      <c r="G73" s="110">
        <v>1434284</v>
      </c>
      <c r="H73" s="43"/>
      <c r="I73" s="31">
        <v>587285</v>
      </c>
      <c r="J73" s="43"/>
      <c r="K73" s="110">
        <v>16320</v>
      </c>
      <c r="L73" s="43"/>
      <c r="M73" s="31">
        <v>20552</v>
      </c>
    </row>
    <row r="74" spans="1:13" ht="16.5" customHeight="1" x14ac:dyDescent="0.45">
      <c r="A74" s="2" t="s">
        <v>65</v>
      </c>
      <c r="E74" s="29">
        <v>14</v>
      </c>
      <c r="F74" s="29"/>
      <c r="G74" s="110">
        <v>16827</v>
      </c>
      <c r="H74" s="43"/>
      <c r="I74" s="31">
        <v>47126</v>
      </c>
      <c r="J74" s="43"/>
      <c r="K74" s="110">
        <v>2922</v>
      </c>
      <c r="L74" s="43"/>
      <c r="M74" s="31">
        <v>29175</v>
      </c>
    </row>
    <row r="75" spans="1:13" ht="16.5" customHeight="1" x14ac:dyDescent="0.45">
      <c r="A75" s="2" t="s">
        <v>109</v>
      </c>
      <c r="E75" s="29">
        <v>11</v>
      </c>
      <c r="F75" s="29"/>
      <c r="G75" s="110">
        <v>5756673</v>
      </c>
      <c r="H75" s="38"/>
      <c r="I75" s="31">
        <v>2628923</v>
      </c>
      <c r="J75" s="38"/>
      <c r="K75" s="110">
        <v>432817</v>
      </c>
      <c r="L75" s="38"/>
      <c r="M75" s="31">
        <v>324477</v>
      </c>
    </row>
    <row r="76" spans="1:13" ht="16.5" customHeight="1" x14ac:dyDescent="0.45">
      <c r="A76" s="2" t="s">
        <v>196</v>
      </c>
      <c r="E76" s="29"/>
      <c r="F76" s="29"/>
      <c r="G76" s="110">
        <v>27485</v>
      </c>
      <c r="H76" s="38"/>
      <c r="I76" s="31">
        <v>0</v>
      </c>
      <c r="J76" s="38"/>
      <c r="K76" s="110">
        <v>0</v>
      </c>
      <c r="L76" s="38"/>
      <c r="M76" s="31">
        <v>0</v>
      </c>
    </row>
    <row r="77" spans="1:13" ht="16.5" customHeight="1" x14ac:dyDescent="0.45">
      <c r="A77" s="2" t="s">
        <v>112</v>
      </c>
      <c r="E77" s="29"/>
      <c r="F77" s="29"/>
      <c r="G77" s="110">
        <v>30641</v>
      </c>
      <c r="H77" s="38"/>
      <c r="I77" s="31">
        <v>17599</v>
      </c>
      <c r="J77" s="38"/>
      <c r="K77" s="110">
        <v>0</v>
      </c>
      <c r="L77" s="38"/>
      <c r="M77" s="31">
        <v>0</v>
      </c>
    </row>
    <row r="78" spans="1:13" ht="16.5" customHeight="1" x14ac:dyDescent="0.45">
      <c r="A78" s="2" t="s">
        <v>168</v>
      </c>
      <c r="E78" s="29"/>
      <c r="F78" s="29"/>
      <c r="G78" s="110">
        <v>218378</v>
      </c>
      <c r="H78" s="38"/>
      <c r="I78" s="31">
        <v>25981</v>
      </c>
      <c r="J78" s="38"/>
      <c r="K78" s="110">
        <v>988</v>
      </c>
      <c r="L78" s="38"/>
      <c r="M78" s="31">
        <v>982</v>
      </c>
    </row>
    <row r="79" spans="1:13" ht="16.5" customHeight="1" x14ac:dyDescent="0.45">
      <c r="A79" s="2" t="s">
        <v>39</v>
      </c>
      <c r="E79" s="29"/>
      <c r="F79" s="29"/>
      <c r="G79" s="110">
        <v>183072</v>
      </c>
      <c r="H79" s="38"/>
      <c r="I79" s="31">
        <v>243057</v>
      </c>
      <c r="J79" s="38"/>
      <c r="K79" s="110">
        <v>0</v>
      </c>
      <c r="L79" s="38"/>
      <c r="M79" s="31">
        <v>0</v>
      </c>
    </row>
    <row r="80" spans="1:13" ht="16.5" customHeight="1" x14ac:dyDescent="0.45">
      <c r="A80" s="2" t="s">
        <v>21</v>
      </c>
      <c r="E80" s="29"/>
      <c r="F80" s="29"/>
      <c r="G80" s="110">
        <v>202347</v>
      </c>
      <c r="H80" s="38"/>
      <c r="I80" s="31">
        <v>39558</v>
      </c>
      <c r="J80" s="38"/>
      <c r="K80" s="110">
        <v>1567</v>
      </c>
      <c r="L80" s="38"/>
      <c r="M80" s="31">
        <v>1851</v>
      </c>
    </row>
    <row r="81" spans="1:13" ht="16.5" customHeight="1" x14ac:dyDescent="0.45">
      <c r="G81" s="135"/>
      <c r="I81" s="34"/>
      <c r="K81" s="135"/>
      <c r="L81" s="35"/>
      <c r="M81" s="34"/>
    </row>
    <row r="82" spans="1:13" ht="16.5" customHeight="1" x14ac:dyDescent="0.45">
      <c r="A82" s="3" t="s">
        <v>20</v>
      </c>
      <c r="G82" s="138">
        <f>SUM(G72:G81)</f>
        <v>7869707</v>
      </c>
      <c r="I82" s="36">
        <f>SUM(I72:I81)</f>
        <v>3719134</v>
      </c>
      <c r="K82" s="138">
        <f>SUM(K72:K81)</f>
        <v>454614</v>
      </c>
      <c r="M82" s="32">
        <f>SUM(M72:M81)</f>
        <v>377037</v>
      </c>
    </row>
    <row r="83" spans="1:13" ht="16.5" customHeight="1" x14ac:dyDescent="0.45">
      <c r="A83" s="3"/>
      <c r="B83" s="3"/>
      <c r="G83" s="131"/>
      <c r="K83" s="131"/>
    </row>
    <row r="84" spans="1:13" ht="16.5" customHeight="1" x14ac:dyDescent="0.45">
      <c r="A84" s="3" t="s">
        <v>22</v>
      </c>
      <c r="B84" s="3"/>
      <c r="G84" s="131"/>
      <c r="K84" s="139"/>
      <c r="M84" s="44"/>
    </row>
    <row r="85" spans="1:13" ht="16.5" customHeight="1" x14ac:dyDescent="0.45">
      <c r="A85" s="3"/>
      <c r="B85" s="3"/>
      <c r="G85" s="131"/>
      <c r="K85" s="139"/>
      <c r="M85" s="44"/>
    </row>
    <row r="86" spans="1:13" ht="16.5" customHeight="1" x14ac:dyDescent="0.45">
      <c r="A86" s="2" t="s">
        <v>80</v>
      </c>
      <c r="B86" s="3"/>
      <c r="E86" s="29">
        <v>11</v>
      </c>
      <c r="F86" s="29"/>
      <c r="G86" s="110">
        <v>7306308</v>
      </c>
      <c r="H86" s="43"/>
      <c r="I86" s="31">
        <v>5724465</v>
      </c>
      <c r="J86" s="43"/>
      <c r="K86" s="110">
        <v>216413</v>
      </c>
      <c r="L86" s="43"/>
      <c r="M86" s="31">
        <v>324619</v>
      </c>
    </row>
    <row r="87" spans="1:13" ht="16.5" customHeight="1" x14ac:dyDescent="0.45">
      <c r="A87" s="2" t="s">
        <v>138</v>
      </c>
      <c r="E87" s="29"/>
      <c r="F87" s="29"/>
      <c r="G87" s="110">
        <v>30281</v>
      </c>
      <c r="H87" s="38"/>
      <c r="I87" s="31">
        <v>35617</v>
      </c>
      <c r="J87" s="38"/>
      <c r="K87" s="110">
        <v>0</v>
      </c>
      <c r="L87" s="38"/>
      <c r="M87" s="31">
        <v>0</v>
      </c>
    </row>
    <row r="88" spans="1:13" ht="16.5" customHeight="1" x14ac:dyDescent="0.45">
      <c r="A88" s="2" t="s">
        <v>169</v>
      </c>
      <c r="B88" s="3"/>
      <c r="E88" s="29"/>
      <c r="F88" s="29"/>
      <c r="G88" s="110">
        <v>4516687</v>
      </c>
      <c r="H88" s="43"/>
      <c r="I88" s="31">
        <v>1107661</v>
      </c>
      <c r="J88" s="43"/>
      <c r="K88" s="110">
        <v>838</v>
      </c>
      <c r="L88" s="43"/>
      <c r="M88" s="31">
        <v>1085</v>
      </c>
    </row>
    <row r="89" spans="1:13" ht="16.5" customHeight="1" x14ac:dyDescent="0.45">
      <c r="A89" s="2" t="s">
        <v>42</v>
      </c>
      <c r="E89" s="29"/>
      <c r="F89" s="29"/>
      <c r="G89" s="110">
        <v>960986</v>
      </c>
      <c r="H89" s="43"/>
      <c r="I89" s="31">
        <v>743720</v>
      </c>
      <c r="J89" s="43"/>
      <c r="K89" s="110">
        <v>0</v>
      </c>
      <c r="L89" s="43"/>
      <c r="M89" s="31">
        <v>0</v>
      </c>
    </row>
    <row r="90" spans="1:13" ht="16.5" customHeight="1" x14ac:dyDescent="0.45">
      <c r="A90" s="2" t="s">
        <v>32</v>
      </c>
      <c r="E90" s="29"/>
      <c r="F90" s="29"/>
      <c r="G90" s="110">
        <v>38996</v>
      </c>
      <c r="H90" s="43"/>
      <c r="I90" s="31">
        <v>36581</v>
      </c>
      <c r="J90" s="43"/>
      <c r="K90" s="110">
        <v>7719</v>
      </c>
      <c r="L90" s="43"/>
      <c r="M90" s="31">
        <v>7294</v>
      </c>
    </row>
    <row r="91" spans="1:13" ht="16.5" customHeight="1" x14ac:dyDescent="0.45">
      <c r="A91" s="2" t="s">
        <v>56</v>
      </c>
      <c r="E91" s="29"/>
      <c r="F91" s="29"/>
      <c r="G91" s="111">
        <v>77043</v>
      </c>
      <c r="H91" s="43"/>
      <c r="I91" s="45">
        <v>74153</v>
      </c>
      <c r="J91" s="43"/>
      <c r="K91" s="111">
        <v>0</v>
      </c>
      <c r="L91" s="43"/>
      <c r="M91" s="45">
        <v>0</v>
      </c>
    </row>
    <row r="92" spans="1:13" ht="16.5" customHeight="1" x14ac:dyDescent="0.45">
      <c r="E92" s="2"/>
      <c r="F92" s="2"/>
      <c r="G92" s="131"/>
      <c r="K92" s="131"/>
    </row>
    <row r="93" spans="1:13" ht="16.5" customHeight="1" x14ac:dyDescent="0.45">
      <c r="A93" s="3" t="s">
        <v>23</v>
      </c>
      <c r="G93" s="138">
        <f>SUM(G86:G91)</f>
        <v>12930301</v>
      </c>
      <c r="I93" s="36">
        <f>SUM(I86:I91)</f>
        <v>7722197</v>
      </c>
      <c r="K93" s="138">
        <f>SUM(K86:K91)</f>
        <v>224970</v>
      </c>
      <c r="M93" s="32">
        <f>SUM(M86:M91)</f>
        <v>332998</v>
      </c>
    </row>
    <row r="94" spans="1:13" ht="16.5" customHeight="1" x14ac:dyDescent="0.45">
      <c r="A94" s="3"/>
      <c r="B94" s="3"/>
      <c r="G94" s="131"/>
      <c r="K94" s="140"/>
      <c r="M94" s="46"/>
    </row>
    <row r="95" spans="1:13" ht="16.5" customHeight="1" x14ac:dyDescent="0.45">
      <c r="A95" s="3" t="s">
        <v>24</v>
      </c>
      <c r="G95" s="138">
        <f>SUM(G82,G93)</f>
        <v>20800008</v>
      </c>
      <c r="I95" s="36">
        <f>SUM(I82,I93)</f>
        <v>11441331</v>
      </c>
      <c r="K95" s="138">
        <f>SUM(K82,K93)</f>
        <v>679584</v>
      </c>
      <c r="M95" s="32">
        <f>SUM(M82,M93)</f>
        <v>710035</v>
      </c>
    </row>
    <row r="99" spans="1:13" ht="6.6" customHeight="1" x14ac:dyDescent="0.45"/>
    <row r="100" spans="1:13" ht="16.149999999999999" customHeight="1" x14ac:dyDescent="0.45"/>
    <row r="101" spans="1:13" ht="16.149999999999999" customHeight="1" x14ac:dyDescent="0.45"/>
    <row r="102" spans="1:13" ht="16.149999999999999" customHeight="1" x14ac:dyDescent="0.45"/>
    <row r="103" spans="1:13" ht="16.149999999999999" customHeight="1" x14ac:dyDescent="0.45"/>
    <row r="104" spans="1:13" ht="16.149999999999999" customHeight="1" x14ac:dyDescent="0.45"/>
    <row r="105" spans="1:13" ht="16.149999999999999" customHeight="1" x14ac:dyDescent="0.45"/>
    <row r="106" spans="1:13" ht="6" customHeight="1" x14ac:dyDescent="0.45"/>
    <row r="107" spans="1:13" ht="22.15" customHeight="1" x14ac:dyDescent="0.45">
      <c r="A107" s="5" t="str">
        <f>+A55</f>
        <v>The notes to the interim financial information are an integral part of this financial information.</v>
      </c>
      <c r="B107" s="5"/>
      <c r="C107" s="5"/>
      <c r="D107" s="5"/>
      <c r="E107" s="41"/>
      <c r="F107" s="41"/>
      <c r="G107" s="36"/>
      <c r="H107" s="36"/>
      <c r="I107" s="36"/>
      <c r="J107" s="36"/>
      <c r="K107" s="36"/>
      <c r="L107" s="36"/>
      <c r="M107" s="36"/>
    </row>
    <row r="108" spans="1:13" ht="16.5" customHeight="1" x14ac:dyDescent="0.45">
      <c r="A108" s="3" t="str">
        <f>+A56</f>
        <v>S Hotels and Resorts Public Company Limited</v>
      </c>
      <c r="B108" s="3"/>
    </row>
    <row r="109" spans="1:13" ht="16.5" customHeight="1" x14ac:dyDescent="0.45">
      <c r="A109" s="3" t="s">
        <v>34</v>
      </c>
      <c r="B109" s="3"/>
    </row>
    <row r="110" spans="1:13" ht="16.5" customHeight="1" x14ac:dyDescent="0.45">
      <c r="A110" s="6" t="str">
        <f>+A58</f>
        <v>As at 31 March 2021</v>
      </c>
      <c r="B110" s="6"/>
      <c r="C110" s="5"/>
      <c r="D110" s="5"/>
      <c r="E110" s="41"/>
      <c r="F110" s="41"/>
      <c r="G110" s="36"/>
      <c r="H110" s="36"/>
      <c r="I110" s="36"/>
      <c r="J110" s="36"/>
      <c r="K110" s="36"/>
      <c r="L110" s="36"/>
      <c r="M110" s="36"/>
    </row>
    <row r="111" spans="1:13" ht="16.5" customHeight="1" x14ac:dyDescent="0.45">
      <c r="A111" s="1"/>
      <c r="B111" s="1"/>
      <c r="C111" s="25"/>
      <c r="D111" s="25"/>
      <c r="E111" s="42"/>
      <c r="F111" s="42"/>
      <c r="G111" s="35"/>
      <c r="H111" s="35"/>
      <c r="I111" s="35"/>
      <c r="J111" s="35"/>
      <c r="K111" s="35"/>
      <c r="L111" s="35"/>
      <c r="M111" s="35"/>
    </row>
    <row r="112" spans="1:13" ht="16.5" customHeight="1" x14ac:dyDescent="0.45">
      <c r="A112" s="1"/>
      <c r="B112" s="1"/>
      <c r="C112" s="25"/>
      <c r="D112" s="25"/>
      <c r="E112" s="42"/>
      <c r="F112" s="42"/>
      <c r="G112" s="35"/>
      <c r="H112" s="35"/>
      <c r="I112" s="35"/>
      <c r="J112" s="35"/>
      <c r="K112" s="35"/>
      <c r="L112" s="35"/>
      <c r="M112" s="35"/>
    </row>
    <row r="113" spans="1:13" ht="16.5" customHeight="1" x14ac:dyDescent="0.45">
      <c r="A113" s="22"/>
      <c r="B113" s="22"/>
      <c r="C113" s="23"/>
      <c r="D113" s="23"/>
      <c r="E113" s="24"/>
      <c r="F113" s="24"/>
      <c r="G113" s="208" t="s">
        <v>68</v>
      </c>
      <c r="H113" s="208"/>
      <c r="I113" s="208"/>
      <c r="J113" s="8"/>
      <c r="K113" s="208" t="s">
        <v>69</v>
      </c>
      <c r="L113" s="208"/>
      <c r="M113" s="208"/>
    </row>
    <row r="114" spans="1:13" ht="16.5" customHeight="1" x14ac:dyDescent="0.45">
      <c r="A114" s="22"/>
      <c r="B114" s="22"/>
      <c r="C114" s="23"/>
      <c r="D114" s="23"/>
      <c r="E114" s="24"/>
      <c r="F114" s="24"/>
      <c r="G114" s="209" t="s">
        <v>108</v>
      </c>
      <c r="H114" s="209"/>
      <c r="I114" s="209"/>
      <c r="J114" s="8"/>
      <c r="K114" s="209" t="s">
        <v>108</v>
      </c>
      <c r="L114" s="209"/>
      <c r="M114" s="209"/>
    </row>
    <row r="115" spans="1:13" ht="16.5" customHeight="1" x14ac:dyDescent="0.45">
      <c r="A115" s="25"/>
      <c r="B115" s="25"/>
      <c r="C115" s="25"/>
      <c r="D115" s="25"/>
      <c r="G115" s="10" t="s">
        <v>100</v>
      </c>
      <c r="H115" s="10"/>
      <c r="I115" s="10" t="s">
        <v>101</v>
      </c>
      <c r="J115" s="10"/>
      <c r="K115" s="10" t="s">
        <v>100</v>
      </c>
      <c r="L115" s="10"/>
      <c r="M115" s="10" t="s">
        <v>101</v>
      </c>
    </row>
    <row r="116" spans="1:13" ht="16.5" customHeight="1" x14ac:dyDescent="0.45">
      <c r="A116" s="25"/>
      <c r="B116" s="25"/>
      <c r="C116" s="25"/>
      <c r="D116" s="25"/>
      <c r="G116" s="11" t="s">
        <v>175</v>
      </c>
      <c r="H116" s="10"/>
      <c r="I116" s="11" t="s">
        <v>94</v>
      </c>
      <c r="J116" s="10"/>
      <c r="K116" s="11" t="s">
        <v>175</v>
      </c>
      <c r="L116" s="10"/>
      <c r="M116" s="11" t="s">
        <v>94</v>
      </c>
    </row>
    <row r="117" spans="1:13" ht="16.5" customHeight="1" x14ac:dyDescent="0.45">
      <c r="A117" s="25"/>
      <c r="B117" s="25"/>
      <c r="C117" s="25"/>
      <c r="D117" s="25"/>
      <c r="G117" s="11" t="s">
        <v>179</v>
      </c>
      <c r="H117" s="10"/>
      <c r="I117" s="11" t="s">
        <v>130</v>
      </c>
      <c r="J117" s="10"/>
      <c r="K117" s="11" t="s">
        <v>179</v>
      </c>
      <c r="L117" s="10"/>
      <c r="M117" s="11" t="s">
        <v>130</v>
      </c>
    </row>
    <row r="118" spans="1:13" ht="16.5" customHeight="1" x14ac:dyDescent="0.45">
      <c r="A118" s="25"/>
      <c r="B118" s="25"/>
      <c r="C118" s="25"/>
      <c r="D118" s="25"/>
      <c r="E118" s="25"/>
      <c r="F118" s="24"/>
      <c r="G118" s="12" t="s">
        <v>102</v>
      </c>
      <c r="H118" s="13"/>
      <c r="I118" s="12" t="s">
        <v>102</v>
      </c>
      <c r="J118" s="14"/>
      <c r="K118" s="12" t="s">
        <v>102</v>
      </c>
      <c r="L118" s="13"/>
      <c r="M118" s="12" t="s">
        <v>102</v>
      </c>
    </row>
    <row r="119" spans="1:13" ht="16.5" customHeight="1" x14ac:dyDescent="0.45">
      <c r="A119" s="25"/>
      <c r="B119" s="25"/>
      <c r="C119" s="25"/>
      <c r="D119" s="25"/>
      <c r="E119" s="24"/>
      <c r="F119" s="24"/>
      <c r="G119" s="123"/>
      <c r="H119" s="27"/>
      <c r="I119" s="26"/>
      <c r="J119" s="27"/>
      <c r="K119" s="123"/>
      <c r="L119" s="27"/>
      <c r="M119" s="26"/>
    </row>
    <row r="120" spans="1:13" ht="16.5" customHeight="1" x14ac:dyDescent="0.45">
      <c r="A120" s="3" t="s">
        <v>103</v>
      </c>
      <c r="B120" s="3"/>
      <c r="E120" s="42"/>
      <c r="F120" s="42"/>
      <c r="G120" s="130"/>
      <c r="H120" s="35"/>
      <c r="I120" s="35"/>
      <c r="J120" s="35"/>
      <c r="K120" s="131"/>
    </row>
    <row r="121" spans="1:13" ht="16.5" customHeight="1" x14ac:dyDescent="0.45">
      <c r="G121" s="131"/>
      <c r="K121" s="131"/>
    </row>
    <row r="122" spans="1:13" ht="16.5" customHeight="1" x14ac:dyDescent="0.45">
      <c r="A122" s="3" t="s">
        <v>71</v>
      </c>
      <c r="B122" s="3"/>
      <c r="G122" s="131"/>
      <c r="K122" s="131"/>
    </row>
    <row r="123" spans="1:13" ht="16.5" customHeight="1" x14ac:dyDescent="0.45">
      <c r="A123" s="3"/>
      <c r="B123" s="3"/>
      <c r="G123" s="131"/>
      <c r="K123" s="131"/>
    </row>
    <row r="124" spans="1:13" ht="16.5" customHeight="1" x14ac:dyDescent="0.45">
      <c r="A124" s="2" t="s">
        <v>38</v>
      </c>
      <c r="B124" s="3"/>
      <c r="G124" s="131"/>
      <c r="K124" s="131"/>
    </row>
    <row r="125" spans="1:13" ht="16.5" customHeight="1" x14ac:dyDescent="0.45">
      <c r="B125" s="2" t="s">
        <v>81</v>
      </c>
      <c r="G125" s="131"/>
      <c r="K125" s="131"/>
    </row>
    <row r="126" spans="1:13" ht="16.5" customHeight="1" x14ac:dyDescent="0.45">
      <c r="C126" s="2" t="s">
        <v>128</v>
      </c>
      <c r="G126" s="131"/>
      <c r="K126" s="131"/>
    </row>
    <row r="127" spans="1:13" ht="16.5" customHeight="1" thickBot="1" x14ac:dyDescent="0.5">
      <c r="D127" s="2" t="s">
        <v>127</v>
      </c>
      <c r="G127" s="132">
        <v>18318200</v>
      </c>
      <c r="H127" s="49"/>
      <c r="I127" s="48">
        <v>18318200</v>
      </c>
      <c r="J127" s="49"/>
      <c r="K127" s="132">
        <v>18318200</v>
      </c>
      <c r="L127" s="35"/>
      <c r="M127" s="48">
        <v>18318200</v>
      </c>
    </row>
    <row r="128" spans="1:13" ht="16.5" customHeight="1" thickTop="1" x14ac:dyDescent="0.45">
      <c r="E128" s="29"/>
      <c r="F128" s="47"/>
      <c r="G128" s="133"/>
      <c r="H128" s="49"/>
      <c r="I128" s="50"/>
      <c r="J128" s="49"/>
      <c r="K128" s="133"/>
      <c r="L128" s="38"/>
      <c r="M128" s="50"/>
    </row>
    <row r="129" spans="1:13" s="9" customFormat="1" ht="16.5" customHeight="1" x14ac:dyDescent="0.45">
      <c r="B129" s="2" t="s">
        <v>6</v>
      </c>
      <c r="C129" s="2"/>
      <c r="D129" s="2"/>
      <c r="G129" s="131"/>
      <c r="H129" s="28"/>
      <c r="I129" s="28"/>
      <c r="J129" s="28"/>
      <c r="K129" s="131"/>
      <c r="L129" s="28"/>
      <c r="M129" s="28"/>
    </row>
    <row r="130" spans="1:13" ht="16.5" customHeight="1" x14ac:dyDescent="0.45">
      <c r="C130" s="2" t="s">
        <v>140</v>
      </c>
      <c r="G130" s="131"/>
      <c r="K130" s="131"/>
    </row>
    <row r="131" spans="1:13" ht="16.5" customHeight="1" x14ac:dyDescent="0.45">
      <c r="D131" s="2" t="s">
        <v>160</v>
      </c>
      <c r="E131" s="2"/>
      <c r="G131" s="133">
        <v>17968200</v>
      </c>
      <c r="H131" s="49"/>
      <c r="I131" s="50">
        <v>17968200</v>
      </c>
      <c r="J131" s="49"/>
      <c r="K131" s="133">
        <v>17968200</v>
      </c>
      <c r="L131" s="50"/>
      <c r="M131" s="50">
        <v>17968200</v>
      </c>
    </row>
    <row r="132" spans="1:13" ht="16.5" customHeight="1" x14ac:dyDescent="0.45">
      <c r="A132" s="2" t="s">
        <v>93</v>
      </c>
      <c r="G132" s="133">
        <v>3335184</v>
      </c>
      <c r="H132" s="49"/>
      <c r="I132" s="31">
        <v>3335184</v>
      </c>
      <c r="J132" s="43"/>
      <c r="K132" s="110">
        <v>3335184</v>
      </c>
      <c r="L132" s="43"/>
      <c r="M132" s="31">
        <v>3335184</v>
      </c>
    </row>
    <row r="133" spans="1:13" s="9" customFormat="1" ht="16.5" customHeight="1" x14ac:dyDescent="0.45">
      <c r="A133" s="2" t="s">
        <v>84</v>
      </c>
      <c r="B133" s="2"/>
      <c r="C133" s="2"/>
      <c r="D133" s="2"/>
      <c r="G133" s="110"/>
      <c r="H133" s="51"/>
      <c r="I133" s="31"/>
      <c r="J133" s="51"/>
      <c r="K133" s="110"/>
      <c r="L133" s="43"/>
      <c r="M133" s="31"/>
    </row>
    <row r="134" spans="1:13" s="9" customFormat="1" ht="16.5" customHeight="1" x14ac:dyDescent="0.45">
      <c r="B134" s="2" t="s">
        <v>85</v>
      </c>
      <c r="C134" s="2"/>
      <c r="D134" s="2"/>
      <c r="G134" s="133">
        <v>-2119141</v>
      </c>
      <c r="H134" s="43"/>
      <c r="I134" s="50">
        <v>-2119141</v>
      </c>
      <c r="J134" s="43"/>
      <c r="K134" s="110">
        <v>0</v>
      </c>
      <c r="L134" s="43"/>
      <c r="M134" s="31">
        <v>0</v>
      </c>
    </row>
    <row r="135" spans="1:13" s="9" customFormat="1" ht="16.5" customHeight="1" x14ac:dyDescent="0.45">
      <c r="A135" s="152" t="s">
        <v>133</v>
      </c>
      <c r="B135" s="2"/>
      <c r="C135" s="2"/>
      <c r="D135" s="2"/>
      <c r="G135" s="133">
        <v>34714</v>
      </c>
      <c r="H135" s="43"/>
      <c r="I135" s="50">
        <v>30742</v>
      </c>
      <c r="J135" s="43"/>
      <c r="K135" s="110">
        <v>34714</v>
      </c>
      <c r="L135" s="43"/>
      <c r="M135" s="31">
        <v>30742</v>
      </c>
    </row>
    <row r="136" spans="1:13" s="9" customFormat="1" ht="16.5" customHeight="1" x14ac:dyDescent="0.45">
      <c r="A136" s="2" t="s">
        <v>152</v>
      </c>
      <c r="B136" s="2"/>
      <c r="C136" s="2"/>
      <c r="D136" s="2"/>
      <c r="E136" s="2"/>
      <c r="G136" s="110"/>
      <c r="H136" s="28"/>
      <c r="I136" s="31"/>
      <c r="J136" s="28"/>
      <c r="K136" s="110"/>
      <c r="L136" s="43"/>
      <c r="M136" s="31"/>
    </row>
    <row r="137" spans="1:13" s="9" customFormat="1" ht="16.5" customHeight="1" x14ac:dyDescent="0.45">
      <c r="A137" s="2"/>
      <c r="B137" s="2" t="s">
        <v>7</v>
      </c>
      <c r="C137" s="52"/>
      <c r="D137" s="2"/>
      <c r="E137" s="29"/>
      <c r="F137" s="29"/>
      <c r="G137" s="110">
        <v>-2791276</v>
      </c>
      <c r="H137" s="43"/>
      <c r="I137" s="31">
        <v>-2480378</v>
      </c>
      <c r="J137" s="43"/>
      <c r="K137" s="110">
        <v>-494056</v>
      </c>
      <c r="L137" s="43"/>
      <c r="M137" s="31">
        <v>-563682</v>
      </c>
    </row>
    <row r="138" spans="1:13" ht="16.5" customHeight="1" x14ac:dyDescent="0.45">
      <c r="A138" s="2" t="s">
        <v>72</v>
      </c>
      <c r="E138" s="29"/>
      <c r="F138" s="29"/>
      <c r="G138" s="134">
        <v>-472736</v>
      </c>
      <c r="H138" s="43"/>
      <c r="I138" s="38">
        <v>-1058670</v>
      </c>
      <c r="J138" s="43"/>
      <c r="K138" s="138">
        <v>0</v>
      </c>
      <c r="L138" s="43"/>
      <c r="M138" s="32">
        <v>0</v>
      </c>
    </row>
    <row r="139" spans="1:13" ht="16.5" customHeight="1" x14ac:dyDescent="0.45">
      <c r="G139" s="135"/>
      <c r="I139" s="34"/>
      <c r="K139" s="135"/>
      <c r="M139" s="34"/>
    </row>
    <row r="140" spans="1:13" ht="16.5" customHeight="1" x14ac:dyDescent="0.45">
      <c r="A140" s="3" t="s">
        <v>73</v>
      </c>
      <c r="G140" s="136">
        <f>SUM(G131:G138)</f>
        <v>15954945</v>
      </c>
      <c r="H140" s="35"/>
      <c r="I140" s="36">
        <f>SUM(I131:I138)</f>
        <v>15675937</v>
      </c>
      <c r="J140" s="35"/>
      <c r="K140" s="136">
        <f>SUM(K131:K138)</f>
        <v>20844042</v>
      </c>
      <c r="L140" s="35"/>
      <c r="M140" s="36">
        <f>SUM(M131:M138)</f>
        <v>20770444</v>
      </c>
    </row>
    <row r="141" spans="1:13" ht="16.5" customHeight="1" x14ac:dyDescent="0.45">
      <c r="A141" s="3"/>
      <c r="G141" s="130"/>
      <c r="H141" s="35"/>
      <c r="I141" s="35"/>
      <c r="J141" s="35"/>
      <c r="K141" s="130"/>
      <c r="L141" s="35"/>
      <c r="M141" s="35"/>
    </row>
    <row r="142" spans="1:13" ht="16.5" customHeight="1" thickBot="1" x14ac:dyDescent="0.5">
      <c r="A142" s="3" t="s">
        <v>74</v>
      </c>
      <c r="G142" s="137">
        <f>SUM(G95,G140)</f>
        <v>36754953</v>
      </c>
      <c r="I142" s="40">
        <f>SUM(I95,I140)</f>
        <v>27117268</v>
      </c>
      <c r="K142" s="137">
        <f>SUM(K95,K140)</f>
        <v>21523626</v>
      </c>
      <c r="L142" s="44"/>
      <c r="M142" s="40">
        <f>SUM(M95,M140)</f>
        <v>21480479</v>
      </c>
    </row>
    <row r="143" spans="1:13" ht="16.5" customHeight="1" thickTop="1" x14ac:dyDescent="0.45">
      <c r="A143" s="3"/>
      <c r="H143" s="56"/>
      <c r="J143" s="56"/>
      <c r="L143" s="56"/>
    </row>
    <row r="144" spans="1:13" ht="16.5" customHeight="1" x14ac:dyDescent="0.45">
      <c r="A144" s="3"/>
      <c r="G144" s="179"/>
      <c r="H144" s="55"/>
      <c r="I144" s="179"/>
      <c r="J144" s="55"/>
      <c r="K144" s="179"/>
      <c r="L144" s="55"/>
      <c r="M144" s="179"/>
    </row>
    <row r="145" spans="1:13" ht="16.5" customHeight="1" x14ac:dyDescent="0.45">
      <c r="A145" s="3"/>
      <c r="G145" s="57"/>
      <c r="H145" s="55"/>
      <c r="I145" s="57"/>
      <c r="J145" s="55"/>
      <c r="K145" s="57"/>
      <c r="L145" s="55"/>
      <c r="M145" s="57"/>
    </row>
    <row r="146" spans="1:13" ht="16.5" customHeight="1" x14ac:dyDescent="0.45">
      <c r="A146" s="3"/>
      <c r="G146" s="57"/>
      <c r="H146" s="55"/>
      <c r="I146" s="57"/>
      <c r="J146" s="55"/>
      <c r="K146" s="57"/>
      <c r="L146" s="55"/>
      <c r="M146" s="57"/>
    </row>
    <row r="147" spans="1:13" ht="16.5" customHeight="1" x14ac:dyDescent="0.45">
      <c r="A147" s="3"/>
      <c r="G147" s="57"/>
      <c r="H147" s="55"/>
      <c r="I147" s="57"/>
      <c r="J147" s="55"/>
      <c r="K147" s="57"/>
      <c r="L147" s="55"/>
      <c r="M147" s="57"/>
    </row>
    <row r="148" spans="1:13" ht="16.5" customHeight="1" x14ac:dyDescent="0.45">
      <c r="A148" s="3"/>
      <c r="G148" s="57"/>
      <c r="H148" s="55"/>
      <c r="I148" s="57"/>
      <c r="J148" s="55"/>
      <c r="K148" s="57"/>
      <c r="L148" s="55"/>
      <c r="M148" s="57"/>
    </row>
    <row r="149" spans="1:13" ht="16.5" customHeight="1" x14ac:dyDescent="0.45">
      <c r="A149" s="3"/>
      <c r="G149" s="57"/>
      <c r="H149" s="55"/>
      <c r="I149" s="57"/>
      <c r="J149" s="55"/>
      <c r="K149" s="57"/>
      <c r="L149" s="55"/>
      <c r="M149" s="57"/>
    </row>
    <row r="150" spans="1:13" ht="16.5" customHeight="1" x14ac:dyDescent="0.45">
      <c r="A150" s="3"/>
      <c r="G150" s="57"/>
      <c r="H150" s="55"/>
      <c r="I150" s="57"/>
      <c r="J150" s="55"/>
      <c r="K150" s="57"/>
      <c r="L150" s="55"/>
      <c r="M150" s="57"/>
    </row>
    <row r="151" spans="1:13" ht="16.5" customHeight="1" x14ac:dyDescent="0.45">
      <c r="A151" s="3"/>
      <c r="G151" s="57"/>
      <c r="H151" s="55"/>
      <c r="I151" s="57"/>
      <c r="J151" s="55"/>
      <c r="K151" s="57"/>
      <c r="L151" s="55"/>
      <c r="M151" s="57"/>
    </row>
    <row r="152" spans="1:13" ht="16.5" customHeight="1" x14ac:dyDescent="0.45">
      <c r="A152" s="3"/>
      <c r="G152" s="57"/>
      <c r="H152" s="55"/>
      <c r="I152" s="57"/>
      <c r="J152" s="55"/>
      <c r="K152" s="57"/>
      <c r="L152" s="55"/>
      <c r="M152" s="57"/>
    </row>
    <row r="153" spans="1:13" ht="16.5" customHeight="1" x14ac:dyDescent="0.45">
      <c r="A153" s="3"/>
      <c r="G153" s="57"/>
      <c r="H153" s="55"/>
      <c r="I153" s="57"/>
      <c r="J153" s="55"/>
      <c r="K153" s="57"/>
      <c r="L153" s="55"/>
      <c r="M153" s="57"/>
    </row>
    <row r="154" spans="1:13" ht="15.6" customHeight="1" x14ac:dyDescent="0.45">
      <c r="A154" s="3"/>
      <c r="G154" s="57"/>
      <c r="H154" s="55"/>
      <c r="I154" s="57"/>
      <c r="J154" s="55"/>
      <c r="K154" s="57"/>
      <c r="L154" s="55"/>
      <c r="M154" s="57"/>
    </row>
    <row r="155" spans="1:13" ht="7.9" customHeight="1" x14ac:dyDescent="0.45">
      <c r="A155" s="3"/>
      <c r="G155" s="57"/>
      <c r="H155" s="55"/>
      <c r="I155" s="57"/>
      <c r="J155" s="55"/>
      <c r="K155" s="57"/>
      <c r="L155" s="55"/>
      <c r="M155" s="57"/>
    </row>
    <row r="156" spans="1:13" ht="16.5" customHeight="1" x14ac:dyDescent="0.45">
      <c r="A156" s="3"/>
      <c r="G156" s="57"/>
      <c r="H156" s="55"/>
      <c r="I156" s="57"/>
      <c r="J156" s="55"/>
      <c r="K156" s="57"/>
      <c r="L156" s="55"/>
      <c r="M156" s="57"/>
    </row>
    <row r="157" spans="1:13" ht="18" customHeight="1" x14ac:dyDescent="0.45">
      <c r="A157" s="3"/>
      <c r="G157" s="57"/>
      <c r="H157" s="55"/>
      <c r="I157" s="57"/>
      <c r="J157" s="55"/>
      <c r="K157" s="57"/>
      <c r="L157" s="55"/>
      <c r="M157" s="57"/>
    </row>
    <row r="158" spans="1:13" ht="22.15" customHeight="1" x14ac:dyDescent="0.45">
      <c r="A158" s="5" t="str">
        <f>+A55</f>
        <v>The notes to the interim financial information are an integral part of this financial information.</v>
      </c>
      <c r="B158" s="5"/>
      <c r="C158" s="5"/>
      <c r="D158" s="5"/>
      <c r="E158" s="5"/>
      <c r="F158" s="5"/>
      <c r="G158" s="36"/>
      <c r="H158" s="36"/>
      <c r="I158" s="36"/>
      <c r="J158" s="36"/>
      <c r="K158" s="36"/>
      <c r="L158" s="36"/>
      <c r="M158" s="36"/>
    </row>
  </sheetData>
  <mergeCells count="12">
    <mergeCell ref="K114:M114"/>
    <mergeCell ref="K113:M113"/>
    <mergeCell ref="G113:I113"/>
    <mergeCell ref="G114:I114"/>
    <mergeCell ref="G61:I61"/>
    <mergeCell ref="K61:M61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5" firstPageNumber="2" orientation="portrait" useFirstPageNumber="1" r:id="rId1"/>
  <headerFooter>
    <oddFooter>&amp;R&amp;"Arial,Regular"&amp;9&amp;P</oddFooter>
  </headerFooter>
  <rowBreaks count="2" manualBreakCount="2">
    <brk id="55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O58"/>
  <sheetViews>
    <sheetView topLeftCell="A33" zoomScale="130" zoomScaleNormal="130" zoomScaleSheetLayoutView="90" workbookViewId="0">
      <selection activeCell="G43" sqref="G1:O1048576"/>
    </sheetView>
  </sheetViews>
  <sheetFormatPr defaultColWidth="9.33203125" defaultRowHeight="14.45" customHeight="1" x14ac:dyDescent="0.45"/>
  <cols>
    <col min="1" max="5" width="1.33203125" style="2" customWidth="1"/>
    <col min="6" max="6" width="50.1640625" style="2" customWidth="1"/>
    <col min="7" max="7" width="6.1640625" style="9" customWidth="1"/>
    <col min="8" max="8" width="0.5" style="9" customWidth="1"/>
    <col min="9" max="9" width="11.83203125" style="58" customWidth="1"/>
    <col min="10" max="10" width="0.5" style="58" customWidth="1"/>
    <col min="11" max="11" width="11.83203125" style="58" customWidth="1"/>
    <col min="12" max="12" width="0.5" style="58" customWidth="1"/>
    <col min="13" max="13" width="11.83203125" style="58" customWidth="1"/>
    <col min="14" max="14" width="0.5" style="58" customWidth="1"/>
    <col min="15" max="15" width="11.83203125" style="58" customWidth="1"/>
    <col min="16" max="16384" width="9.33203125" style="2"/>
  </cols>
  <sheetData>
    <row r="1" spans="1:15" ht="14.45" customHeight="1" x14ac:dyDescent="0.45">
      <c r="A1" s="4" t="s">
        <v>124</v>
      </c>
      <c r="B1" s="3"/>
      <c r="C1" s="3"/>
      <c r="D1" s="3"/>
    </row>
    <row r="2" spans="1:15" ht="14.45" customHeight="1" x14ac:dyDescent="0.45">
      <c r="A2" s="3" t="s">
        <v>35</v>
      </c>
      <c r="B2" s="3"/>
      <c r="C2" s="3"/>
      <c r="D2" s="3"/>
    </row>
    <row r="3" spans="1:15" ht="14.45" customHeight="1" x14ac:dyDescent="0.45">
      <c r="A3" s="6" t="s">
        <v>180</v>
      </c>
      <c r="B3" s="6"/>
      <c r="C3" s="6"/>
      <c r="D3" s="6"/>
      <c r="E3" s="5"/>
      <c r="F3" s="5"/>
      <c r="G3" s="41"/>
      <c r="H3" s="41"/>
      <c r="I3" s="59"/>
      <c r="J3" s="59"/>
      <c r="K3" s="59"/>
      <c r="L3" s="59"/>
      <c r="M3" s="59"/>
      <c r="N3" s="59"/>
      <c r="O3" s="59"/>
    </row>
    <row r="4" spans="1:15" ht="14.45" customHeight="1" x14ac:dyDescent="0.45">
      <c r="A4" s="1"/>
      <c r="B4" s="1"/>
      <c r="C4" s="1"/>
      <c r="D4" s="1"/>
      <c r="E4" s="25"/>
      <c r="F4" s="25"/>
      <c r="G4" s="42"/>
      <c r="H4" s="42"/>
      <c r="I4" s="60"/>
      <c r="J4" s="60"/>
      <c r="K4" s="60"/>
      <c r="L4" s="60"/>
      <c r="M4" s="60"/>
      <c r="N4" s="60"/>
      <c r="O4" s="60"/>
    </row>
    <row r="5" spans="1:15" ht="14.45" customHeight="1" x14ac:dyDescent="0.45">
      <c r="A5" s="1"/>
      <c r="B5" s="1"/>
      <c r="C5" s="1"/>
      <c r="D5" s="1"/>
      <c r="E5" s="25"/>
      <c r="F5" s="25"/>
      <c r="G5" s="42"/>
      <c r="H5" s="42"/>
      <c r="I5" s="60"/>
      <c r="J5" s="60"/>
      <c r="K5" s="60"/>
      <c r="L5" s="60"/>
      <c r="M5" s="60"/>
      <c r="N5" s="60"/>
      <c r="O5" s="60"/>
    </row>
    <row r="6" spans="1:15" ht="14.45" customHeight="1" x14ac:dyDescent="0.45">
      <c r="A6" s="1"/>
      <c r="B6" s="1"/>
      <c r="C6" s="1"/>
      <c r="D6" s="1"/>
      <c r="E6" s="25"/>
      <c r="F6" s="25"/>
      <c r="G6" s="42"/>
      <c r="H6" s="42"/>
      <c r="I6" s="208" t="s">
        <v>68</v>
      </c>
      <c r="J6" s="208"/>
      <c r="K6" s="208"/>
      <c r="L6" s="8"/>
      <c r="M6" s="208" t="s">
        <v>69</v>
      </c>
      <c r="N6" s="208"/>
      <c r="O6" s="208"/>
    </row>
    <row r="7" spans="1:15" ht="14.45" customHeight="1" x14ac:dyDescent="0.45">
      <c r="A7" s="1"/>
      <c r="B7" s="1"/>
      <c r="C7" s="1"/>
      <c r="D7" s="1"/>
      <c r="E7" s="25"/>
      <c r="F7" s="25"/>
      <c r="G7" s="42"/>
      <c r="H7" s="42"/>
      <c r="I7" s="209" t="s">
        <v>108</v>
      </c>
      <c r="J7" s="209"/>
      <c r="K7" s="209"/>
      <c r="L7" s="8"/>
      <c r="M7" s="209" t="s">
        <v>108</v>
      </c>
      <c r="N7" s="209"/>
      <c r="O7" s="209"/>
    </row>
    <row r="8" spans="1:15" ht="14.45" customHeight="1" x14ac:dyDescent="0.45">
      <c r="A8" s="1"/>
      <c r="B8" s="1"/>
      <c r="C8" s="1"/>
      <c r="D8" s="1"/>
      <c r="E8" s="25"/>
      <c r="F8" s="25"/>
      <c r="G8" s="42"/>
      <c r="H8" s="42"/>
      <c r="I8" s="10" t="s">
        <v>104</v>
      </c>
      <c r="J8" s="53"/>
      <c r="K8" s="10" t="s">
        <v>104</v>
      </c>
      <c r="L8" s="54"/>
      <c r="M8" s="10" t="s">
        <v>104</v>
      </c>
      <c r="N8" s="53"/>
      <c r="O8" s="10" t="s">
        <v>104</v>
      </c>
    </row>
    <row r="9" spans="1:15" ht="14.45" customHeight="1" x14ac:dyDescent="0.45">
      <c r="A9" s="25"/>
      <c r="B9" s="25"/>
      <c r="C9" s="25"/>
      <c r="D9" s="25"/>
      <c r="E9" s="25"/>
      <c r="F9" s="25"/>
      <c r="I9" s="11" t="s">
        <v>179</v>
      </c>
      <c r="J9" s="10"/>
      <c r="K9" s="11" t="s">
        <v>130</v>
      </c>
      <c r="L9" s="10"/>
      <c r="M9" s="11" t="s">
        <v>179</v>
      </c>
      <c r="N9" s="10"/>
      <c r="O9" s="11" t="s">
        <v>130</v>
      </c>
    </row>
    <row r="10" spans="1:15" ht="14.45" customHeight="1" x14ac:dyDescent="0.45">
      <c r="G10" s="20" t="s">
        <v>0</v>
      </c>
      <c r="H10" s="24"/>
      <c r="I10" s="12" t="s">
        <v>102</v>
      </c>
      <c r="J10" s="13"/>
      <c r="K10" s="12" t="s">
        <v>102</v>
      </c>
      <c r="L10" s="14"/>
      <c r="M10" s="12" t="s">
        <v>102</v>
      </c>
      <c r="N10" s="13"/>
      <c r="O10" s="12" t="s">
        <v>102</v>
      </c>
    </row>
    <row r="11" spans="1:15" ht="14.45" customHeight="1" x14ac:dyDescent="0.45">
      <c r="G11" s="24"/>
      <c r="H11" s="24"/>
      <c r="I11" s="123"/>
      <c r="J11" s="26"/>
      <c r="K11" s="26"/>
      <c r="M11" s="127"/>
      <c r="N11" s="27"/>
      <c r="O11" s="27"/>
    </row>
    <row r="12" spans="1:15" ht="14.45" customHeight="1" x14ac:dyDescent="0.45">
      <c r="A12" s="2" t="s">
        <v>96</v>
      </c>
      <c r="I12" s="119">
        <v>543764</v>
      </c>
      <c r="K12" s="31">
        <v>1144948</v>
      </c>
      <c r="M12" s="110">
        <v>7921</v>
      </c>
      <c r="O12" s="31">
        <v>10750</v>
      </c>
    </row>
    <row r="13" spans="1:15" ht="14.45" customHeight="1" x14ac:dyDescent="0.45">
      <c r="A13" s="2" t="s">
        <v>97</v>
      </c>
      <c r="I13" s="124">
        <v>-566057</v>
      </c>
      <c r="K13" s="45">
        <v>-764471</v>
      </c>
      <c r="M13" s="111">
        <v>-7545</v>
      </c>
      <c r="O13" s="45">
        <v>-9377</v>
      </c>
    </row>
    <row r="14" spans="1:15" ht="14.45" customHeight="1" x14ac:dyDescent="0.45">
      <c r="I14" s="119"/>
      <c r="M14" s="119"/>
      <c r="N14" s="61"/>
    </row>
    <row r="15" spans="1:15" ht="14.45" customHeight="1" x14ac:dyDescent="0.45">
      <c r="A15" s="3" t="s">
        <v>154</v>
      </c>
      <c r="I15" s="113">
        <f>SUM(I12:I14)</f>
        <v>-22293</v>
      </c>
      <c r="J15" s="60"/>
      <c r="K15" s="60">
        <f>SUM(K12:K14)</f>
        <v>380477</v>
      </c>
      <c r="L15" s="60"/>
      <c r="M15" s="110">
        <f>SUM(M12:M14)</f>
        <v>376</v>
      </c>
      <c r="O15" s="31">
        <f>SUM(O12:O14)</f>
        <v>1373</v>
      </c>
    </row>
    <row r="16" spans="1:15" ht="14.45" customHeight="1" x14ac:dyDescent="0.45">
      <c r="A16" s="2" t="s">
        <v>33</v>
      </c>
      <c r="G16" s="62">
        <v>13</v>
      </c>
      <c r="H16" s="62"/>
      <c r="I16" s="119">
        <v>148477</v>
      </c>
      <c r="K16" s="31">
        <v>473464</v>
      </c>
      <c r="M16" s="110">
        <v>100860</v>
      </c>
      <c r="O16" s="31">
        <v>69310</v>
      </c>
    </row>
    <row r="17" spans="1:15" ht="14.45" customHeight="1" x14ac:dyDescent="0.45">
      <c r="A17" s="2" t="s">
        <v>25</v>
      </c>
      <c r="G17" s="62"/>
      <c r="H17" s="62"/>
      <c r="I17" s="119">
        <v>-39392</v>
      </c>
      <c r="K17" s="31">
        <v>-93488</v>
      </c>
      <c r="M17" s="110">
        <v>-1644</v>
      </c>
      <c r="O17" s="31">
        <v>-972</v>
      </c>
    </row>
    <row r="18" spans="1:15" ht="14.45" customHeight="1" x14ac:dyDescent="0.45">
      <c r="A18" s="2" t="s">
        <v>26</v>
      </c>
      <c r="G18" s="63"/>
      <c r="H18" s="63"/>
      <c r="I18" s="119">
        <v>-259772</v>
      </c>
      <c r="K18" s="31">
        <v>-349562</v>
      </c>
      <c r="M18" s="110">
        <v>-25137</v>
      </c>
      <c r="O18" s="31">
        <v>-42160</v>
      </c>
    </row>
    <row r="19" spans="1:15" ht="14.45" customHeight="1" x14ac:dyDescent="0.45">
      <c r="A19" s="2" t="s">
        <v>210</v>
      </c>
      <c r="G19" s="63"/>
      <c r="H19" s="63"/>
      <c r="I19" s="119">
        <v>-130923</v>
      </c>
      <c r="K19" s="31">
        <v>-100668</v>
      </c>
      <c r="M19" s="110">
        <v>-4960</v>
      </c>
      <c r="O19" s="31">
        <v>-6221</v>
      </c>
    </row>
    <row r="20" spans="1:15" ht="14.45" customHeight="1" x14ac:dyDescent="0.45">
      <c r="A20" s="2" t="s">
        <v>145</v>
      </c>
      <c r="G20" s="9">
        <v>10</v>
      </c>
      <c r="I20" s="124">
        <v>-6165</v>
      </c>
      <c r="K20" s="45">
        <v>-111082</v>
      </c>
      <c r="M20" s="111">
        <v>0</v>
      </c>
      <c r="O20" s="45">
        <v>0</v>
      </c>
    </row>
    <row r="21" spans="1:15" ht="14.45" customHeight="1" x14ac:dyDescent="0.45">
      <c r="I21" s="119"/>
      <c r="J21" s="60"/>
      <c r="L21" s="60"/>
      <c r="M21" s="119"/>
      <c r="N21" s="64"/>
    </row>
    <row r="22" spans="1:15" ht="14.45" customHeight="1" x14ac:dyDescent="0.45">
      <c r="A22" s="3" t="s">
        <v>186</v>
      </c>
      <c r="I22" s="119">
        <f>SUM(I15:I20)</f>
        <v>-310068</v>
      </c>
      <c r="K22" s="58">
        <f>SUM(K15:K20)</f>
        <v>199141</v>
      </c>
      <c r="M22" s="119">
        <f>SUM(M15:M19)</f>
        <v>69495</v>
      </c>
      <c r="N22" s="61"/>
      <c r="O22" s="58">
        <f>SUM(O15:O19)</f>
        <v>21330</v>
      </c>
    </row>
    <row r="23" spans="1:15" ht="14.45" customHeight="1" x14ac:dyDescent="0.45">
      <c r="A23" s="2" t="s">
        <v>153</v>
      </c>
      <c r="G23" s="62"/>
      <c r="H23" s="62"/>
      <c r="I23" s="124">
        <v>-830</v>
      </c>
      <c r="K23" s="45">
        <v>35934</v>
      </c>
      <c r="M23" s="111">
        <v>131</v>
      </c>
      <c r="O23" s="45">
        <v>176</v>
      </c>
    </row>
    <row r="24" spans="1:15" ht="14.45" customHeight="1" x14ac:dyDescent="0.45">
      <c r="I24" s="119"/>
      <c r="J24" s="60"/>
      <c r="L24" s="60"/>
      <c r="M24" s="119"/>
      <c r="N24" s="64"/>
    </row>
    <row r="25" spans="1:15" ht="14.45" customHeight="1" x14ac:dyDescent="0.45">
      <c r="A25" s="3" t="s">
        <v>187</v>
      </c>
      <c r="I25" s="124">
        <f>SUM(I22:I23)</f>
        <v>-310898</v>
      </c>
      <c r="J25" s="60"/>
      <c r="K25" s="59">
        <f>SUM(K22:K23)</f>
        <v>235075</v>
      </c>
      <c r="L25" s="60"/>
      <c r="M25" s="115">
        <f>SUM(M22:M23)</f>
        <v>69626</v>
      </c>
      <c r="N25" s="64"/>
      <c r="O25" s="65">
        <f>SUM(O22:O23)</f>
        <v>21506</v>
      </c>
    </row>
    <row r="26" spans="1:15" ht="14.45" customHeight="1" x14ac:dyDescent="0.45">
      <c r="A26" s="3"/>
      <c r="I26" s="119"/>
      <c r="J26" s="60"/>
      <c r="L26" s="60"/>
      <c r="M26" s="114"/>
      <c r="N26" s="64"/>
      <c r="O26" s="64"/>
    </row>
    <row r="27" spans="1:15" ht="14.45" customHeight="1" x14ac:dyDescent="0.45">
      <c r="A27" s="3" t="s">
        <v>129</v>
      </c>
      <c r="I27" s="119"/>
      <c r="J27" s="60"/>
      <c r="L27" s="60"/>
      <c r="M27" s="119"/>
      <c r="N27" s="64"/>
    </row>
    <row r="28" spans="1:15" ht="14.45" customHeight="1" x14ac:dyDescent="0.45">
      <c r="A28" s="2" t="s">
        <v>166</v>
      </c>
      <c r="I28" s="119"/>
      <c r="J28" s="60"/>
      <c r="L28" s="60"/>
      <c r="M28" s="119"/>
      <c r="N28" s="64"/>
    </row>
    <row r="29" spans="1:15" ht="14.45" customHeight="1" x14ac:dyDescent="0.45">
      <c r="B29" s="2" t="s">
        <v>167</v>
      </c>
      <c r="C29" s="66"/>
      <c r="D29" s="66"/>
      <c r="I29" s="119"/>
      <c r="J29" s="60"/>
      <c r="L29" s="60"/>
      <c r="M29" s="119"/>
      <c r="N29" s="64"/>
    </row>
    <row r="30" spans="1:15" ht="14.45" customHeight="1" x14ac:dyDescent="0.45">
      <c r="B30" s="52" t="s">
        <v>66</v>
      </c>
      <c r="C30" s="2" t="s">
        <v>141</v>
      </c>
      <c r="D30" s="66"/>
      <c r="I30" s="110">
        <v>5336</v>
      </c>
      <c r="J30" s="28"/>
      <c r="K30" s="31">
        <v>-42695</v>
      </c>
      <c r="L30" s="67"/>
      <c r="M30" s="110">
        <v>0</v>
      </c>
      <c r="N30" s="64"/>
      <c r="O30" s="31">
        <v>0</v>
      </c>
    </row>
    <row r="31" spans="1:15" ht="14.45" customHeight="1" x14ac:dyDescent="0.45">
      <c r="B31" s="52" t="s">
        <v>66</v>
      </c>
      <c r="C31" s="2" t="s">
        <v>82</v>
      </c>
      <c r="I31" s="110">
        <v>581398</v>
      </c>
      <c r="J31" s="28"/>
      <c r="K31" s="31">
        <v>989420</v>
      </c>
      <c r="L31" s="67"/>
      <c r="M31" s="110">
        <v>0</v>
      </c>
      <c r="N31" s="64"/>
      <c r="O31" s="31">
        <v>0</v>
      </c>
    </row>
    <row r="32" spans="1:15" ht="14.45" customHeight="1" x14ac:dyDescent="0.45">
      <c r="B32" s="52" t="s">
        <v>66</v>
      </c>
      <c r="C32" s="2" t="s">
        <v>158</v>
      </c>
      <c r="I32" s="111">
        <v>-800</v>
      </c>
      <c r="J32" s="28"/>
      <c r="K32" s="45">
        <v>6404</v>
      </c>
      <c r="L32" s="67"/>
      <c r="M32" s="111">
        <v>0</v>
      </c>
      <c r="N32" s="64"/>
      <c r="O32" s="45">
        <v>0</v>
      </c>
    </row>
    <row r="33" spans="1:15" ht="14.45" customHeight="1" x14ac:dyDescent="0.45">
      <c r="I33" s="119"/>
      <c r="J33" s="60"/>
      <c r="L33" s="60"/>
      <c r="M33" s="119"/>
      <c r="N33" s="64"/>
    </row>
    <row r="34" spans="1:15" ht="14.45" customHeight="1" x14ac:dyDescent="0.45">
      <c r="A34" s="2" t="s">
        <v>159</v>
      </c>
      <c r="I34" s="124">
        <f>SUM(I30:I32)</f>
        <v>585934</v>
      </c>
      <c r="J34" s="60"/>
      <c r="K34" s="59">
        <f>SUM(K30:K32)</f>
        <v>953129</v>
      </c>
      <c r="L34" s="60"/>
      <c r="M34" s="111">
        <f>SUM(M30:M32)</f>
        <v>0</v>
      </c>
      <c r="N34" s="60"/>
      <c r="O34" s="45">
        <f>SUM(O30:O32)</f>
        <v>0</v>
      </c>
    </row>
    <row r="35" spans="1:15" ht="14.45" customHeight="1" x14ac:dyDescent="0.45">
      <c r="A35" s="3"/>
      <c r="I35" s="125"/>
      <c r="J35" s="2"/>
      <c r="K35" s="2"/>
      <c r="L35" s="2"/>
      <c r="M35" s="125"/>
      <c r="N35" s="2"/>
      <c r="O35" s="2"/>
    </row>
    <row r="36" spans="1:15" ht="14.45" customHeight="1" x14ac:dyDescent="0.45">
      <c r="A36" s="3" t="s">
        <v>183</v>
      </c>
      <c r="I36" s="111">
        <f>SUM(I34)</f>
        <v>585934</v>
      </c>
      <c r="K36" s="45">
        <f>SUM(K34)</f>
        <v>953129</v>
      </c>
      <c r="M36" s="111">
        <f>SUM(M34)</f>
        <v>0</v>
      </c>
      <c r="N36" s="60"/>
      <c r="O36" s="45">
        <f>SUM(O34)</f>
        <v>0</v>
      </c>
    </row>
    <row r="37" spans="1:15" ht="14.45" customHeight="1" x14ac:dyDescent="0.45">
      <c r="A37" s="3"/>
      <c r="B37" s="3"/>
      <c r="I37" s="113"/>
      <c r="K37" s="60"/>
      <c r="M37" s="113"/>
      <c r="O37" s="60"/>
    </row>
    <row r="38" spans="1:15" ht="14.45" customHeight="1" thickBot="1" x14ac:dyDescent="0.5">
      <c r="A38" s="3" t="s">
        <v>184</v>
      </c>
      <c r="B38" s="3"/>
      <c r="I38" s="126">
        <f>I36+I25</f>
        <v>275036</v>
      </c>
      <c r="K38" s="68">
        <f>K36+K25</f>
        <v>1188204</v>
      </c>
      <c r="M38" s="126">
        <f>M36+M25</f>
        <v>69626</v>
      </c>
      <c r="O38" s="68">
        <f>O36+O25</f>
        <v>21506</v>
      </c>
    </row>
    <row r="39" spans="1:15" ht="14.45" customHeight="1" thickTop="1" x14ac:dyDescent="0.45">
      <c r="B39" s="3"/>
      <c r="I39" s="119"/>
      <c r="M39" s="119"/>
    </row>
    <row r="40" spans="1:15" ht="14.45" customHeight="1" x14ac:dyDescent="0.45">
      <c r="A40" s="3" t="s">
        <v>188</v>
      </c>
      <c r="I40" s="113"/>
      <c r="K40" s="60"/>
      <c r="M40" s="113"/>
      <c r="N40" s="64"/>
      <c r="O40" s="60"/>
    </row>
    <row r="41" spans="1:15" ht="14.45" customHeight="1" x14ac:dyDescent="0.45">
      <c r="A41" s="2" t="s">
        <v>53</v>
      </c>
      <c r="I41" s="142">
        <f>I25</f>
        <v>-310898</v>
      </c>
      <c r="J41" s="70"/>
      <c r="K41" s="69">
        <v>235075</v>
      </c>
      <c r="L41" s="71"/>
      <c r="M41" s="142">
        <f>M25</f>
        <v>69626</v>
      </c>
      <c r="N41" s="69"/>
      <c r="O41" s="33">
        <v>21506</v>
      </c>
    </row>
    <row r="42" spans="1:15" ht="14.45" customHeight="1" x14ac:dyDescent="0.45">
      <c r="A42" s="2" t="s">
        <v>58</v>
      </c>
      <c r="I42" s="111">
        <v>0</v>
      </c>
      <c r="J42" s="70"/>
      <c r="K42" s="45">
        <v>0</v>
      </c>
      <c r="L42" s="71"/>
      <c r="M42" s="111">
        <v>0</v>
      </c>
      <c r="N42" s="69"/>
      <c r="O42" s="45">
        <v>0</v>
      </c>
    </row>
    <row r="43" spans="1:15" ht="14.45" customHeight="1" x14ac:dyDescent="0.45">
      <c r="I43" s="113"/>
      <c r="J43" s="60"/>
      <c r="K43" s="60"/>
      <c r="L43" s="64"/>
      <c r="M43" s="129"/>
      <c r="N43" s="64"/>
      <c r="O43" s="72"/>
    </row>
    <row r="44" spans="1:15" ht="14.45" customHeight="1" thickBot="1" x14ac:dyDescent="0.5">
      <c r="I44" s="126">
        <f>SUM(I41:I42)</f>
        <v>-310898</v>
      </c>
      <c r="K44" s="68">
        <f>SUM(K41:K43)</f>
        <v>235075</v>
      </c>
      <c r="M44" s="126">
        <f>SUM(M41:M42)</f>
        <v>69626</v>
      </c>
      <c r="O44" s="68">
        <f>SUM(O41:O42)</f>
        <v>21506</v>
      </c>
    </row>
    <row r="45" spans="1:15" ht="14.45" customHeight="1" thickTop="1" x14ac:dyDescent="0.45">
      <c r="A45" s="3"/>
      <c r="I45" s="119"/>
      <c r="J45" s="60"/>
      <c r="L45" s="60"/>
      <c r="M45" s="119"/>
      <c r="N45" s="60"/>
    </row>
    <row r="46" spans="1:15" ht="14.45" customHeight="1" x14ac:dyDescent="0.45">
      <c r="A46" s="3" t="s">
        <v>185</v>
      </c>
      <c r="B46" s="3"/>
      <c r="C46" s="3"/>
      <c r="D46" s="3"/>
      <c r="E46" s="3"/>
      <c r="I46" s="119"/>
      <c r="M46" s="119"/>
    </row>
    <row r="47" spans="1:15" ht="14.45" customHeight="1" x14ac:dyDescent="0.45">
      <c r="A47" s="2" t="s">
        <v>53</v>
      </c>
      <c r="I47" s="142">
        <f>I38</f>
        <v>275036</v>
      </c>
      <c r="J47" s="70"/>
      <c r="K47" s="69">
        <v>1188204</v>
      </c>
      <c r="L47" s="71"/>
      <c r="M47" s="142">
        <v>69626</v>
      </c>
      <c r="N47" s="64"/>
      <c r="O47" s="31">
        <v>21506</v>
      </c>
    </row>
    <row r="48" spans="1:15" ht="14.45" customHeight="1" x14ac:dyDescent="0.45">
      <c r="A48" s="2" t="s">
        <v>58</v>
      </c>
      <c r="I48" s="111">
        <v>0</v>
      </c>
      <c r="J48" s="70"/>
      <c r="K48" s="45">
        <v>0</v>
      </c>
      <c r="L48" s="71"/>
      <c r="M48" s="111">
        <v>0</v>
      </c>
      <c r="N48" s="69"/>
      <c r="O48" s="45">
        <v>0</v>
      </c>
    </row>
    <row r="49" spans="1:15" ht="14.45" customHeight="1" x14ac:dyDescent="0.45">
      <c r="I49" s="153"/>
      <c r="J49" s="60"/>
      <c r="K49" s="60"/>
      <c r="L49" s="64"/>
      <c r="M49" s="153"/>
      <c r="N49" s="64"/>
      <c r="O49" s="72"/>
    </row>
    <row r="50" spans="1:15" ht="14.45" customHeight="1" thickBot="1" x14ac:dyDescent="0.5">
      <c r="I50" s="154">
        <f>SUM(I47:I49)</f>
        <v>275036</v>
      </c>
      <c r="K50" s="68">
        <f>SUM(K47:K49)</f>
        <v>1188204</v>
      </c>
      <c r="M50" s="154">
        <f>SUM(M47:M49)</f>
        <v>69626</v>
      </c>
      <c r="O50" s="68">
        <f>SUM(O47:O49)</f>
        <v>21506</v>
      </c>
    </row>
    <row r="51" spans="1:15" ht="14.45" customHeight="1" thickTop="1" x14ac:dyDescent="0.45">
      <c r="I51" s="113"/>
      <c r="K51" s="60"/>
      <c r="M51" s="113"/>
      <c r="O51" s="60"/>
    </row>
    <row r="52" spans="1:15" ht="14.45" customHeight="1" x14ac:dyDescent="0.45">
      <c r="A52" s="3" t="s">
        <v>189</v>
      </c>
      <c r="I52" s="128"/>
      <c r="J52" s="74"/>
      <c r="K52" s="74"/>
      <c r="L52" s="74"/>
      <c r="M52" s="128"/>
      <c r="N52" s="74"/>
      <c r="O52" s="74"/>
    </row>
    <row r="53" spans="1:15" ht="14.45" customHeight="1" x14ac:dyDescent="0.45">
      <c r="A53" s="3"/>
      <c r="I53" s="119"/>
      <c r="J53" s="60"/>
      <c r="L53" s="60"/>
      <c r="M53" s="114"/>
      <c r="N53" s="64"/>
      <c r="O53" s="64"/>
    </row>
    <row r="54" spans="1:15" ht="14.45" customHeight="1" x14ac:dyDescent="0.45">
      <c r="A54" s="2" t="s">
        <v>190</v>
      </c>
      <c r="G54" s="73"/>
      <c r="H54" s="73"/>
      <c r="I54" s="180">
        <f>+ROUND(I41/3593640,3)</f>
        <v>-8.6999999999999994E-2</v>
      </c>
      <c r="J54" s="181"/>
      <c r="K54" s="181">
        <v>7.0000000000000007E-2</v>
      </c>
      <c r="L54" s="181"/>
      <c r="M54" s="180">
        <f>+ROUND(M41/3593640,3)</f>
        <v>1.9E-2</v>
      </c>
      <c r="N54" s="181"/>
      <c r="O54" s="181">
        <v>0.01</v>
      </c>
    </row>
    <row r="55" spans="1:15" ht="14.45" customHeight="1" x14ac:dyDescent="0.45">
      <c r="G55" s="73"/>
      <c r="H55" s="73"/>
      <c r="I55" s="75"/>
      <c r="J55" s="75"/>
      <c r="K55" s="75"/>
      <c r="L55" s="75"/>
      <c r="M55" s="75"/>
      <c r="N55" s="75"/>
      <c r="O55" s="75"/>
    </row>
    <row r="56" spans="1:15" ht="14.45" customHeight="1" x14ac:dyDescent="0.45">
      <c r="G56" s="73"/>
      <c r="H56" s="73"/>
      <c r="I56" s="75"/>
      <c r="J56" s="75"/>
      <c r="K56" s="75"/>
      <c r="L56" s="75"/>
      <c r="M56" s="75"/>
      <c r="N56" s="75"/>
      <c r="O56" s="75"/>
    </row>
    <row r="57" spans="1:15" ht="14.45" customHeight="1" x14ac:dyDescent="0.45">
      <c r="G57" s="73"/>
      <c r="H57" s="73"/>
      <c r="I57" s="75"/>
      <c r="J57" s="75"/>
      <c r="K57" s="75"/>
      <c r="L57" s="75"/>
      <c r="M57" s="75"/>
      <c r="N57" s="75"/>
      <c r="O57" s="75"/>
    </row>
    <row r="58" spans="1:15" ht="20.100000000000001" customHeight="1" x14ac:dyDescent="0.45">
      <c r="A58" s="5" t="str">
        <f>+'2-4 BS'!A55</f>
        <v>The notes to the interim financial information are an integral part of this financial information.</v>
      </c>
      <c r="B58" s="6"/>
      <c r="C58" s="6"/>
      <c r="D58" s="6"/>
      <c r="E58" s="5"/>
      <c r="F58" s="5"/>
      <c r="G58" s="41"/>
      <c r="H58" s="41"/>
      <c r="I58" s="59"/>
      <c r="J58" s="59"/>
      <c r="K58" s="59"/>
      <c r="L58" s="59"/>
      <c r="M58" s="59"/>
      <c r="N58" s="59"/>
      <c r="O58" s="59"/>
    </row>
  </sheetData>
  <mergeCells count="4">
    <mergeCell ref="M7:O7"/>
    <mergeCell ref="I7:K7"/>
    <mergeCell ref="I6:K6"/>
    <mergeCell ref="M6:O6"/>
  </mergeCells>
  <pageMargins left="0.8" right="0.5" top="0.5" bottom="0.6" header="0.49" footer="0.4"/>
  <pageSetup paperSize="9" scale="95" firstPageNumber="5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A42"/>
  <sheetViews>
    <sheetView zoomScaleNormal="100" zoomScaleSheetLayoutView="90" workbookViewId="0">
      <selection activeCell="D1" sqref="D1:AA1048576"/>
    </sheetView>
  </sheetViews>
  <sheetFormatPr defaultColWidth="9.33203125" defaultRowHeight="16.5" customHeight="1" x14ac:dyDescent="0.45"/>
  <cols>
    <col min="1" max="1" width="2.1640625" style="156" customWidth="1"/>
    <col min="2" max="2" width="1.6640625" style="156" customWidth="1"/>
    <col min="3" max="3" width="34" style="156" customWidth="1"/>
    <col min="4" max="4" width="5.83203125" style="156" customWidth="1"/>
    <col min="5" max="5" width="11.33203125" style="183" customWidth="1"/>
    <col min="6" max="6" width="0.6640625" style="184" customWidth="1"/>
    <col min="7" max="7" width="11.33203125" style="183" customWidth="1"/>
    <col min="8" max="8" width="0.6640625" style="184" customWidth="1"/>
    <col min="9" max="9" width="14.83203125" style="184" customWidth="1"/>
    <col min="10" max="10" width="0.6640625" style="184" customWidth="1"/>
    <col min="11" max="11" width="11.83203125" style="184" customWidth="1"/>
    <col min="12" max="12" width="0.6640625" style="184" customWidth="1"/>
    <col min="13" max="13" width="15.1640625" style="183" customWidth="1"/>
    <col min="14" max="14" width="0.6640625" style="184" customWidth="1"/>
    <col min="15" max="15" width="14.33203125" style="184" customWidth="1"/>
    <col min="16" max="16" width="0.6640625" style="184" customWidth="1"/>
    <col min="17" max="17" width="10.83203125" style="184" customWidth="1"/>
    <col min="18" max="18" width="0.6640625" style="184" customWidth="1"/>
    <col min="19" max="19" width="10.83203125" style="184" customWidth="1"/>
    <col min="20" max="20" width="0.6640625" style="184" customWidth="1"/>
    <col min="21" max="21" width="11.6640625" style="184" customWidth="1"/>
    <col min="22" max="22" width="0.6640625" style="184" customWidth="1"/>
    <col min="23" max="23" width="11.33203125" style="184" customWidth="1"/>
    <col min="24" max="24" width="0.6640625" style="184" customWidth="1"/>
    <col min="25" max="25" width="10.1640625" style="184" customWidth="1"/>
    <col min="26" max="26" width="0.6640625" style="184" customWidth="1"/>
    <col min="27" max="27" width="10.83203125" style="183" customWidth="1"/>
    <col min="28" max="16384" width="9.33203125" style="156"/>
  </cols>
  <sheetData>
    <row r="1" spans="1:27" ht="16.5" customHeight="1" x14ac:dyDescent="0.45">
      <c r="A1" s="182" t="str">
        <f>+'5 (3m)'!A1</f>
        <v>S Hotels and Resorts Public Company Limited</v>
      </c>
      <c r="B1" s="182"/>
      <c r="C1" s="182"/>
      <c r="D1" s="182"/>
      <c r="O1" s="185"/>
    </row>
    <row r="2" spans="1:27" ht="16.5" customHeight="1" x14ac:dyDescent="0.45">
      <c r="A2" s="186" t="s">
        <v>79</v>
      </c>
      <c r="B2" s="186"/>
      <c r="C2" s="182"/>
      <c r="D2" s="182"/>
    </row>
    <row r="3" spans="1:27" ht="16.5" customHeight="1" x14ac:dyDescent="0.45">
      <c r="A3" s="187" t="str">
        <f>+'5 (3m)'!A3</f>
        <v>For the three-month period ended 31 March 2021</v>
      </c>
      <c r="B3" s="187"/>
      <c r="C3" s="188"/>
      <c r="D3" s="188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27" ht="16.5" customHeight="1" x14ac:dyDescent="0.45">
      <c r="A4" s="186"/>
      <c r="B4" s="186"/>
      <c r="C4" s="190"/>
      <c r="D4" s="190"/>
      <c r="E4" s="184"/>
      <c r="G4" s="184"/>
      <c r="M4" s="184"/>
      <c r="AA4" s="184"/>
    </row>
    <row r="5" spans="1:27" ht="16.5" customHeight="1" x14ac:dyDescent="0.45">
      <c r="A5" s="186"/>
      <c r="B5" s="186"/>
      <c r="C5" s="190"/>
      <c r="D5" s="190"/>
      <c r="E5" s="184"/>
      <c r="G5" s="184"/>
      <c r="M5" s="184"/>
      <c r="AA5" s="184"/>
    </row>
    <row r="6" spans="1:27" ht="16.5" customHeight="1" x14ac:dyDescent="0.45">
      <c r="A6" s="190"/>
      <c r="B6" s="190"/>
      <c r="C6" s="190"/>
      <c r="D6" s="190"/>
      <c r="E6" s="210" t="s">
        <v>110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</row>
    <row r="7" spans="1:27" ht="16.5" customHeight="1" x14ac:dyDescent="0.45">
      <c r="A7" s="190"/>
      <c r="B7" s="190"/>
      <c r="C7" s="190"/>
      <c r="D7" s="190"/>
      <c r="E7" s="211" t="s">
        <v>67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191"/>
      <c r="Y7" s="191"/>
      <c r="Z7" s="191"/>
      <c r="AA7" s="191"/>
    </row>
    <row r="8" spans="1:27" ht="16.5" customHeight="1" x14ac:dyDescent="0.45">
      <c r="A8" s="190"/>
      <c r="B8" s="190"/>
      <c r="C8" s="190"/>
      <c r="D8" s="190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210" t="s">
        <v>72</v>
      </c>
      <c r="P8" s="210"/>
      <c r="Q8" s="210"/>
      <c r="R8" s="210"/>
      <c r="S8" s="210"/>
      <c r="T8" s="210"/>
      <c r="U8" s="210"/>
      <c r="V8" s="191"/>
      <c r="W8" s="156"/>
      <c r="X8" s="191"/>
      <c r="Y8" s="191"/>
      <c r="Z8" s="191"/>
      <c r="AA8" s="191"/>
    </row>
    <row r="9" spans="1:27" ht="16.5" customHeight="1" x14ac:dyDescent="0.45">
      <c r="A9" s="190"/>
      <c r="B9" s="190"/>
      <c r="C9" s="190"/>
      <c r="D9" s="190"/>
      <c r="E9" s="191"/>
      <c r="F9" s="191"/>
      <c r="G9" s="191"/>
      <c r="H9" s="191"/>
      <c r="I9" s="191"/>
      <c r="J9" s="191"/>
      <c r="K9" s="191"/>
      <c r="L9" s="156"/>
      <c r="M9" s="191"/>
      <c r="N9" s="191"/>
      <c r="O9" s="211" t="s">
        <v>83</v>
      </c>
      <c r="P9" s="211"/>
      <c r="Q9" s="211"/>
      <c r="R9" s="211"/>
      <c r="S9" s="211"/>
      <c r="T9" s="191"/>
      <c r="U9" s="156"/>
      <c r="V9" s="156"/>
      <c r="W9" s="156"/>
      <c r="X9" s="191"/>
      <c r="Y9" s="191"/>
      <c r="Z9" s="191"/>
      <c r="AA9" s="191"/>
    </row>
    <row r="10" spans="1:27" ht="16.5" customHeight="1" x14ac:dyDescent="0.45">
      <c r="A10" s="190"/>
      <c r="B10" s="190"/>
      <c r="C10" s="190"/>
      <c r="D10" s="190"/>
      <c r="E10" s="191"/>
      <c r="F10" s="191"/>
      <c r="G10" s="191"/>
      <c r="H10" s="191"/>
      <c r="I10" s="185" t="s">
        <v>107</v>
      </c>
      <c r="J10" s="191"/>
      <c r="K10" s="185"/>
      <c r="L10" s="191"/>
      <c r="M10" s="191"/>
      <c r="N10" s="191"/>
      <c r="O10" s="185" t="s">
        <v>90</v>
      </c>
      <c r="P10" s="191"/>
      <c r="Q10" s="191"/>
      <c r="R10" s="191"/>
      <c r="S10" s="191"/>
      <c r="T10" s="191"/>
      <c r="U10" s="156"/>
      <c r="V10" s="156"/>
      <c r="W10" s="185" t="s">
        <v>71</v>
      </c>
      <c r="X10" s="191"/>
      <c r="Y10" s="191"/>
      <c r="Z10" s="191"/>
      <c r="AA10" s="191"/>
    </row>
    <row r="11" spans="1:27" ht="16.5" customHeight="1" x14ac:dyDescent="0.45">
      <c r="A11" s="192"/>
      <c r="B11" s="192"/>
      <c r="C11" s="192"/>
      <c r="D11" s="192"/>
      <c r="E11" s="193" t="s">
        <v>12</v>
      </c>
      <c r="F11" s="185"/>
      <c r="G11" s="193"/>
      <c r="H11" s="185"/>
      <c r="I11" s="185" t="s">
        <v>60</v>
      </c>
      <c r="J11" s="185"/>
      <c r="K11" s="185"/>
      <c r="L11" s="185"/>
      <c r="M11" s="185" t="s">
        <v>29</v>
      </c>
      <c r="N11" s="185"/>
      <c r="O11" s="185" t="s">
        <v>92</v>
      </c>
      <c r="P11" s="156"/>
      <c r="Q11" s="194"/>
      <c r="R11" s="185"/>
      <c r="S11" s="194" t="s">
        <v>99</v>
      </c>
      <c r="T11" s="156"/>
      <c r="U11" s="194" t="s">
        <v>89</v>
      </c>
      <c r="V11" s="191"/>
      <c r="W11" s="185" t="s">
        <v>75</v>
      </c>
      <c r="X11" s="185"/>
      <c r="Y11" s="185" t="s">
        <v>87</v>
      </c>
      <c r="Z11" s="185"/>
      <c r="AA11" s="156"/>
    </row>
    <row r="12" spans="1:27" ht="16.5" customHeight="1" x14ac:dyDescent="0.45">
      <c r="A12" s="192"/>
      <c r="B12" s="192"/>
      <c r="C12" s="192"/>
      <c r="D12" s="192"/>
      <c r="E12" s="193" t="s">
        <v>13</v>
      </c>
      <c r="F12" s="185"/>
      <c r="G12" s="193" t="s">
        <v>8</v>
      </c>
      <c r="H12" s="185"/>
      <c r="I12" s="185" t="s">
        <v>105</v>
      </c>
      <c r="J12" s="185"/>
      <c r="K12" s="185" t="s">
        <v>134</v>
      </c>
      <c r="L12" s="185"/>
      <c r="M12" s="185" t="s">
        <v>116</v>
      </c>
      <c r="N12" s="185"/>
      <c r="O12" s="185" t="s">
        <v>91</v>
      </c>
      <c r="P12" s="185"/>
      <c r="Q12" s="185" t="s">
        <v>143</v>
      </c>
      <c r="R12" s="185"/>
      <c r="S12" s="185" t="s">
        <v>98</v>
      </c>
      <c r="T12" s="185"/>
      <c r="U12" s="185" t="s">
        <v>88</v>
      </c>
      <c r="V12" s="185"/>
      <c r="W12" s="185" t="s">
        <v>76</v>
      </c>
      <c r="X12" s="185"/>
      <c r="Y12" s="185" t="s">
        <v>86</v>
      </c>
      <c r="Z12" s="185"/>
      <c r="AA12" s="193" t="s">
        <v>10</v>
      </c>
    </row>
    <row r="13" spans="1:27" ht="16.5" customHeight="1" x14ac:dyDescent="0.45">
      <c r="A13" s="192"/>
      <c r="B13" s="192"/>
      <c r="C13" s="192"/>
      <c r="D13" s="192"/>
      <c r="E13" s="185" t="s">
        <v>9</v>
      </c>
      <c r="F13" s="185"/>
      <c r="G13" s="185" t="s">
        <v>9</v>
      </c>
      <c r="H13" s="185"/>
      <c r="I13" s="161" t="s">
        <v>57</v>
      </c>
      <c r="J13" s="185"/>
      <c r="K13" s="161" t="s">
        <v>135</v>
      </c>
      <c r="L13" s="185"/>
      <c r="M13" s="185" t="s">
        <v>30</v>
      </c>
      <c r="N13" s="185"/>
      <c r="O13" s="185" t="s">
        <v>59</v>
      </c>
      <c r="P13" s="185"/>
      <c r="Q13" s="185" t="s">
        <v>205</v>
      </c>
      <c r="R13" s="185"/>
      <c r="S13" s="185" t="s">
        <v>122</v>
      </c>
      <c r="T13" s="185"/>
      <c r="U13" s="194" t="s">
        <v>78</v>
      </c>
      <c r="V13" s="185"/>
      <c r="W13" s="185" t="s">
        <v>77</v>
      </c>
      <c r="X13" s="185"/>
      <c r="Y13" s="185" t="s">
        <v>54</v>
      </c>
      <c r="Z13" s="185"/>
      <c r="AA13" s="185" t="s">
        <v>28</v>
      </c>
    </row>
    <row r="14" spans="1:27" ht="16.5" customHeight="1" x14ac:dyDescent="0.45">
      <c r="A14" s="192"/>
      <c r="B14" s="192"/>
      <c r="C14" s="192"/>
      <c r="D14" s="192"/>
      <c r="E14" s="163" t="s">
        <v>102</v>
      </c>
      <c r="F14" s="185"/>
      <c r="G14" s="163" t="s">
        <v>102</v>
      </c>
      <c r="H14" s="185"/>
      <c r="I14" s="163" t="s">
        <v>102</v>
      </c>
      <c r="J14" s="185"/>
      <c r="K14" s="163" t="s">
        <v>102</v>
      </c>
      <c r="L14" s="185"/>
      <c r="M14" s="163" t="s">
        <v>102</v>
      </c>
      <c r="N14" s="185"/>
      <c r="O14" s="163" t="s">
        <v>102</v>
      </c>
      <c r="P14" s="185"/>
      <c r="Q14" s="163" t="s">
        <v>102</v>
      </c>
      <c r="R14" s="185"/>
      <c r="S14" s="163" t="s">
        <v>102</v>
      </c>
      <c r="T14" s="185"/>
      <c r="U14" s="163" t="s">
        <v>102</v>
      </c>
      <c r="V14" s="185"/>
      <c r="W14" s="163" t="s">
        <v>102</v>
      </c>
      <c r="X14" s="185"/>
      <c r="Y14" s="163" t="s">
        <v>102</v>
      </c>
      <c r="Z14" s="185"/>
      <c r="AA14" s="163" t="s">
        <v>102</v>
      </c>
    </row>
    <row r="15" spans="1:27" ht="6" customHeight="1" x14ac:dyDescent="0.45">
      <c r="C15" s="192"/>
      <c r="D15" s="192"/>
      <c r="E15" s="195"/>
      <c r="G15" s="195"/>
      <c r="I15" s="195"/>
      <c r="K15" s="195"/>
      <c r="M15" s="195"/>
      <c r="O15" s="195"/>
      <c r="P15" s="160"/>
      <c r="Q15" s="195"/>
      <c r="S15" s="195"/>
      <c r="T15" s="160"/>
      <c r="U15" s="167"/>
      <c r="V15" s="160"/>
      <c r="W15" s="170"/>
      <c r="Y15" s="167"/>
      <c r="AA15" s="167"/>
    </row>
    <row r="16" spans="1:27" ht="16.5" customHeight="1" x14ac:dyDescent="0.45">
      <c r="A16" s="165" t="s">
        <v>181</v>
      </c>
      <c r="B16" s="196"/>
      <c r="C16" s="165"/>
      <c r="D16" s="192"/>
      <c r="E16" s="170">
        <v>17968200</v>
      </c>
      <c r="F16" s="175"/>
      <c r="G16" s="170">
        <v>3335184</v>
      </c>
      <c r="H16" s="175"/>
      <c r="I16" s="170">
        <v>-2119141</v>
      </c>
      <c r="J16" s="175"/>
      <c r="K16" s="170">
        <v>30742</v>
      </c>
      <c r="L16" s="175"/>
      <c r="M16" s="170">
        <v>-2480378</v>
      </c>
      <c r="N16" s="175"/>
      <c r="O16" s="167">
        <v>0</v>
      </c>
      <c r="P16" s="160"/>
      <c r="Q16" s="167">
        <v>-30275</v>
      </c>
      <c r="R16" s="175"/>
      <c r="S16" s="170">
        <v>-1028395</v>
      </c>
      <c r="T16" s="160"/>
      <c r="U16" s="167">
        <f>SUM(O16:S16)</f>
        <v>-1058670</v>
      </c>
      <c r="V16" s="160"/>
      <c r="W16" s="170">
        <f>SUM(E16:M16)+U16</f>
        <v>15675937</v>
      </c>
      <c r="X16" s="175"/>
      <c r="Y16" s="167">
        <v>0</v>
      </c>
      <c r="Z16" s="175"/>
      <c r="AA16" s="167">
        <f>SUM(W16:Y16)</f>
        <v>15675937</v>
      </c>
    </row>
    <row r="17" spans="1:27" ht="16.5" customHeight="1" x14ac:dyDescent="0.45">
      <c r="A17" s="156" t="s">
        <v>133</v>
      </c>
      <c r="B17" s="197"/>
      <c r="C17" s="192"/>
      <c r="D17" s="192"/>
      <c r="E17" s="167">
        <v>0</v>
      </c>
      <c r="F17" s="175"/>
      <c r="G17" s="167">
        <v>0</v>
      </c>
      <c r="H17" s="175"/>
      <c r="I17" s="167">
        <v>0</v>
      </c>
      <c r="J17" s="175"/>
      <c r="K17" s="167">
        <v>3972</v>
      </c>
      <c r="L17" s="175"/>
      <c r="M17" s="167">
        <v>0</v>
      </c>
      <c r="N17" s="175"/>
      <c r="O17" s="167">
        <v>0</v>
      </c>
      <c r="P17" s="175"/>
      <c r="Q17" s="167">
        <v>0</v>
      </c>
      <c r="R17" s="175"/>
      <c r="S17" s="167">
        <v>0</v>
      </c>
      <c r="T17" s="175"/>
      <c r="U17" s="167">
        <f>SUM(O17:S17)</f>
        <v>0</v>
      </c>
      <c r="V17" s="175"/>
      <c r="W17" s="170">
        <f>SUM(E17:M17)+U17</f>
        <v>3972</v>
      </c>
      <c r="X17" s="175"/>
      <c r="Y17" s="167">
        <v>0</v>
      </c>
      <c r="Z17" s="175"/>
      <c r="AA17" s="167">
        <f>SUM(W17:Y17)</f>
        <v>3972</v>
      </c>
    </row>
    <row r="18" spans="1:27" ht="16.5" customHeight="1" x14ac:dyDescent="0.45">
      <c r="A18" s="156" t="s">
        <v>52</v>
      </c>
      <c r="B18" s="197"/>
      <c r="C18" s="192"/>
      <c r="D18" s="192"/>
      <c r="E18" s="167"/>
      <c r="F18" s="175"/>
      <c r="G18" s="167"/>
      <c r="H18" s="175"/>
      <c r="I18" s="167"/>
      <c r="J18" s="175"/>
      <c r="K18" s="167"/>
      <c r="L18" s="175"/>
      <c r="M18" s="167"/>
      <c r="N18" s="175"/>
      <c r="O18" s="167"/>
      <c r="P18" s="175"/>
      <c r="Q18" s="167"/>
      <c r="R18" s="175"/>
      <c r="S18" s="167"/>
      <c r="T18" s="175"/>
      <c r="U18" s="167"/>
      <c r="V18" s="175"/>
      <c r="W18" s="170"/>
      <c r="X18" s="175"/>
      <c r="Y18" s="167"/>
      <c r="Z18" s="175"/>
      <c r="AA18" s="167"/>
    </row>
    <row r="19" spans="1:27" ht="16.5" customHeight="1" x14ac:dyDescent="0.45">
      <c r="B19" s="192" t="s">
        <v>106</v>
      </c>
      <c r="E19" s="171">
        <v>0</v>
      </c>
      <c r="F19" s="160"/>
      <c r="G19" s="171">
        <v>0</v>
      </c>
      <c r="H19" s="160"/>
      <c r="I19" s="171">
        <v>0</v>
      </c>
      <c r="J19" s="160"/>
      <c r="K19" s="171">
        <v>0</v>
      </c>
      <c r="L19" s="160"/>
      <c r="M19" s="171">
        <f>+'5 (3m)'!I41</f>
        <v>-310898</v>
      </c>
      <c r="N19" s="160"/>
      <c r="O19" s="171">
        <v>0</v>
      </c>
      <c r="P19" s="160"/>
      <c r="Q19" s="171">
        <f>+'5 (3m)'!I30+'5 (3m)'!I32</f>
        <v>4536</v>
      </c>
      <c r="R19" s="160"/>
      <c r="S19" s="171">
        <f>+'5 (3m)'!I31</f>
        <v>581398</v>
      </c>
      <c r="T19" s="160"/>
      <c r="U19" s="171">
        <f>SUM(O19:S19)</f>
        <v>585934</v>
      </c>
      <c r="V19" s="160"/>
      <c r="W19" s="171">
        <f>SUM(E19:M19)+U19</f>
        <v>275036</v>
      </c>
      <c r="X19" s="160"/>
      <c r="Y19" s="171">
        <v>0</v>
      </c>
      <c r="Z19" s="160"/>
      <c r="AA19" s="171">
        <f>SUM(W19:Y19)</f>
        <v>275036</v>
      </c>
    </row>
    <row r="20" spans="1:27" ht="6" customHeight="1" x14ac:dyDescent="0.2">
      <c r="A20" s="165"/>
      <c r="B20" s="165"/>
      <c r="C20" s="192"/>
      <c r="D20" s="192"/>
      <c r="E20" s="167"/>
      <c r="F20" s="175"/>
      <c r="G20" s="167"/>
      <c r="H20" s="175"/>
      <c r="I20" s="198"/>
      <c r="J20" s="175"/>
      <c r="K20" s="198"/>
      <c r="L20" s="175"/>
      <c r="M20" s="167"/>
      <c r="N20" s="175"/>
      <c r="O20" s="170"/>
      <c r="P20" s="175"/>
      <c r="Q20" s="170"/>
      <c r="R20" s="175"/>
      <c r="S20" s="170"/>
      <c r="T20" s="175"/>
      <c r="U20" s="170"/>
      <c r="V20" s="175"/>
      <c r="W20" s="170"/>
      <c r="X20" s="175"/>
      <c r="Y20" s="170"/>
      <c r="Z20" s="175"/>
      <c r="AA20" s="167"/>
    </row>
    <row r="21" spans="1:27" ht="16.5" customHeight="1" thickBot="1" x14ac:dyDescent="0.5">
      <c r="A21" s="165" t="s">
        <v>182</v>
      </c>
      <c r="B21" s="165"/>
      <c r="C21" s="192"/>
      <c r="D21" s="192"/>
      <c r="E21" s="173">
        <f>SUM(E16:E19)</f>
        <v>17968200</v>
      </c>
      <c r="F21" s="175"/>
      <c r="G21" s="173">
        <f>SUM(G16:G19)</f>
        <v>3335184</v>
      </c>
      <c r="H21" s="175"/>
      <c r="I21" s="173">
        <f>SUM(I16:I19)</f>
        <v>-2119141</v>
      </c>
      <c r="J21" s="175"/>
      <c r="K21" s="173">
        <f>SUM(K16:K19)</f>
        <v>34714</v>
      </c>
      <c r="L21" s="175"/>
      <c r="M21" s="173">
        <f>SUM(M16:M19)</f>
        <v>-2791276</v>
      </c>
      <c r="N21" s="175"/>
      <c r="O21" s="173">
        <f>SUM(O16:O19)</f>
        <v>0</v>
      </c>
      <c r="P21" s="175"/>
      <c r="Q21" s="173">
        <f>SUM(Q16:Q19)</f>
        <v>-25739</v>
      </c>
      <c r="R21" s="175"/>
      <c r="S21" s="173">
        <f>SUM(S16:S19)</f>
        <v>-446997</v>
      </c>
      <c r="T21" s="175"/>
      <c r="U21" s="173">
        <f>SUM(U16:U19)</f>
        <v>-472736</v>
      </c>
      <c r="V21" s="175"/>
      <c r="W21" s="173">
        <f>SUM(W16:W19)</f>
        <v>15954945</v>
      </c>
      <c r="X21" s="175"/>
      <c r="Y21" s="173">
        <f>SUM(Y16:Y19)</f>
        <v>0</v>
      </c>
      <c r="Z21" s="175"/>
      <c r="AA21" s="173">
        <f>SUM(AA16:AA19)</f>
        <v>15954945</v>
      </c>
    </row>
    <row r="22" spans="1:27" ht="16.5" customHeight="1" thickTop="1" x14ac:dyDescent="0.45">
      <c r="A22" s="165"/>
      <c r="B22" s="165"/>
      <c r="C22" s="192"/>
      <c r="D22" s="192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</row>
    <row r="23" spans="1:27" ht="16.5" customHeight="1" x14ac:dyDescent="0.2">
      <c r="C23" s="192"/>
      <c r="D23" s="192"/>
      <c r="E23" s="160"/>
      <c r="F23" s="175"/>
      <c r="G23" s="160"/>
      <c r="H23" s="175"/>
      <c r="I23" s="199"/>
      <c r="J23" s="175"/>
      <c r="K23" s="199"/>
      <c r="L23" s="175"/>
      <c r="M23" s="160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60"/>
    </row>
    <row r="24" spans="1:27" ht="16.5" customHeight="1" x14ac:dyDescent="0.45">
      <c r="A24" s="165" t="s">
        <v>146</v>
      </c>
      <c r="B24" s="196"/>
      <c r="C24" s="165"/>
      <c r="D24" s="192"/>
      <c r="E24" s="175">
        <v>17968200</v>
      </c>
      <c r="F24" s="175"/>
      <c r="G24" s="175">
        <v>3335184</v>
      </c>
      <c r="H24" s="175"/>
      <c r="I24" s="175">
        <v>-2119141</v>
      </c>
      <c r="J24" s="175"/>
      <c r="K24" s="175">
        <v>4733</v>
      </c>
      <c r="L24" s="175"/>
      <c r="M24" s="175">
        <v>-110711</v>
      </c>
      <c r="N24" s="175"/>
      <c r="O24" s="175">
        <v>72</v>
      </c>
      <c r="P24" s="160"/>
      <c r="Q24" s="160">
        <v>0</v>
      </c>
      <c r="R24" s="175"/>
      <c r="S24" s="175">
        <v>-1155553</v>
      </c>
      <c r="T24" s="160"/>
      <c r="U24" s="160">
        <f>SUM(O24:S24)</f>
        <v>-1155481</v>
      </c>
      <c r="V24" s="160"/>
      <c r="W24" s="175">
        <f>SUM(E24:M24)+U24</f>
        <v>17922784</v>
      </c>
      <c r="X24" s="175"/>
      <c r="Y24" s="160">
        <v>0</v>
      </c>
      <c r="Z24" s="175"/>
      <c r="AA24" s="160">
        <f>SUM(W24:Y24)</f>
        <v>17922784</v>
      </c>
    </row>
    <row r="25" spans="1:27" ht="16.5" customHeight="1" x14ac:dyDescent="0.2">
      <c r="A25" s="156" t="s">
        <v>142</v>
      </c>
      <c r="C25" s="192"/>
      <c r="D25" s="192"/>
      <c r="E25" s="160"/>
      <c r="F25" s="175"/>
      <c r="G25" s="160"/>
      <c r="H25" s="175"/>
      <c r="I25" s="199"/>
      <c r="J25" s="175"/>
      <c r="K25" s="199"/>
      <c r="L25" s="175"/>
      <c r="M25" s="160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60"/>
    </row>
    <row r="26" spans="1:27" ht="16.5" customHeight="1" x14ac:dyDescent="0.45">
      <c r="B26" s="156" t="s">
        <v>194</v>
      </c>
      <c r="C26" s="192"/>
      <c r="D26" s="192"/>
      <c r="E26" s="176">
        <v>0</v>
      </c>
      <c r="F26" s="160"/>
      <c r="G26" s="176">
        <v>0</v>
      </c>
      <c r="H26" s="160"/>
      <c r="I26" s="176">
        <v>0</v>
      </c>
      <c r="J26" s="160"/>
      <c r="K26" s="176">
        <v>0</v>
      </c>
      <c r="L26" s="160"/>
      <c r="M26" s="176">
        <v>72</v>
      </c>
      <c r="N26" s="160"/>
      <c r="O26" s="176">
        <v>-72</v>
      </c>
      <c r="P26" s="160"/>
      <c r="Q26" s="176">
        <v>-4249</v>
      </c>
      <c r="R26" s="160"/>
      <c r="S26" s="176">
        <v>0</v>
      </c>
      <c r="T26" s="160"/>
      <c r="U26" s="176">
        <f>SUM(O26:S26)</f>
        <v>-4321</v>
      </c>
      <c r="V26" s="160"/>
      <c r="W26" s="176">
        <f>SUM(E26:M26)+U26</f>
        <v>-4249</v>
      </c>
      <c r="X26" s="160"/>
      <c r="Y26" s="176">
        <v>0</v>
      </c>
      <c r="Z26" s="160"/>
      <c r="AA26" s="176">
        <f>SUM(W26:Y26)</f>
        <v>-4249</v>
      </c>
    </row>
    <row r="27" spans="1:27" ht="6" customHeight="1" x14ac:dyDescent="0.45">
      <c r="C27" s="192"/>
      <c r="D27" s="192"/>
      <c r="E27" s="175"/>
      <c r="F27" s="160"/>
      <c r="G27" s="175"/>
      <c r="H27" s="160"/>
      <c r="I27" s="175"/>
      <c r="J27" s="160"/>
      <c r="K27" s="175"/>
      <c r="L27" s="160"/>
      <c r="M27" s="175"/>
      <c r="N27" s="160"/>
      <c r="O27" s="175"/>
      <c r="P27" s="160"/>
      <c r="Q27" s="175"/>
      <c r="R27" s="160"/>
      <c r="S27" s="175"/>
      <c r="T27" s="160"/>
      <c r="U27" s="175"/>
      <c r="V27" s="160"/>
      <c r="W27" s="175"/>
      <c r="X27" s="160"/>
      <c r="Y27" s="175"/>
      <c r="Z27" s="160"/>
      <c r="AA27" s="175"/>
    </row>
    <row r="28" spans="1:27" ht="16.5" customHeight="1" x14ac:dyDescent="0.45">
      <c r="A28" s="165" t="s">
        <v>131</v>
      </c>
      <c r="C28" s="192"/>
      <c r="D28" s="192"/>
      <c r="E28" s="175"/>
      <c r="F28" s="160"/>
      <c r="G28" s="175"/>
      <c r="H28" s="160"/>
      <c r="I28" s="175"/>
      <c r="J28" s="160"/>
      <c r="K28" s="175"/>
      <c r="L28" s="160"/>
      <c r="M28" s="175"/>
      <c r="N28" s="160"/>
      <c r="O28" s="175"/>
      <c r="P28" s="160"/>
      <c r="Q28" s="175"/>
      <c r="R28" s="160"/>
      <c r="S28" s="175"/>
      <c r="T28" s="160"/>
      <c r="U28" s="175"/>
      <c r="V28" s="160"/>
      <c r="W28" s="175"/>
      <c r="X28" s="160"/>
      <c r="Y28" s="175"/>
      <c r="Z28" s="160"/>
      <c r="AA28" s="175"/>
    </row>
    <row r="29" spans="1:27" ht="16.5" customHeight="1" x14ac:dyDescent="0.45">
      <c r="A29" s="165"/>
      <c r="B29" s="196" t="s">
        <v>151</v>
      </c>
      <c r="C29" s="192"/>
      <c r="D29" s="192"/>
      <c r="E29" s="175">
        <f>SUM(E24:E26)</f>
        <v>17968200</v>
      </c>
      <c r="F29" s="175"/>
      <c r="G29" s="175">
        <f>SUM(G24:G26)</f>
        <v>3335184</v>
      </c>
      <c r="H29" s="175"/>
      <c r="I29" s="175">
        <f>SUM(I24:I26)</f>
        <v>-2119141</v>
      </c>
      <c r="J29" s="175"/>
      <c r="K29" s="175">
        <f>SUM(K24:K26)</f>
        <v>4733</v>
      </c>
      <c r="L29" s="175"/>
      <c r="M29" s="175">
        <f>SUM(M24:M26)</f>
        <v>-110639</v>
      </c>
      <c r="N29" s="175"/>
      <c r="O29" s="160">
        <v>0</v>
      </c>
      <c r="P29" s="160"/>
      <c r="Q29" s="175">
        <f>SUM(Q24:Q26)</f>
        <v>-4249</v>
      </c>
      <c r="R29" s="175"/>
      <c r="S29" s="175">
        <f>SUM(S24:S26)</f>
        <v>-1155553</v>
      </c>
      <c r="T29" s="160"/>
      <c r="U29" s="160">
        <f>SUM(O29:S29)</f>
        <v>-1159802</v>
      </c>
      <c r="V29" s="160"/>
      <c r="W29" s="175">
        <f>SUM(W24:W26)</f>
        <v>17918535</v>
      </c>
      <c r="X29" s="175"/>
      <c r="Y29" s="160">
        <f>SUM(Y24:Y26)</f>
        <v>0</v>
      </c>
      <c r="Z29" s="175"/>
      <c r="AA29" s="175">
        <f>SUM(AA24:AA26)</f>
        <v>17918535</v>
      </c>
    </row>
    <row r="30" spans="1:27" ht="16.5" customHeight="1" x14ac:dyDescent="0.45">
      <c r="A30" s="156" t="s">
        <v>133</v>
      </c>
      <c r="B30" s="197"/>
      <c r="C30" s="192"/>
      <c r="D30" s="192"/>
      <c r="E30" s="160">
        <v>0</v>
      </c>
      <c r="F30" s="175"/>
      <c r="G30" s="160">
        <v>0</v>
      </c>
      <c r="H30" s="175"/>
      <c r="I30" s="160">
        <v>0</v>
      </c>
      <c r="J30" s="175"/>
      <c r="K30" s="160">
        <v>7100</v>
      </c>
      <c r="L30" s="175"/>
      <c r="M30" s="160">
        <v>0</v>
      </c>
      <c r="N30" s="175"/>
      <c r="O30" s="160">
        <v>0</v>
      </c>
      <c r="P30" s="175"/>
      <c r="Q30" s="160">
        <v>0</v>
      </c>
      <c r="R30" s="175"/>
      <c r="S30" s="160">
        <v>0</v>
      </c>
      <c r="T30" s="175"/>
      <c r="U30" s="160">
        <f>SUM(O30:S30)</f>
        <v>0</v>
      </c>
      <c r="V30" s="175"/>
      <c r="W30" s="175">
        <f>SUM(E30:M30)+U30</f>
        <v>7100</v>
      </c>
      <c r="X30" s="175"/>
      <c r="Y30" s="160">
        <v>0</v>
      </c>
      <c r="Z30" s="175"/>
      <c r="AA30" s="160">
        <f>SUM(W30:Y30)</f>
        <v>7100</v>
      </c>
    </row>
    <row r="31" spans="1:27" ht="16.5" customHeight="1" x14ac:dyDescent="0.45">
      <c r="A31" s="156" t="s">
        <v>52</v>
      </c>
      <c r="B31" s="192"/>
      <c r="E31" s="160"/>
      <c r="F31" s="160"/>
      <c r="G31" s="175"/>
      <c r="H31" s="160"/>
      <c r="I31" s="160"/>
      <c r="J31" s="160"/>
      <c r="K31" s="160"/>
      <c r="L31" s="160"/>
      <c r="M31" s="175"/>
      <c r="N31" s="160"/>
      <c r="O31" s="175"/>
      <c r="P31" s="160"/>
      <c r="Q31" s="160"/>
      <c r="R31" s="160"/>
      <c r="S31" s="160"/>
      <c r="T31" s="160"/>
      <c r="U31" s="160"/>
      <c r="V31" s="160"/>
      <c r="W31" s="160"/>
      <c r="X31" s="160"/>
      <c r="Y31" s="175"/>
      <c r="Z31" s="160"/>
      <c r="AA31" s="160"/>
    </row>
    <row r="32" spans="1:27" ht="16.5" customHeight="1" x14ac:dyDescent="0.45">
      <c r="B32" s="156" t="s">
        <v>106</v>
      </c>
      <c r="E32" s="176">
        <v>0</v>
      </c>
      <c r="F32" s="160"/>
      <c r="G32" s="176">
        <v>0</v>
      </c>
      <c r="H32" s="160"/>
      <c r="I32" s="176">
        <v>0</v>
      </c>
      <c r="J32" s="160"/>
      <c r="K32" s="176">
        <v>0</v>
      </c>
      <c r="L32" s="160"/>
      <c r="M32" s="176">
        <v>235075</v>
      </c>
      <c r="N32" s="160"/>
      <c r="O32" s="176">
        <v>0</v>
      </c>
      <c r="P32" s="160"/>
      <c r="Q32" s="176">
        <v>-36291</v>
      </c>
      <c r="R32" s="160"/>
      <c r="S32" s="176">
        <v>989420</v>
      </c>
      <c r="T32" s="160"/>
      <c r="U32" s="176">
        <f>SUM(O32:S32)</f>
        <v>953129</v>
      </c>
      <c r="V32" s="160"/>
      <c r="W32" s="176">
        <f>SUM(E32:M32)+U32</f>
        <v>1188204</v>
      </c>
      <c r="X32" s="160"/>
      <c r="Y32" s="176">
        <v>0</v>
      </c>
      <c r="Z32" s="160"/>
      <c r="AA32" s="176">
        <f>SUM(W32:Y32)</f>
        <v>1188204</v>
      </c>
    </row>
    <row r="33" spans="1:27" ht="6" customHeight="1" x14ac:dyDescent="0.2">
      <c r="A33" s="165"/>
      <c r="B33" s="165"/>
      <c r="C33" s="192"/>
      <c r="D33" s="192"/>
      <c r="E33" s="160"/>
      <c r="F33" s="175"/>
      <c r="G33" s="160"/>
      <c r="H33" s="175"/>
      <c r="I33" s="199"/>
      <c r="J33" s="175"/>
      <c r="K33" s="199"/>
      <c r="L33" s="175"/>
      <c r="M33" s="160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60"/>
    </row>
    <row r="34" spans="1:27" ht="16.5" customHeight="1" thickBot="1" x14ac:dyDescent="0.5">
      <c r="A34" s="165" t="s">
        <v>176</v>
      </c>
      <c r="B34" s="165"/>
      <c r="C34" s="192"/>
      <c r="D34" s="192"/>
      <c r="E34" s="178">
        <f>SUM(E29:E32)</f>
        <v>17968200</v>
      </c>
      <c r="F34" s="175"/>
      <c r="G34" s="178">
        <f>SUM(G29:G32)</f>
        <v>3335184</v>
      </c>
      <c r="H34" s="175"/>
      <c r="I34" s="178">
        <f>SUM(I29:I32)</f>
        <v>-2119141</v>
      </c>
      <c r="J34" s="175"/>
      <c r="K34" s="178">
        <f>SUM(K29:K32)</f>
        <v>11833</v>
      </c>
      <c r="L34" s="175"/>
      <c r="M34" s="178">
        <f>SUM(M29:M32)</f>
        <v>124436</v>
      </c>
      <c r="N34" s="175"/>
      <c r="O34" s="178">
        <f>SUM(O29:O32)</f>
        <v>0</v>
      </c>
      <c r="P34" s="175"/>
      <c r="Q34" s="178">
        <f>SUM(Q29:Q32)</f>
        <v>-40540</v>
      </c>
      <c r="R34" s="175"/>
      <c r="S34" s="178">
        <f>SUM(S29:S32)</f>
        <v>-166133</v>
      </c>
      <c r="T34" s="175"/>
      <c r="U34" s="178">
        <f>SUM(U29:U32)</f>
        <v>-206673</v>
      </c>
      <c r="V34" s="175"/>
      <c r="W34" s="178">
        <f>SUM(W29:W32)</f>
        <v>19113839</v>
      </c>
      <c r="X34" s="175"/>
      <c r="Y34" s="178">
        <f>SUM(Y29:Y32)</f>
        <v>0</v>
      </c>
      <c r="Z34" s="175"/>
      <c r="AA34" s="178">
        <f>SUM(AA29:AA32)</f>
        <v>19113839</v>
      </c>
    </row>
    <row r="35" spans="1:27" ht="16.5" customHeight="1" thickTop="1" x14ac:dyDescent="0.45">
      <c r="A35" s="165"/>
      <c r="B35" s="165"/>
      <c r="C35" s="192"/>
      <c r="D35" s="192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</row>
    <row r="36" spans="1:27" ht="16.5" customHeight="1" x14ac:dyDescent="0.45">
      <c r="A36" s="165"/>
      <c r="B36" s="165"/>
      <c r="C36" s="192"/>
      <c r="D36" s="192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</row>
    <row r="37" spans="1:27" ht="16.5" customHeight="1" x14ac:dyDescent="0.45">
      <c r="A37" s="165"/>
      <c r="B37" s="165"/>
      <c r="C37" s="192"/>
      <c r="D37" s="192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</row>
    <row r="38" spans="1:27" ht="16.5" customHeight="1" x14ac:dyDescent="0.45">
      <c r="A38" s="165"/>
      <c r="B38" s="165"/>
      <c r="C38" s="192"/>
      <c r="D38" s="192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</row>
    <row r="39" spans="1:27" ht="0.6" customHeight="1" x14ac:dyDescent="0.45">
      <c r="B39" s="165"/>
      <c r="C39" s="192"/>
      <c r="D39" s="192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</row>
    <row r="40" spans="1:27" ht="3.6" hidden="1" customHeight="1" x14ac:dyDescent="0.45">
      <c r="B40" s="165"/>
      <c r="C40" s="192"/>
      <c r="D40" s="192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</row>
    <row r="41" spans="1:27" ht="18" customHeight="1" x14ac:dyDescent="0.45">
      <c r="B41" s="165"/>
      <c r="C41" s="192"/>
      <c r="D41" s="192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</row>
    <row r="42" spans="1:27" ht="21.95" customHeight="1" x14ac:dyDescent="0.45">
      <c r="A42" s="200" t="str">
        <f>'2-4 BS'!A55</f>
        <v>The notes to the interim financial information are an integral part of this financial information.</v>
      </c>
      <c r="B42" s="200"/>
      <c r="C42" s="200"/>
      <c r="D42" s="200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</row>
  </sheetData>
  <mergeCells count="4">
    <mergeCell ref="E6:AA6"/>
    <mergeCell ref="O8:U8"/>
    <mergeCell ref="E7:W7"/>
    <mergeCell ref="O9:S9"/>
  </mergeCells>
  <pageMargins left="0.3" right="0.3" top="0.5" bottom="0.6" header="0.49" footer="0.4"/>
  <pageSetup paperSize="9" scale="87" firstPageNumber="6" orientation="landscape" useFirstPageNumber="1" r:id="rId1"/>
  <headerFooter>
    <oddFooter>&amp;R&amp;"Arial,Regular"&amp;7&amp;P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M49"/>
  <sheetViews>
    <sheetView zoomScaleNormal="100" zoomScaleSheetLayoutView="90" workbookViewId="0">
      <selection activeCell="B3" sqref="B1:L1048576"/>
    </sheetView>
  </sheetViews>
  <sheetFormatPr defaultColWidth="9.33203125" defaultRowHeight="16.5" customHeight="1" x14ac:dyDescent="0.45"/>
  <cols>
    <col min="1" max="1" width="34.5" style="156" customWidth="1"/>
    <col min="2" max="2" width="2" style="156" customWidth="1"/>
    <col min="3" max="3" width="1.5" style="175" customWidth="1"/>
    <col min="4" max="4" width="12.33203125" style="160" customWidth="1"/>
    <col min="5" max="5" width="1" style="175" customWidth="1"/>
    <col min="6" max="6" width="12.33203125" style="160" customWidth="1"/>
    <col min="7" max="7" width="1" style="175" customWidth="1"/>
    <col min="8" max="8" width="12.5" style="160" customWidth="1"/>
    <col min="9" max="9" width="1" style="175" customWidth="1"/>
    <col min="10" max="10" width="15.83203125" style="160" customWidth="1"/>
    <col min="11" max="11" width="1" style="160" customWidth="1"/>
    <col min="12" max="12" width="11.83203125" style="160" customWidth="1"/>
    <col min="13" max="13" width="10.1640625" style="156" bestFit="1" customWidth="1"/>
    <col min="14" max="16384" width="9.33203125" style="156"/>
  </cols>
  <sheetData>
    <row r="1" spans="1:13" ht="16.5" customHeight="1" x14ac:dyDescent="0.45">
      <c r="A1" s="182" t="str">
        <f>+'5 (3m)'!A1</f>
        <v>S Hotels and Resorts Public Company Limited</v>
      </c>
      <c r="B1" s="182"/>
      <c r="C1" s="166"/>
      <c r="D1" s="168"/>
      <c r="E1" s="166"/>
      <c r="F1" s="168"/>
      <c r="G1" s="166"/>
      <c r="H1" s="168"/>
      <c r="I1" s="166"/>
      <c r="J1" s="168"/>
      <c r="K1" s="168"/>
      <c r="L1" s="168"/>
    </row>
    <row r="2" spans="1:13" ht="16.5" customHeight="1" x14ac:dyDescent="0.45">
      <c r="A2" s="186" t="s">
        <v>79</v>
      </c>
      <c r="B2" s="186"/>
      <c r="C2" s="166"/>
      <c r="D2" s="168"/>
      <c r="E2" s="166"/>
      <c r="F2" s="168"/>
      <c r="G2" s="166"/>
      <c r="H2" s="168"/>
      <c r="I2" s="166"/>
      <c r="J2" s="168"/>
      <c r="K2" s="168"/>
      <c r="L2" s="168"/>
    </row>
    <row r="3" spans="1:13" ht="16.5" customHeight="1" x14ac:dyDescent="0.45">
      <c r="A3" s="187" t="str">
        <f>+'5 (3m)'!A3</f>
        <v>For the three-month period ended 31 March 2021</v>
      </c>
      <c r="B3" s="187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3" ht="16.5" customHeight="1" x14ac:dyDescent="0.45">
      <c r="A4" s="186"/>
      <c r="B4" s="18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3" ht="16.5" customHeight="1" x14ac:dyDescent="0.45">
      <c r="A5" s="186"/>
      <c r="B5" s="186"/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3" ht="16.5" customHeight="1" x14ac:dyDescent="0.45">
      <c r="A6" s="155"/>
      <c r="B6" s="155"/>
      <c r="C6" s="155"/>
      <c r="D6" s="212" t="s">
        <v>123</v>
      </c>
      <c r="E6" s="212"/>
      <c r="F6" s="212"/>
      <c r="G6" s="212"/>
      <c r="H6" s="212"/>
      <c r="I6" s="212"/>
      <c r="J6" s="212"/>
      <c r="K6" s="212"/>
      <c r="L6" s="212"/>
    </row>
    <row r="7" spans="1:13" ht="16.5" customHeight="1" x14ac:dyDescent="0.45">
      <c r="A7" s="157"/>
      <c r="B7" s="157"/>
      <c r="C7" s="158"/>
      <c r="D7" s="159" t="s">
        <v>12</v>
      </c>
      <c r="E7" s="158"/>
      <c r="G7" s="158"/>
      <c r="I7" s="161"/>
      <c r="J7" s="159" t="s">
        <v>29</v>
      </c>
      <c r="L7" s="156"/>
    </row>
    <row r="8" spans="1:13" ht="16.5" customHeight="1" x14ac:dyDescent="0.45">
      <c r="A8" s="157"/>
      <c r="B8" s="157"/>
      <c r="C8" s="158"/>
      <c r="D8" s="159" t="s">
        <v>13</v>
      </c>
      <c r="E8" s="158"/>
      <c r="F8" s="159" t="s">
        <v>8</v>
      </c>
      <c r="G8" s="158"/>
      <c r="H8" s="159" t="s">
        <v>134</v>
      </c>
      <c r="I8" s="161"/>
      <c r="J8" s="159" t="s">
        <v>116</v>
      </c>
      <c r="K8" s="161"/>
      <c r="L8" s="159" t="s">
        <v>10</v>
      </c>
    </row>
    <row r="9" spans="1:13" ht="16.5" customHeight="1" x14ac:dyDescent="0.45">
      <c r="A9" s="157"/>
      <c r="B9" s="157"/>
      <c r="C9" s="158"/>
      <c r="D9" s="161" t="s">
        <v>9</v>
      </c>
      <c r="E9" s="158"/>
      <c r="F9" s="161" t="s">
        <v>9</v>
      </c>
      <c r="G9" s="158"/>
      <c r="H9" s="161" t="s">
        <v>135</v>
      </c>
      <c r="I9" s="161"/>
      <c r="J9" s="161" t="s">
        <v>30</v>
      </c>
      <c r="K9" s="161"/>
      <c r="L9" s="161" t="s">
        <v>28</v>
      </c>
    </row>
    <row r="10" spans="1:13" ht="16.5" customHeight="1" x14ac:dyDescent="0.45">
      <c r="A10" s="157"/>
      <c r="B10" s="162"/>
      <c r="C10" s="158"/>
      <c r="D10" s="163" t="s">
        <v>102</v>
      </c>
      <c r="E10" s="158"/>
      <c r="F10" s="163" t="s">
        <v>102</v>
      </c>
      <c r="G10" s="158"/>
      <c r="H10" s="163" t="s">
        <v>102</v>
      </c>
      <c r="I10" s="161"/>
      <c r="J10" s="163" t="s">
        <v>102</v>
      </c>
      <c r="K10" s="161"/>
      <c r="L10" s="164" t="s">
        <v>102</v>
      </c>
    </row>
    <row r="11" spans="1:13" ht="16.5" customHeight="1" x14ac:dyDescent="0.45">
      <c r="A11" s="165"/>
      <c r="B11" s="165"/>
      <c r="C11" s="166"/>
      <c r="D11" s="167"/>
      <c r="E11" s="166"/>
      <c r="F11" s="167"/>
      <c r="G11" s="166"/>
      <c r="H11" s="167"/>
      <c r="I11" s="166"/>
      <c r="J11" s="167"/>
      <c r="K11" s="168"/>
      <c r="L11" s="167"/>
    </row>
    <row r="12" spans="1:13" ht="16.5" customHeight="1" x14ac:dyDescent="0.45">
      <c r="A12" s="165" t="s">
        <v>181</v>
      </c>
      <c r="B12" s="165"/>
      <c r="C12" s="166"/>
      <c r="D12" s="167">
        <v>17968200</v>
      </c>
      <c r="E12" s="166"/>
      <c r="F12" s="167">
        <v>3335184</v>
      </c>
      <c r="G12" s="166"/>
      <c r="H12" s="167">
        <v>30742</v>
      </c>
      <c r="I12" s="166"/>
      <c r="J12" s="167">
        <v>-563682</v>
      </c>
      <c r="K12" s="168"/>
      <c r="L12" s="167">
        <f>SUM(D12:J12)</f>
        <v>20770444</v>
      </c>
    </row>
    <row r="13" spans="1:13" ht="16.5" customHeight="1" x14ac:dyDescent="0.45">
      <c r="A13" s="156" t="s">
        <v>133</v>
      </c>
      <c r="B13" s="169"/>
      <c r="C13" s="166"/>
      <c r="D13" s="167">
        <v>0</v>
      </c>
      <c r="E13" s="166"/>
      <c r="F13" s="167">
        <v>0</v>
      </c>
      <c r="G13" s="166"/>
      <c r="H13" s="167">
        <v>3972</v>
      </c>
      <c r="I13" s="168"/>
      <c r="J13" s="167">
        <v>0</v>
      </c>
      <c r="K13" s="168"/>
      <c r="L13" s="170">
        <f>SUM(D13:J13)</f>
        <v>3972</v>
      </c>
    </row>
    <row r="14" spans="1:13" ht="16.5" customHeight="1" x14ac:dyDescent="0.45">
      <c r="A14" s="156" t="s">
        <v>184</v>
      </c>
      <c r="B14" s="165"/>
      <c r="C14" s="166"/>
      <c r="D14" s="171">
        <v>0</v>
      </c>
      <c r="E14" s="172"/>
      <c r="F14" s="171">
        <v>0</v>
      </c>
      <c r="G14" s="172"/>
      <c r="H14" s="171">
        <v>0</v>
      </c>
      <c r="I14" s="166"/>
      <c r="J14" s="171">
        <v>69626</v>
      </c>
      <c r="K14" s="166"/>
      <c r="L14" s="171">
        <f>SUM(D14:J14)</f>
        <v>69626</v>
      </c>
    </row>
    <row r="15" spans="1:13" ht="16.5" customHeight="1" x14ac:dyDescent="0.45">
      <c r="A15" s="165"/>
      <c r="B15" s="165"/>
      <c r="C15" s="166"/>
      <c r="D15" s="167"/>
      <c r="E15" s="166"/>
      <c r="F15" s="167"/>
      <c r="G15" s="166"/>
      <c r="H15" s="167"/>
      <c r="I15" s="166"/>
      <c r="J15" s="167"/>
      <c r="K15" s="168"/>
      <c r="L15" s="167"/>
    </row>
    <row r="16" spans="1:13" ht="16.5" customHeight="1" thickBot="1" x14ac:dyDescent="0.5">
      <c r="A16" s="165" t="s">
        <v>182</v>
      </c>
      <c r="B16" s="165"/>
      <c r="C16" s="166"/>
      <c r="D16" s="173">
        <f>SUM(D12:D14)</f>
        <v>17968200</v>
      </c>
      <c r="E16" s="166"/>
      <c r="F16" s="173">
        <f>SUM(F12:F14)</f>
        <v>3335184</v>
      </c>
      <c r="G16" s="166"/>
      <c r="H16" s="173">
        <f>SUM(H12:H14)</f>
        <v>34714</v>
      </c>
      <c r="I16" s="166"/>
      <c r="J16" s="173">
        <f>SUM(J12:J14)</f>
        <v>-494056</v>
      </c>
      <c r="K16" s="166"/>
      <c r="L16" s="173">
        <f>SUM(L12:L14)</f>
        <v>20844042</v>
      </c>
      <c r="M16" s="174"/>
    </row>
    <row r="17" spans="1:13" ht="16.5" customHeight="1" thickTop="1" x14ac:dyDescent="0.45">
      <c r="A17" s="165"/>
      <c r="B17" s="165"/>
      <c r="C17" s="166"/>
      <c r="D17" s="168"/>
      <c r="E17" s="166"/>
      <c r="F17" s="168"/>
      <c r="G17" s="166"/>
      <c r="H17" s="168"/>
      <c r="I17" s="166"/>
      <c r="J17" s="168"/>
      <c r="K17" s="168"/>
      <c r="L17" s="168"/>
    </row>
    <row r="18" spans="1:13" ht="16.5" customHeight="1" x14ac:dyDescent="0.45">
      <c r="A18" s="165"/>
      <c r="B18" s="165"/>
      <c r="C18" s="166"/>
    </row>
    <row r="19" spans="1:13" ht="16.5" customHeight="1" x14ac:dyDescent="0.45">
      <c r="A19" s="165" t="s">
        <v>131</v>
      </c>
      <c r="B19" s="165"/>
      <c r="C19" s="166"/>
      <c r="D19" s="160">
        <v>17968200</v>
      </c>
      <c r="F19" s="160">
        <v>3335184</v>
      </c>
      <c r="H19" s="160">
        <v>4733</v>
      </c>
      <c r="J19" s="160">
        <v>-252970</v>
      </c>
      <c r="L19" s="160">
        <f>SUM(D19:J19)</f>
        <v>21055147</v>
      </c>
    </row>
    <row r="20" spans="1:13" ht="16.5" customHeight="1" x14ac:dyDescent="0.45">
      <c r="A20" s="156" t="s">
        <v>133</v>
      </c>
      <c r="B20" s="169"/>
      <c r="C20" s="166"/>
      <c r="D20" s="160">
        <v>0</v>
      </c>
      <c r="F20" s="160">
        <v>0</v>
      </c>
      <c r="H20" s="160">
        <v>7100</v>
      </c>
      <c r="I20" s="160"/>
      <c r="J20" s="160">
        <v>0</v>
      </c>
      <c r="L20" s="175">
        <f>SUM(D20:J20)</f>
        <v>7100</v>
      </c>
    </row>
    <row r="21" spans="1:13" ht="16.5" customHeight="1" x14ac:dyDescent="0.45">
      <c r="A21" s="156" t="s">
        <v>184</v>
      </c>
      <c r="B21" s="165"/>
      <c r="C21" s="166"/>
      <c r="D21" s="176">
        <v>0</v>
      </c>
      <c r="E21" s="177"/>
      <c r="F21" s="176">
        <v>0</v>
      </c>
      <c r="G21" s="177"/>
      <c r="H21" s="176">
        <v>0</v>
      </c>
      <c r="J21" s="176">
        <v>21506</v>
      </c>
      <c r="K21" s="175"/>
      <c r="L21" s="176">
        <f>SUM(D21:J21)</f>
        <v>21506</v>
      </c>
    </row>
    <row r="22" spans="1:13" ht="16.5" customHeight="1" x14ac:dyDescent="0.45">
      <c r="A22" s="165"/>
      <c r="B22" s="165"/>
      <c r="C22" s="166"/>
    </row>
    <row r="23" spans="1:13" ht="16.5" customHeight="1" thickBot="1" x14ac:dyDescent="0.5">
      <c r="A23" s="165" t="s">
        <v>176</v>
      </c>
      <c r="B23" s="165"/>
      <c r="C23" s="166"/>
      <c r="D23" s="178">
        <f>SUM(D19:D21)</f>
        <v>17968200</v>
      </c>
      <c r="F23" s="178">
        <f>SUM(F19:F21)</f>
        <v>3335184</v>
      </c>
      <c r="H23" s="178">
        <f>SUM(H19:H21)</f>
        <v>11833</v>
      </c>
      <c r="J23" s="178">
        <f>SUM(J19:J21)</f>
        <v>-231464</v>
      </c>
      <c r="K23" s="175"/>
      <c r="L23" s="178">
        <f>SUM(L19:L21)</f>
        <v>21083753</v>
      </c>
      <c r="M23" s="174"/>
    </row>
    <row r="24" spans="1:13" ht="16.5" customHeight="1" thickTop="1" x14ac:dyDescent="0.45">
      <c r="A24" s="165"/>
      <c r="B24" s="165"/>
      <c r="C24" s="166"/>
      <c r="D24" s="166"/>
      <c r="E24" s="166"/>
      <c r="F24" s="166"/>
      <c r="G24" s="166"/>
      <c r="H24" s="166"/>
      <c r="I24" s="166"/>
      <c r="J24" s="166"/>
      <c r="K24" s="166"/>
      <c r="L24" s="166"/>
    </row>
    <row r="25" spans="1:13" ht="16.5" customHeight="1" x14ac:dyDescent="0.45">
      <c r="A25" s="165"/>
      <c r="B25" s="165"/>
      <c r="C25" s="166"/>
      <c r="D25" s="166"/>
      <c r="E25" s="166"/>
      <c r="F25" s="166"/>
      <c r="G25" s="166"/>
      <c r="H25" s="166"/>
      <c r="I25" s="166"/>
      <c r="J25" s="166"/>
      <c r="K25" s="166"/>
      <c r="L25" s="166"/>
    </row>
    <row r="26" spans="1:13" ht="16.5" customHeight="1" x14ac:dyDescent="0.45">
      <c r="A26" s="165"/>
      <c r="B26" s="165"/>
      <c r="C26" s="166"/>
      <c r="D26" s="166"/>
      <c r="E26" s="166"/>
      <c r="F26" s="166"/>
      <c r="G26" s="166"/>
      <c r="H26" s="166"/>
      <c r="I26" s="166"/>
      <c r="J26" s="166"/>
      <c r="K26" s="166"/>
      <c r="L26" s="166"/>
    </row>
    <row r="27" spans="1:13" ht="16.5" customHeight="1" x14ac:dyDescent="0.45">
      <c r="A27" s="165"/>
      <c r="B27" s="165"/>
      <c r="C27" s="166"/>
      <c r="D27" s="166"/>
      <c r="E27" s="166"/>
      <c r="F27" s="166"/>
      <c r="G27" s="166"/>
      <c r="H27" s="166"/>
      <c r="I27" s="166"/>
      <c r="J27" s="166"/>
      <c r="K27" s="166"/>
      <c r="L27" s="166"/>
    </row>
    <row r="28" spans="1:13" ht="16.5" customHeight="1" x14ac:dyDescent="0.45">
      <c r="A28" s="165"/>
      <c r="B28" s="165"/>
      <c r="C28" s="166"/>
      <c r="D28" s="166"/>
      <c r="E28" s="166"/>
      <c r="F28" s="166"/>
      <c r="G28" s="166"/>
      <c r="H28" s="166"/>
      <c r="I28" s="166"/>
      <c r="J28" s="166"/>
      <c r="K28" s="166"/>
      <c r="L28" s="166"/>
    </row>
    <row r="29" spans="1:13" ht="16.5" customHeight="1" x14ac:dyDescent="0.45">
      <c r="A29" s="165"/>
      <c r="B29" s="165"/>
      <c r="C29" s="166"/>
      <c r="D29" s="166"/>
      <c r="E29" s="166"/>
      <c r="F29" s="166"/>
      <c r="G29" s="166"/>
      <c r="H29" s="166"/>
      <c r="I29" s="166"/>
      <c r="J29" s="166"/>
      <c r="K29" s="166"/>
      <c r="L29" s="166"/>
    </row>
    <row r="30" spans="1:13" ht="16.5" customHeight="1" x14ac:dyDescent="0.45">
      <c r="A30" s="165"/>
      <c r="B30" s="165"/>
      <c r="C30" s="166"/>
      <c r="D30" s="166"/>
      <c r="E30" s="166"/>
      <c r="F30" s="166"/>
      <c r="G30" s="166"/>
      <c r="H30" s="166"/>
      <c r="I30" s="166"/>
      <c r="J30" s="166"/>
      <c r="K30" s="166"/>
      <c r="L30" s="166"/>
    </row>
    <row r="31" spans="1:13" ht="16.5" customHeight="1" x14ac:dyDescent="0.45">
      <c r="A31" s="165"/>
      <c r="B31" s="165"/>
      <c r="C31" s="166"/>
      <c r="D31" s="166"/>
      <c r="E31" s="166"/>
      <c r="F31" s="166"/>
      <c r="G31" s="166"/>
      <c r="H31" s="166"/>
      <c r="I31" s="166"/>
      <c r="J31" s="166"/>
      <c r="K31" s="166"/>
      <c r="L31" s="166"/>
    </row>
    <row r="32" spans="1:13" ht="16.5" customHeight="1" x14ac:dyDescent="0.45">
      <c r="A32" s="165"/>
      <c r="B32" s="165"/>
      <c r="C32" s="166"/>
      <c r="D32" s="166"/>
      <c r="E32" s="166"/>
      <c r="F32" s="166"/>
      <c r="G32" s="166"/>
      <c r="H32" s="166"/>
      <c r="I32" s="166"/>
      <c r="J32" s="166"/>
      <c r="K32" s="166"/>
      <c r="L32" s="166"/>
    </row>
    <row r="33" spans="1:12" ht="16.5" customHeight="1" x14ac:dyDescent="0.45">
      <c r="A33" s="165"/>
      <c r="B33" s="165"/>
      <c r="C33" s="166"/>
      <c r="D33" s="166"/>
      <c r="E33" s="166"/>
      <c r="F33" s="166"/>
      <c r="G33" s="166"/>
      <c r="H33" s="166"/>
      <c r="I33" s="166"/>
      <c r="J33" s="166"/>
      <c r="K33" s="166"/>
      <c r="L33" s="166"/>
    </row>
    <row r="34" spans="1:12" ht="16.5" customHeight="1" x14ac:dyDescent="0.45">
      <c r="A34" s="165"/>
      <c r="B34" s="165"/>
      <c r="C34" s="166"/>
      <c r="D34" s="166"/>
      <c r="E34" s="166"/>
      <c r="F34" s="166"/>
      <c r="G34" s="166"/>
      <c r="H34" s="166"/>
      <c r="I34" s="166"/>
      <c r="J34" s="166"/>
      <c r="K34" s="166"/>
      <c r="L34" s="166"/>
    </row>
    <row r="35" spans="1:12" ht="16.5" customHeight="1" x14ac:dyDescent="0.45">
      <c r="A35" s="165"/>
      <c r="B35" s="165"/>
      <c r="C35" s="166"/>
      <c r="D35" s="166"/>
      <c r="E35" s="166"/>
      <c r="F35" s="166"/>
      <c r="G35" s="166"/>
      <c r="H35" s="166"/>
      <c r="I35" s="166"/>
      <c r="J35" s="166"/>
      <c r="K35" s="166"/>
      <c r="L35" s="166"/>
    </row>
    <row r="36" spans="1:12" ht="16.5" customHeight="1" x14ac:dyDescent="0.45">
      <c r="A36" s="165"/>
      <c r="B36" s="165"/>
      <c r="C36" s="166"/>
      <c r="D36" s="166"/>
      <c r="E36" s="166"/>
      <c r="F36" s="166"/>
      <c r="G36" s="166"/>
      <c r="H36" s="166"/>
      <c r="I36" s="166"/>
      <c r="J36" s="166"/>
      <c r="K36" s="166"/>
      <c r="L36" s="166"/>
    </row>
    <row r="37" spans="1:12" ht="16.5" customHeight="1" x14ac:dyDescent="0.45">
      <c r="A37" s="165"/>
      <c r="B37" s="165"/>
      <c r="C37" s="166"/>
      <c r="D37" s="166"/>
      <c r="E37" s="166"/>
      <c r="F37" s="166"/>
      <c r="G37" s="166"/>
      <c r="H37" s="166"/>
      <c r="I37" s="166"/>
      <c r="J37" s="166"/>
      <c r="K37" s="166"/>
      <c r="L37" s="166"/>
    </row>
    <row r="38" spans="1:12" ht="16.5" customHeight="1" x14ac:dyDescent="0.45">
      <c r="A38" s="165"/>
      <c r="B38" s="165"/>
      <c r="C38" s="166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ht="16.5" customHeight="1" x14ac:dyDescent="0.45">
      <c r="A39" s="165"/>
      <c r="B39" s="165"/>
      <c r="C39" s="166"/>
      <c r="D39" s="166"/>
      <c r="E39" s="166"/>
      <c r="F39" s="166"/>
      <c r="G39" s="166"/>
      <c r="H39" s="166"/>
      <c r="I39" s="166"/>
      <c r="J39" s="166"/>
      <c r="K39" s="166"/>
      <c r="L39" s="166"/>
    </row>
    <row r="40" spans="1:12" ht="16.5" customHeight="1" x14ac:dyDescent="0.45">
      <c r="A40" s="165"/>
      <c r="B40" s="165"/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ht="16.5" customHeight="1" x14ac:dyDescent="0.45">
      <c r="A41" s="165"/>
      <c r="B41" s="165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ht="16.5" customHeight="1" x14ac:dyDescent="0.45">
      <c r="A42" s="165"/>
      <c r="B42" s="165"/>
      <c r="C42" s="166"/>
      <c r="D42" s="166"/>
      <c r="E42" s="166"/>
      <c r="F42" s="166"/>
      <c r="G42" s="166"/>
      <c r="H42" s="166"/>
      <c r="I42" s="166"/>
      <c r="J42" s="166"/>
      <c r="K42" s="166"/>
      <c r="L42" s="166"/>
    </row>
    <row r="43" spans="1:12" ht="16.5" customHeight="1" x14ac:dyDescent="0.45">
      <c r="A43" s="165"/>
      <c r="B43" s="165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12" ht="16.5" customHeight="1" x14ac:dyDescent="0.45">
      <c r="A44" s="165"/>
      <c r="B44" s="165"/>
      <c r="C44" s="166"/>
      <c r="D44" s="166"/>
      <c r="E44" s="166"/>
      <c r="F44" s="166"/>
      <c r="G44" s="166"/>
      <c r="H44" s="166"/>
      <c r="I44" s="166"/>
      <c r="J44" s="166"/>
      <c r="K44" s="166"/>
      <c r="L44" s="166"/>
    </row>
    <row r="45" spans="1:12" ht="16.5" customHeight="1" x14ac:dyDescent="0.45">
      <c r="A45" s="165"/>
      <c r="B45" s="165"/>
      <c r="C45" s="166"/>
      <c r="D45" s="166"/>
      <c r="E45" s="166"/>
      <c r="F45" s="166"/>
      <c r="G45" s="166"/>
      <c r="H45" s="166"/>
      <c r="I45" s="166"/>
      <c r="J45" s="166"/>
      <c r="K45" s="166"/>
      <c r="L45" s="166"/>
    </row>
    <row r="46" spans="1:12" ht="16.5" customHeight="1" x14ac:dyDescent="0.45">
      <c r="A46" s="165"/>
      <c r="B46" s="165"/>
      <c r="C46" s="166"/>
      <c r="D46" s="166"/>
      <c r="E46" s="166"/>
      <c r="F46" s="166"/>
      <c r="G46" s="166"/>
      <c r="H46" s="166"/>
      <c r="I46" s="166"/>
      <c r="J46" s="166"/>
      <c r="K46" s="166"/>
      <c r="L46" s="166"/>
    </row>
    <row r="47" spans="1:12" ht="16.5" customHeight="1" x14ac:dyDescent="0.45">
      <c r="A47" s="165"/>
      <c r="B47" s="165"/>
      <c r="C47" s="166"/>
      <c r="D47" s="166"/>
      <c r="E47" s="166"/>
      <c r="F47" s="166"/>
      <c r="G47" s="166"/>
      <c r="H47" s="166"/>
      <c r="I47" s="166"/>
      <c r="J47" s="166"/>
      <c r="K47" s="166"/>
      <c r="L47" s="166"/>
    </row>
    <row r="48" spans="1:12" ht="6" customHeight="1" x14ac:dyDescent="0.45">
      <c r="A48" s="165"/>
      <c r="B48" s="165"/>
      <c r="C48" s="166"/>
      <c r="D48" s="166"/>
      <c r="E48" s="166"/>
      <c r="F48" s="166"/>
      <c r="G48" s="166"/>
      <c r="H48" s="166"/>
      <c r="I48" s="166"/>
      <c r="J48" s="166"/>
      <c r="K48" s="166"/>
      <c r="L48" s="166"/>
    </row>
    <row r="49" spans="1:12" ht="21.95" customHeight="1" x14ac:dyDescent="0.45">
      <c r="A49" s="200" t="str">
        <f>+'6 change conso'!A42</f>
        <v>The notes to the interim financial information are an integral part of this financial information.</v>
      </c>
      <c r="B49" s="200"/>
      <c r="C49" s="176"/>
      <c r="D49" s="176"/>
      <c r="E49" s="176"/>
      <c r="F49" s="176"/>
      <c r="G49" s="176"/>
      <c r="H49" s="176"/>
      <c r="I49" s="176"/>
      <c r="J49" s="176"/>
      <c r="K49" s="176"/>
      <c r="L49" s="176"/>
    </row>
  </sheetData>
  <mergeCells count="1">
    <mergeCell ref="D6:L6"/>
  </mergeCells>
  <pageMargins left="0.8" right="0.5" top="0.5" bottom="0.6" header="0.49" footer="0.4"/>
  <pageSetup paperSize="9" firstPageNumber="7" orientation="portrait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19"/>
  <sheetViews>
    <sheetView tabSelected="1" topLeftCell="A22" zoomScale="115" zoomScaleNormal="115" zoomScaleSheetLayoutView="80" workbookViewId="0">
      <selection activeCell="E36" sqref="E36"/>
    </sheetView>
  </sheetViews>
  <sheetFormatPr defaultColWidth="9.33203125" defaultRowHeight="16.5" customHeight="1" x14ac:dyDescent="0.45"/>
  <cols>
    <col min="1" max="4" width="1.6640625" style="79" customWidth="1"/>
    <col min="5" max="5" width="61.33203125" style="79" customWidth="1"/>
    <col min="6" max="6" width="6.1640625" style="89" customWidth="1"/>
    <col min="7" max="7" width="0.6640625" style="89" customWidth="1"/>
    <col min="8" max="8" width="12.6640625" style="92" customWidth="1"/>
    <col min="9" max="9" width="0.6640625" style="92" customWidth="1"/>
    <col min="10" max="10" width="12.6640625" style="92" customWidth="1"/>
    <col min="11" max="11" width="0.6640625" style="92" customWidth="1"/>
    <col min="12" max="12" width="12.6640625" style="92" customWidth="1"/>
    <col min="13" max="13" width="0.6640625" style="92" customWidth="1"/>
    <col min="14" max="14" width="12.6640625" style="92" customWidth="1"/>
    <col min="15" max="16384" width="9.33203125" style="79"/>
  </cols>
  <sheetData>
    <row r="1" spans="1:14" ht="16.5" customHeight="1" x14ac:dyDescent="0.45">
      <c r="A1" s="76" t="s">
        <v>124</v>
      </c>
      <c r="B1" s="76"/>
      <c r="C1" s="76"/>
      <c r="D1" s="76"/>
      <c r="E1" s="77"/>
      <c r="F1" s="77"/>
      <c r="G1" s="77"/>
      <c r="H1" s="78"/>
      <c r="I1" s="78"/>
      <c r="J1" s="78"/>
      <c r="K1" s="78"/>
      <c r="L1" s="78"/>
      <c r="M1" s="78"/>
      <c r="N1" s="78"/>
    </row>
    <row r="2" spans="1:14" s="81" customFormat="1" ht="16.5" customHeight="1" x14ac:dyDescent="0.45">
      <c r="A2" s="80" t="s">
        <v>36</v>
      </c>
      <c r="B2" s="80"/>
      <c r="C2" s="80"/>
      <c r="D2" s="80"/>
      <c r="F2" s="82"/>
      <c r="G2" s="82"/>
      <c r="H2" s="83"/>
      <c r="I2" s="83"/>
      <c r="J2" s="83"/>
      <c r="K2" s="83"/>
      <c r="L2" s="83"/>
      <c r="M2" s="83"/>
      <c r="N2" s="83"/>
    </row>
    <row r="3" spans="1:14" ht="16.5" customHeight="1" x14ac:dyDescent="0.45">
      <c r="A3" s="84" t="str">
        <f>'7 change company'!A3</f>
        <v>For the three-month period ended 31 March 2021</v>
      </c>
      <c r="B3" s="84"/>
      <c r="C3" s="84"/>
      <c r="D3" s="84"/>
      <c r="E3" s="85"/>
      <c r="F3" s="86"/>
      <c r="G3" s="86"/>
      <c r="H3" s="87"/>
      <c r="I3" s="87"/>
      <c r="J3" s="87"/>
      <c r="K3" s="87"/>
      <c r="L3" s="87"/>
      <c r="M3" s="87"/>
      <c r="N3" s="87"/>
    </row>
    <row r="4" spans="1:14" ht="16.5" customHeight="1" x14ac:dyDescent="0.45">
      <c r="A4" s="80"/>
      <c r="B4" s="80"/>
      <c r="C4" s="80"/>
      <c r="D4" s="80"/>
      <c r="E4" s="81"/>
      <c r="F4" s="82"/>
      <c r="G4" s="82"/>
      <c r="H4" s="83"/>
      <c r="I4" s="83"/>
      <c r="J4" s="83"/>
      <c r="K4" s="83"/>
      <c r="L4" s="83"/>
      <c r="M4" s="83"/>
      <c r="N4" s="83"/>
    </row>
    <row r="5" spans="1:14" ht="16.5" customHeight="1" x14ac:dyDescent="0.45">
      <c r="A5" s="80"/>
      <c r="B5" s="80"/>
      <c r="C5" s="80"/>
      <c r="D5" s="80"/>
      <c r="E5" s="81"/>
      <c r="F5" s="82"/>
      <c r="G5" s="82"/>
      <c r="H5" s="83"/>
      <c r="I5" s="83"/>
      <c r="J5" s="83"/>
      <c r="K5" s="83"/>
      <c r="L5" s="83"/>
      <c r="M5" s="83"/>
      <c r="N5" s="83"/>
    </row>
    <row r="6" spans="1:14" ht="16.5" customHeight="1" x14ac:dyDescent="0.45">
      <c r="A6" s="80"/>
      <c r="B6" s="80"/>
      <c r="C6" s="80"/>
      <c r="D6" s="80"/>
      <c r="E6" s="81"/>
      <c r="F6" s="82"/>
      <c r="G6" s="82"/>
      <c r="H6" s="208" t="s">
        <v>68</v>
      </c>
      <c r="I6" s="208"/>
      <c r="J6" s="208"/>
      <c r="K6" s="83"/>
      <c r="L6" s="208" t="s">
        <v>69</v>
      </c>
      <c r="M6" s="208"/>
      <c r="N6" s="208"/>
    </row>
    <row r="7" spans="1:14" ht="16.5" customHeight="1" x14ac:dyDescent="0.45">
      <c r="A7" s="80"/>
      <c r="B7" s="80"/>
      <c r="C7" s="80"/>
      <c r="D7" s="80"/>
      <c r="E7" s="81"/>
      <c r="F7" s="82"/>
      <c r="G7" s="82"/>
      <c r="H7" s="209" t="s">
        <v>108</v>
      </c>
      <c r="I7" s="209"/>
      <c r="J7" s="209"/>
      <c r="K7" s="8"/>
      <c r="L7" s="209" t="s">
        <v>108</v>
      </c>
      <c r="M7" s="209"/>
      <c r="N7" s="209"/>
    </row>
    <row r="8" spans="1:14" ht="16.5" customHeight="1" x14ac:dyDescent="0.45">
      <c r="A8" s="80"/>
      <c r="B8" s="80"/>
      <c r="C8" s="80"/>
      <c r="D8" s="80"/>
      <c r="E8" s="81"/>
      <c r="F8" s="82"/>
      <c r="G8" s="82"/>
      <c r="H8" s="10" t="s">
        <v>104</v>
      </c>
      <c r="I8" s="53"/>
      <c r="J8" s="10" t="s">
        <v>104</v>
      </c>
      <c r="K8" s="54"/>
      <c r="L8" s="10" t="s">
        <v>104</v>
      </c>
      <c r="M8" s="53"/>
      <c r="N8" s="10" t="s">
        <v>104</v>
      </c>
    </row>
    <row r="9" spans="1:14" ht="16.5" customHeight="1" x14ac:dyDescent="0.45">
      <c r="A9" s="88"/>
      <c r="B9" s="88"/>
      <c r="C9" s="88"/>
      <c r="D9" s="88"/>
      <c r="F9" s="82"/>
      <c r="H9" s="11" t="s">
        <v>179</v>
      </c>
      <c r="I9" s="10"/>
      <c r="J9" s="11" t="s">
        <v>130</v>
      </c>
      <c r="K9" s="10"/>
      <c r="L9" s="11" t="s">
        <v>179</v>
      </c>
      <c r="M9" s="10"/>
      <c r="N9" s="11" t="s">
        <v>130</v>
      </c>
    </row>
    <row r="10" spans="1:14" ht="16.5" customHeight="1" x14ac:dyDescent="0.45">
      <c r="A10" s="81"/>
      <c r="B10" s="81"/>
      <c r="C10" s="81"/>
      <c r="D10" s="81"/>
      <c r="E10" s="81"/>
      <c r="F10" s="90"/>
      <c r="G10" s="90"/>
      <c r="H10" s="12" t="s">
        <v>102</v>
      </c>
      <c r="I10" s="13"/>
      <c r="J10" s="12" t="s">
        <v>102</v>
      </c>
      <c r="K10" s="14"/>
      <c r="L10" s="12" t="s">
        <v>102</v>
      </c>
      <c r="M10" s="13"/>
      <c r="N10" s="12" t="s">
        <v>102</v>
      </c>
    </row>
    <row r="11" spans="1:14" ht="16.5" customHeight="1" x14ac:dyDescent="0.45">
      <c r="A11" s="81"/>
      <c r="B11" s="81"/>
      <c r="C11" s="81"/>
      <c r="D11" s="81"/>
      <c r="E11" s="81"/>
      <c r="F11" s="90"/>
      <c r="G11" s="90"/>
      <c r="H11" s="108"/>
      <c r="I11" s="78"/>
      <c r="J11" s="91"/>
      <c r="K11" s="83"/>
      <c r="L11" s="108"/>
      <c r="M11" s="78"/>
      <c r="N11" s="91"/>
    </row>
    <row r="12" spans="1:14" ht="16.5" customHeight="1" x14ac:dyDescent="0.45">
      <c r="A12" s="88" t="s">
        <v>3</v>
      </c>
      <c r="F12" s="82"/>
      <c r="G12" s="82"/>
      <c r="H12" s="109"/>
      <c r="I12" s="83"/>
      <c r="J12" s="83"/>
      <c r="L12" s="112"/>
      <c r="M12" s="61"/>
      <c r="N12" s="61"/>
    </row>
    <row r="13" spans="1:14" ht="16.5" customHeight="1" x14ac:dyDescent="0.45">
      <c r="A13" s="79" t="s">
        <v>195</v>
      </c>
      <c r="H13" s="202">
        <f>+'5 (3m)'!I22</f>
        <v>-310068</v>
      </c>
      <c r="I13" s="58"/>
      <c r="J13" s="203">
        <f>+'5 (3m)'!K22</f>
        <v>199141</v>
      </c>
      <c r="K13" s="58"/>
      <c r="L13" s="202">
        <f>+'5 (3m)'!M22</f>
        <v>69495</v>
      </c>
      <c r="M13" s="58"/>
      <c r="N13" s="203">
        <f>+'5 (3m)'!O22</f>
        <v>21330</v>
      </c>
    </row>
    <row r="14" spans="1:14" ht="16.5" customHeight="1" x14ac:dyDescent="0.45">
      <c r="A14" s="88" t="s">
        <v>163</v>
      </c>
      <c r="C14" s="88"/>
      <c r="D14" s="88"/>
      <c r="E14" s="88"/>
      <c r="H14" s="202"/>
      <c r="J14" s="203"/>
      <c r="L14" s="202"/>
      <c r="M14" s="93"/>
      <c r="N14" s="203"/>
    </row>
    <row r="15" spans="1:14" ht="16.5" customHeight="1" x14ac:dyDescent="0.45">
      <c r="B15" s="88" t="s">
        <v>164</v>
      </c>
      <c r="C15" s="88"/>
      <c r="D15" s="88"/>
      <c r="E15" s="88"/>
      <c r="H15" s="202"/>
      <c r="J15" s="203"/>
      <c r="L15" s="202"/>
      <c r="M15" s="94"/>
      <c r="N15" s="203"/>
    </row>
    <row r="16" spans="1:14" ht="16.5" customHeight="1" x14ac:dyDescent="0.45">
      <c r="B16" s="79" t="s">
        <v>61</v>
      </c>
      <c r="H16" s="202">
        <v>247435</v>
      </c>
      <c r="I16" s="203"/>
      <c r="J16" s="203">
        <v>237280</v>
      </c>
      <c r="K16" s="203"/>
      <c r="L16" s="202">
        <v>414</v>
      </c>
      <c r="M16" s="203"/>
      <c r="N16" s="203">
        <v>386</v>
      </c>
    </row>
    <row r="17" spans="2:14" ht="16.5" customHeight="1" x14ac:dyDescent="0.45">
      <c r="B17" s="79" t="s">
        <v>200</v>
      </c>
      <c r="H17" s="202">
        <v>-5671</v>
      </c>
      <c r="I17" s="203"/>
      <c r="J17" s="203">
        <v>2160</v>
      </c>
      <c r="K17" s="203"/>
      <c r="L17" s="202">
        <v>0</v>
      </c>
      <c r="M17" s="203"/>
      <c r="N17" s="203">
        <v>0</v>
      </c>
    </row>
    <row r="18" spans="2:14" ht="16.5" customHeight="1" x14ac:dyDescent="0.45">
      <c r="B18" s="79" t="s">
        <v>191</v>
      </c>
      <c r="H18" s="202">
        <v>229</v>
      </c>
      <c r="I18" s="203"/>
      <c r="J18" s="203">
        <v>0</v>
      </c>
      <c r="K18" s="203"/>
      <c r="L18" s="202">
        <v>0</v>
      </c>
      <c r="M18" s="203"/>
      <c r="N18" s="203">
        <v>0</v>
      </c>
    </row>
    <row r="19" spans="2:14" ht="16.5" customHeight="1" x14ac:dyDescent="0.45">
      <c r="B19" s="79" t="s">
        <v>201</v>
      </c>
      <c r="H19" s="202"/>
      <c r="I19" s="203"/>
      <c r="J19" s="203"/>
      <c r="K19" s="203"/>
      <c r="L19" s="202"/>
      <c r="M19" s="203"/>
      <c r="N19" s="203"/>
    </row>
    <row r="20" spans="2:14" ht="16.5" customHeight="1" x14ac:dyDescent="0.45">
      <c r="C20" s="79" t="s">
        <v>202</v>
      </c>
      <c r="H20" s="202">
        <v>-26</v>
      </c>
      <c r="I20" s="203"/>
      <c r="J20" s="203">
        <v>-191</v>
      </c>
      <c r="K20" s="203"/>
      <c r="L20" s="202">
        <v>0</v>
      </c>
      <c r="M20" s="203"/>
      <c r="N20" s="203">
        <v>0</v>
      </c>
    </row>
    <row r="21" spans="2:14" ht="16.5" customHeight="1" x14ac:dyDescent="0.45">
      <c r="B21" s="79" t="s">
        <v>212</v>
      </c>
      <c r="H21" s="202">
        <v>-158</v>
      </c>
      <c r="I21" s="203"/>
      <c r="J21" s="203">
        <v>1838</v>
      </c>
      <c r="K21" s="203"/>
      <c r="L21" s="202">
        <v>0</v>
      </c>
      <c r="M21" s="203"/>
      <c r="N21" s="203">
        <v>0</v>
      </c>
    </row>
    <row r="22" spans="2:14" ht="16.5" customHeight="1" x14ac:dyDescent="0.45">
      <c r="B22" s="79" t="s">
        <v>173</v>
      </c>
      <c r="H22" s="202">
        <v>0</v>
      </c>
      <c r="I22" s="203"/>
      <c r="J22" s="203">
        <v>-326367</v>
      </c>
      <c r="K22" s="203"/>
      <c r="L22" s="202">
        <v>0</v>
      </c>
      <c r="M22" s="203"/>
      <c r="N22" s="203">
        <v>0</v>
      </c>
    </row>
    <row r="23" spans="2:14" ht="16.5" customHeight="1" x14ac:dyDescent="0.45">
      <c r="B23" s="79" t="s">
        <v>214</v>
      </c>
      <c r="H23" s="202">
        <v>-102274</v>
      </c>
      <c r="I23" s="203"/>
      <c r="J23" s="203">
        <v>0</v>
      </c>
      <c r="K23" s="203"/>
      <c r="L23" s="202">
        <v>0</v>
      </c>
      <c r="M23" s="203"/>
      <c r="N23" s="203">
        <v>0</v>
      </c>
    </row>
    <row r="24" spans="2:14" ht="16.5" customHeight="1" x14ac:dyDescent="0.45">
      <c r="B24" s="79" t="s">
        <v>206</v>
      </c>
      <c r="H24" s="202">
        <v>-8369</v>
      </c>
      <c r="I24" s="203"/>
      <c r="J24" s="203">
        <v>0</v>
      </c>
      <c r="K24" s="203"/>
      <c r="L24" s="202">
        <v>0</v>
      </c>
      <c r="M24" s="203"/>
      <c r="N24" s="203">
        <v>0</v>
      </c>
    </row>
    <row r="25" spans="2:14" ht="16.5" customHeight="1" x14ac:dyDescent="0.45">
      <c r="B25" s="79" t="s">
        <v>133</v>
      </c>
      <c r="H25" s="202">
        <v>-441</v>
      </c>
      <c r="I25" s="203"/>
      <c r="J25" s="203">
        <v>2818</v>
      </c>
      <c r="K25" s="203"/>
      <c r="L25" s="202">
        <v>1625</v>
      </c>
      <c r="M25" s="203"/>
      <c r="N25" s="203">
        <v>2475</v>
      </c>
    </row>
    <row r="26" spans="2:14" ht="16.5" customHeight="1" x14ac:dyDescent="0.45">
      <c r="B26" s="79" t="s">
        <v>32</v>
      </c>
      <c r="H26" s="202">
        <v>1350</v>
      </c>
      <c r="I26" s="203"/>
      <c r="J26" s="203">
        <v>2062</v>
      </c>
      <c r="K26" s="203"/>
      <c r="L26" s="202">
        <v>425</v>
      </c>
      <c r="M26" s="203"/>
      <c r="N26" s="203">
        <v>402</v>
      </c>
    </row>
    <row r="27" spans="2:14" ht="16.5" customHeight="1" x14ac:dyDescent="0.45">
      <c r="B27" s="79" t="s">
        <v>156</v>
      </c>
      <c r="H27" s="202">
        <v>0</v>
      </c>
      <c r="I27" s="203"/>
      <c r="J27" s="203">
        <v>-96970</v>
      </c>
      <c r="K27" s="203"/>
      <c r="L27" s="202">
        <v>0</v>
      </c>
      <c r="M27" s="203"/>
      <c r="N27" s="203">
        <v>0</v>
      </c>
    </row>
    <row r="28" spans="2:14" ht="16.5" customHeight="1" x14ac:dyDescent="0.45">
      <c r="B28" s="79" t="s">
        <v>149</v>
      </c>
      <c r="H28" s="202">
        <v>1630</v>
      </c>
      <c r="I28" s="203"/>
      <c r="J28" s="203">
        <v>92</v>
      </c>
      <c r="K28" s="203"/>
      <c r="L28" s="202">
        <v>0</v>
      </c>
      <c r="M28" s="203"/>
      <c r="N28" s="203">
        <v>0</v>
      </c>
    </row>
    <row r="29" spans="2:14" ht="16.5" customHeight="1" x14ac:dyDescent="0.45">
      <c r="B29" s="79" t="s">
        <v>170</v>
      </c>
      <c r="H29" s="202">
        <v>6165</v>
      </c>
      <c r="I29" s="203"/>
      <c r="J29" s="203">
        <v>111082</v>
      </c>
      <c r="K29" s="203"/>
      <c r="L29" s="202">
        <v>0</v>
      </c>
      <c r="M29" s="203"/>
      <c r="N29" s="203">
        <v>0</v>
      </c>
    </row>
    <row r="30" spans="2:14" ht="16.5" customHeight="1" x14ac:dyDescent="0.45">
      <c r="B30" s="79" t="s">
        <v>148</v>
      </c>
      <c r="H30" s="202">
        <v>-6370</v>
      </c>
      <c r="I30" s="203"/>
      <c r="J30" s="203">
        <v>29241</v>
      </c>
      <c r="K30" s="203"/>
      <c r="L30" s="202">
        <v>-63374</v>
      </c>
      <c r="M30" s="203"/>
      <c r="N30" s="203">
        <v>-55194</v>
      </c>
    </row>
    <row r="31" spans="2:14" ht="16.5" customHeight="1" x14ac:dyDescent="0.45">
      <c r="B31" s="79" t="s">
        <v>46</v>
      </c>
      <c r="H31" s="202">
        <v>-25013</v>
      </c>
      <c r="I31" s="203"/>
      <c r="J31" s="203">
        <v>-34430</v>
      </c>
      <c r="K31" s="203"/>
      <c r="L31" s="202">
        <v>-32168</v>
      </c>
      <c r="M31" s="203"/>
      <c r="N31" s="203">
        <v>-14351</v>
      </c>
    </row>
    <row r="32" spans="2:14" ht="16.5" customHeight="1" x14ac:dyDescent="0.45">
      <c r="B32" s="81" t="s">
        <v>208</v>
      </c>
      <c r="C32" s="81"/>
      <c r="F32" s="203"/>
      <c r="H32" s="204">
        <v>130923</v>
      </c>
      <c r="I32" s="203"/>
      <c r="J32" s="205">
        <v>100668</v>
      </c>
      <c r="K32" s="203"/>
      <c r="L32" s="204">
        <v>4960</v>
      </c>
      <c r="M32" s="203"/>
      <c r="N32" s="205">
        <v>6221</v>
      </c>
    </row>
    <row r="33" spans="1:14" ht="16.5" customHeight="1" x14ac:dyDescent="0.45">
      <c r="B33" s="95"/>
      <c r="H33" s="112"/>
      <c r="J33" s="61"/>
      <c r="L33" s="116"/>
    </row>
    <row r="34" spans="1:14" ht="16.5" customHeight="1" x14ac:dyDescent="0.45">
      <c r="A34" s="88" t="s">
        <v>50</v>
      </c>
      <c r="B34" s="88"/>
      <c r="C34" s="88"/>
      <c r="D34" s="88"/>
      <c r="E34" s="88"/>
      <c r="H34" s="112">
        <f>SUM(H13:H32)</f>
        <v>-70658</v>
      </c>
      <c r="J34" s="61">
        <f>SUM(J13:J32)</f>
        <v>228424</v>
      </c>
      <c r="L34" s="112">
        <f>SUM(L13:L32)</f>
        <v>-18623</v>
      </c>
      <c r="N34" s="61">
        <f>SUM(N13:N32)</f>
        <v>-38731</v>
      </c>
    </row>
    <row r="35" spans="1:14" ht="16.5" customHeight="1" x14ac:dyDescent="0.45">
      <c r="A35" s="88"/>
      <c r="B35" s="88" t="s">
        <v>27</v>
      </c>
      <c r="C35" s="88"/>
      <c r="D35" s="88"/>
      <c r="E35" s="88"/>
      <c r="H35" s="112"/>
      <c r="J35" s="61"/>
      <c r="K35" s="61"/>
      <c r="L35" s="112"/>
      <c r="M35" s="61"/>
      <c r="N35" s="61"/>
    </row>
    <row r="36" spans="1:14" ht="16.5" customHeight="1" x14ac:dyDescent="0.45">
      <c r="B36" s="79" t="s">
        <v>62</v>
      </c>
      <c r="H36" s="202">
        <v>168728</v>
      </c>
      <c r="I36" s="58"/>
      <c r="J36" s="203">
        <v>6941</v>
      </c>
      <c r="K36" s="58"/>
      <c r="L36" s="202">
        <v>3310</v>
      </c>
      <c r="M36" s="58"/>
      <c r="N36" s="203">
        <v>-4931</v>
      </c>
    </row>
    <row r="37" spans="1:14" ht="16.5" customHeight="1" x14ac:dyDescent="0.45">
      <c r="B37" s="79" t="s">
        <v>47</v>
      </c>
      <c r="H37" s="202">
        <v>35459</v>
      </c>
      <c r="I37" s="58"/>
      <c r="J37" s="203">
        <v>-137221</v>
      </c>
      <c r="K37" s="58"/>
      <c r="L37" s="202">
        <v>14114</v>
      </c>
      <c r="M37" s="58"/>
      <c r="N37" s="203">
        <v>2809</v>
      </c>
    </row>
    <row r="38" spans="1:14" ht="16.5" customHeight="1" x14ac:dyDescent="0.45">
      <c r="B38" s="79" t="s">
        <v>48</v>
      </c>
      <c r="H38" s="202">
        <v>417</v>
      </c>
      <c r="I38" s="58"/>
      <c r="J38" s="203">
        <v>-14949</v>
      </c>
      <c r="K38" s="58"/>
      <c r="L38" s="202">
        <v>0</v>
      </c>
      <c r="M38" s="58"/>
      <c r="N38" s="203">
        <v>0</v>
      </c>
    </row>
    <row r="39" spans="1:14" ht="16.5" customHeight="1" x14ac:dyDescent="0.45">
      <c r="B39" s="79" t="s">
        <v>63</v>
      </c>
      <c r="H39" s="202">
        <v>-21282</v>
      </c>
      <c r="I39" s="58"/>
      <c r="J39" s="203">
        <v>9397</v>
      </c>
      <c r="K39" s="58"/>
      <c r="L39" s="202">
        <v>-3012</v>
      </c>
      <c r="M39" s="58"/>
      <c r="N39" s="203">
        <v>-2036</v>
      </c>
    </row>
    <row r="40" spans="1:14" ht="16.5" customHeight="1" x14ac:dyDescent="0.45">
      <c r="B40" s="79" t="s">
        <v>2</v>
      </c>
      <c r="H40" s="202">
        <v>-10680</v>
      </c>
      <c r="I40" s="58"/>
      <c r="J40" s="203">
        <v>-25444</v>
      </c>
      <c r="K40" s="58"/>
      <c r="L40" s="202">
        <v>0</v>
      </c>
      <c r="M40" s="58"/>
      <c r="N40" s="203">
        <v>-1</v>
      </c>
    </row>
    <row r="41" spans="1:14" ht="16.5" customHeight="1" x14ac:dyDescent="0.45">
      <c r="B41" s="79" t="s">
        <v>49</v>
      </c>
      <c r="H41" s="202">
        <v>84793</v>
      </c>
      <c r="I41" s="58"/>
      <c r="J41" s="203">
        <v>15648</v>
      </c>
      <c r="K41" s="58"/>
      <c r="L41" s="202">
        <v>-5918</v>
      </c>
      <c r="M41" s="58"/>
      <c r="N41" s="203">
        <v>-33500</v>
      </c>
    </row>
    <row r="42" spans="1:14" ht="16.5" customHeight="1" x14ac:dyDescent="0.45">
      <c r="B42" s="79" t="s">
        <v>65</v>
      </c>
      <c r="H42" s="202">
        <v>-30519</v>
      </c>
      <c r="I42" s="58"/>
      <c r="J42" s="203">
        <v>270779</v>
      </c>
      <c r="K42" s="58"/>
      <c r="L42" s="202">
        <v>-26953</v>
      </c>
      <c r="M42" s="58"/>
      <c r="N42" s="203">
        <v>2885</v>
      </c>
    </row>
    <row r="43" spans="1:14" ht="16.5" customHeight="1" x14ac:dyDescent="0.45">
      <c r="B43" s="79" t="s">
        <v>39</v>
      </c>
      <c r="H43" s="202">
        <v>-59985</v>
      </c>
      <c r="I43" s="58"/>
      <c r="J43" s="203">
        <v>43895</v>
      </c>
      <c r="K43" s="58"/>
      <c r="L43" s="202">
        <v>0</v>
      </c>
      <c r="M43" s="58"/>
      <c r="N43" s="203">
        <v>0</v>
      </c>
    </row>
    <row r="44" spans="1:14" ht="16.5" customHeight="1" x14ac:dyDescent="0.45">
      <c r="B44" s="79" t="s">
        <v>21</v>
      </c>
      <c r="H44" s="202">
        <v>19356</v>
      </c>
      <c r="I44" s="58"/>
      <c r="J44" s="203">
        <v>-184882</v>
      </c>
      <c r="K44" s="58"/>
      <c r="L44" s="202">
        <v>-284</v>
      </c>
      <c r="M44" s="58"/>
      <c r="N44" s="203">
        <v>-2110</v>
      </c>
    </row>
    <row r="45" spans="1:14" ht="16.5" customHeight="1" x14ac:dyDescent="0.45">
      <c r="B45" s="79" t="s">
        <v>56</v>
      </c>
      <c r="H45" s="204">
        <v>-55082</v>
      </c>
      <c r="I45" s="58"/>
      <c r="J45" s="205">
        <v>1398</v>
      </c>
      <c r="K45" s="58"/>
      <c r="L45" s="204">
        <v>0</v>
      </c>
      <c r="M45" s="58"/>
      <c r="N45" s="205">
        <v>0</v>
      </c>
    </row>
    <row r="46" spans="1:14" ht="16.5" customHeight="1" x14ac:dyDescent="0.45">
      <c r="H46" s="113"/>
      <c r="I46" s="60"/>
      <c r="J46" s="60"/>
      <c r="K46" s="60"/>
      <c r="L46" s="113"/>
      <c r="M46" s="60"/>
      <c r="N46" s="60"/>
    </row>
    <row r="47" spans="1:14" ht="16.5" customHeight="1" x14ac:dyDescent="0.45">
      <c r="A47" s="88" t="s">
        <v>113</v>
      </c>
      <c r="B47" s="89"/>
      <c r="H47" s="113">
        <f>SUM(H34:H45)</f>
        <v>60547</v>
      </c>
      <c r="I47" s="60"/>
      <c r="J47" s="60">
        <f>SUM(J34:J45)</f>
        <v>213986</v>
      </c>
      <c r="K47" s="60"/>
      <c r="L47" s="113">
        <f>SUM(L34:L45)</f>
        <v>-37366</v>
      </c>
      <c r="M47" s="60"/>
      <c r="N47" s="60">
        <f>SUM(N34:N45)</f>
        <v>-75615</v>
      </c>
    </row>
    <row r="48" spans="1:14" ht="16.5" customHeight="1" x14ac:dyDescent="0.45">
      <c r="A48" s="88"/>
      <c r="B48" s="96" t="s">
        <v>111</v>
      </c>
      <c r="H48" s="113">
        <v>-3</v>
      </c>
      <c r="I48" s="60"/>
      <c r="J48" s="203">
        <v>-135</v>
      </c>
      <c r="K48" s="60"/>
      <c r="L48" s="202">
        <v>0</v>
      </c>
      <c r="M48" s="60"/>
      <c r="N48" s="203">
        <v>0</v>
      </c>
    </row>
    <row r="49" spans="1:14" ht="16.5" customHeight="1" x14ac:dyDescent="0.45">
      <c r="A49" s="88"/>
      <c r="B49" s="96" t="s">
        <v>40</v>
      </c>
      <c r="H49" s="113">
        <v>-116074</v>
      </c>
      <c r="I49" s="60"/>
      <c r="J49" s="203">
        <v>-92235</v>
      </c>
      <c r="K49" s="60"/>
      <c r="L49" s="202">
        <v>-3151</v>
      </c>
      <c r="M49" s="60"/>
      <c r="N49" s="203">
        <v>-4686</v>
      </c>
    </row>
    <row r="50" spans="1:14" s="81" customFormat="1" ht="16.5" customHeight="1" x14ac:dyDescent="0.45">
      <c r="B50" s="81" t="s">
        <v>144</v>
      </c>
      <c r="F50" s="82"/>
      <c r="G50" s="82"/>
      <c r="H50" s="115">
        <v>-2865</v>
      </c>
      <c r="I50" s="83"/>
      <c r="J50" s="205">
        <v>-4598</v>
      </c>
      <c r="K50" s="83"/>
      <c r="L50" s="204">
        <v>-790</v>
      </c>
      <c r="M50" s="83"/>
      <c r="N50" s="205">
        <v>-531</v>
      </c>
    </row>
    <row r="51" spans="1:14" s="81" customFormat="1" ht="16.5" customHeight="1" x14ac:dyDescent="0.45">
      <c r="F51" s="82"/>
      <c r="G51" s="82"/>
      <c r="H51" s="114"/>
      <c r="I51" s="83"/>
      <c r="J51" s="64"/>
      <c r="K51" s="83"/>
      <c r="L51" s="206"/>
      <c r="M51" s="83"/>
      <c r="N51" s="207"/>
    </row>
    <row r="52" spans="1:14" s="81" customFormat="1" ht="16.5" customHeight="1" x14ac:dyDescent="0.45">
      <c r="A52" s="80" t="s">
        <v>117</v>
      </c>
      <c r="B52" s="80"/>
      <c r="F52" s="82"/>
      <c r="G52" s="82"/>
      <c r="H52" s="115">
        <f>SUM(H47:H50)</f>
        <v>-58395</v>
      </c>
      <c r="I52" s="83"/>
      <c r="J52" s="65">
        <f>SUM(J47:J50)</f>
        <v>117018</v>
      </c>
      <c r="K52" s="83"/>
      <c r="L52" s="115">
        <f>SUM(L47:L50)</f>
        <v>-41307</v>
      </c>
      <c r="M52" s="83"/>
      <c r="N52" s="65">
        <f>SUM(N47:N50)</f>
        <v>-80832</v>
      </c>
    </row>
    <row r="53" spans="1:14" s="81" customFormat="1" ht="16.5" customHeight="1" x14ac:dyDescent="0.45">
      <c r="A53" s="80"/>
      <c r="B53" s="80"/>
      <c r="F53" s="82"/>
      <c r="G53" s="82"/>
      <c r="H53" s="64"/>
      <c r="I53" s="83"/>
      <c r="J53" s="64"/>
      <c r="K53" s="83"/>
      <c r="L53" s="64"/>
      <c r="M53" s="83"/>
      <c r="N53" s="64"/>
    </row>
    <row r="54" spans="1:14" s="81" customFormat="1" ht="16.5" customHeight="1" x14ac:dyDescent="0.45">
      <c r="A54" s="80"/>
      <c r="B54" s="80"/>
      <c r="F54" s="82"/>
      <c r="G54" s="82"/>
      <c r="H54" s="64"/>
      <c r="I54" s="83"/>
      <c r="J54" s="64"/>
      <c r="K54" s="83"/>
      <c r="L54" s="64"/>
      <c r="M54" s="83"/>
      <c r="N54" s="64"/>
    </row>
    <row r="55" spans="1:14" s="81" customFormat="1" ht="16.5" customHeight="1" x14ac:dyDescent="0.45">
      <c r="A55" s="80"/>
      <c r="B55" s="80"/>
      <c r="F55" s="82"/>
      <c r="G55" s="82"/>
      <c r="H55" s="64"/>
      <c r="I55" s="83"/>
      <c r="J55" s="64"/>
      <c r="K55" s="83"/>
      <c r="L55" s="64"/>
      <c r="M55" s="83"/>
      <c r="N55" s="64"/>
    </row>
    <row r="56" spans="1:14" s="81" customFormat="1" ht="3" customHeight="1" x14ac:dyDescent="0.45">
      <c r="A56" s="80"/>
      <c r="B56" s="80"/>
      <c r="F56" s="82"/>
      <c r="G56" s="82"/>
      <c r="H56" s="64"/>
      <c r="I56" s="83"/>
      <c r="J56" s="64"/>
      <c r="K56" s="83"/>
      <c r="L56" s="64"/>
      <c r="M56" s="83"/>
      <c r="N56" s="64"/>
    </row>
    <row r="57" spans="1:14" s="81" customFormat="1" ht="0.6" hidden="1" customHeight="1" x14ac:dyDescent="0.45">
      <c r="A57" s="80"/>
      <c r="B57" s="80"/>
      <c r="F57" s="82"/>
      <c r="G57" s="82"/>
      <c r="H57" s="64"/>
      <c r="I57" s="83"/>
      <c r="J57" s="64"/>
      <c r="K57" s="83"/>
      <c r="L57" s="64"/>
      <c r="M57" s="83"/>
      <c r="N57" s="64"/>
    </row>
    <row r="58" spans="1:14" s="81" customFormat="1" ht="0.6" customHeight="1" x14ac:dyDescent="0.45">
      <c r="A58" s="80"/>
      <c r="B58" s="80"/>
      <c r="F58" s="82"/>
      <c r="G58" s="82"/>
      <c r="H58" s="64"/>
      <c r="I58" s="83"/>
      <c r="J58" s="64"/>
      <c r="K58" s="83"/>
      <c r="L58" s="64"/>
      <c r="M58" s="83"/>
      <c r="N58" s="64"/>
    </row>
    <row r="59" spans="1:14" s="81" customFormat="1" ht="12" customHeight="1" x14ac:dyDescent="0.45">
      <c r="A59" s="80"/>
      <c r="B59" s="80"/>
      <c r="F59" s="82"/>
      <c r="G59" s="82"/>
      <c r="H59" s="64"/>
      <c r="I59" s="83"/>
      <c r="J59" s="64"/>
      <c r="K59" s="83"/>
      <c r="L59" s="64"/>
      <c r="M59" s="83"/>
      <c r="N59" s="64"/>
    </row>
    <row r="60" spans="1:14" ht="21.95" customHeight="1" x14ac:dyDescent="0.45">
      <c r="A60" s="213" t="str">
        <f>'2-4 BS'!A55</f>
        <v>The notes to the interim financial information are an integral part of this financial information.</v>
      </c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</row>
    <row r="61" spans="1:14" ht="16.5" customHeight="1" x14ac:dyDescent="0.45">
      <c r="A61" s="76" t="s">
        <v>124</v>
      </c>
      <c r="B61" s="76"/>
      <c r="C61" s="76"/>
      <c r="D61" s="76"/>
      <c r="E61" s="77"/>
      <c r="F61" s="77"/>
      <c r="G61" s="77"/>
      <c r="H61" s="78"/>
      <c r="I61" s="78"/>
      <c r="J61" s="78"/>
      <c r="K61" s="78"/>
      <c r="L61" s="78"/>
      <c r="M61" s="78"/>
      <c r="N61" s="78"/>
    </row>
    <row r="62" spans="1:14" s="81" customFormat="1" ht="16.5" customHeight="1" x14ac:dyDescent="0.45">
      <c r="A62" s="80" t="s">
        <v>36</v>
      </c>
      <c r="B62" s="80"/>
      <c r="C62" s="80"/>
      <c r="D62" s="80"/>
      <c r="F62" s="82"/>
      <c r="G62" s="82"/>
      <c r="H62" s="83"/>
      <c r="I62" s="83"/>
      <c r="J62" s="83"/>
      <c r="K62" s="83"/>
      <c r="L62" s="83"/>
      <c r="M62" s="83"/>
      <c r="N62" s="83"/>
    </row>
    <row r="63" spans="1:14" ht="16.5" customHeight="1" x14ac:dyDescent="0.45">
      <c r="A63" s="84" t="str">
        <f>A3:B3</f>
        <v>For the three-month period ended 31 March 2021</v>
      </c>
      <c r="B63" s="84"/>
      <c r="C63" s="84"/>
      <c r="D63" s="84"/>
      <c r="E63" s="85"/>
      <c r="F63" s="86"/>
      <c r="G63" s="86"/>
      <c r="H63" s="87"/>
      <c r="I63" s="87"/>
      <c r="J63" s="87"/>
      <c r="K63" s="87"/>
      <c r="L63" s="87"/>
      <c r="M63" s="87"/>
      <c r="N63" s="87"/>
    </row>
    <row r="64" spans="1:14" ht="16.5" customHeight="1" x14ac:dyDescent="0.45">
      <c r="A64" s="80"/>
      <c r="B64" s="80"/>
      <c r="C64" s="80"/>
      <c r="D64" s="80"/>
      <c r="E64" s="81"/>
      <c r="F64" s="82"/>
      <c r="G64" s="82"/>
      <c r="H64" s="83"/>
      <c r="I64" s="83"/>
      <c r="J64" s="83"/>
      <c r="K64" s="83"/>
      <c r="L64" s="83"/>
      <c r="M64" s="83"/>
      <c r="N64" s="83"/>
    </row>
    <row r="65" spans="1:14" ht="16.5" customHeight="1" x14ac:dyDescent="0.45">
      <c r="A65" s="80"/>
      <c r="B65" s="80"/>
      <c r="C65" s="80"/>
      <c r="D65" s="80"/>
      <c r="E65" s="81"/>
      <c r="F65" s="82"/>
      <c r="G65" s="82"/>
      <c r="H65" s="83"/>
      <c r="I65" s="83"/>
      <c r="J65" s="83"/>
      <c r="K65" s="83"/>
      <c r="L65" s="83"/>
      <c r="M65" s="83"/>
      <c r="N65" s="83"/>
    </row>
    <row r="66" spans="1:14" ht="15.95" customHeight="1" x14ac:dyDescent="0.45">
      <c r="A66" s="80"/>
      <c r="B66" s="80"/>
      <c r="C66" s="80"/>
      <c r="D66" s="80"/>
      <c r="E66" s="81"/>
      <c r="F66" s="82"/>
      <c r="G66" s="82"/>
      <c r="H66" s="208" t="s">
        <v>68</v>
      </c>
      <c r="I66" s="208"/>
      <c r="J66" s="208"/>
      <c r="K66" s="83"/>
      <c r="L66" s="208" t="s">
        <v>69</v>
      </c>
      <c r="M66" s="208"/>
      <c r="N66" s="208"/>
    </row>
    <row r="67" spans="1:14" ht="15.95" customHeight="1" x14ac:dyDescent="0.45">
      <c r="A67" s="80"/>
      <c r="B67" s="80"/>
      <c r="C67" s="80"/>
      <c r="D67" s="80"/>
      <c r="E67" s="81"/>
      <c r="F67" s="82"/>
      <c r="G67" s="82"/>
      <c r="H67" s="209" t="s">
        <v>108</v>
      </c>
      <c r="I67" s="209"/>
      <c r="J67" s="209"/>
      <c r="K67" s="8"/>
      <c r="L67" s="209" t="s">
        <v>108</v>
      </c>
      <c r="M67" s="209"/>
      <c r="N67" s="209"/>
    </row>
    <row r="68" spans="1:14" ht="15.95" customHeight="1" x14ac:dyDescent="0.45">
      <c r="H68" s="10" t="s">
        <v>104</v>
      </c>
      <c r="I68" s="53"/>
      <c r="J68" s="10" t="s">
        <v>104</v>
      </c>
      <c r="K68" s="54"/>
      <c r="L68" s="10" t="s">
        <v>104</v>
      </c>
      <c r="M68" s="53"/>
      <c r="N68" s="10" t="s">
        <v>104</v>
      </c>
    </row>
    <row r="69" spans="1:14" ht="15.95" customHeight="1" x14ac:dyDescent="0.45">
      <c r="A69" s="88"/>
      <c r="B69" s="88"/>
      <c r="C69" s="88"/>
      <c r="D69" s="88"/>
      <c r="F69" s="82"/>
      <c r="H69" s="11" t="s">
        <v>179</v>
      </c>
      <c r="I69" s="10"/>
      <c r="J69" s="11" t="s">
        <v>130</v>
      </c>
      <c r="K69" s="10"/>
      <c r="L69" s="11" t="s">
        <v>179</v>
      </c>
      <c r="M69" s="10"/>
      <c r="N69" s="11" t="s">
        <v>130</v>
      </c>
    </row>
    <row r="70" spans="1:14" ht="15.95" customHeight="1" x14ac:dyDescent="0.45">
      <c r="A70" s="81"/>
      <c r="B70" s="81"/>
      <c r="C70" s="81"/>
      <c r="D70" s="81"/>
      <c r="E70" s="81"/>
      <c r="F70" s="90"/>
      <c r="G70" s="90"/>
      <c r="H70" s="12" t="s">
        <v>102</v>
      </c>
      <c r="I70" s="13"/>
      <c r="J70" s="12" t="s">
        <v>102</v>
      </c>
      <c r="K70" s="14"/>
      <c r="L70" s="12" t="s">
        <v>102</v>
      </c>
      <c r="M70" s="13"/>
      <c r="N70" s="12" t="s">
        <v>102</v>
      </c>
    </row>
    <row r="71" spans="1:14" s="81" customFormat="1" ht="15.95" customHeight="1" x14ac:dyDescent="0.45">
      <c r="A71" s="80"/>
      <c r="F71" s="82"/>
      <c r="G71" s="82"/>
      <c r="H71" s="114"/>
      <c r="I71" s="83"/>
      <c r="J71" s="64"/>
      <c r="K71" s="83"/>
      <c r="L71" s="114"/>
      <c r="M71" s="64"/>
      <c r="N71" s="64"/>
    </row>
    <row r="72" spans="1:14" ht="15.95" customHeight="1" x14ac:dyDescent="0.45">
      <c r="A72" s="88" t="s">
        <v>4</v>
      </c>
      <c r="F72" s="82"/>
      <c r="H72" s="116"/>
      <c r="L72" s="112"/>
      <c r="M72" s="61"/>
      <c r="N72" s="61"/>
    </row>
    <row r="73" spans="1:14" ht="15.95" customHeight="1" x14ac:dyDescent="0.45">
      <c r="B73" s="79" t="s">
        <v>203</v>
      </c>
      <c r="E73" s="89"/>
      <c r="F73" s="9"/>
      <c r="G73" s="9"/>
      <c r="H73" s="202">
        <v>-33400</v>
      </c>
      <c r="J73" s="203">
        <v>-284400</v>
      </c>
      <c r="L73" s="202">
        <v>0</v>
      </c>
      <c r="N73" s="203">
        <v>0</v>
      </c>
    </row>
    <row r="74" spans="1:14" ht="15.95" customHeight="1" x14ac:dyDescent="0.45">
      <c r="C74" s="79" t="s">
        <v>202</v>
      </c>
      <c r="E74" s="89"/>
      <c r="F74" s="9"/>
      <c r="G74" s="9"/>
      <c r="H74" s="202"/>
      <c r="J74" s="203"/>
      <c r="L74" s="202"/>
      <c r="N74" s="203"/>
    </row>
    <row r="75" spans="1:14" ht="15.95" customHeight="1" x14ac:dyDescent="0.45">
      <c r="B75" s="79" t="s">
        <v>204</v>
      </c>
      <c r="E75" s="89"/>
      <c r="F75" s="9"/>
      <c r="G75" s="9"/>
      <c r="H75" s="202"/>
      <c r="J75" s="203"/>
      <c r="L75" s="202"/>
      <c r="N75" s="203"/>
    </row>
    <row r="76" spans="1:14" ht="15.95" customHeight="1" x14ac:dyDescent="0.45">
      <c r="C76" s="79" t="s">
        <v>202</v>
      </c>
      <c r="E76" s="89"/>
      <c r="F76" s="9"/>
      <c r="G76" s="9"/>
      <c r="H76" s="202">
        <v>28912</v>
      </c>
      <c r="J76" s="203">
        <v>207679</v>
      </c>
      <c r="L76" s="202">
        <v>0</v>
      </c>
      <c r="N76" s="203">
        <v>0</v>
      </c>
    </row>
    <row r="77" spans="1:14" ht="15.95" customHeight="1" x14ac:dyDescent="0.45">
      <c r="B77" s="79" t="s">
        <v>213</v>
      </c>
      <c r="E77" s="89"/>
      <c r="F77" s="9"/>
      <c r="G77" s="9"/>
      <c r="H77" s="202">
        <v>0</v>
      </c>
      <c r="J77" s="203">
        <v>0</v>
      </c>
      <c r="L77" s="202">
        <v>8852</v>
      </c>
      <c r="N77" s="203">
        <v>0</v>
      </c>
    </row>
    <row r="78" spans="1:14" ht="15.95" customHeight="1" x14ac:dyDescent="0.45">
      <c r="A78" s="88"/>
      <c r="B78" s="79" t="s">
        <v>155</v>
      </c>
      <c r="F78" s="9"/>
      <c r="G78" s="9"/>
      <c r="H78" s="202">
        <v>-133503</v>
      </c>
      <c r="I78" s="58"/>
      <c r="J78" s="203">
        <v>0</v>
      </c>
      <c r="K78" s="58"/>
      <c r="L78" s="202">
        <v>-916648</v>
      </c>
      <c r="M78" s="58"/>
      <c r="N78" s="203">
        <v>0</v>
      </c>
    </row>
    <row r="79" spans="1:14" ht="15.95" customHeight="1" x14ac:dyDescent="0.45">
      <c r="A79" s="88"/>
      <c r="B79" s="79" t="s">
        <v>174</v>
      </c>
      <c r="F79" s="9"/>
      <c r="G79" s="9"/>
      <c r="H79" s="202">
        <v>0</v>
      </c>
      <c r="I79" s="58"/>
      <c r="J79" s="203">
        <v>508560</v>
      </c>
      <c r="K79" s="58"/>
      <c r="L79" s="202">
        <v>0</v>
      </c>
      <c r="M79" s="58"/>
      <c r="N79" s="203">
        <v>0</v>
      </c>
    </row>
    <row r="80" spans="1:14" ht="15.95" customHeight="1" x14ac:dyDescent="0.45">
      <c r="A80" s="88"/>
      <c r="B80" s="79" t="s">
        <v>192</v>
      </c>
      <c r="F80" s="9"/>
      <c r="G80" s="9"/>
      <c r="H80" s="202">
        <v>-210428</v>
      </c>
      <c r="I80" s="58"/>
      <c r="J80" s="203">
        <v>0</v>
      </c>
      <c r="K80" s="58"/>
      <c r="L80" s="202">
        <v>0</v>
      </c>
      <c r="M80" s="58"/>
      <c r="N80" s="203">
        <v>0</v>
      </c>
    </row>
    <row r="81" spans="1:14" ht="15.95" customHeight="1" x14ac:dyDescent="0.45">
      <c r="A81" s="88"/>
      <c r="B81" s="79" t="s">
        <v>193</v>
      </c>
      <c r="F81" s="9"/>
      <c r="G81" s="9"/>
      <c r="H81" s="202">
        <v>-442063</v>
      </c>
      <c r="I81" s="58"/>
      <c r="J81" s="203">
        <v>0</v>
      </c>
      <c r="K81" s="58"/>
      <c r="L81" s="202">
        <v>0</v>
      </c>
      <c r="M81" s="58"/>
      <c r="N81" s="203">
        <v>0</v>
      </c>
    </row>
    <row r="82" spans="1:14" ht="15.95" customHeight="1" x14ac:dyDescent="0.45">
      <c r="B82" s="79" t="s">
        <v>161</v>
      </c>
      <c r="E82" s="89"/>
      <c r="F82" s="9"/>
      <c r="G82" s="9"/>
      <c r="H82" s="202">
        <v>-1039</v>
      </c>
      <c r="J82" s="203">
        <v>-248</v>
      </c>
      <c r="L82" s="202">
        <v>0</v>
      </c>
      <c r="N82" s="203">
        <v>0</v>
      </c>
    </row>
    <row r="83" spans="1:14" ht="15.95" customHeight="1" x14ac:dyDescent="0.45">
      <c r="B83" s="79" t="s">
        <v>162</v>
      </c>
      <c r="E83" s="89"/>
      <c r="F83" s="9"/>
      <c r="G83" s="9"/>
      <c r="H83" s="202">
        <v>-181861</v>
      </c>
      <c r="J83" s="203">
        <v>-344997</v>
      </c>
      <c r="L83" s="202">
        <v>-9</v>
      </c>
      <c r="N83" s="203">
        <v>-128</v>
      </c>
    </row>
    <row r="84" spans="1:14" ht="15.95" customHeight="1" x14ac:dyDescent="0.45">
      <c r="B84" s="79" t="s">
        <v>64</v>
      </c>
      <c r="E84" s="89"/>
      <c r="F84" s="9"/>
      <c r="G84" s="9"/>
      <c r="H84" s="115">
        <v>550</v>
      </c>
      <c r="I84" s="83"/>
      <c r="J84" s="205">
        <v>2105</v>
      </c>
      <c r="K84" s="83"/>
      <c r="L84" s="204">
        <v>2326</v>
      </c>
      <c r="M84" s="83"/>
      <c r="N84" s="205">
        <v>0</v>
      </c>
    </row>
    <row r="85" spans="1:14" ht="15.95" customHeight="1" x14ac:dyDescent="0.45">
      <c r="E85" s="89"/>
      <c r="H85" s="114"/>
      <c r="I85" s="61"/>
      <c r="J85" s="64"/>
      <c r="L85" s="120"/>
      <c r="M85" s="97"/>
      <c r="N85" s="97"/>
    </row>
    <row r="86" spans="1:14" ht="15.95" customHeight="1" x14ac:dyDescent="0.45">
      <c r="A86" s="88" t="s">
        <v>150</v>
      </c>
      <c r="B86" s="88"/>
      <c r="H86" s="115">
        <f>SUM(H73:H84)</f>
        <v>-972832</v>
      </c>
      <c r="I86" s="61"/>
      <c r="J86" s="205">
        <f>SUM(J73:J84)</f>
        <v>88699</v>
      </c>
      <c r="K86" s="61"/>
      <c r="L86" s="115">
        <f>SUM(L73:L84)</f>
        <v>-905479</v>
      </c>
      <c r="M86" s="61"/>
      <c r="N86" s="205">
        <f>SUM(N73:N84)</f>
        <v>-128</v>
      </c>
    </row>
    <row r="87" spans="1:14" ht="15.95" customHeight="1" x14ac:dyDescent="0.45">
      <c r="A87" s="88"/>
      <c r="B87" s="88"/>
      <c r="H87" s="114"/>
      <c r="I87" s="61"/>
      <c r="J87" s="64"/>
      <c r="K87" s="61"/>
      <c r="L87" s="114"/>
      <c r="M87" s="61"/>
      <c r="N87" s="64"/>
    </row>
    <row r="88" spans="1:14" ht="15.95" customHeight="1" x14ac:dyDescent="0.45">
      <c r="A88" s="88" t="s">
        <v>5</v>
      </c>
      <c r="H88" s="112"/>
      <c r="J88" s="61"/>
      <c r="L88" s="112"/>
      <c r="M88" s="61"/>
      <c r="N88" s="61"/>
    </row>
    <row r="89" spans="1:14" ht="15.95" customHeight="1" x14ac:dyDescent="0.45">
      <c r="B89" s="79" t="s">
        <v>197</v>
      </c>
      <c r="H89" s="202">
        <v>-129605</v>
      </c>
      <c r="I89" s="61"/>
      <c r="J89" s="203">
        <v>0</v>
      </c>
      <c r="K89" s="61"/>
      <c r="L89" s="202">
        <v>0</v>
      </c>
      <c r="M89" s="61"/>
      <c r="N89" s="203">
        <v>0</v>
      </c>
    </row>
    <row r="90" spans="1:14" ht="15.95" customHeight="1" x14ac:dyDescent="0.45">
      <c r="B90" s="79" t="s">
        <v>211</v>
      </c>
      <c r="H90" s="202">
        <v>1634761</v>
      </c>
      <c r="I90" s="61"/>
      <c r="J90" s="203">
        <v>24898</v>
      </c>
      <c r="K90" s="61"/>
      <c r="L90" s="202">
        <v>0</v>
      </c>
      <c r="M90" s="61"/>
      <c r="N90" s="203">
        <v>0</v>
      </c>
    </row>
    <row r="91" spans="1:14" ht="15.95" customHeight="1" x14ac:dyDescent="0.45">
      <c r="B91" s="79" t="s">
        <v>125</v>
      </c>
      <c r="H91" s="202">
        <v>-1489435</v>
      </c>
      <c r="I91" s="61"/>
      <c r="J91" s="203">
        <v>-78195</v>
      </c>
      <c r="K91" s="61"/>
      <c r="L91" s="202">
        <v>0</v>
      </c>
      <c r="M91" s="61"/>
      <c r="N91" s="203">
        <v>0</v>
      </c>
    </row>
    <row r="92" spans="1:14" ht="15.95" customHeight="1" x14ac:dyDescent="0.45">
      <c r="B92" s="79" t="s">
        <v>139</v>
      </c>
      <c r="H92" s="204">
        <v>-34172</v>
      </c>
      <c r="J92" s="205">
        <v>-13637</v>
      </c>
      <c r="L92" s="204">
        <v>-259</v>
      </c>
      <c r="M92" s="61"/>
      <c r="N92" s="205">
        <v>-260</v>
      </c>
    </row>
    <row r="93" spans="1:14" s="89" customFormat="1" ht="15.95" customHeight="1" x14ac:dyDescent="0.45">
      <c r="B93" s="79"/>
      <c r="C93" s="79"/>
      <c r="D93" s="79"/>
      <c r="H93" s="117"/>
      <c r="L93" s="117"/>
    </row>
    <row r="94" spans="1:14" ht="15.95" customHeight="1" x14ac:dyDescent="0.45">
      <c r="A94" s="88" t="s">
        <v>207</v>
      </c>
      <c r="B94" s="88"/>
      <c r="H94" s="118">
        <f>SUM(H89:H92)</f>
        <v>-18451</v>
      </c>
      <c r="I94" s="101"/>
      <c r="J94" s="100">
        <f>SUM(J89:J92)</f>
        <v>-66934</v>
      </c>
      <c r="K94" s="101"/>
      <c r="L94" s="118">
        <f>SUM(L89:L92)</f>
        <v>-259</v>
      </c>
      <c r="M94" s="101"/>
      <c r="N94" s="102">
        <f>SUM(N89:N92)</f>
        <v>-260</v>
      </c>
    </row>
    <row r="95" spans="1:14" ht="15.95" customHeight="1" x14ac:dyDescent="0.45">
      <c r="A95" s="88"/>
      <c r="B95" s="88"/>
      <c r="H95" s="114"/>
      <c r="I95" s="61"/>
      <c r="J95" s="64"/>
      <c r="K95" s="61"/>
      <c r="L95" s="114"/>
      <c r="M95" s="61"/>
      <c r="N95" s="64"/>
    </row>
    <row r="96" spans="1:14" ht="15.95" customHeight="1" x14ac:dyDescent="0.45">
      <c r="A96" s="88" t="s">
        <v>118</v>
      </c>
      <c r="H96" s="121">
        <f>SUM(H94,H86,H52)</f>
        <v>-1049678</v>
      </c>
      <c r="I96" s="7"/>
      <c r="J96" s="105">
        <f>SUM(J52,J86,J94)</f>
        <v>138783</v>
      </c>
      <c r="K96" s="7"/>
      <c r="L96" s="121">
        <f>SUM(L94,L86,L52)</f>
        <v>-947045</v>
      </c>
      <c r="M96" s="7"/>
      <c r="N96" s="105">
        <f>SUM(N94,N86,N52)</f>
        <v>-81220</v>
      </c>
    </row>
    <row r="97" spans="1:14" ht="15.95" customHeight="1" x14ac:dyDescent="0.45">
      <c r="A97" s="79" t="s">
        <v>209</v>
      </c>
      <c r="B97" s="88"/>
      <c r="F97" s="104"/>
      <c r="G97" s="104"/>
      <c r="H97" s="202">
        <v>24554</v>
      </c>
      <c r="I97" s="103"/>
      <c r="J97" s="106">
        <v>-187318</v>
      </c>
      <c r="K97" s="103"/>
      <c r="L97" s="202">
        <v>0</v>
      </c>
      <c r="M97" s="103"/>
      <c r="N97" s="203">
        <v>0</v>
      </c>
    </row>
    <row r="98" spans="1:14" ht="15.95" customHeight="1" x14ac:dyDescent="0.45">
      <c r="A98" s="79" t="s">
        <v>114</v>
      </c>
      <c r="H98" s="204">
        <v>2492657</v>
      </c>
      <c r="I98" s="83"/>
      <c r="J98" s="205">
        <v>3591606</v>
      </c>
      <c r="K98" s="83"/>
      <c r="L98" s="204">
        <v>1219695</v>
      </c>
      <c r="M98" s="83"/>
      <c r="N98" s="205">
        <v>1730962</v>
      </c>
    </row>
    <row r="99" spans="1:14" ht="15.95" customHeight="1" x14ac:dyDescent="0.45">
      <c r="F99" s="79"/>
      <c r="H99" s="114"/>
      <c r="J99" s="64"/>
      <c r="L99" s="114"/>
      <c r="M99" s="64"/>
      <c r="N99" s="64"/>
    </row>
    <row r="100" spans="1:14" ht="15.95" customHeight="1" thickBot="1" x14ac:dyDescent="0.5">
      <c r="A100" s="88" t="s">
        <v>115</v>
      </c>
      <c r="H100" s="122">
        <f>SUM(H96:H99)</f>
        <v>1467533</v>
      </c>
      <c r="J100" s="107">
        <f>SUM(J96:J99)</f>
        <v>3543071</v>
      </c>
      <c r="L100" s="122">
        <f>SUM(L96:L99)</f>
        <v>272650</v>
      </c>
      <c r="N100" s="107">
        <f>SUM(N96:N99)</f>
        <v>1649742</v>
      </c>
    </row>
    <row r="101" spans="1:14" ht="15.95" customHeight="1" thickTop="1" x14ac:dyDescent="0.45">
      <c r="H101" s="114"/>
      <c r="J101" s="64"/>
      <c r="L101" s="114"/>
      <c r="M101" s="64"/>
      <c r="N101" s="64"/>
    </row>
    <row r="102" spans="1:14" ht="15.95" customHeight="1" x14ac:dyDescent="0.45">
      <c r="A102" s="88" t="s">
        <v>119</v>
      </c>
      <c r="B102" s="143"/>
      <c r="G102" s="79"/>
      <c r="H102" s="202"/>
      <c r="I102" s="145"/>
      <c r="J102" s="151"/>
      <c r="K102" s="151"/>
      <c r="L102" s="150"/>
      <c r="M102" s="151"/>
      <c r="N102" s="151"/>
    </row>
    <row r="103" spans="1:14" s="89" customFormat="1" ht="15.95" customHeight="1" x14ac:dyDescent="0.45">
      <c r="B103" s="79"/>
      <c r="C103" s="79"/>
      <c r="D103" s="79"/>
      <c r="H103" s="146"/>
      <c r="I103" s="145"/>
      <c r="J103" s="147"/>
      <c r="K103" s="145"/>
      <c r="L103" s="146"/>
      <c r="M103" s="145"/>
      <c r="N103" s="147"/>
    </row>
    <row r="104" spans="1:14" ht="15.95" customHeight="1" x14ac:dyDescent="0.45">
      <c r="A104" s="79" t="s">
        <v>177</v>
      </c>
      <c r="H104" s="144"/>
      <c r="I104" s="145"/>
      <c r="J104" s="145"/>
      <c r="K104" s="145"/>
      <c r="L104" s="148"/>
      <c r="M104" s="145"/>
      <c r="N104" s="149"/>
    </row>
    <row r="105" spans="1:14" ht="15.95" customHeight="1" x14ac:dyDescent="0.45">
      <c r="B105" s="79" t="s">
        <v>172</v>
      </c>
      <c r="H105" s="150"/>
      <c r="I105" s="151"/>
      <c r="J105" s="151"/>
      <c r="K105" s="151"/>
      <c r="L105" s="150"/>
      <c r="M105" s="151"/>
      <c r="N105" s="151"/>
    </row>
    <row r="106" spans="1:14" ht="15.95" customHeight="1" x14ac:dyDescent="0.45">
      <c r="C106" s="79" t="s">
        <v>120</v>
      </c>
      <c r="H106" s="150">
        <v>68790</v>
      </c>
      <c r="I106" s="151"/>
      <c r="J106" s="151">
        <v>0</v>
      </c>
      <c r="K106" s="151"/>
      <c r="L106" s="150">
        <v>0</v>
      </c>
      <c r="M106" s="151"/>
      <c r="N106" s="151">
        <v>0</v>
      </c>
    </row>
    <row r="107" spans="1:14" ht="15.95" customHeight="1" x14ac:dyDescent="0.45">
      <c r="B107" s="79" t="s">
        <v>147</v>
      </c>
      <c r="H107" s="150">
        <v>0</v>
      </c>
      <c r="I107" s="151"/>
      <c r="J107" s="151">
        <v>25510</v>
      </c>
      <c r="K107" s="151"/>
      <c r="L107" s="150">
        <v>0</v>
      </c>
      <c r="M107" s="151"/>
      <c r="N107" s="151">
        <v>0</v>
      </c>
    </row>
    <row r="108" spans="1:14" ht="15.95" customHeight="1" x14ac:dyDescent="0.45">
      <c r="B108" s="79" t="s">
        <v>157</v>
      </c>
      <c r="H108" s="150"/>
      <c r="I108" s="151"/>
      <c r="J108" s="151"/>
      <c r="K108" s="151"/>
      <c r="L108" s="150"/>
      <c r="M108" s="151"/>
      <c r="N108" s="151"/>
    </row>
    <row r="109" spans="1:14" ht="15.95" customHeight="1" x14ac:dyDescent="0.45">
      <c r="C109" s="79" t="s">
        <v>120</v>
      </c>
      <c r="H109" s="150">
        <v>0</v>
      </c>
      <c r="I109" s="151"/>
      <c r="J109" s="151">
        <v>488393</v>
      </c>
      <c r="K109" s="151"/>
      <c r="L109" s="150">
        <v>0</v>
      </c>
      <c r="M109" s="151"/>
      <c r="N109" s="151">
        <v>0</v>
      </c>
    </row>
    <row r="110" spans="1:14" ht="15.95" customHeight="1" x14ac:dyDescent="0.45">
      <c r="H110" s="151"/>
      <c r="I110" s="151"/>
      <c r="J110" s="151"/>
      <c r="K110" s="151"/>
      <c r="L110" s="151"/>
      <c r="M110" s="151"/>
      <c r="N110" s="151"/>
    </row>
    <row r="111" spans="1:14" ht="15.95" customHeight="1" x14ac:dyDescent="0.45">
      <c r="H111" s="151"/>
      <c r="I111" s="151"/>
      <c r="J111" s="151"/>
      <c r="K111" s="151"/>
      <c r="L111" s="151"/>
      <c r="M111" s="151"/>
      <c r="N111" s="151"/>
    </row>
    <row r="112" spans="1:14" ht="15.95" customHeight="1" x14ac:dyDescent="0.45">
      <c r="H112" s="151"/>
      <c r="I112" s="151"/>
      <c r="J112" s="151"/>
      <c r="K112" s="151"/>
      <c r="L112" s="151"/>
      <c r="M112" s="151"/>
      <c r="N112" s="151"/>
    </row>
    <row r="113" spans="1:14" ht="17.25" customHeight="1" x14ac:dyDescent="0.45">
      <c r="H113" s="151"/>
      <c r="I113" s="151"/>
      <c r="J113" s="151"/>
      <c r="K113" s="151"/>
      <c r="L113" s="151"/>
      <c r="M113" s="151"/>
      <c r="N113" s="151"/>
    </row>
    <row r="114" spans="1:14" ht="15.95" customHeight="1" x14ac:dyDescent="0.45">
      <c r="H114" s="151"/>
      <c r="I114" s="151"/>
      <c r="J114" s="151"/>
      <c r="K114" s="151"/>
      <c r="L114" s="151"/>
      <c r="M114" s="151"/>
      <c r="N114" s="151"/>
    </row>
    <row r="115" spans="1:14" ht="15" customHeight="1" x14ac:dyDescent="0.45">
      <c r="H115" s="151"/>
      <c r="I115" s="151"/>
      <c r="J115" s="151"/>
      <c r="K115" s="151"/>
      <c r="L115" s="151"/>
      <c r="M115" s="151"/>
      <c r="N115" s="151"/>
    </row>
    <row r="116" spans="1:14" ht="14.45" customHeight="1" x14ac:dyDescent="0.45">
      <c r="H116" s="151"/>
      <c r="I116" s="151"/>
      <c r="J116" s="151"/>
      <c r="K116" s="151"/>
      <c r="L116" s="151"/>
      <c r="M116" s="151"/>
      <c r="N116" s="151"/>
    </row>
    <row r="117" spans="1:14" ht="13.9" customHeight="1" x14ac:dyDescent="0.45">
      <c r="H117" s="151"/>
      <c r="I117" s="151"/>
      <c r="J117" s="151"/>
      <c r="K117" s="151"/>
      <c r="L117" s="151"/>
      <c r="M117" s="151"/>
      <c r="N117" s="151"/>
    </row>
    <row r="118" spans="1:14" ht="15.75" customHeight="1" x14ac:dyDescent="0.45">
      <c r="H118" s="151"/>
      <c r="I118" s="151"/>
      <c r="J118" s="151"/>
      <c r="K118" s="151"/>
      <c r="L118" s="151"/>
      <c r="M118" s="151"/>
      <c r="N118" s="151"/>
    </row>
    <row r="119" spans="1:14" ht="21.95" customHeight="1" x14ac:dyDescent="0.45">
      <c r="A119" s="85" t="str">
        <f>+A60</f>
        <v>The notes to the interim financial information are an integral part of this financial information.</v>
      </c>
      <c r="B119" s="85"/>
      <c r="C119" s="85"/>
      <c r="D119" s="85"/>
      <c r="E119" s="85"/>
      <c r="F119" s="86"/>
      <c r="G119" s="86"/>
      <c r="H119" s="98"/>
      <c r="I119" s="87"/>
      <c r="J119" s="98"/>
      <c r="K119" s="87"/>
      <c r="L119" s="98"/>
      <c r="M119" s="99"/>
      <c r="N119" s="98"/>
    </row>
  </sheetData>
  <mergeCells count="9">
    <mergeCell ref="H67:J67"/>
    <mergeCell ref="L67:N67"/>
    <mergeCell ref="H6:J6"/>
    <mergeCell ref="L6:N6"/>
    <mergeCell ref="H66:J66"/>
    <mergeCell ref="L66:N66"/>
    <mergeCell ref="H7:J7"/>
    <mergeCell ref="L7:N7"/>
    <mergeCell ref="A60:N60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 BS</vt:lpstr>
      <vt:lpstr>5 (3m)</vt:lpstr>
      <vt:lpstr>6 change conso</vt:lpstr>
      <vt:lpstr>7 change company</vt:lpstr>
      <vt:lpstr>8-9 CF</vt:lpstr>
      <vt:lpstr>'2-4 BS'!Print_Area</vt:lpstr>
      <vt:lpstr>'5 (3m)'!Print_Area</vt:lpstr>
      <vt:lpstr>'7 change company'!Print_Area</vt:lpstr>
      <vt:lpstr>'8-9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Chotika Asawawimon</cp:lastModifiedBy>
  <cp:lastPrinted>2021-05-12T08:21:06Z</cp:lastPrinted>
  <dcterms:created xsi:type="dcterms:W3CDTF">1998-11-11T12:57:53Z</dcterms:created>
  <dcterms:modified xsi:type="dcterms:W3CDTF">2021-05-12T08:31:14Z</dcterms:modified>
</cp:coreProperties>
</file>