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1'21\"/>
    </mc:Choice>
  </mc:AlternateContent>
  <xr:revisionPtr revIDLastSave="0" documentId="13_ncr:1_{2934147A-0C08-4C48-8893-0CEA0C080659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BS!$A$1:$L$73</definedName>
    <definedName name="_xlnm.Print_Area" localSheetId="4">CF!$A$1:$K$69</definedName>
    <definedName name="_xlnm.Print_Area" localSheetId="2">Consolidated!$A$1:$W$27</definedName>
    <definedName name="_xlnm.Print_Area" localSheetId="1">'PL '!$A$1:$K$65</definedName>
    <definedName name="_xlnm.Print_Area" localSheetId="3">'The Company Only'!$A$1:$Q$26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3" l="1"/>
  <c r="O15" i="2"/>
  <c r="Q15" i="2" s="1"/>
  <c r="U15" i="2" l="1"/>
  <c r="Q14" i="3"/>
  <c r="E43" i="1" l="1"/>
  <c r="I25" i="1"/>
  <c r="K58" i="7" l="1"/>
  <c r="I58" i="7"/>
  <c r="E58" i="7"/>
  <c r="G58" i="7"/>
  <c r="I49" i="1" l="1"/>
  <c r="K26" i="2" l="1"/>
  <c r="E24" i="2"/>
  <c r="E25" i="2" s="1"/>
  <c r="O21" i="2" l="1"/>
  <c r="K53" i="7" l="1"/>
  <c r="I53" i="7"/>
  <c r="E53" i="7"/>
  <c r="G53" i="7"/>
  <c r="E26" i="2" l="1"/>
  <c r="S22" i="2"/>
  <c r="S16" i="2"/>
  <c r="K34" i="5" l="1"/>
  <c r="M16" i="3" s="1"/>
  <c r="I34" i="5"/>
  <c r="G34" i="5"/>
  <c r="M17" i="2" s="1"/>
  <c r="E34" i="5"/>
  <c r="M23" i="2" s="1"/>
  <c r="K19" i="5"/>
  <c r="I19" i="5"/>
  <c r="G19" i="5"/>
  <c r="E19" i="5"/>
  <c r="K13" i="5"/>
  <c r="I13" i="5"/>
  <c r="G13" i="5"/>
  <c r="E13" i="5"/>
  <c r="M22" i="3" l="1"/>
  <c r="K20" i="5"/>
  <c r="K23" i="5" s="1"/>
  <c r="K25" i="5" s="1"/>
  <c r="K50" i="5" s="1"/>
  <c r="K62" i="5" s="1"/>
  <c r="G20" i="5"/>
  <c r="G23" i="5" s="1"/>
  <c r="G25" i="5" s="1"/>
  <c r="G50" i="5" s="1"/>
  <c r="I20" i="5"/>
  <c r="I23" i="5" s="1"/>
  <c r="I25" i="5" s="1"/>
  <c r="I50" i="5" s="1"/>
  <c r="I62" i="5" s="1"/>
  <c r="E20" i="5"/>
  <c r="E23" i="5" s="1"/>
  <c r="E25" i="5" s="1"/>
  <c r="E50" i="5" s="1"/>
  <c r="K22" i="2" l="1"/>
  <c r="G62" i="5"/>
  <c r="K18" i="2"/>
  <c r="K19" i="2" s="1"/>
  <c r="G52" i="5"/>
  <c r="E62" i="5"/>
  <c r="E38" i="5"/>
  <c r="E55" i="5" s="1"/>
  <c r="E57" i="5" s="1"/>
  <c r="G38" i="5"/>
  <c r="G55" i="5" s="1"/>
  <c r="E52" i="5"/>
  <c r="K15" i="3"/>
  <c r="K38" i="5"/>
  <c r="K55" i="5" s="1"/>
  <c r="K9" i="7"/>
  <c r="K23" i="7" s="1"/>
  <c r="G9" i="7"/>
  <c r="G23" i="7" s="1"/>
  <c r="I9" i="7"/>
  <c r="I23" i="7" s="1"/>
  <c r="I38" i="5"/>
  <c r="I55" i="5" s="1"/>
  <c r="K21" i="3"/>
  <c r="K23" i="3" s="1"/>
  <c r="K24" i="3" s="1"/>
  <c r="E9" i="7"/>
  <c r="E23" i="7" s="1"/>
  <c r="E17" i="1"/>
  <c r="G17" i="1"/>
  <c r="I17" i="1"/>
  <c r="K17" i="1"/>
  <c r="E25" i="1"/>
  <c r="G25" i="1"/>
  <c r="K25" i="1"/>
  <c r="G43" i="1"/>
  <c r="I43" i="1"/>
  <c r="K43" i="1"/>
  <c r="E49" i="1"/>
  <c r="G49" i="1"/>
  <c r="K49" i="1"/>
  <c r="G62" i="1"/>
  <c r="G64" i="1" s="1"/>
  <c r="K62" i="1"/>
  <c r="K64" i="1" s="1"/>
  <c r="G57" i="5" l="1"/>
  <c r="K50" i="1"/>
  <c r="K65" i="1" s="1"/>
  <c r="G50" i="1"/>
  <c r="G65" i="1" s="1"/>
  <c r="K26" i="1"/>
  <c r="G26" i="1"/>
  <c r="I26" i="1"/>
  <c r="E50" i="1"/>
  <c r="I50" i="1"/>
  <c r="E26" i="1"/>
  <c r="K66" i="1" l="1"/>
  <c r="G66" i="1"/>
  <c r="Q22" i="2"/>
  <c r="U22" i="2" s="1"/>
  <c r="M23" i="3" l="1"/>
  <c r="M24" i="3" s="1"/>
  <c r="G33" i="7"/>
  <c r="G35" i="7" s="1"/>
  <c r="O26" i="2"/>
  <c r="E25" i="3"/>
  <c r="M25" i="3"/>
  <c r="K25" i="3"/>
  <c r="O20" i="3"/>
  <c r="O16" i="3"/>
  <c r="Q16" i="3" s="1"/>
  <c r="O15" i="3"/>
  <c r="Q15" i="3" s="1"/>
  <c r="E17" i="3"/>
  <c r="E18" i="3" s="1"/>
  <c r="S26" i="2"/>
  <c r="M26" i="2"/>
  <c r="Q21" i="2"/>
  <c r="I18" i="2"/>
  <c r="I19" i="2" s="1"/>
  <c r="O17" i="2"/>
  <c r="Q17" i="2" s="1"/>
  <c r="O16" i="2"/>
  <c r="I25" i="3"/>
  <c r="G25" i="3"/>
  <c r="I26" i="2"/>
  <c r="G26" i="2"/>
  <c r="E33" i="7"/>
  <c r="E35" i="7" s="1"/>
  <c r="O21" i="3"/>
  <c r="M17" i="3"/>
  <c r="M18" i="3" s="1"/>
  <c r="I23" i="3"/>
  <c r="I24" i="3" s="1"/>
  <c r="G23" i="3"/>
  <c r="G24" i="3" s="1"/>
  <c r="E23" i="3"/>
  <c r="E24" i="3" s="1"/>
  <c r="I17" i="3"/>
  <c r="I18" i="3" s="1"/>
  <c r="G17" i="3"/>
  <c r="G18" i="3" s="1"/>
  <c r="I24" i="2"/>
  <c r="I25" i="2" s="1"/>
  <c r="G24" i="2"/>
  <c r="G25" i="2" s="1"/>
  <c r="M18" i="2"/>
  <c r="M19" i="2" s="1"/>
  <c r="G18" i="2"/>
  <c r="G19" i="2" s="1"/>
  <c r="E18" i="2"/>
  <c r="E19" i="2" s="1"/>
  <c r="K17" i="3"/>
  <c r="K18" i="3" s="1"/>
  <c r="I33" i="7"/>
  <c r="I35" i="7" s="1"/>
  <c r="I59" i="7" s="1"/>
  <c r="I61" i="7" s="1"/>
  <c r="K33" i="7"/>
  <c r="K35" i="7" s="1"/>
  <c r="K59" i="7" s="1"/>
  <c r="K61" i="7" s="1"/>
  <c r="O25" i="3" l="1"/>
  <c r="Q20" i="3"/>
  <c r="Q26" i="2"/>
  <c r="U21" i="2"/>
  <c r="G59" i="7"/>
  <c r="G61" i="7" s="1"/>
  <c r="E59" i="7"/>
  <c r="E61" i="7" s="1"/>
  <c r="E62" i="7" s="1"/>
  <c r="Q16" i="2"/>
  <c r="Q18" i="2" s="1"/>
  <c r="Q19" i="2" s="1"/>
  <c r="O18" i="2"/>
  <c r="O19" i="2" s="1"/>
  <c r="Q17" i="3"/>
  <c r="Q18" i="3" s="1"/>
  <c r="O22" i="3"/>
  <c r="O17" i="3"/>
  <c r="O18" i="3" s="1"/>
  <c r="U17" i="2"/>
  <c r="I62" i="7"/>
  <c r="S18" i="2"/>
  <c r="S19" i="2" s="1"/>
  <c r="U26" i="2" l="1"/>
  <c r="Q22" i="3"/>
  <c r="O23" i="3"/>
  <c r="O24" i="3" s="1"/>
  <c r="Q25" i="3"/>
  <c r="U16" i="2"/>
  <c r="U18" i="2" s="1"/>
  <c r="U19" i="2" s="1"/>
  <c r="O23" i="2"/>
  <c r="M24" i="2"/>
  <c r="M25" i="2" s="1"/>
  <c r="S24" i="2"/>
  <c r="S25" i="2" s="1"/>
  <c r="K24" i="2"/>
  <c r="K25" i="2" s="1"/>
  <c r="Q21" i="3"/>
  <c r="I62" i="1"/>
  <c r="I64" i="1" s="1"/>
  <c r="I65" i="1" s="1"/>
  <c r="I66" i="1" s="1"/>
  <c r="Q23" i="3" l="1"/>
  <c r="Q24" i="3" s="1"/>
  <c r="Q23" i="2"/>
  <c r="O24" i="2"/>
  <c r="O25" i="2" s="1"/>
  <c r="E62" i="1" l="1"/>
  <c r="E64" i="1" s="1"/>
  <c r="E65" i="1" s="1"/>
  <c r="E66" i="1" s="1"/>
  <c r="U23" i="2"/>
  <c r="U24" i="2" s="1"/>
  <c r="U25" i="2" s="1"/>
  <c r="Q24" i="2"/>
  <c r="Q25" i="2" s="1"/>
</calcChain>
</file>

<file path=xl/sharedStrings.xml><?xml version="1.0" encoding="utf-8"?>
<sst xmlns="http://schemas.openxmlformats.org/spreadsheetml/2006/main" count="298" uniqueCount="189">
  <si>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</si>
  <si>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</si>
  <si>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</si>
  <si>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</si>
  <si>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</si>
  <si>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</si>
  <si>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</si>
  <si>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</si>
  <si>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</si>
  <si>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</si>
  <si>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</si>
  <si>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</si>
  <si>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</si>
  <si>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</si>
  <si>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</si>
  <si>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</si>
  <si>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</si>
  <si>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</si>
  <si>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</si>
  <si>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</si>
  <si>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</si>
  <si>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</si>
  <si>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</si>
  <si>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</si>
  <si>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</si>
  <si>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</si>
  <si>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</si>
  <si>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</si>
  <si>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</si>
  <si>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</si>
  <si>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</si>
  <si>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</si>
  <si>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</si>
  <si>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</si>
  <si>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Profit attributable to: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</si>
  <si>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</si>
  <si>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</si>
  <si>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</si>
  <si>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</si>
  <si>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</si>
  <si>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</si>
  <si>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</si>
  <si>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</si>
  <si>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</si>
  <si>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</si>
  <si>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</si>
  <si>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</si>
  <si>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</si>
  <si>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</si>
  <si>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</si>
  <si>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</si>
  <si>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</si>
  <si>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</si>
  <si>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</si>
  <si>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</si>
  <si>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</si>
  <si>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</si>
  <si>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</si>
  <si>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</si>
  <si>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</si>
  <si>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</si>
  <si>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</si>
  <si>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</si>
  <si>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</si>
  <si>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</si>
  <si>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</si>
  <si>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</si>
  <si>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</si>
  <si>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</si>
  <si>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</si>
  <si>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</si>
  <si>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</si>
  <si>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</si>
  <si>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</si>
  <si>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</si>
  <si>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</si>
  <si>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</si>
  <si>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</si>
  <si>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</si>
  <si>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</si>
  <si>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</si>
  <si>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</si>
  <si>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</si>
  <si>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</si>
  <si>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</si>
  <si>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</si>
  <si>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</si>
  <si>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</si>
  <si>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</si>
  <si>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</si>
  <si>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</si>
  <si>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>component of</t>
  </si>
  <si>
    <t/>
  </si>
  <si>
    <t>Supplemental cash flows information:</t>
  </si>
  <si>
    <t>Non-cash items</t>
  </si>
  <si>
    <t>Deferred tax assets</t>
  </si>
  <si>
    <t xml:space="preserve">   Appropriated - statutory reserve</t>
  </si>
  <si>
    <t xml:space="preserve">      1,000,000,000 ordinary shares of Baht 0.5 each </t>
  </si>
  <si>
    <t>(Unaudited</t>
  </si>
  <si>
    <t>but reviewed)</t>
  </si>
  <si>
    <t>(Audited)</t>
  </si>
  <si>
    <t>(Unaudited but reviewed)</t>
  </si>
  <si>
    <t>remeasurement of</t>
  </si>
  <si>
    <t>(Unit: Thousand Baht, except earnings per share expressed in Baht)</t>
  </si>
  <si>
    <t>(Unit: Thousand Baht)</t>
  </si>
  <si>
    <t>Cash flow statement (continued)</t>
  </si>
  <si>
    <t>FN Factory Outlet Public Company Limited and its subsidiary</t>
  </si>
  <si>
    <t>Non-controlling interests of the subsidiary</t>
  </si>
  <si>
    <t>the subsidiary</t>
  </si>
  <si>
    <t>Profit or loss:</t>
  </si>
  <si>
    <t>Revenues</t>
  </si>
  <si>
    <t>Total revenues</t>
  </si>
  <si>
    <t>Expenses</t>
  </si>
  <si>
    <t xml:space="preserve">    to profit or loss in subsequent periods: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</si>
  <si>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</si>
  <si>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</si>
  <si>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</si>
  <si>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</si>
  <si>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</si>
  <si>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Cash and cash equivalents at end of period</t>
  </si>
  <si>
    <t xml:space="preserve">Intangible assets </t>
  </si>
  <si>
    <t>Cash received from interest income</t>
  </si>
  <si>
    <t>Cash paid for acquisition of property, plant and equipment</t>
  </si>
  <si>
    <t>Cash paid for acquisition of intangible assets</t>
  </si>
  <si>
    <t xml:space="preserve">   Long-term employee benefits expenses</t>
  </si>
  <si>
    <t xml:space="preserve">   Less: Income tax effect</t>
  </si>
  <si>
    <t>comprehensive income</t>
  </si>
  <si>
    <t>Other</t>
  </si>
  <si>
    <t>Short-term loan to subsidiary and accrued interest</t>
  </si>
  <si>
    <t>Investment in subsidiary</t>
  </si>
  <si>
    <t xml:space="preserve">Property, plant and equipment </t>
  </si>
  <si>
    <t>Surplus on</t>
  </si>
  <si>
    <t>Other component of shareholders' equity</t>
  </si>
  <si>
    <t>Cash paid for interest expenses</t>
  </si>
  <si>
    <t>Current portion of long-term loans</t>
  </si>
  <si>
    <t>Tax income (expenses)</t>
  </si>
  <si>
    <t>Cash flows from (used in) operating activities</t>
  </si>
  <si>
    <t>Cash received from sales of equipment</t>
  </si>
  <si>
    <t>Cash paid for long-term loans</t>
  </si>
  <si>
    <t>Selling and distribution expenses</t>
  </si>
  <si>
    <t xml:space="preserve">   Provision for loss arising from litigation</t>
  </si>
  <si>
    <t>Balance as at 1 January 2020</t>
  </si>
  <si>
    <t>Right-of-use assets</t>
  </si>
  <si>
    <t>Long-term loans, net of current portion</t>
  </si>
  <si>
    <t xml:space="preserve">      through other comprehensive income</t>
  </si>
  <si>
    <t>investments</t>
  </si>
  <si>
    <t>fair value of debt</t>
  </si>
  <si>
    <t>The accompanying notes to interim consolidated financial statements are an integral part of the financial statements.</t>
  </si>
  <si>
    <t xml:space="preserve">   Gains on debt investments designated at fair value</t>
  </si>
  <si>
    <t>Revenue from sales</t>
  </si>
  <si>
    <t>Revenue from services</t>
  </si>
  <si>
    <t>Cost of services</t>
  </si>
  <si>
    <t>Net cash flows from (used in) operating activities</t>
  </si>
  <si>
    <t>Cash paid for lease liabilities</t>
  </si>
  <si>
    <t>Lease liabilities, net of current portion</t>
  </si>
  <si>
    <t>Current portion of lease liabilities</t>
  </si>
  <si>
    <t xml:space="preserve">      and equipment and intangible assets</t>
  </si>
  <si>
    <t>Cash paid for acquisition of right-of-use assets</t>
  </si>
  <si>
    <t>Cash received from sales of investments</t>
  </si>
  <si>
    <t>Cash paid for acquisition of investments</t>
  </si>
  <si>
    <t>Balance as at 31 March 2020</t>
  </si>
  <si>
    <t>As at 31 March 2021</t>
  </si>
  <si>
    <t>31 March 2021</t>
  </si>
  <si>
    <t>For the three-month period ended 31 March 2021</t>
  </si>
  <si>
    <t>Balance as at 1 January 2021</t>
  </si>
  <si>
    <t>Balance as at 31 March 2021</t>
  </si>
  <si>
    <t>31 December 2020</t>
  </si>
  <si>
    <t>2, 4</t>
  </si>
  <si>
    <t>2, 11</t>
  </si>
  <si>
    <t>Finance income</t>
  </si>
  <si>
    <t xml:space="preserve">   Reversal allowance for diminution in value of inventories </t>
  </si>
  <si>
    <t xml:space="preserve">   Unrealised loss on exchange rate</t>
  </si>
  <si>
    <t>Net cash flows from investing activities</t>
  </si>
  <si>
    <t>Net cash flows used in financing activities</t>
  </si>
  <si>
    <r>
      <t>Net increase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</si>
  <si>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Loss on change in fair value of financial assets</t>
  </si>
  <si>
    <t>Profit (loss) before income tax expenses</t>
  </si>
  <si>
    <t>Profit (loss) for the period</t>
  </si>
  <si>
    <t>Profit (loss) from operating activities</t>
  </si>
  <si>
    <t xml:space="preserve">   Profit (loss) attributable to equity holders of the Company</t>
  </si>
  <si>
    <t>Basic earnings (loss) per share</t>
  </si>
  <si>
    <t>Loss for the period</t>
  </si>
  <si>
    <t>Other current financial assets</t>
  </si>
  <si>
    <t>2, 17</t>
  </si>
  <si>
    <t xml:space="preserve">Adjustments to reconcile profit (loss) before tax to </t>
  </si>
  <si>
    <t xml:space="preserve">   Loss (gain) on sales/write-off of assets</t>
  </si>
  <si>
    <t xml:space="preserve">   Gain on sales of debt securities</t>
  </si>
  <si>
    <t xml:space="preserve">   Decrease (incresse) in liabilities from acquisition of property, plant </t>
  </si>
  <si>
    <t xml:space="preserve">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</si>
</sst>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.0_);_(* \(#,##0.0\);_(* &quot;-&quot;??_);_(@_)"/>
    <numFmt numFmtId="173" formatCode="_-&quot;Dfl.&quot;\ * #,##0.00_-;_-&quot;Dfl.&quot;\ * #,##0.00\-;_-&quot;Dfl.&quot;\ * &quot;-&quot;??_-;_-@_-"/>
    <numFmt numFmtId="174" formatCode="_-* #,##0.00_-;\-* #,##0.00_-;_-* &quot;0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_-* #,##0_-;\-* #,##0_-;_-* \-_-;_-@_-"/>
    <numFmt numFmtId="182" formatCode="_ * #,##0_)\ _฿_ ;_ * \(#,##0\)\ _฿_ ;_ * &quot;-&quot;_)\ _฿_ ;_ @_ "/>
    <numFmt numFmtId="183" formatCode="_ * #,##0_)\ _฿_ ;_ * \(#,##0&quot;) &quot;_฿_ ;_ * \-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General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19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9" fillId="0" borderId="0"/>
    <xf numFmtId="171" fontId="22" fillId="0" borderId="0" applyFont="0" applyFill="0" applyBorder="0" applyAlignment="0" applyProtection="0"/>
    <xf numFmtId="39" fontId="24" fillId="0" borderId="0"/>
    <xf numFmtId="171" fontId="17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37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173" fontId="21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7" fillId="0" borderId="0"/>
    <xf numFmtId="175" fontId="2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1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0" fillId="0" borderId="0"/>
    <xf numFmtId="169" fontId="1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1" fillId="0" borderId="0"/>
    <xf numFmtId="0" fontId="3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0" fontId="4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0" fontId="21" fillId="0" borderId="0"/>
    <xf numFmtId="0" fontId="21" fillId="0" borderId="0"/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32" fillId="0" borderId="0"/>
    <xf numFmtId="0" fontId="18" fillId="0" borderId="0" applyFont="0" applyFill="0" applyBorder="0" applyAlignment="0" applyProtection="0"/>
    <xf numFmtId="0" fontId="21" fillId="0" borderId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6" fontId="21" fillId="0" borderId="0" applyProtection="0">
      <protection locked="0"/>
    </xf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43" fontId="35" fillId="0" borderId="21">
      <alignment horizontal="right" vertical="center"/>
    </xf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4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9" fontId="31" fillId="0" borderId="0"/>
    <xf numFmtId="0" fontId="38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39" fillId="0" borderId="16">
      <alignment horizontal="center"/>
    </xf>
    <xf numFmtId="0" fontId="40" fillId="0" borderId="0"/>
    <xf numFmtId="0" fontId="40" fillId="0" borderId="2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1" borderId="0"/>
    <xf numFmtId="0" fontId="39" fillId="0" borderId="0">
      <protection locked="0"/>
    </xf>
    <xf numFmtId="0" fontId="39" fillId="0" borderId="0"/>
    <xf numFmtId="187" fontId="39" fillId="0" borderId="0"/>
    <xf numFmtId="188" fontId="39" fillId="0" borderId="0"/>
    <xf numFmtId="0" fontId="40" fillId="52" borderId="0">
      <alignment horizontal="right"/>
    </xf>
    <xf numFmtId="0" fontId="39" fillId="0" borderId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2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2" fillId="5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1" fillId="61" borderId="0" applyNumberFormat="0" applyBorder="0" applyAlignment="0" applyProtection="0"/>
    <xf numFmtId="0" fontId="41" fillId="55" borderId="0" applyNumberFormat="0" applyBorder="0" applyAlignment="0" applyProtection="0"/>
    <xf numFmtId="0" fontId="42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43" fillId="41" borderId="23">
      <alignment horizontal="center" vertical="center"/>
    </xf>
    <xf numFmtId="0" fontId="44" fillId="0" borderId="0">
      <alignment horizontal="center" wrapText="1"/>
      <protection locked="0"/>
    </xf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37" fontId="46" fillId="0" borderId="0"/>
    <xf numFmtId="0" fontId="47" fillId="0" borderId="0" applyNumberFormat="0" applyFill="0" applyBorder="0" applyAlignment="0" applyProtection="0"/>
    <xf numFmtId="37" fontId="48" fillId="0" borderId="0"/>
    <xf numFmtId="37" fontId="48" fillId="0" borderId="0"/>
    <xf numFmtId="5" fontId="49" fillId="0" borderId="6" applyAlignment="0" applyProtection="0"/>
    <xf numFmtId="189" fontId="21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0" fontId="50" fillId="0" borderId="0" applyFill="0" applyBorder="0" applyAlignment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194" fontId="31" fillId="0" borderId="0" applyFont="0" applyFill="0" applyBorder="0" applyAlignment="0" applyProtection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169" fontId="17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5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8" fontId="2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1" fillId="0" borderId="0"/>
    <xf numFmtId="3" fontId="21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62" fillId="0" borderId="0"/>
    <xf numFmtId="0" fontId="62" fillId="0" borderId="0"/>
    <xf numFmtId="199" fontId="63" fillId="0" borderId="26" applyBorder="0"/>
    <xf numFmtId="190" fontId="50" fillId="0" borderId="0" applyFont="0" applyFill="0" applyBorder="0" applyAlignment="0" applyProtection="0"/>
    <xf numFmtId="200" fontId="21" fillId="0" borderId="0">
      <protection locked="0"/>
    </xf>
    <xf numFmtId="201" fontId="3" fillId="0" borderId="0" applyFont="0" applyFill="0" applyBorder="0" applyAlignment="0" applyProtection="0"/>
    <xf numFmtId="202" fontId="31" fillId="0" borderId="0"/>
    <xf numFmtId="0" fontId="23" fillId="65" borderId="0" applyNumberFormat="0" applyFont="0" applyFill="0" applyBorder="0" applyProtection="0">
      <alignment horizontal="left"/>
    </xf>
    <xf numFmtId="0" fontId="21" fillId="0" borderId="0" applyFont="0" applyFill="0" applyBorder="0" applyAlignment="0" applyProtection="0"/>
    <xf numFmtId="14" fontId="20" fillId="0" borderId="0" applyFill="0" applyBorder="0" applyAlignment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3" fontId="31" fillId="0" borderId="0"/>
    <xf numFmtId="0" fontId="64" fillId="66" borderId="0" applyNumberFormat="0" applyBorder="0" applyAlignment="0" applyProtection="0"/>
    <xf numFmtId="0" fontId="64" fillId="67" borderId="0" applyNumberFormat="0" applyBorder="0" applyAlignment="0" applyProtection="0"/>
    <xf numFmtId="0" fontId="64" fillId="68" borderId="0" applyNumberFormat="0" applyBorder="0" applyAlignment="0" applyProtection="0"/>
    <xf numFmtId="192" fontId="50" fillId="0" borderId="0" applyFill="0" applyBorder="0" applyAlignment="0"/>
    <xf numFmtId="190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0" fontId="50" fillId="0" borderId="0" applyFill="0" applyBorder="0" applyAlignment="0"/>
    <xf numFmtId="0" fontId="65" fillId="0" borderId="0" applyNumberFormat="0" applyAlignment="0">
      <alignment horizontal="left"/>
    </xf>
    <xf numFmtId="198" fontId="21" fillId="0" borderId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Font="0" applyFill="0" applyBorder="0" applyAlignment="0" applyProtection="0"/>
    <xf numFmtId="204" fontId="67" fillId="0" borderId="0">
      <alignment horizontal="right"/>
    </xf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38" fontId="69" fillId="69" borderId="0" applyNumberFormat="0" applyBorder="0" applyAlignment="0" applyProtection="0"/>
    <xf numFmtId="0" fontId="21" fillId="0" borderId="0"/>
    <xf numFmtId="0" fontId="70" fillId="51" borderId="0"/>
    <xf numFmtId="0" fontId="71" fillId="0" borderId="0" applyNumberFormat="0" applyFill="0" applyBorder="0" applyAlignment="0" applyProtection="0"/>
    <xf numFmtId="0" fontId="72" fillId="0" borderId="27" applyNumberFormat="0" applyAlignment="0" applyProtection="0">
      <alignment horizontal="left" vertical="center"/>
    </xf>
    <xf numFmtId="0" fontId="72" fillId="0" borderId="5">
      <alignment horizontal="left" vertical="center"/>
    </xf>
    <xf numFmtId="205" fontId="73" fillId="70" borderId="0">
      <alignment horizontal="left" vertical="top"/>
    </xf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0" fontId="79" fillId="0" borderId="31" applyNumberFormat="0" applyFill="0" applyAlignment="0" applyProtection="0"/>
    <xf numFmtId="206" fontId="80" fillId="0" borderId="0" applyNumberFormat="0" applyFill="0" applyBorder="0" applyAlignment="0" applyProtection="0">
      <alignment vertical="top"/>
      <protection locked="0"/>
    </xf>
    <xf numFmtId="0" fontId="59" fillId="70" borderId="0">
      <alignment horizontal="left" wrapText="1" indent="2"/>
    </xf>
    <xf numFmtId="10" fontId="69" fillId="69" borderId="16" applyNumberFormat="0" applyBorder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38" fontId="82" fillId="0" borderId="0"/>
    <xf numFmtId="38" fontId="83" fillId="0" borderId="0"/>
    <xf numFmtId="38" fontId="84" fillId="0" borderId="0"/>
    <xf numFmtId="38" fontId="85" fillId="0" borderId="0"/>
    <xf numFmtId="0" fontId="67" fillId="0" borderId="0"/>
    <xf numFmtId="0" fontId="67" fillId="0" borderId="0"/>
    <xf numFmtId="0" fontId="25" fillId="0" borderId="0" applyNumberFormat="0" applyFont="0" applyFill="0" applyBorder="0" applyProtection="0">
      <alignment horizontal="left" vertical="center"/>
    </xf>
    <xf numFmtId="192" fontId="50" fillId="0" borderId="0" applyFill="0" applyBorder="0" applyAlignment="0"/>
    <xf numFmtId="190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0" fontId="50" fillId="0" borderId="0" applyFill="0" applyBorder="0" applyAlignment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7" fontId="3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14" fontId="21" fillId="0" borderId="0" applyFill="0" applyBorder="0" applyProtection="0"/>
    <xf numFmtId="210" fontId="21" fillId="0" borderId="0" applyFill="0" applyBorder="0"/>
    <xf numFmtId="211" fontId="21" fillId="0" borderId="0" applyFill="0" applyBorder="0"/>
    <xf numFmtId="210" fontId="21" fillId="0" borderId="0" applyFill="0" applyBorder="0"/>
    <xf numFmtId="10" fontId="21" fillId="0" borderId="0" applyFill="0" applyBorder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37" fontId="93" fillId="0" borderId="0"/>
    <xf numFmtId="0" fontId="87" fillId="0" borderId="0"/>
    <xf numFmtId="0" fontId="88" fillId="0" borderId="0"/>
    <xf numFmtId="0" fontId="88" fillId="0" borderId="0"/>
    <xf numFmtId="0" fontId="94" fillId="0" borderId="0"/>
    <xf numFmtId="0" fontId="62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0" fontId="54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43" fillId="0" borderId="0"/>
    <xf numFmtId="0" fontId="43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17" fillId="0" borderId="0"/>
    <xf numFmtId="0" fontId="43" fillId="0" borderId="0"/>
    <xf numFmtId="0" fontId="4" fillId="0" borderId="0"/>
    <xf numFmtId="0" fontId="19" fillId="0" borderId="0"/>
    <xf numFmtId="0" fontId="21" fillId="0" borderId="0"/>
    <xf numFmtId="0" fontId="43" fillId="0" borderId="0"/>
    <xf numFmtId="0" fontId="22" fillId="0" borderId="0"/>
    <xf numFmtId="0" fontId="4" fillId="0" borderId="0"/>
    <xf numFmtId="0" fontId="43" fillId="0" borderId="0"/>
    <xf numFmtId="0" fontId="2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1" fillId="0" borderId="0"/>
    <xf numFmtId="0" fontId="17" fillId="0" borderId="0"/>
    <xf numFmtId="206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1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/>
    <xf numFmtId="0" fontId="19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21" fillId="0" borderId="0"/>
    <xf numFmtId="206" fontId="21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99" fillId="0" borderId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182" fontId="18" fillId="0" borderId="0" applyFont="0" applyFill="0" applyBorder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40" fontId="101" fillId="69" borderId="0">
      <alignment horizontal="right"/>
    </xf>
    <xf numFmtId="0" fontId="102" fillId="69" borderId="18"/>
    <xf numFmtId="14" fontId="44" fillId="0" borderId="0">
      <alignment horizontal="center" wrapText="1"/>
      <protection locked="0"/>
    </xf>
    <xf numFmtId="0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0" fillId="0" borderId="19" applyNumberFormat="0" applyBorder="0"/>
    <xf numFmtId="3" fontId="104" fillId="0" borderId="0" applyNumberFormat="0" applyFill="0" applyBorder="0" applyAlignment="0" applyProtection="0"/>
    <xf numFmtId="192" fontId="50" fillId="0" borderId="0" applyFill="0" applyBorder="0" applyAlignment="0"/>
    <xf numFmtId="190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0" fontId="50" fillId="0" borderId="0" applyFill="0" applyBorder="0" applyAlignment="0"/>
    <xf numFmtId="0" fontId="25" fillId="0" borderId="0" applyNumberFormat="0" applyFill="0" applyBorder="0" applyAlignment="0" applyProtection="0">
      <alignment horizontal="left"/>
    </xf>
    <xf numFmtId="0" fontId="63" fillId="0" borderId="20" applyBorder="0">
      <alignment horizontal="center"/>
    </xf>
    <xf numFmtId="37" fontId="105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8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0" fontId="106" fillId="73" borderId="0" applyNumberFormat="0" applyFont="0" applyBorder="0" applyAlignment="0">
      <alignment horizontal="center"/>
    </xf>
    <xf numFmtId="212" fontId="21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106" fillId="1" borderId="5" applyNumberFormat="0" applyFont="0" applyAlignment="0">
      <alignment horizontal="center"/>
    </xf>
    <xf numFmtId="0" fontId="107" fillId="0" borderId="0" applyNumberFormat="0" applyFill="0" applyBorder="0" applyAlignment="0" applyProtection="0"/>
    <xf numFmtId="0" fontId="25" fillId="0" borderId="22" applyAlignment="0">
      <alignment horizontal="centerContinuous"/>
    </xf>
    <xf numFmtId="0" fontId="108" fillId="0" borderId="0" applyNumberFormat="0" applyFill="0" applyBorder="0" applyAlignment="0">
      <alignment horizontal="center"/>
    </xf>
    <xf numFmtId="12" fontId="109" fillId="0" borderId="16">
      <alignment horizontal="center"/>
    </xf>
    <xf numFmtId="169" fontId="2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110" fillId="70" borderId="0">
      <alignment wrapText="1"/>
    </xf>
    <xf numFmtId="40" fontId="111" fillId="0" borderId="0" applyBorder="0">
      <alignment horizontal="right"/>
    </xf>
    <xf numFmtId="49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37" fontId="69" fillId="71" borderId="0" applyNumberFormat="0" applyBorder="0" applyAlignment="0" applyProtection="0"/>
    <xf numFmtId="37" fontId="69" fillId="0" borderId="0"/>
    <xf numFmtId="37" fontId="69" fillId="74" borderId="0" applyNumberFormat="0" applyBorder="0" applyAlignment="0" applyProtection="0"/>
    <xf numFmtId="3" fontId="114" fillId="0" borderId="31" applyProtection="0"/>
    <xf numFmtId="6" fontId="115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7" fillId="40" borderId="24" applyNumberFormat="0" applyAlignment="0" applyProtection="0"/>
    <xf numFmtId="0" fontId="117" fillId="40" borderId="24" applyNumberFormat="0" applyAlignment="0" applyProtection="0"/>
    <xf numFmtId="0" fontId="117" fillId="40" borderId="24" applyNumberFormat="0" applyAlignment="0" applyProtection="0"/>
    <xf numFmtId="0" fontId="117" fillId="40" borderId="24" applyNumberFormat="0" applyAlignment="0" applyProtection="0"/>
    <xf numFmtId="0" fontId="117" fillId="40" borderId="24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54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21" fillId="64" borderId="25" applyNumberFormat="0" applyAlignment="0" applyProtection="0"/>
    <xf numFmtId="0" fontId="121" fillId="64" borderId="25" applyNumberFormat="0" applyAlignment="0" applyProtection="0"/>
    <xf numFmtId="0" fontId="121" fillId="64" borderId="25" applyNumberFormat="0" applyAlignment="0" applyProtection="0"/>
    <xf numFmtId="0" fontId="121" fillId="64" borderId="25" applyNumberFormat="0" applyAlignment="0" applyProtection="0"/>
    <xf numFmtId="0" fontId="121" fillId="64" borderId="25" applyNumberFormat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192" fontId="123" fillId="0" borderId="0" applyFont="0" applyFill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0" fontId="17" fillId="0" borderId="0"/>
    <xf numFmtId="0" fontId="17" fillId="0" borderId="0"/>
    <xf numFmtId="0" fontId="95" fillId="0" borderId="0"/>
    <xf numFmtId="0" fontId="21" fillId="0" borderId="0"/>
    <xf numFmtId="0" fontId="95" fillId="0" borderId="0"/>
    <xf numFmtId="0" fontId="96" fillId="0" borderId="0"/>
    <xf numFmtId="0" fontId="126" fillId="0" borderId="0"/>
    <xf numFmtId="0" fontId="21" fillId="0" borderId="0"/>
    <xf numFmtId="0" fontId="21" fillId="0" borderId="0"/>
    <xf numFmtId="0" fontId="127" fillId="38" borderId="24" applyNumberFormat="0" applyAlignment="0" applyProtection="0"/>
    <xf numFmtId="0" fontId="127" fillId="38" borderId="24" applyNumberFormat="0" applyAlignment="0" applyProtection="0"/>
    <xf numFmtId="0" fontId="127" fillId="38" borderId="24" applyNumberFormat="0" applyAlignment="0" applyProtection="0"/>
    <xf numFmtId="0" fontId="127" fillId="38" borderId="24" applyNumberFormat="0" applyAlignment="0" applyProtection="0"/>
    <xf numFmtId="0" fontId="127" fillId="38" borderId="24" applyNumberFormat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9" fillId="0" borderId="35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" fillId="0" borderId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8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4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31" fillId="40" borderId="34" applyNumberFormat="0" applyAlignment="0" applyProtection="0"/>
    <xf numFmtId="0" fontId="131" fillId="40" borderId="34" applyNumberFormat="0" applyAlignment="0" applyProtection="0"/>
    <xf numFmtId="0" fontId="131" fillId="40" borderId="34" applyNumberFormat="0" applyAlignment="0" applyProtection="0"/>
    <xf numFmtId="0" fontId="131" fillId="40" borderId="34" applyNumberFormat="0" applyAlignment="0" applyProtection="0"/>
    <xf numFmtId="0" fontId="131" fillId="40" borderId="34" applyNumberFormat="0" applyAlignment="0" applyProtection="0"/>
    <xf numFmtId="0" fontId="21" fillId="72" borderId="33" applyNumberFormat="0" applyFont="0" applyAlignment="0" applyProtection="0"/>
    <xf numFmtId="0" fontId="132" fillId="0" borderId="28" applyNumberFormat="0" applyFill="0" applyAlignment="0" applyProtection="0"/>
    <xf numFmtId="0" fontId="133" fillId="0" borderId="29" applyNumberFormat="0" applyFill="0" applyAlignment="0" applyProtection="0"/>
    <xf numFmtId="0" fontId="134" fillId="0" borderId="30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182" fontId="18" fillId="0" borderId="0" applyFont="0" applyFill="0" applyBorder="0" applyAlignment="0" applyProtection="0"/>
    <xf numFmtId="183" fontId="21" fillId="0" borderId="0" applyFill="0" applyBorder="0" applyAlignment="0" applyProtection="0"/>
    <xf numFmtId="0" fontId="18" fillId="0" borderId="0" applyFont="0" applyFill="0" applyBorder="0" applyAlignment="0" applyProtection="0"/>
    <xf numFmtId="19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5" fontId="50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21" fillId="0" borderId="0"/>
    <xf numFmtId="0" fontId="136" fillId="0" borderId="0"/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199" fontId="139" fillId="0" borderId="0" applyFont="0" applyFill="0" applyBorder="0" applyAlignment="0" applyProtection="0"/>
    <xf numFmtId="199" fontId="105" fillId="0" borderId="0" applyFont="0" applyFill="0" applyBorder="0" applyAlignment="0" applyProtection="0"/>
    <xf numFmtId="192" fontId="105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5" fontId="137" fillId="0" borderId="0" applyFont="0" applyFill="0" applyBorder="0" applyAlignment="0" applyProtection="0"/>
    <xf numFmtId="184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9" fontId="157" fillId="0" borderId="0"/>
    <xf numFmtId="39" fontId="157" fillId="0" borderId="0"/>
    <xf numFmtId="170" fontId="21" fillId="0" borderId="0" applyFont="0" applyFill="0" applyBorder="0" applyAlignment="0" applyProtection="0"/>
    <xf numFmtId="0" fontId="21" fillId="0" borderId="0"/>
    <xf numFmtId="0" fontId="21" fillId="0" borderId="0"/>
    <xf numFmtId="39" fontId="157" fillId="0" borderId="0"/>
    <xf numFmtId="39" fontId="157" fillId="0" borderId="0"/>
    <xf numFmtId="217" fontId="31" fillId="0" borderId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2" fontId="18" fillId="0" borderId="0" applyFont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58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7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4" fillId="33" borderId="0" applyNumberFormat="0" applyBorder="0" applyAlignment="0" applyProtection="0"/>
    <xf numFmtId="0" fontId="17" fillId="10" borderId="0" applyNumberFormat="0" applyBorder="0" applyAlignment="0" applyProtection="0"/>
    <xf numFmtId="0" fontId="34" fillId="33" borderId="0" applyNumberFormat="0" applyBorder="0" applyAlignment="0" applyProtection="0"/>
    <xf numFmtId="0" fontId="17" fillId="10" borderId="0" applyNumberFormat="0" applyBorder="0" applyAlignment="0" applyProtection="0"/>
    <xf numFmtId="0" fontId="34" fillId="33" borderId="0" applyNumberFormat="0" applyBorder="0" applyAlignment="0" applyProtection="0"/>
    <xf numFmtId="0" fontId="17" fillId="10" borderId="0" applyNumberFormat="0" applyBorder="0" applyAlignment="0" applyProtection="0"/>
    <xf numFmtId="0" fontId="34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7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4" fillId="34" borderId="0" applyNumberFormat="0" applyBorder="0" applyAlignment="0" applyProtection="0"/>
    <xf numFmtId="0" fontId="17" fillId="14" borderId="0" applyNumberFormat="0" applyBorder="0" applyAlignment="0" applyProtection="0"/>
    <xf numFmtId="0" fontId="34" fillId="34" borderId="0" applyNumberFormat="0" applyBorder="0" applyAlignment="0" applyProtection="0"/>
    <xf numFmtId="0" fontId="17" fillId="14" borderId="0" applyNumberFormat="0" applyBorder="0" applyAlignment="0" applyProtection="0"/>
    <xf numFmtId="0" fontId="34" fillId="34" borderId="0" applyNumberFormat="0" applyBorder="0" applyAlignment="0" applyProtection="0"/>
    <xf numFmtId="0" fontId="17" fillId="14" borderId="0" applyNumberFormat="0" applyBorder="0" applyAlignment="0" applyProtection="0"/>
    <xf numFmtId="0" fontId="34" fillId="3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7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34" fillId="35" borderId="0" applyNumberFormat="0" applyBorder="0" applyAlignment="0" applyProtection="0"/>
    <xf numFmtId="0" fontId="17" fillId="18" borderId="0" applyNumberFormat="0" applyBorder="0" applyAlignment="0" applyProtection="0"/>
    <xf numFmtId="0" fontId="34" fillId="35" borderId="0" applyNumberFormat="0" applyBorder="0" applyAlignment="0" applyProtection="0"/>
    <xf numFmtId="0" fontId="17" fillId="18" borderId="0" applyNumberFormat="0" applyBorder="0" applyAlignment="0" applyProtection="0"/>
    <xf numFmtId="0" fontId="34" fillId="35" borderId="0" applyNumberFormat="0" applyBorder="0" applyAlignment="0" applyProtection="0"/>
    <xf numFmtId="0" fontId="17" fillId="18" borderId="0" applyNumberFormat="0" applyBorder="0" applyAlignment="0" applyProtection="0"/>
    <xf numFmtId="0" fontId="34" fillId="3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7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4" fillId="36" borderId="0" applyNumberFormat="0" applyBorder="0" applyAlignment="0" applyProtection="0"/>
    <xf numFmtId="0" fontId="17" fillId="22" borderId="0" applyNumberFormat="0" applyBorder="0" applyAlignment="0" applyProtection="0"/>
    <xf numFmtId="0" fontId="34" fillId="36" borderId="0" applyNumberFormat="0" applyBorder="0" applyAlignment="0" applyProtection="0"/>
    <xf numFmtId="0" fontId="17" fillId="22" borderId="0" applyNumberFormat="0" applyBorder="0" applyAlignment="0" applyProtection="0"/>
    <xf numFmtId="0" fontId="34" fillId="36" borderId="0" applyNumberFormat="0" applyBorder="0" applyAlignment="0" applyProtection="0"/>
    <xf numFmtId="0" fontId="17" fillId="22" borderId="0" applyNumberFormat="0" applyBorder="0" applyAlignment="0" applyProtection="0"/>
    <xf numFmtId="0" fontId="34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7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34" fillId="37" borderId="0" applyNumberFormat="0" applyBorder="0" applyAlignment="0" applyProtection="0"/>
    <xf numFmtId="0" fontId="17" fillId="26" borderId="0" applyNumberFormat="0" applyBorder="0" applyAlignment="0" applyProtection="0"/>
    <xf numFmtId="0" fontId="34" fillId="37" borderId="0" applyNumberFormat="0" applyBorder="0" applyAlignment="0" applyProtection="0"/>
    <xf numFmtId="0" fontId="17" fillId="26" borderId="0" applyNumberFormat="0" applyBorder="0" applyAlignment="0" applyProtection="0"/>
    <xf numFmtId="0" fontId="34" fillId="37" borderId="0" applyNumberFormat="0" applyBorder="0" applyAlignment="0" applyProtection="0"/>
    <xf numFmtId="0" fontId="17" fillId="26" borderId="0" applyNumberFormat="0" applyBorder="0" applyAlignment="0" applyProtection="0"/>
    <xf numFmtId="0" fontId="34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7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34" fillId="38" borderId="0" applyNumberFormat="0" applyBorder="0" applyAlignment="0" applyProtection="0"/>
    <xf numFmtId="0" fontId="17" fillId="30" borderId="0" applyNumberFormat="0" applyBorder="0" applyAlignment="0" applyProtection="0"/>
    <xf numFmtId="0" fontId="34" fillId="38" borderId="0" applyNumberFormat="0" applyBorder="0" applyAlignment="0" applyProtection="0"/>
    <xf numFmtId="0" fontId="17" fillId="30" borderId="0" applyNumberFormat="0" applyBorder="0" applyAlignment="0" applyProtection="0"/>
    <xf numFmtId="0" fontId="34" fillId="38" borderId="0" applyNumberFormat="0" applyBorder="0" applyAlignment="0" applyProtection="0"/>
    <xf numFmtId="0" fontId="17" fillId="30" borderId="0" applyNumberFormat="0" applyBorder="0" applyAlignment="0" applyProtection="0"/>
    <xf numFmtId="0" fontId="34" fillId="38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34" fillId="37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186" fontId="21" fillId="0" borderId="0" applyProtection="0">
      <protection locked="0"/>
    </xf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7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4" fillId="41" borderId="0" applyNumberFormat="0" applyBorder="0" applyAlignment="0" applyProtection="0"/>
    <xf numFmtId="0" fontId="17" fillId="11" borderId="0" applyNumberFormat="0" applyBorder="0" applyAlignment="0" applyProtection="0"/>
    <xf numFmtId="0" fontId="34" fillId="41" borderId="0" applyNumberFormat="0" applyBorder="0" applyAlignment="0" applyProtection="0"/>
    <xf numFmtId="0" fontId="17" fillId="11" borderId="0" applyNumberFormat="0" applyBorder="0" applyAlignment="0" applyProtection="0"/>
    <xf numFmtId="0" fontId="34" fillId="41" borderId="0" applyNumberFormat="0" applyBorder="0" applyAlignment="0" applyProtection="0"/>
    <xf numFmtId="0" fontId="17" fillId="11" borderId="0" applyNumberFormat="0" applyBorder="0" applyAlignment="0" applyProtection="0"/>
    <xf numFmtId="0" fontId="34" fillId="4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7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42" borderId="0" applyNumberFormat="0" applyBorder="0" applyAlignment="0" applyProtection="0"/>
    <xf numFmtId="0" fontId="17" fillId="15" borderId="0" applyNumberFormat="0" applyBorder="0" applyAlignment="0" applyProtection="0"/>
    <xf numFmtId="0" fontId="34" fillId="42" borderId="0" applyNumberFormat="0" applyBorder="0" applyAlignment="0" applyProtection="0"/>
    <xf numFmtId="0" fontId="17" fillId="15" borderId="0" applyNumberFormat="0" applyBorder="0" applyAlignment="0" applyProtection="0"/>
    <xf numFmtId="0" fontId="34" fillId="42" borderId="0" applyNumberFormat="0" applyBorder="0" applyAlignment="0" applyProtection="0"/>
    <xf numFmtId="0" fontId="17" fillId="15" borderId="0" applyNumberFormat="0" applyBorder="0" applyAlignment="0" applyProtection="0"/>
    <xf numFmtId="0" fontId="34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7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4" fillId="43" borderId="0" applyNumberFormat="0" applyBorder="0" applyAlignment="0" applyProtection="0"/>
    <xf numFmtId="0" fontId="17" fillId="19" borderId="0" applyNumberFormat="0" applyBorder="0" applyAlignment="0" applyProtection="0"/>
    <xf numFmtId="0" fontId="34" fillId="43" borderId="0" applyNumberFormat="0" applyBorder="0" applyAlignment="0" applyProtection="0"/>
    <xf numFmtId="0" fontId="17" fillId="19" borderId="0" applyNumberFormat="0" applyBorder="0" applyAlignment="0" applyProtection="0"/>
    <xf numFmtId="0" fontId="34" fillId="43" borderId="0" applyNumberFormat="0" applyBorder="0" applyAlignment="0" applyProtection="0"/>
    <xf numFmtId="0" fontId="17" fillId="19" borderId="0" applyNumberFormat="0" applyBorder="0" applyAlignment="0" applyProtection="0"/>
    <xf numFmtId="0" fontId="34" fillId="4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7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4" fillId="36" borderId="0" applyNumberFormat="0" applyBorder="0" applyAlignment="0" applyProtection="0"/>
    <xf numFmtId="0" fontId="17" fillId="23" borderId="0" applyNumberFormat="0" applyBorder="0" applyAlignment="0" applyProtection="0"/>
    <xf numFmtId="0" fontId="34" fillId="36" borderId="0" applyNumberFormat="0" applyBorder="0" applyAlignment="0" applyProtection="0"/>
    <xf numFmtId="0" fontId="17" fillId="23" borderId="0" applyNumberFormat="0" applyBorder="0" applyAlignment="0" applyProtection="0"/>
    <xf numFmtId="0" fontId="34" fillId="36" borderId="0" applyNumberFormat="0" applyBorder="0" applyAlignment="0" applyProtection="0"/>
    <xf numFmtId="0" fontId="17" fillId="23" borderId="0" applyNumberFormat="0" applyBorder="0" applyAlignment="0" applyProtection="0"/>
    <xf numFmtId="0" fontId="34" fillId="3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7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4" fillId="41" borderId="0" applyNumberFormat="0" applyBorder="0" applyAlignment="0" applyProtection="0"/>
    <xf numFmtId="0" fontId="17" fillId="27" borderId="0" applyNumberFormat="0" applyBorder="0" applyAlignment="0" applyProtection="0"/>
    <xf numFmtId="0" fontId="34" fillId="41" borderId="0" applyNumberFormat="0" applyBorder="0" applyAlignment="0" applyProtection="0"/>
    <xf numFmtId="0" fontId="17" fillId="27" borderId="0" applyNumberFormat="0" applyBorder="0" applyAlignment="0" applyProtection="0"/>
    <xf numFmtId="0" fontId="34" fillId="41" borderId="0" applyNumberFormat="0" applyBorder="0" applyAlignment="0" applyProtection="0"/>
    <xf numFmtId="0" fontId="17" fillId="27" borderId="0" applyNumberFormat="0" applyBorder="0" applyAlignment="0" applyProtection="0"/>
    <xf numFmtId="0" fontId="34" fillId="41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7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4" borderId="0" applyNumberFormat="0" applyBorder="0" applyAlignment="0" applyProtection="0"/>
    <xf numFmtId="0" fontId="17" fillId="31" borderId="0" applyNumberFormat="0" applyBorder="0" applyAlignment="0" applyProtection="0"/>
    <xf numFmtId="0" fontId="34" fillId="44" borderId="0" applyNumberFormat="0" applyBorder="0" applyAlignment="0" applyProtection="0"/>
    <xf numFmtId="0" fontId="17" fillId="31" borderId="0" applyNumberFormat="0" applyBorder="0" applyAlignment="0" applyProtection="0"/>
    <xf numFmtId="0" fontId="34" fillId="44" borderId="0" applyNumberFormat="0" applyBorder="0" applyAlignment="0" applyProtection="0"/>
    <xf numFmtId="0" fontId="17" fillId="31" borderId="0" applyNumberFormat="0" applyBorder="0" applyAlignment="0" applyProtection="0"/>
    <xf numFmtId="0" fontId="34" fillId="4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55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37" fillId="46" borderId="0" applyNumberFormat="0" applyBorder="0" applyAlignment="0" applyProtection="0"/>
    <xf numFmtId="0" fontId="155" fillId="12" borderId="0" applyNumberFormat="0" applyBorder="0" applyAlignment="0" applyProtection="0"/>
    <xf numFmtId="0" fontId="37" fillId="46" borderId="0" applyNumberFormat="0" applyBorder="0" applyAlignment="0" applyProtection="0"/>
    <xf numFmtId="0" fontId="155" fillId="12" borderId="0" applyNumberFormat="0" applyBorder="0" applyAlignment="0" applyProtection="0"/>
    <xf numFmtId="0" fontId="37" fillId="46" borderId="0" applyNumberFormat="0" applyBorder="0" applyAlignment="0" applyProtection="0"/>
    <xf numFmtId="0" fontId="155" fillId="12" borderId="0" applyNumberFormat="0" applyBorder="0" applyAlignment="0" applyProtection="0"/>
    <xf numFmtId="0" fontId="37" fillId="46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55" fillId="1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37" fillId="42" borderId="0" applyNumberFormat="0" applyBorder="0" applyAlignment="0" applyProtection="0"/>
    <xf numFmtId="0" fontId="155" fillId="16" borderId="0" applyNumberFormat="0" applyBorder="0" applyAlignment="0" applyProtection="0"/>
    <xf numFmtId="0" fontId="37" fillId="42" borderId="0" applyNumberFormat="0" applyBorder="0" applyAlignment="0" applyProtection="0"/>
    <xf numFmtId="0" fontId="155" fillId="16" borderId="0" applyNumberFormat="0" applyBorder="0" applyAlignment="0" applyProtection="0"/>
    <xf numFmtId="0" fontId="37" fillId="42" borderId="0" applyNumberFormat="0" applyBorder="0" applyAlignment="0" applyProtection="0"/>
    <xf numFmtId="0" fontId="155" fillId="16" borderId="0" applyNumberFormat="0" applyBorder="0" applyAlignment="0" applyProtection="0"/>
    <xf numFmtId="0" fontId="37" fillId="42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55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37" fillId="43" borderId="0" applyNumberFormat="0" applyBorder="0" applyAlignment="0" applyProtection="0"/>
    <xf numFmtId="0" fontId="155" fillId="20" borderId="0" applyNumberFormat="0" applyBorder="0" applyAlignment="0" applyProtection="0"/>
    <xf numFmtId="0" fontId="37" fillId="43" borderId="0" applyNumberFormat="0" applyBorder="0" applyAlignment="0" applyProtection="0"/>
    <xf numFmtId="0" fontId="155" fillId="20" borderId="0" applyNumberFormat="0" applyBorder="0" applyAlignment="0" applyProtection="0"/>
    <xf numFmtId="0" fontId="37" fillId="43" borderId="0" applyNumberFormat="0" applyBorder="0" applyAlignment="0" applyProtection="0"/>
    <xf numFmtId="0" fontId="155" fillId="20" borderId="0" applyNumberFormat="0" applyBorder="0" applyAlignment="0" applyProtection="0"/>
    <xf numFmtId="0" fontId="37" fillId="43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55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37" fillId="47" borderId="0" applyNumberFormat="0" applyBorder="0" applyAlignment="0" applyProtection="0"/>
    <xf numFmtId="0" fontId="155" fillId="24" borderId="0" applyNumberFormat="0" applyBorder="0" applyAlignment="0" applyProtection="0"/>
    <xf numFmtId="0" fontId="37" fillId="47" borderId="0" applyNumberFormat="0" applyBorder="0" applyAlignment="0" applyProtection="0"/>
    <xf numFmtId="0" fontId="155" fillId="24" borderId="0" applyNumberFormat="0" applyBorder="0" applyAlignment="0" applyProtection="0"/>
    <xf numFmtId="0" fontId="37" fillId="47" borderId="0" applyNumberFormat="0" applyBorder="0" applyAlignment="0" applyProtection="0"/>
    <xf numFmtId="0" fontId="155" fillId="24" borderId="0" applyNumberFormat="0" applyBorder="0" applyAlignment="0" applyProtection="0"/>
    <xf numFmtId="0" fontId="37" fillId="47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55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37" fillId="48" borderId="0" applyNumberFormat="0" applyBorder="0" applyAlignment="0" applyProtection="0"/>
    <xf numFmtId="0" fontId="155" fillId="28" borderId="0" applyNumberFormat="0" applyBorder="0" applyAlignment="0" applyProtection="0"/>
    <xf numFmtId="0" fontId="37" fillId="48" borderId="0" applyNumberFormat="0" applyBorder="0" applyAlignment="0" applyProtection="0"/>
    <xf numFmtId="0" fontId="155" fillId="28" borderId="0" applyNumberFormat="0" applyBorder="0" applyAlignment="0" applyProtection="0"/>
    <xf numFmtId="0" fontId="37" fillId="48" borderId="0" applyNumberFormat="0" applyBorder="0" applyAlignment="0" applyProtection="0"/>
    <xf numFmtId="0" fontId="155" fillId="28" borderId="0" applyNumberFormat="0" applyBorder="0" applyAlignment="0" applyProtection="0"/>
    <xf numFmtId="0" fontId="37" fillId="48" borderId="0" applyNumberFormat="0" applyBorder="0" applyAlignment="0" applyProtection="0"/>
    <xf numFmtId="0" fontId="155" fillId="28" borderId="0" applyNumberFormat="0" applyBorder="0" applyAlignment="0" applyProtection="0"/>
    <xf numFmtId="0" fontId="155" fillId="28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55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37" fillId="49" borderId="0" applyNumberFormat="0" applyBorder="0" applyAlignment="0" applyProtection="0"/>
    <xf numFmtId="0" fontId="155" fillId="32" borderId="0" applyNumberFormat="0" applyBorder="0" applyAlignment="0" applyProtection="0"/>
    <xf numFmtId="0" fontId="37" fillId="49" borderId="0" applyNumberFormat="0" applyBorder="0" applyAlignment="0" applyProtection="0"/>
    <xf numFmtId="0" fontId="155" fillId="32" borderId="0" applyNumberFormat="0" applyBorder="0" applyAlignment="0" applyProtection="0"/>
    <xf numFmtId="0" fontId="37" fillId="49" borderId="0" applyNumberFormat="0" applyBorder="0" applyAlignment="0" applyProtection="0"/>
    <xf numFmtId="0" fontId="155" fillId="32" borderId="0" applyNumberFormat="0" applyBorder="0" applyAlignment="0" applyProtection="0"/>
    <xf numFmtId="0" fontId="37" fillId="49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34" borderId="0" applyNumberFormat="0" applyBorder="0" applyAlignment="0" applyProtection="0"/>
    <xf numFmtId="0" fontId="37" fillId="42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9" fontId="18" fillId="0" borderId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39" fillId="0" borderId="16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40" fillId="0" borderId="20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39" fillId="51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75" borderId="0"/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187" fontId="39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188" fontId="39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40" fillId="52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9" fillId="76" borderId="0">
      <alignment horizontal="right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55" fillId="9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37" fillId="54" borderId="0" applyNumberFormat="0" applyBorder="0" applyAlignment="0" applyProtection="0"/>
    <xf numFmtId="0" fontId="155" fillId="9" borderId="0" applyNumberFormat="0" applyBorder="0" applyAlignment="0" applyProtection="0"/>
    <xf numFmtId="0" fontId="37" fillId="54" borderId="0" applyNumberFormat="0" applyBorder="0" applyAlignment="0" applyProtection="0"/>
    <xf numFmtId="0" fontId="155" fillId="9" borderId="0" applyNumberFormat="0" applyBorder="0" applyAlignment="0" applyProtection="0"/>
    <xf numFmtId="0" fontId="37" fillId="54" borderId="0" applyNumberFormat="0" applyBorder="0" applyAlignment="0" applyProtection="0"/>
    <xf numFmtId="0" fontId="155" fillId="9" borderId="0" applyNumberFormat="0" applyBorder="0" applyAlignment="0" applyProtection="0"/>
    <xf numFmtId="0" fontId="155" fillId="9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55" fillId="1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7" fillId="56" borderId="0" applyNumberFormat="0" applyBorder="0" applyAlignment="0" applyProtection="0"/>
    <xf numFmtId="0" fontId="155" fillId="13" borderId="0" applyNumberFormat="0" applyBorder="0" applyAlignment="0" applyProtection="0"/>
    <xf numFmtId="0" fontId="37" fillId="56" borderId="0" applyNumberFormat="0" applyBorder="0" applyAlignment="0" applyProtection="0"/>
    <xf numFmtId="0" fontId="155" fillId="13" borderId="0" applyNumberFormat="0" applyBorder="0" applyAlignment="0" applyProtection="0"/>
    <xf numFmtId="0" fontId="37" fillId="56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5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7" fillId="58" borderId="0" applyNumberFormat="0" applyBorder="0" applyAlignment="0" applyProtection="0"/>
    <xf numFmtId="0" fontId="155" fillId="17" borderId="0" applyNumberFormat="0" applyBorder="0" applyAlignment="0" applyProtection="0"/>
    <xf numFmtId="0" fontId="37" fillId="58" borderId="0" applyNumberFormat="0" applyBorder="0" applyAlignment="0" applyProtection="0"/>
    <xf numFmtId="0" fontId="155" fillId="17" borderId="0" applyNumberFormat="0" applyBorder="0" applyAlignment="0" applyProtection="0"/>
    <xf numFmtId="0" fontId="37" fillId="58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55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7" fillId="47" borderId="0" applyNumberFormat="0" applyBorder="0" applyAlignment="0" applyProtection="0"/>
    <xf numFmtId="0" fontId="155" fillId="21" borderId="0" applyNumberFormat="0" applyBorder="0" applyAlignment="0" applyProtection="0"/>
    <xf numFmtId="0" fontId="37" fillId="47" borderId="0" applyNumberFormat="0" applyBorder="0" applyAlignment="0" applyProtection="0"/>
    <xf numFmtId="0" fontId="155" fillId="21" borderId="0" applyNumberFormat="0" applyBorder="0" applyAlignment="0" applyProtection="0"/>
    <xf numFmtId="0" fontId="37" fillId="47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55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7" fillId="48" borderId="0" applyNumberFormat="0" applyBorder="0" applyAlignment="0" applyProtection="0"/>
    <xf numFmtId="0" fontId="155" fillId="25" borderId="0" applyNumberFormat="0" applyBorder="0" applyAlignment="0" applyProtection="0"/>
    <xf numFmtId="0" fontId="37" fillId="48" borderId="0" applyNumberFormat="0" applyBorder="0" applyAlignment="0" applyProtection="0"/>
    <xf numFmtId="0" fontId="155" fillId="25" borderId="0" applyNumberFormat="0" applyBorder="0" applyAlignment="0" applyProtection="0"/>
    <xf numFmtId="0" fontId="37" fillId="48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155" fillId="2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7" fillId="63" borderId="0" applyNumberFormat="0" applyBorder="0" applyAlignment="0" applyProtection="0"/>
    <xf numFmtId="0" fontId="155" fillId="29" borderId="0" applyNumberFormat="0" applyBorder="0" applyAlignment="0" applyProtection="0"/>
    <xf numFmtId="0" fontId="37" fillId="63" borderId="0" applyNumberFormat="0" applyBorder="0" applyAlignment="0" applyProtection="0"/>
    <xf numFmtId="0" fontId="155" fillId="29" borderId="0" applyNumberFormat="0" applyBorder="0" applyAlignment="0" applyProtection="0"/>
    <xf numFmtId="0" fontId="37" fillId="63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47" fillId="3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30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30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30" fillId="34" borderId="0" applyNumberFormat="0" applyBorder="0" applyAlignment="0" applyProtection="0"/>
    <xf numFmtId="0" fontId="147" fillId="3" borderId="0" applyNumberFormat="0" applyBorder="0" applyAlignment="0" applyProtection="0"/>
    <xf numFmtId="0" fontId="130" fillId="34" borderId="0" applyNumberFormat="0" applyBorder="0" applyAlignment="0" applyProtection="0"/>
    <xf numFmtId="0" fontId="147" fillId="3" borderId="0" applyNumberFormat="0" applyBorder="0" applyAlignment="0" applyProtection="0"/>
    <xf numFmtId="0" fontId="130" fillId="34" borderId="0" applyNumberFormat="0" applyBorder="0" applyAlignment="0" applyProtection="0"/>
    <xf numFmtId="0" fontId="147" fillId="3" borderId="0" applyNumberFormat="0" applyBorder="0" applyAlignment="0" applyProtection="0"/>
    <xf numFmtId="0" fontId="130" fillId="34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5" fontId="49" fillId="0" borderId="6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220" fontId="49" fillId="0" borderId="42" applyAlignment="0" applyProtection="0"/>
    <xf numFmtId="49" fontId="160" fillId="0" borderId="0" applyFont="0" applyFill="0" applyBorder="0" applyAlignment="0" applyProtection="0">
      <alignment horizontal="left"/>
    </xf>
    <xf numFmtId="221" fontId="103" fillId="0" borderId="0" applyAlignment="0" applyProtection="0"/>
    <xf numFmtId="222" fontId="69" fillId="0" borderId="0" applyFill="0" applyBorder="0" applyAlignment="0" applyProtection="0"/>
    <xf numFmtId="49" fontId="69" fillId="0" borderId="0" applyNumberFormat="0" applyAlignment="0" applyProtection="0">
      <alignment horizontal="left"/>
    </xf>
    <xf numFmtId="49" fontId="161" fillId="0" borderId="43" applyNumberFormat="0" applyAlignment="0" applyProtection="0">
      <alignment horizontal="left" wrapText="1"/>
    </xf>
    <xf numFmtId="49" fontId="161" fillId="0" borderId="0" applyNumberFormat="0" applyAlignment="0" applyProtection="0">
      <alignment horizontal="left" wrapText="1"/>
    </xf>
    <xf numFmtId="49" fontId="162" fillId="0" borderId="0" applyAlignment="0" applyProtection="0">
      <alignment horizontal="left"/>
    </xf>
    <xf numFmtId="189" fontId="21" fillId="0" borderId="0" applyFill="0" applyBorder="0" applyAlignment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151" fillId="6" borderId="10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117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117" fillId="40" borderId="24" applyNumberFormat="0" applyAlignment="0" applyProtection="0"/>
    <xf numFmtId="0" fontId="51" fillId="40" borderId="24" applyNumberFormat="0" applyAlignment="0" applyProtection="0"/>
    <xf numFmtId="0" fontId="51" fillId="40" borderId="2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17" fillId="40" borderId="24" applyNumberFormat="0" applyAlignment="0" applyProtection="0"/>
    <xf numFmtId="0" fontId="151" fillId="6" borderId="10" applyNumberFormat="0" applyAlignment="0" applyProtection="0"/>
    <xf numFmtId="0" fontId="117" fillId="40" borderId="24" applyNumberFormat="0" applyAlignment="0" applyProtection="0"/>
    <xf numFmtId="0" fontId="151" fillId="6" borderId="10" applyNumberFormat="0" applyAlignment="0" applyProtection="0"/>
    <xf numFmtId="0" fontId="117" fillId="40" borderId="24" applyNumberFormat="0" applyAlignment="0" applyProtection="0"/>
    <xf numFmtId="0" fontId="151" fillId="6" borderId="10" applyNumberFormat="0" applyAlignment="0" applyProtection="0"/>
    <xf numFmtId="0" fontId="117" fillId="40" borderId="2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153" fillId="7" borderId="13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121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121" fillId="64" borderId="25" applyNumberFormat="0" applyAlignment="0" applyProtection="0"/>
    <xf numFmtId="0" fontId="52" fillId="64" borderId="25" applyNumberFormat="0" applyAlignment="0" applyProtection="0"/>
    <xf numFmtId="0" fontId="52" fillId="64" borderId="25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0" fontId="121" fillId="64" borderId="25" applyNumberFormat="0" applyAlignment="0" applyProtection="0"/>
    <xf numFmtId="0" fontId="153" fillId="7" borderId="13" applyNumberFormat="0" applyAlignment="0" applyProtection="0"/>
    <xf numFmtId="0" fontId="121" fillId="64" borderId="25" applyNumberFormat="0" applyAlignment="0" applyProtection="0"/>
    <xf numFmtId="0" fontId="153" fillId="7" borderId="13" applyNumberFormat="0" applyAlignment="0" applyProtection="0"/>
    <xf numFmtId="0" fontId="121" fillId="64" borderId="25" applyNumberFormat="0" applyAlignment="0" applyProtection="0"/>
    <xf numFmtId="0" fontId="153" fillId="7" borderId="13" applyNumberFormat="0" applyAlignment="0" applyProtection="0"/>
    <xf numFmtId="0" fontId="121" fillId="64" borderId="25" applyNumberFormat="0" applyAlignment="0" applyProtection="0"/>
    <xf numFmtId="0" fontId="153" fillId="7" borderId="13" applyNumberFormat="0" applyAlignment="0" applyProtection="0"/>
    <xf numFmtId="0" fontId="153" fillId="7" borderId="13" applyNumberFormat="0" applyAlignment="0" applyProtection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195" fontId="53" fillId="0" borderId="0"/>
    <xf numFmtId="39" fontId="157" fillId="0" borderId="0"/>
    <xf numFmtId="39" fontId="15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9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4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4" fontId="163" fillId="0" borderId="0" applyFont="0" applyFill="0" applyBorder="0" applyAlignment="0" applyProtection="0"/>
    <xf numFmtId="172" fontId="126" fillId="0" borderId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56" fillId="0" borderId="0" applyFont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225" fontId="5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164" fillId="0" borderId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3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6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44" applyFont="0" applyFill="0" applyAlignment="0" applyProtection="0"/>
    <xf numFmtId="171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1" fillId="0" borderId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3" fontId="58" fillId="0" borderId="0" applyFill="0" applyBorder="0" applyAlignment="0" applyProtection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>
      <alignment horizontal="left"/>
    </xf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0" fontId="61" fillId="0" borderId="0" applyNumberFormat="0" applyAlignment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0" fontId="21" fillId="0" borderId="0">
      <protection locked="0"/>
    </xf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01" fontId="169" fillId="0" borderId="0" applyFont="0" applyFill="0" applyBorder="0" applyAlignment="0" applyProtection="0"/>
    <xf numFmtId="201" fontId="169" fillId="0" borderId="0" applyFont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8" fontId="58" fillId="0" borderId="0" applyFill="0" applyBorder="0" applyAlignment="0" applyProtection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30" fontId="31" fillId="0" borderId="0"/>
    <xf numFmtId="202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23" fillId="65" borderId="0" applyNumberFormat="0" applyFon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left"/>
    </xf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170" fillId="0" borderId="0" applyProtection="0"/>
    <xf numFmtId="0" fontId="21" fillId="0" borderId="0" applyFont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0" fontId="58" fillId="0" borderId="0" applyFill="0" applyBorder="0" applyAlignment="0" applyProtection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22" fontId="31" fillId="0" borderId="0"/>
    <xf numFmtId="203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0" fontId="171" fillId="0" borderId="0" applyNumberFormat="0" applyFill="0" applyBorder="0" applyAlignment="0" applyProtection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>
      <alignment horizontal="left"/>
    </xf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3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170" fillId="0" borderId="0" applyProtection="0"/>
    <xf numFmtId="2" fontId="21" fillId="0" borderId="0" applyFont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04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2" fontId="67" fillId="0" borderId="0">
      <alignment horizontal="right"/>
    </xf>
    <xf numFmtId="233" fontId="172" fillId="0" borderId="0"/>
    <xf numFmtId="234" fontId="173" fillId="0" borderId="0"/>
    <xf numFmtId="234" fontId="173" fillId="0" borderId="0"/>
    <xf numFmtId="234" fontId="174" fillId="0" borderId="0"/>
    <xf numFmtId="234" fontId="174" fillId="0" borderId="0"/>
    <xf numFmtId="235" fontId="173" fillId="0" borderId="0"/>
    <xf numFmtId="235" fontId="174" fillId="0" borderId="0"/>
    <xf numFmtId="235" fontId="174" fillId="0" borderId="0"/>
    <xf numFmtId="235" fontId="174" fillId="0" borderId="0"/>
    <xf numFmtId="235" fontId="174" fillId="0" borderId="0"/>
    <xf numFmtId="236" fontId="173" fillId="0" borderId="0"/>
    <xf numFmtId="236" fontId="174" fillId="0" borderId="0"/>
    <xf numFmtId="236" fontId="174" fillId="0" borderId="0"/>
    <xf numFmtId="236" fontId="174" fillId="0" borderId="0"/>
    <xf numFmtId="236" fontId="174" fillId="0" borderId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46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24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24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124" fillId="35" borderId="0" applyNumberFormat="0" applyBorder="0" applyAlignment="0" applyProtection="0"/>
    <xf numFmtId="0" fontId="146" fillId="2" borderId="0" applyNumberFormat="0" applyBorder="0" applyAlignment="0" applyProtection="0"/>
    <xf numFmtId="0" fontId="124" fillId="35" borderId="0" applyNumberFormat="0" applyBorder="0" applyAlignment="0" applyProtection="0"/>
    <xf numFmtId="0" fontId="146" fillId="2" borderId="0" applyNumberFormat="0" applyBorder="0" applyAlignment="0" applyProtection="0"/>
    <xf numFmtId="0" fontId="124" fillId="35" borderId="0" applyNumberFormat="0" applyBorder="0" applyAlignment="0" applyProtection="0"/>
    <xf numFmtId="0" fontId="146" fillId="2" borderId="0" applyNumberFormat="0" applyBorder="0" applyAlignment="0" applyProtection="0"/>
    <xf numFmtId="0" fontId="124" fillId="35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38" fontId="69" fillId="69" borderId="0" applyNumberFormat="0" applyBorder="0" applyAlignment="0" applyProtection="0"/>
    <xf numFmtId="38" fontId="69" fillId="69" borderId="0" applyNumberFormat="0" applyBorder="0" applyAlignment="0" applyProtection="0"/>
    <xf numFmtId="38" fontId="69" fillId="69" borderId="0" applyNumberFormat="0" applyBorder="0" applyAlignment="0" applyProtection="0"/>
    <xf numFmtId="38" fontId="69" fillId="65" borderId="0" applyNumberFormat="0" applyBorder="0" applyAlignment="0" applyProtection="0"/>
    <xf numFmtId="38" fontId="69" fillId="69" borderId="0" applyNumberFormat="0" applyBorder="0" applyAlignment="0" applyProtection="0"/>
    <xf numFmtId="38" fontId="69" fillId="69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21" fillId="0" borderId="0"/>
    <xf numFmtId="0" fontId="48" fillId="77" borderId="45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175" fillId="0" borderId="27" applyNumberFormat="0" applyAlignment="0" applyProtection="0">
      <alignment horizontal="left" vertical="center"/>
    </xf>
    <xf numFmtId="0" fontId="72" fillId="0" borderId="27" applyNumberFormat="0" applyAlignment="0" applyProtection="0">
      <alignment horizontal="left" vertical="center"/>
    </xf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6" applyNumberFormat="0" applyAlignment="0" applyProtection="0"/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175" fillId="0" borderId="5">
      <alignment horizontal="left" vertical="center"/>
    </xf>
    <xf numFmtId="0" fontId="72" fillId="0" borderId="5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72" fillId="0" borderId="47">
      <alignment horizontal="left" vertical="center"/>
    </xf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43" fillId="0" borderId="7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32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32" fillId="0" borderId="28" applyNumberFormat="0" applyFill="0" applyAlignment="0" applyProtection="0"/>
    <xf numFmtId="0" fontId="74" fillId="0" borderId="28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32" fillId="0" borderId="28" applyNumberFormat="0" applyFill="0" applyAlignment="0" applyProtection="0"/>
    <xf numFmtId="0" fontId="143" fillId="0" borderId="7" applyNumberFormat="0" applyFill="0" applyAlignment="0" applyProtection="0"/>
    <xf numFmtId="0" fontId="132" fillId="0" borderId="28" applyNumberFormat="0" applyFill="0" applyAlignment="0" applyProtection="0"/>
    <xf numFmtId="0" fontId="143" fillId="0" borderId="7" applyNumberFormat="0" applyFill="0" applyAlignment="0" applyProtection="0"/>
    <xf numFmtId="0" fontId="132" fillId="0" borderId="28" applyNumberFormat="0" applyFill="0" applyAlignment="0" applyProtection="0"/>
    <xf numFmtId="0" fontId="143" fillId="0" borderId="7" applyNumberFormat="0" applyFill="0" applyAlignment="0" applyProtection="0"/>
    <xf numFmtId="0" fontId="132" fillId="0" borderId="28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144" fillId="0" borderId="8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75" fillId="0" borderId="29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33" fillId="0" borderId="29" applyNumberFormat="0" applyFill="0" applyAlignment="0" applyProtection="0"/>
    <xf numFmtId="0" fontId="144" fillId="0" borderId="8" applyNumberFormat="0" applyFill="0" applyAlignment="0" applyProtection="0"/>
    <xf numFmtId="0" fontId="133" fillId="0" borderId="29" applyNumberFormat="0" applyFill="0" applyAlignment="0" applyProtection="0"/>
    <xf numFmtId="0" fontId="144" fillId="0" borderId="8" applyNumberFormat="0" applyFill="0" applyAlignment="0" applyProtection="0"/>
    <xf numFmtId="0" fontId="133" fillId="0" borderId="29" applyNumberFormat="0" applyFill="0" applyAlignment="0" applyProtection="0"/>
    <xf numFmtId="0" fontId="144" fillId="0" borderId="8" applyNumberFormat="0" applyFill="0" applyAlignment="0" applyProtection="0"/>
    <xf numFmtId="0" fontId="133" fillId="0" borderId="29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145" fillId="0" borderId="9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134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134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34" fillId="0" borderId="30" applyNumberFormat="0" applyFill="0" applyAlignment="0" applyProtection="0"/>
    <xf numFmtId="0" fontId="145" fillId="0" borderId="9" applyNumberFormat="0" applyFill="0" applyAlignment="0" applyProtection="0"/>
    <xf numFmtId="0" fontId="134" fillId="0" borderId="30" applyNumberFormat="0" applyFill="0" applyAlignment="0" applyProtection="0"/>
    <xf numFmtId="0" fontId="145" fillId="0" borderId="9" applyNumberFormat="0" applyFill="0" applyAlignment="0" applyProtection="0"/>
    <xf numFmtId="0" fontId="134" fillId="0" borderId="30" applyNumberFormat="0" applyFill="0" applyAlignment="0" applyProtection="0"/>
    <xf numFmtId="0" fontId="145" fillId="0" borderId="9" applyNumberFormat="0" applyFill="0" applyAlignment="0" applyProtection="0"/>
    <xf numFmtId="0" fontId="134" fillId="0" borderId="30" applyNumberFormat="0" applyFill="0" applyAlignment="0" applyProtection="0"/>
    <xf numFmtId="0" fontId="145" fillId="0" borderId="9" applyNumberFormat="0" applyFill="0" applyAlignment="0" applyProtection="0"/>
    <xf numFmtId="0" fontId="145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3" fillId="74" borderId="38">
      <alignment vertical="center" wrapText="1"/>
    </xf>
    <xf numFmtId="0" fontId="77" fillId="0" borderId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0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59" fillId="78" borderId="0">
      <alignment horizontal="left" wrapText="1" indent="2"/>
    </xf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10" fontId="69" fillId="69" borderId="16" applyNumberFormat="0" applyBorder="0" applyAlignment="0" applyProtection="0"/>
    <xf numFmtId="10" fontId="69" fillId="69" borderId="16" applyNumberFormat="0" applyBorder="0" applyAlignment="0" applyProtection="0"/>
    <xf numFmtId="10" fontId="69" fillId="69" borderId="16" applyNumberFormat="0" applyBorder="0" applyAlignment="0" applyProtection="0"/>
    <xf numFmtId="10" fontId="69" fillId="70" borderId="16" applyNumberFormat="0" applyBorder="0" applyAlignment="0" applyProtection="0"/>
    <xf numFmtId="10" fontId="69" fillId="69" borderId="16" applyNumberFormat="0" applyBorder="0" applyAlignment="0" applyProtection="0"/>
    <xf numFmtId="10" fontId="69" fillId="69" borderId="16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149" fillId="5" borderId="10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127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127" fillId="38" borderId="24" applyNumberFormat="0" applyAlignment="0" applyProtection="0"/>
    <xf numFmtId="0" fontId="81" fillId="38" borderId="24" applyNumberFormat="0" applyAlignment="0" applyProtection="0"/>
    <xf numFmtId="0" fontId="81" fillId="38" borderId="24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27" fillId="38" borderId="24" applyNumberFormat="0" applyAlignment="0" applyProtection="0"/>
    <xf numFmtId="0" fontId="149" fillId="5" borderId="10" applyNumberFormat="0" applyAlignment="0" applyProtection="0"/>
    <xf numFmtId="0" fontId="127" fillId="38" borderId="24" applyNumberFormat="0" applyAlignment="0" applyProtection="0"/>
    <xf numFmtId="0" fontId="149" fillId="5" borderId="10" applyNumberFormat="0" applyAlignment="0" applyProtection="0"/>
    <xf numFmtId="0" fontId="127" fillId="38" borderId="24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67" fillId="0" borderId="0"/>
    <xf numFmtId="0" fontId="67" fillId="0" borderId="0"/>
    <xf numFmtId="0" fontId="67" fillId="0" borderId="0"/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25" fillId="0" borderId="0" applyNumberFormat="0" applyFon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58" fillId="0" borderId="0" applyNumberFormat="0" applyFill="0" applyBorder="0" applyProtection="0">
      <alignment horizontal="left" vertical="center"/>
    </xf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52" fillId="0" borderId="1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2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2" fillId="0" borderId="32" applyNumberFormat="0" applyFill="0" applyAlignment="0" applyProtection="0"/>
    <xf numFmtId="0" fontId="86" fillId="0" borderId="3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0" fontId="122" fillId="0" borderId="32" applyNumberFormat="0" applyFill="0" applyAlignment="0" applyProtection="0"/>
    <xf numFmtId="0" fontId="152" fillId="0" borderId="12" applyNumberFormat="0" applyFill="0" applyAlignment="0" applyProtection="0"/>
    <xf numFmtId="0" fontId="122" fillId="0" borderId="32" applyNumberFormat="0" applyFill="0" applyAlignment="0" applyProtection="0"/>
    <xf numFmtId="0" fontId="152" fillId="0" borderId="12" applyNumberFormat="0" applyFill="0" applyAlignment="0" applyProtection="0"/>
    <xf numFmtId="0" fontId="122" fillId="0" borderId="32" applyNumberFormat="0" applyFill="0" applyAlignment="0" applyProtection="0"/>
    <xf numFmtId="0" fontId="152" fillId="0" borderId="12" applyNumberFormat="0" applyFill="0" applyAlignment="0" applyProtection="0"/>
    <xf numFmtId="0" fontId="122" fillId="0" borderId="32" applyNumberFormat="0" applyFill="0" applyAlignment="0" applyProtection="0"/>
    <xf numFmtId="0" fontId="152" fillId="0" borderId="12" applyNumberFormat="0" applyFill="0" applyAlignment="0" applyProtection="0"/>
    <xf numFmtId="0" fontId="152" fillId="0" borderId="12" applyNumberFormat="0" applyFill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07" fontId="169" fillId="0" borderId="0" applyFont="0" applyFill="0" applyBorder="0" applyAlignment="0" applyProtection="0"/>
    <xf numFmtId="207" fontId="169" fillId="0" borderId="0" applyFont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237" fontId="58" fillId="0" borderId="0" applyFill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148" fillId="4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128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128" fillId="71" borderId="0" applyNumberFormat="0" applyBorder="0" applyAlignment="0" applyProtection="0"/>
    <xf numFmtId="0" fontId="92" fillId="71" borderId="0" applyNumberFormat="0" applyBorder="0" applyAlignment="0" applyProtection="0"/>
    <xf numFmtId="0" fontId="92" fillId="71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28" fillId="71" borderId="0" applyNumberFormat="0" applyBorder="0" applyAlignment="0" applyProtection="0"/>
    <xf numFmtId="0" fontId="148" fillId="4" borderId="0" applyNumberFormat="0" applyBorder="0" applyAlignment="0" applyProtection="0"/>
    <xf numFmtId="0" fontId="128" fillId="71" borderId="0" applyNumberFormat="0" applyBorder="0" applyAlignment="0" applyProtection="0"/>
    <xf numFmtId="0" fontId="148" fillId="4" borderId="0" applyNumberFormat="0" applyBorder="0" applyAlignment="0" applyProtection="0"/>
    <xf numFmtId="0" fontId="128" fillId="71" borderId="0" applyNumberFormat="0" applyBorder="0" applyAlignment="0" applyProtection="0"/>
    <xf numFmtId="0" fontId="148" fillId="4" borderId="0" applyNumberFormat="0" applyBorder="0" applyAlignment="0" applyProtection="0"/>
    <xf numFmtId="0" fontId="128" fillId="71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238" fontId="17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216" fontId="21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6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216" fontId="21" fillId="0" borderId="0"/>
    <xf numFmtId="0" fontId="20" fillId="0" borderId="0">
      <alignment vertical="top"/>
    </xf>
    <xf numFmtId="0" fontId="43" fillId="0" borderId="0"/>
    <xf numFmtId="0" fontId="20" fillId="0" borderId="0">
      <alignment vertical="top"/>
    </xf>
    <xf numFmtId="0" fontId="43" fillId="0" borderId="0"/>
    <xf numFmtId="0" fontId="20" fillId="0" borderId="0">
      <alignment vertical="top"/>
    </xf>
    <xf numFmtId="0" fontId="2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0" fillId="0" borderId="0">
      <alignment vertical="top"/>
    </xf>
    <xf numFmtId="216" fontId="4" fillId="0" borderId="0"/>
    <xf numFmtId="0" fontId="168" fillId="0" borderId="0"/>
    <xf numFmtId="0" fontId="21" fillId="0" borderId="0"/>
    <xf numFmtId="216" fontId="21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5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33" fillId="0" borderId="0"/>
    <xf numFmtId="0" fontId="21" fillId="0" borderId="0"/>
    <xf numFmtId="0" fontId="17" fillId="0" borderId="0"/>
    <xf numFmtId="216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21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0" borderId="0"/>
    <xf numFmtId="216" fontId="21" fillId="0" borderId="0"/>
    <xf numFmtId="21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0" borderId="0"/>
    <xf numFmtId="0" fontId="17" fillId="0" borderId="0"/>
    <xf numFmtId="21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206" fontId="21" fillId="0" borderId="0"/>
    <xf numFmtId="0" fontId="21" fillId="0" borderId="0"/>
    <xf numFmtId="0" fontId="21" fillId="0" borderId="0"/>
    <xf numFmtId="216" fontId="33" fillId="0" borderId="0"/>
    <xf numFmtId="0" fontId="3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177" fillId="0" borderId="0"/>
    <xf numFmtId="216" fontId="21" fillId="0" borderId="0"/>
    <xf numFmtId="0" fontId="17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21" fillId="0" borderId="0"/>
    <xf numFmtId="0" fontId="17" fillId="0" borderId="0"/>
    <xf numFmtId="0" fontId="178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8" fillId="8" borderId="14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3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34" fillId="72" borderId="33" applyNumberFormat="0" applyFont="0" applyAlignment="0" applyProtection="0"/>
    <xf numFmtId="0" fontId="54" fillId="72" borderId="33" applyNumberFormat="0" applyFont="0" applyAlignment="0" applyProtection="0"/>
    <xf numFmtId="0" fontId="54" fillId="72" borderId="33" applyNumberFormat="0" applyFont="0" applyAlignment="0" applyProtection="0"/>
    <xf numFmtId="0" fontId="17" fillId="8" borderId="14" applyNumberFormat="0" applyFont="0" applyAlignment="0" applyProtection="0"/>
    <xf numFmtId="0" fontId="17" fillId="8" borderId="14" applyNumberFormat="0" applyFont="0" applyAlignment="0" applyProtection="0"/>
    <xf numFmtId="0" fontId="34" fillId="72" borderId="33" applyNumberFormat="0" applyFont="0" applyAlignment="0" applyProtection="0"/>
    <xf numFmtId="0" fontId="58" fillId="8" borderId="14" applyNumberFormat="0" applyFont="0" applyAlignment="0" applyProtection="0"/>
    <xf numFmtId="0" fontId="34" fillId="72" borderId="33" applyNumberFormat="0" applyFont="0" applyAlignment="0" applyProtection="0"/>
    <xf numFmtId="0" fontId="58" fillId="8" borderId="14" applyNumberFormat="0" applyFont="0" applyAlignment="0" applyProtection="0"/>
    <xf numFmtId="0" fontId="34" fillId="72" borderId="33" applyNumberFormat="0" applyFont="0" applyAlignment="0" applyProtection="0"/>
    <xf numFmtId="0" fontId="58" fillId="8" borderId="14" applyNumberFormat="0" applyFont="0" applyAlignment="0" applyProtection="0"/>
    <xf numFmtId="0" fontId="34" fillId="72" borderId="33" applyNumberFormat="0" applyFont="0" applyAlignment="0" applyProtection="0"/>
    <xf numFmtId="0" fontId="58" fillId="8" borderId="14" applyNumberFormat="0" applyFont="0" applyAlignment="0" applyProtection="0"/>
    <xf numFmtId="0" fontId="58" fillId="8" borderId="14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2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50" fillId="6" borderId="11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31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31" fillId="40" borderId="34" applyNumberFormat="0" applyAlignment="0" applyProtection="0"/>
    <xf numFmtId="0" fontId="100" fillId="40" borderId="34" applyNumberFormat="0" applyAlignment="0" applyProtection="0"/>
    <xf numFmtId="0" fontId="100" fillId="40" borderId="34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31" fillId="40" borderId="34" applyNumberFormat="0" applyAlignment="0" applyProtection="0"/>
    <xf numFmtId="0" fontId="150" fillId="6" borderId="11" applyNumberFormat="0" applyAlignment="0" applyProtection="0"/>
    <xf numFmtId="0" fontId="131" fillId="40" borderId="34" applyNumberFormat="0" applyAlignment="0" applyProtection="0"/>
    <xf numFmtId="0" fontId="150" fillId="6" borderId="11" applyNumberFormat="0" applyAlignment="0" applyProtection="0"/>
    <xf numFmtId="0" fontId="131" fillId="40" borderId="34" applyNumberFormat="0" applyAlignment="0" applyProtection="0"/>
    <xf numFmtId="0" fontId="150" fillId="6" borderId="11" applyNumberFormat="0" applyAlignment="0" applyProtection="0"/>
    <xf numFmtId="0" fontId="131" fillId="40" borderId="34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101" fillId="69" borderId="0">
      <alignment horizontal="right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2" fillId="69" borderId="1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5" fillId="0" borderId="0" applyNumberForma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0" fontId="63" fillId="0" borderId="20" applyBorder="0">
      <alignment horizont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216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vertical="justify"/>
    </xf>
    <xf numFmtId="0" fontId="21" fillId="0" borderId="0">
      <alignment vertical="justify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2" fontId="21" fillId="0" borderId="0" applyNumberFormat="0" applyFill="0" applyBorder="0" applyAlignment="0" applyProtection="0">
      <alignment horizontal="left"/>
    </xf>
    <xf numFmtId="212" fontId="21" fillId="0" borderId="0" applyNumberFormat="0" applyFill="0" applyBorder="0" applyAlignment="0" applyProtection="0">
      <alignment horizontal="left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22" applyAlignment="0">
      <alignment horizontal="centerContinuous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2" fontId="109" fillId="0" borderId="16">
      <alignment horizont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/>
    <xf numFmtId="3" fontId="179" fillId="74" borderId="16">
      <alignment horizontal="left" vertical="top" wrapText="1"/>
      <protection locked="0"/>
    </xf>
    <xf numFmtId="169" fontId="2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180" fillId="0" borderId="0" applyNumberFormat="0" applyBorder="0" applyAlignment="0"/>
    <xf numFmtId="0" fontId="174" fillId="0" borderId="0"/>
    <xf numFmtId="0" fontId="174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/>
    <xf numFmtId="0" fontId="183" fillId="0" borderId="0"/>
    <xf numFmtId="0" fontId="184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4" fillId="0" borderId="0"/>
    <xf numFmtId="0" fontId="184" fillId="0" borderId="0"/>
    <xf numFmtId="0" fontId="187" fillId="0" borderId="0" applyNumberFormat="0" applyBorder="0" applyAlignment="0"/>
    <xf numFmtId="0" fontId="188" fillId="79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87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85" fillId="0" borderId="0" applyNumberFormat="0" applyBorder="0" applyAlignment="0"/>
    <xf numFmtId="0" fontId="194" fillId="0" borderId="0" applyNumberFormat="0" applyBorder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0" fillId="70" borderId="0">
      <alignment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111" fillId="0" borderId="0" applyBorder="0">
      <alignment horizontal="right"/>
    </xf>
    <xf numFmtId="3" fontId="21" fillId="0" borderId="16" applyNumberFormat="0" applyFont="0" applyFill="0" applyAlignment="0" applyProtection="0">
      <alignment vertical="center"/>
    </xf>
    <xf numFmtId="0" fontId="195" fillId="0" borderId="0">
      <alignment vertical="top"/>
    </xf>
    <xf numFmtId="40" fontId="196" fillId="0" borderId="0"/>
    <xf numFmtId="0" fontId="12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40" fillId="0" borderId="1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3" fontId="197" fillId="0" borderId="48">
      <alignment horizontal="center"/>
    </xf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29" fillId="0" borderId="35" applyNumberFormat="0" applyFill="0" applyAlignment="0" applyProtection="0"/>
    <xf numFmtId="0" fontId="113" fillId="0" borderId="3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29" fillId="0" borderId="35" applyNumberFormat="0" applyFill="0" applyAlignment="0" applyProtection="0"/>
    <xf numFmtId="0" fontId="140" fillId="0" borderId="15" applyNumberFormat="0" applyFill="0" applyAlignment="0" applyProtection="0"/>
    <xf numFmtId="0" fontId="129" fillId="0" borderId="35" applyNumberFormat="0" applyFill="0" applyAlignment="0" applyProtection="0"/>
    <xf numFmtId="0" fontId="140" fillId="0" borderId="15" applyNumberFormat="0" applyFill="0" applyAlignment="0" applyProtection="0"/>
    <xf numFmtId="0" fontId="129" fillId="0" borderId="35" applyNumberFormat="0" applyFill="0" applyAlignment="0" applyProtection="0"/>
    <xf numFmtId="0" fontId="140" fillId="0" borderId="15" applyNumberFormat="0" applyFill="0" applyAlignment="0" applyProtection="0"/>
    <xf numFmtId="0" fontId="129" fillId="0" borderId="3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40" fontId="90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6" fontId="11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19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216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8" fillId="0" borderId="4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1" fillId="0" borderId="0" applyNumberFormat="0" applyFont="0" applyFill="0" applyBorder="0" applyProtection="0">
      <alignment horizontal="center" vertical="center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7" fillId="40" borderId="24" applyNumberFormat="0" applyAlignment="0" applyProtection="0"/>
    <xf numFmtId="38" fontId="170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54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54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7" fontId="2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121" fillId="64" borderId="25" applyNumberFormat="0" applyAlignment="0" applyProtection="0"/>
    <xf numFmtId="0" fontId="124" fillId="3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17" fillId="0" borderId="0"/>
    <xf numFmtId="216" fontId="21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216" fontId="21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216" fontId="21" fillId="0" borderId="0"/>
    <xf numFmtId="0" fontId="21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0" borderId="0"/>
    <xf numFmtId="0" fontId="21" fillId="0" borderId="0"/>
    <xf numFmtId="0" fontId="177" fillId="0" borderId="0"/>
    <xf numFmtId="0" fontId="127" fillId="38" borderId="24" applyNumberFormat="0" applyAlignment="0" applyProtection="0"/>
    <xf numFmtId="0" fontId="128" fillId="71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164" fillId="0" borderId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9" fillId="0" borderId="36" applyNumberFormat="0" applyFill="0" applyAlignment="0" applyProtection="0"/>
    <xf numFmtId="0" fontId="130" fillId="3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7" fillId="48" borderId="0" applyNumberFormat="0" applyBorder="0" applyAlignment="0" applyProtection="0"/>
    <xf numFmtId="0" fontId="37" fillId="45" borderId="0" applyNumberFormat="0" applyBorder="0" applyAlignment="0" applyProtection="0"/>
    <xf numFmtId="0" fontId="37" fillId="63" borderId="0" applyNumberFormat="0" applyBorder="0" applyAlignment="0" applyProtection="0"/>
    <xf numFmtId="0" fontId="37" fillId="54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131" fillId="40" borderId="34" applyNumberFormat="0" applyAlignment="0" applyProtection="0"/>
    <xf numFmtId="0" fontId="164" fillId="78" borderId="33" applyNumberFormat="0" applyAlignment="0" applyProtection="0"/>
    <xf numFmtId="0" fontId="21" fillId="72" borderId="33" applyNumberFormat="0" applyFont="0" applyAlignment="0" applyProtection="0"/>
    <xf numFmtId="0" fontId="202" fillId="0" borderId="50" applyNumberFormat="0" applyFill="0" applyAlignment="0" applyProtection="0"/>
    <xf numFmtId="0" fontId="203" fillId="0" borderId="50" applyNumberFormat="0" applyFill="0" applyAlignment="0" applyProtection="0"/>
    <xf numFmtId="0" fontId="131" fillId="0" borderId="37" applyNumberFormat="0" applyFill="0" applyAlignment="0" applyProtection="0"/>
    <xf numFmtId="0" fontId="131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4" fillId="0" borderId="0"/>
    <xf numFmtId="171" fontId="17" fillId="0" borderId="0" applyFont="0" applyFill="0" applyBorder="0" applyAlignment="0" applyProtection="0"/>
    <xf numFmtId="0" fontId="43" fillId="0" borderId="0"/>
    <xf numFmtId="171" fontId="56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63" fillId="0" borderId="0"/>
    <xf numFmtId="0" fontId="165" fillId="0" borderId="0"/>
    <xf numFmtId="0" fontId="21" fillId="0" borderId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47" fillId="0" borderId="0" applyNumberFormat="0" applyFill="0" applyBorder="0" applyAlignment="0" applyProtection="0"/>
    <xf numFmtId="0" fontId="5" fillId="0" borderId="0"/>
    <xf numFmtId="0" fontId="1" fillId="0" borderId="0"/>
    <xf numFmtId="216" fontId="21" fillId="0" borderId="0"/>
    <xf numFmtId="0" fontId="17" fillId="0" borderId="0"/>
    <xf numFmtId="171" fontId="33" fillId="0" borderId="0" applyFont="0" applyFill="0" applyBorder="0" applyAlignment="0" applyProtection="0"/>
    <xf numFmtId="0" fontId="18" fillId="0" borderId="0"/>
    <xf numFmtId="171" fontId="21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21" fillId="0" borderId="0"/>
    <xf numFmtId="0" fontId="1" fillId="0" borderId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5" fillId="0" borderId="0">
      <alignment vertical="center"/>
    </xf>
    <xf numFmtId="0" fontId="17" fillId="0" borderId="0"/>
    <xf numFmtId="171" fontId="17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7" fillId="0" borderId="0"/>
    <xf numFmtId="0" fontId="21" fillId="0" borderId="0"/>
    <xf numFmtId="0" fontId="206" fillId="0" borderId="0"/>
    <xf numFmtId="43" fontId="206" fillId="0" borderId="0" applyFont="0" applyFill="0" applyBorder="0" applyAlignment="0" applyProtection="0"/>
    <xf numFmtId="0" fontId="4" fillId="0" borderId="0"/>
    <xf numFmtId="0" fontId="47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0" fontId="48" fillId="77" borderId="45"/>
    <xf numFmtId="1" fontId="21" fillId="0" borderId="17" applyNumberFormat="0" applyFill="0" applyAlignment="0" applyProtection="0">
      <alignment horizontal="center" vertical="center"/>
    </xf>
    <xf numFmtId="43" fontId="35" fillId="0" borderId="21">
      <alignment horizontal="right" vertical="center"/>
    </xf>
    <xf numFmtId="9" fontId="1" fillId="0" borderId="0" applyFont="0" applyFill="0" applyBorder="0" applyAlignment="0" applyProtection="0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0" fontId="48" fillId="77" borderId="45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" fontId="21" fillId="0" borderId="17" applyNumberFormat="0" applyFill="0" applyAlignment="0" applyProtection="0">
      <alignment horizontal="center" vertical="center"/>
    </xf>
    <xf numFmtId="0" fontId="1" fillId="0" borderId="0"/>
    <xf numFmtId="0" fontId="5" fillId="0" borderId="0"/>
    <xf numFmtId="198" fontId="35" fillId="0" borderId="39">
      <alignment horizontal="right" vertical="center"/>
    </xf>
    <xf numFmtId="43" fontId="35" fillId="0" borderId="21">
      <alignment horizontal="right" vertical="center"/>
    </xf>
    <xf numFmtId="9" fontId="1" fillId="0" borderId="0" applyFont="0" applyFill="0" applyBorder="0" applyAlignment="0" applyProtection="0"/>
    <xf numFmtId="198" fontId="35" fillId="0" borderId="39">
      <alignment horizontal="right" vertical="center"/>
    </xf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98" fontId="35" fillId="0" borderId="39">
      <alignment horizontal="right" vertical="center"/>
    </xf>
    <xf numFmtId="9" fontId="1" fillId="0" borderId="0" applyFont="0" applyFill="0" applyBorder="0" applyAlignment="0" applyProtection="0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0" fontId="5" fillId="0" borderId="0"/>
    <xf numFmtId="43" fontId="1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0" fontId="1" fillId="0" borderId="0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" fontId="21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198" fontId="35" fillId="0" borderId="39">
      <alignment horizontal="right" vertical="center"/>
    </xf>
    <xf numFmtId="0" fontId="5" fillId="0" borderId="0"/>
    <xf numFmtId="43" fontId="1" fillId="0" borderId="0" applyFont="0" applyFill="0" applyBorder="0" applyAlignment="0" applyProtection="0"/>
    <xf numFmtId="198" fontId="35" fillId="0" borderId="39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0" borderId="0"/>
    <xf numFmtId="1" fontId="21" fillId="0" borderId="17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1" fontId="21" fillId="0" borderId="17" applyNumberFormat="0" applyFill="0" applyAlignment="0" applyProtection="0">
      <alignment horizontal="center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98" fontId="35" fillId="0" borderId="39">
      <alignment horizontal="right" vertical="center"/>
    </xf>
    <xf numFmtId="43" fontId="35" fillId="0" borderId="21">
      <alignment horizontal="right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1" fontId="21" fillId="0" borderId="1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7">
    <xf numFmtId="0" fontId="0" fillId="0" borderId="0" xfId="0"/>
    <xf numFmtId="0" fontId="7" fillId="0" borderId="0" xfId="0" applyFont="1" applyFill="1" applyAlignment="1">
      <alignment vertical="center"/>
    </xf>
    <xf numFmtId="164" fontId="8" fillId="0" borderId="0" xfId="0" quotePrefix="1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37" fontId="7" fillId="0" borderId="0" xfId="5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5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 applyProtection="1">
      <alignment horizontal="left" vertical="center"/>
    </xf>
    <xf numFmtId="39" fontId="9" fillId="0" borderId="0" xfId="0" applyNumberFormat="1" applyFont="1" applyFill="1" applyAlignment="1" applyProtection="1">
      <alignment horizontal="center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41" fontId="8" fillId="0" borderId="2" xfId="0" applyNumberFormat="1" applyFont="1" applyFill="1" applyBorder="1" applyAlignment="1">
      <alignment horizontal="center" vertical="center"/>
    </xf>
    <xf numFmtId="41" fontId="8" fillId="0" borderId="2" xfId="3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6" xfId="3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41" fontId="14" fillId="0" borderId="0" xfId="3" applyNumberFormat="1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vertical="center"/>
    </xf>
    <xf numFmtId="41" fontId="16" fillId="0" borderId="2" xfId="0" applyNumberFormat="1" applyFont="1" applyFill="1" applyBorder="1" applyAlignment="1">
      <alignment horizontal="right" vertical="center"/>
    </xf>
    <xf numFmtId="9" fontId="8" fillId="0" borderId="0" xfId="7195" quotePrefix="1" applyFont="1" applyFill="1" applyAlignment="1" applyProtection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</cellXfs>
  <cellStyles count="7196">
    <cellStyle name="_x0007_" xfId="18" xr:uid="{21125618-7382-4056-A588-8498B960D79A}"/>
    <cellStyle name="_x0007_ 2" xfId="19" xr:uid="{ABC4783A-8415-443D-8175-6B59A51C0BB5}"/>
    <cellStyle name="､@ｯ・AP" xfId="20" xr:uid="{054FA004-6785-4906-8BFA-BD24504FB154}"/>
    <cellStyle name="､@ｯ・AR" xfId="21" xr:uid="{74E4BC59-E151-4FC1-872A-D91049E1CDFB}"/>
    <cellStyle name="､@ｯ・FROM-11" xfId="22" xr:uid="{A038636C-052A-4F67-8DD2-9BA8929F95BE}"/>
    <cellStyle name="､@ｯ・FROM-11 10" xfId="1836" xr:uid="{5AFC0056-2369-4F04-A67C-2B43F2D89115}"/>
    <cellStyle name="､@ｯ・FROM-11 11" xfId="1837" xr:uid="{34AD7B03-12EA-4264-B3D0-599B06335AA9}"/>
    <cellStyle name="､@ｯ・FROM-11 12" xfId="1838" xr:uid="{11D42752-9999-4FE0-90F0-94300AF89E96}"/>
    <cellStyle name="､@ｯ・FROM-11 13" xfId="1839" xr:uid="{3591B184-1B5B-44C0-B5AE-AB811D1C1F9A}"/>
    <cellStyle name="､@ｯ・FROM-11 14" xfId="1840" xr:uid="{CC487A3E-0B84-4CE3-B057-B982702DCDD1}"/>
    <cellStyle name="､@ｯ・FROM-11 15" xfId="1841" xr:uid="{6CAE8698-BA86-4D9C-8FB1-117A43D3795E}"/>
    <cellStyle name="､@ｯ・FROM-11 16" xfId="1842" xr:uid="{37FFEDEE-B933-4183-A428-C01B065B7DCF}"/>
    <cellStyle name="､@ｯ・FROM-11 2" xfId="1843" xr:uid="{D2D8BFF0-06C3-4EC9-A641-69DB8E029328}"/>
    <cellStyle name="､@ｯ・FROM-11 3" xfId="1844" xr:uid="{BD26959F-2A4C-4F40-A1FF-CE799D0AF8C0}"/>
    <cellStyle name="､@ｯ・FROM-11 4" xfId="1845" xr:uid="{9806161F-1C91-428F-BC48-7C18FED84BA9}"/>
    <cellStyle name="､@ｯ・FROM-11 5" xfId="1846" xr:uid="{3424AC05-F383-4C8A-98BF-50D785602AAF}"/>
    <cellStyle name="､@ｯ・FROM-11 6" xfId="1847" xr:uid="{E3D76B35-05F5-446E-97D1-F0BE90A55C11}"/>
    <cellStyle name="､@ｯ・FROM-11 7" xfId="1848" xr:uid="{17307ABD-BAB0-42B2-9A83-A66C67E864C9}"/>
    <cellStyle name="､@ｯ・FROM-11 8" xfId="1849" xr:uid="{C2660FF6-1E8A-46E7-A2C8-521433275585}"/>
    <cellStyle name="､@ｯ・FROM-11 9" xfId="1850" xr:uid="{B094BC8B-B78E-4884-8DAC-51F94AE379F7}"/>
    <cellStyle name="､@ｯ・GROUP" xfId="23" xr:uid="{34B4127C-7928-43F3-9ABF-9948A1EAC753}"/>
    <cellStyle name="､@ｯ・INVESTMENT" xfId="24" xr:uid="{FB9101B2-3B66-4DEF-9F62-6EDD3CC1405D}"/>
    <cellStyle name="､@ｯ・LAND &amp; BLDG" xfId="25" xr:uid="{7FF71FAD-2509-49F5-AC8D-F454984E96E6}"/>
    <cellStyle name="､@ｯ・MACHINERY &amp; EQUIPMENT" xfId="26" xr:uid="{7B038899-B5FE-4A56-9447-AC3CA147255C}"/>
    <cellStyle name="､@ｯ・OTHER ASSETS" xfId="27" xr:uid="{2C50F11C-B47B-42F6-A382-2D48009024A1}"/>
    <cellStyle name="､@ｯ・OTHER LIABILITIES" xfId="28" xr:uid="{EBC48EEE-19A4-48C7-8C27-4BF8F9092928}"/>
    <cellStyle name="??" xfId="29" xr:uid="{BC09155F-62FE-4672-9560-62AAFBD4F98A}"/>
    <cellStyle name="?? - Style1" xfId="1851" xr:uid="{31414969-A67B-44FE-9EF1-1C8DA4E47B2C}"/>
    <cellStyle name="?? [0.00]_ADMAG" xfId="30" xr:uid="{89CF9078-3AD8-466B-B297-5629646924EE}"/>
    <cellStyle name="?? [0] - Style2" xfId="1852" xr:uid="{5BF311CD-B2DA-48F7-ADB1-662989A591F4}"/>
    <cellStyle name="?? [0]_??" xfId="31" xr:uid="{11293AA7-8D8A-4979-9593-FE16160E31BB}"/>
    <cellStyle name="?? 2" xfId="1853" xr:uid="{A7C91985-65A2-44FE-81D5-D9F515D03B79}"/>
    <cellStyle name="?? 3" xfId="1854" xr:uid="{E420356E-A81C-45AF-ADC7-A66ECA54FA1B}"/>
    <cellStyle name="?? 4" xfId="1855" xr:uid="{81592537-6B27-412A-BE6A-330AE9A071F4}"/>
    <cellStyle name="???" xfId="32" xr:uid="{E6E09498-5892-400F-884C-4CF97237F4C4}"/>
    <cellStyle name="???? [0.00]_ADMAG" xfId="33" xr:uid="{910FE69F-F4D8-4ACB-8748-EA7F3374F631}"/>
    <cellStyle name="?????? - Style3" xfId="1856" xr:uid="{AD28BBAC-DE0D-43D0-94B4-9B2B2A8E35FB}"/>
    <cellStyle name="?????? - Style4" xfId="1857" xr:uid="{6AF14E33-02EE-47AA-950E-5B277F19644F}"/>
    <cellStyle name="?????????????????" xfId="34" xr:uid="{3191E32C-6BB6-48FF-891E-70B970FEEF7C}"/>
    <cellStyle name="????????????????? [0]_MOGAS97" xfId="35" xr:uid="{E4088DC9-1E9A-4871-9E29-6254A5CD4120}"/>
    <cellStyle name="??????????????????? [0]_MOGAS97" xfId="36" xr:uid="{FA8136CB-56B8-408B-BBFA-EB176827FB37}"/>
    <cellStyle name="???????????????????_MOGAS97" xfId="37" xr:uid="{BE92D0C4-F496-4582-8D1B-49DEA0F23D58}"/>
    <cellStyle name="?????????????????_MOGAS97" xfId="38" xr:uid="{D6E047A7-87D7-4D56-9719-5036F954941D}"/>
    <cellStyle name="????_ADMAG" xfId="39" xr:uid="{013F3783-9746-4805-9347-B958B9D4A07C}"/>
    <cellStyle name="???[0]_liz-ss" xfId="40" xr:uid="{6FDE661B-157E-446A-8D3D-DC6E007969C3}"/>
    <cellStyle name="???_liz-ss" xfId="41" xr:uid="{AF1EAFB7-DB58-4364-A374-6738DC03AA48}"/>
    <cellStyle name="??_?.????" xfId="42" xr:uid="{BE5BC593-7B92-42A8-BC93-AB34C296EAFA}"/>
    <cellStyle name="_________________ [0]_TAX" xfId="43" xr:uid="{68E9C7C5-3048-431B-8240-F4EEC5BBD5C5}"/>
    <cellStyle name="_________________ [0]_TAX 2" xfId="44" xr:uid="{88899E6B-684E-47F3-88C1-B830DFDB2745}"/>
    <cellStyle name="_________________ [0]_TAX_SiamRath_WP2007_final" xfId="45" xr:uid="{BB9B9703-6C59-413C-80F7-4C4123320AE2}"/>
    <cellStyle name="_________________ [0]_TAX_Top cpico YE07" xfId="46" xr:uid="{0BC6098F-11B3-4CF8-9AB4-690C056465AF}"/>
    <cellStyle name="_________________ [0]_TAX_Top_PL2008 Q2" xfId="47" xr:uid="{C53345F5-79F8-48F6-8831-10DF9C641D71}"/>
    <cellStyle name="_________________ [0]_TAX_Top31122007" xfId="48" xr:uid="{49A5F741-F5D0-448B-B00B-3F314AE19A2F}"/>
    <cellStyle name="_________________ [0]_TAX_Vouch_U_PL 2006" xfId="49" xr:uid="{EE2ADC6A-AC38-4BCE-A3D4-654AEBC6052E}"/>
    <cellStyle name="_________________ [0]_TAX_WP_Siam Rath 2006" xfId="50" xr:uid="{33AACB79-394B-47A0-AB78-1C249611F7FC}"/>
    <cellStyle name="___________________ [0]_TAX" xfId="51" xr:uid="{76C92FAD-EDEA-4400-88E7-279C72749157}"/>
    <cellStyle name="___________________ [0]_TAX 2" xfId="52" xr:uid="{87CF55C0-2161-4E37-B181-849B681657D1}"/>
    <cellStyle name="___________________ [0]_TAX_SiamRath_WP2007_final" xfId="53" xr:uid="{1D6AF25B-7C47-418A-A31A-71E75BE264AE}"/>
    <cellStyle name="___________________ [0]_TAX_Top cpico YE07" xfId="54" xr:uid="{DE517857-E6BD-4121-9A96-9FC57B168D09}"/>
    <cellStyle name="___________________ [0]_TAX_Top_PL2008 Q2" xfId="55" xr:uid="{5D45F061-AD6C-4166-BF31-76C13AF67FBD}"/>
    <cellStyle name="___________________ [0]_TAX_Top31122007" xfId="56" xr:uid="{38CA77B3-F869-4CD0-8657-847428C68397}"/>
    <cellStyle name="___________________ [0]_TAX_Vouch_U_PL 2006" xfId="57" xr:uid="{A9DB51A3-1138-469A-9E87-9420EA45E00B}"/>
    <cellStyle name="___________________ [0]_TAX_WP_Siam Rath 2006" xfId="58" xr:uid="{B708C333-B702-43AE-955E-D83F13279EB8}"/>
    <cellStyle name="____________________TAX" xfId="59" xr:uid="{73A53E7B-E1D1-48DC-AF1D-9B9C3F367A9B}"/>
    <cellStyle name="____________________TAX 2" xfId="60" xr:uid="{803C6157-B542-46D3-9F82-3EDD616C99CE}"/>
    <cellStyle name="____________________TAX_SiamRath_WP2007_final" xfId="61" xr:uid="{F17E2C6E-F457-4DD6-8EDA-E9F0D7886731}"/>
    <cellStyle name="____________________TAX_Top cpico YE07" xfId="62" xr:uid="{1B557B22-852A-480E-9CD5-DFD4DDCD58FC}"/>
    <cellStyle name="____________________TAX_Top_PL2008 Q2" xfId="63" xr:uid="{6B33E29B-2760-47A3-87F7-F97C412853C1}"/>
    <cellStyle name="____________________TAX_Top31122007" xfId="64" xr:uid="{DA1E2D6D-E55D-46FD-AAF3-124D4538EE1C}"/>
    <cellStyle name="____________________TAX_Vouch_U_PL 2006" xfId="65" xr:uid="{23C6ECB0-C8B4-4744-9622-BF7A241BEBAC}"/>
    <cellStyle name="____________________TAX_WP_Siam Rath 2006" xfId="66" xr:uid="{D212A316-87E2-49B4-9588-AB9DE38E1A71}"/>
    <cellStyle name="__________________TAX" xfId="67" xr:uid="{881C624C-4070-4D91-B76E-4AD4AC6ABFDD}"/>
    <cellStyle name="__________________TAX 2" xfId="68" xr:uid="{C1562847-7C6A-4425-A74E-7CDD6FA8EF7C}"/>
    <cellStyle name="__________________TAX_SiamRath_WP2007_final" xfId="69" xr:uid="{4D0586AE-6FCC-4BEF-BC2D-EABCA5165397}"/>
    <cellStyle name="__________________TAX_Top cpico YE07" xfId="70" xr:uid="{63D4F5A1-7D93-40EB-8724-73F891FA1EB9}"/>
    <cellStyle name="__________________TAX_Top_PL2008 Q2" xfId="71" xr:uid="{BE828565-57DA-478E-A1EB-50F9D2503CDC}"/>
    <cellStyle name="__________________TAX_Top31122007" xfId="72" xr:uid="{96D5709F-C285-418F-B2A0-56CB6E5A8F3B}"/>
    <cellStyle name="__________________TAX_Vouch_U_PL 2006" xfId="73" xr:uid="{D8D9AFCE-9405-45F7-ABE5-C38707B8D0B2}"/>
    <cellStyle name="__________________TAX_WP_Siam Rath 2006" xfId="74" xr:uid="{F9F16564-DEE6-454E-BC4F-474D6F18EE13}"/>
    <cellStyle name="_____TAX" xfId="75" xr:uid="{BDDB1C78-349F-49F6-BC0E-AAD381336233}"/>
    <cellStyle name="_____TAX 2" xfId="76" xr:uid="{76BE2600-E31C-4EDA-B447-7398F4FFD33B}"/>
    <cellStyle name="_____TAX_3CTV Doll_Top YE2007_Final_for client" xfId="1858" xr:uid="{D8E1AB73-57CE-432D-8FF0-62C8AFC05DC7}"/>
    <cellStyle name="_____TAX_Top31122007 natt" xfId="77" xr:uid="{DB019B0F-C82E-4E39-81E5-2FDF1C423CC4}"/>
    <cellStyle name="_90" xfId="78" xr:uid="{EEE36B58-0918-4F34-AF06-AC7C2277E48D}"/>
    <cellStyle name="_90 10" xfId="1859" xr:uid="{5A57AF8E-3500-44B7-9AE7-3E65EAC408DC}"/>
    <cellStyle name="_90 11" xfId="1860" xr:uid="{1C558C53-4D0A-4F45-B6EC-232E9685E1BA}"/>
    <cellStyle name="_90 12" xfId="1861" xr:uid="{04C064D1-0D34-489F-A72B-B903C14C8B70}"/>
    <cellStyle name="_90 13" xfId="1862" xr:uid="{9C27E4D2-B0B2-4C0F-BFE7-58D4948C3B2F}"/>
    <cellStyle name="_90 14" xfId="1863" xr:uid="{DF37FD4B-01AD-4A78-A9E1-D97B30A221AF}"/>
    <cellStyle name="_90 15" xfId="1864" xr:uid="{350C41C1-5D6A-491A-982B-56B010F6A27A}"/>
    <cellStyle name="_90 16" xfId="1865" xr:uid="{146D1099-50DA-4485-B9EE-0BF05D7D2201}"/>
    <cellStyle name="_90 2" xfId="1866" xr:uid="{5C670A17-0BB9-484B-BB8F-04B705C88268}"/>
    <cellStyle name="_90 3" xfId="1867" xr:uid="{E4E2E21B-4860-47A6-9BC1-8A8528A5791B}"/>
    <cellStyle name="_90 4" xfId="1868" xr:uid="{E31D6844-E4E3-4DBA-B74F-619774B871E1}"/>
    <cellStyle name="_90 5" xfId="1869" xr:uid="{04CA55EA-41C4-492E-948F-2A37EB423F0A}"/>
    <cellStyle name="_90 6" xfId="1870" xr:uid="{122E6FA8-5FBD-4143-8A6E-C1AB8494F873}"/>
    <cellStyle name="_90 7" xfId="1871" xr:uid="{46FF6CFA-65D6-474C-B140-57B5B38DEF76}"/>
    <cellStyle name="_90 8" xfId="1872" xr:uid="{775748B6-92AB-4D6A-94DE-82A9FDE7AEEF}"/>
    <cellStyle name="_90 9" xfId="1873" xr:uid="{9106445C-6EF5-4E7F-87A5-A92F60230E34}"/>
    <cellStyle name="_90_Adjust_TAX_Q151" xfId="79" xr:uid="{C64CD4E9-7510-4FD1-8309-8DA842ABE581}"/>
    <cellStyle name="_90_Adjust_TAX_Q151 2" xfId="1874" xr:uid="{480167C1-A661-4C5F-AE7B-072BC1491665}"/>
    <cellStyle name="_90_Global_Q1'08_Pow" xfId="80" xr:uid="{7D73596C-FF75-401C-BC3E-304C207F7B92}"/>
    <cellStyle name="_90_Global_Q1'08_Pow 2" xfId="1875" xr:uid="{808BDF54-9F66-48F1-8180-12A973859D17}"/>
    <cellStyle name="_90_Global_Q2'08_Pow" xfId="81" xr:uid="{1F4E44B2-C62B-4195-8E48-FCE397B52969}"/>
    <cellStyle name="_90_Global_Q2'08_Pow 2" xfId="1876" xr:uid="{D42412FD-918E-471D-92C0-0C77826B2535}"/>
    <cellStyle name="_90_เอกสารของนก" xfId="82" xr:uid="{71066799-F700-4A5B-B789-4C3419EF097C}"/>
    <cellStyle name="_90_เอกสารของนก 2" xfId="1877" xr:uid="{3F45FEBE-4A23-48BF-99E1-AC7B469D779E}"/>
    <cellStyle name="_Anol_PCC_06.30.05" xfId="83" xr:uid="{08660FE2-0AD0-4820-87D2-D79833740197}"/>
    <cellStyle name="_Anol_PCC_06.30.05 10" xfId="1878" xr:uid="{6A9024EB-07C6-48B5-B4FC-B76422CCD66E}"/>
    <cellStyle name="_Anol_PCC_06.30.05 11" xfId="1879" xr:uid="{E9E689F3-1D8F-421E-AAFE-0DD777386B3F}"/>
    <cellStyle name="_Anol_PCC_06.30.05 12" xfId="1880" xr:uid="{E97FA556-CADD-42F3-898E-EF79EC65BE39}"/>
    <cellStyle name="_Anol_PCC_06.30.05 13" xfId="1881" xr:uid="{8A21F208-5A47-4A78-9996-9B3E19787CB9}"/>
    <cellStyle name="_Anol_PCC_06.30.05 14" xfId="1882" xr:uid="{342F1521-B2F6-4705-93B4-790224B590D1}"/>
    <cellStyle name="_Anol_PCC_06.30.05 15" xfId="1883" xr:uid="{D4FC149E-37DF-441C-8BF6-78069986F400}"/>
    <cellStyle name="_Anol_PCC_06.30.05 16" xfId="1884" xr:uid="{0D45EE5B-F50E-4876-8500-5F3A28BA8BDE}"/>
    <cellStyle name="_Anol_PCC_06.30.05 2" xfId="1885" xr:uid="{9C71633B-B92F-499C-9F2B-57F85627E072}"/>
    <cellStyle name="_Anol_PCC_06.30.05 3" xfId="1886" xr:uid="{DB23A7C8-8632-4BB0-AD29-CBC516C74865}"/>
    <cellStyle name="_Anol_PCC_06.30.05 4" xfId="1887" xr:uid="{49C31AAB-FC4F-47EC-AF7C-BC76297DD0F3}"/>
    <cellStyle name="_Anol_PCC_06.30.05 5" xfId="1888" xr:uid="{7D243EAD-9523-4FE0-BE9D-C37405B2F910}"/>
    <cellStyle name="_Anol_PCC_06.30.05 6" xfId="1889" xr:uid="{EE9ABB23-E77E-4E57-A6C3-6AAB48E077BA}"/>
    <cellStyle name="_Anol_PCC_06.30.05 7" xfId="1890" xr:uid="{E442CF8E-A31C-4C13-954F-B613EC680983}"/>
    <cellStyle name="_Anol_PCC_06.30.05 8" xfId="1891" xr:uid="{07017C55-E584-4D07-A15F-27D74C168BAC}"/>
    <cellStyle name="_Anol_PCC_06.30.05 9" xfId="1892" xr:uid="{7BD7A558-3E86-4F0F-9686-0A3750BC9905}"/>
    <cellStyle name="_Anol_PCC_06.30.05_Adjust_TAX_Q151" xfId="84" xr:uid="{DBEA984D-C1EB-4D02-BFE8-31C87F02383F}"/>
    <cellStyle name="_Anol_PCC_06.30.05_Adjust_TAX_Q151 2" xfId="1893" xr:uid="{57EA563E-F83C-4667-AEB5-D9F7CFAE2893}"/>
    <cellStyle name="_Anol_PCC_06.30.05_Global_Q1'08_Pow" xfId="85" xr:uid="{45452500-ABB5-443B-8309-D7B2DC04D90B}"/>
    <cellStyle name="_Anol_PCC_06.30.05_Global_Q1'08_Pow 2" xfId="1894" xr:uid="{82E61D35-0140-42B6-A59B-347AE2F63710}"/>
    <cellStyle name="_Anol_PCC_06.30.05_Global_Q2'08_Pow" xfId="86" xr:uid="{31CC6A4D-FB16-4C99-8553-D7E203661740}"/>
    <cellStyle name="_Anol_PCC_06.30.05_Global_Q2'08_Pow 2" xfId="1895" xr:uid="{1B62706C-5FAF-4E0E-96FA-A476658F56CF}"/>
    <cellStyle name="_Anol_PCC_06.30.05_เอกสารของนก" xfId="87" xr:uid="{9170C78B-9606-4674-A2AE-49E2F56AE719}"/>
    <cellStyle name="_Anol_PCC_06.30.05_เอกสารของนก 2" xfId="1896" xr:uid="{B8027F9C-6A4F-4499-8B85-EB59C360C335}"/>
    <cellStyle name="_F1" xfId="88" xr:uid="{65618855-1D84-4521-96E0-229E3395C713}"/>
    <cellStyle name="_F1 10" xfId="1897" xr:uid="{849D442E-4AF7-44E8-830E-0D9103B8EB35}"/>
    <cellStyle name="_F1 11" xfId="1898" xr:uid="{CCA36F8C-C73F-42A2-A327-E1EA4664CD6D}"/>
    <cellStyle name="_F1 12" xfId="1899" xr:uid="{E0181AF5-4669-4BFC-A1E8-3FED27D14834}"/>
    <cellStyle name="_F1 13" xfId="1900" xr:uid="{46849430-E32A-4A50-83B8-6BB01D740BE3}"/>
    <cellStyle name="_F1 14" xfId="1901" xr:uid="{E775B2CE-09B7-4D8C-8E39-44C982A0DCED}"/>
    <cellStyle name="_F1 15" xfId="1902" xr:uid="{5C75E4DB-D8A1-4ACA-8CB3-3E15305DDD93}"/>
    <cellStyle name="_F1 16" xfId="1903" xr:uid="{39ECF893-A294-409D-86CC-A570B3139688}"/>
    <cellStyle name="_F1 2" xfId="1904" xr:uid="{8075CED3-EDBA-459A-A6CD-F773493AEE02}"/>
    <cellStyle name="_F1 3" xfId="1905" xr:uid="{9498395F-4478-4272-A3EB-6B358266889B}"/>
    <cellStyle name="_F1 4" xfId="1906" xr:uid="{42979B7A-F3E5-42CF-964A-779BCC95CE33}"/>
    <cellStyle name="_F1 5" xfId="1907" xr:uid="{BE401CB6-682E-40CC-B5C3-6904ED5398E5}"/>
    <cellStyle name="_F1 6" xfId="1908" xr:uid="{D61E9920-0045-4504-B96C-EA6B9DB2FE04}"/>
    <cellStyle name="_F1 7" xfId="1909" xr:uid="{899FD421-DD3A-47BA-8527-CB682682C97F}"/>
    <cellStyle name="_F1 8" xfId="1910" xr:uid="{2BFA0D96-9CF9-4BE1-B926-BA60DA13497D}"/>
    <cellStyle name="_F1 9" xfId="1911" xr:uid="{0B8729CA-5400-43F1-916D-00CA9E1C7B0B}"/>
    <cellStyle name="_F1_Adjust_TAX_Q151" xfId="89" xr:uid="{6DFBFAC9-1DA7-4857-BE41-C1BB1602AC60}"/>
    <cellStyle name="_F1_Adjust_TAX_Q151 2" xfId="1912" xr:uid="{3EAC289F-9F8C-4E87-A5BA-3A1D5AD6F67A}"/>
    <cellStyle name="_F1_Global_Q1'08_Pow" xfId="90" xr:uid="{915371A4-C3AB-43C2-8424-2F455F619C8E}"/>
    <cellStyle name="_F1_Global_Q1'08_Pow 2" xfId="1913" xr:uid="{B4C9A13A-DD16-4106-BDFC-5891DF888D3B}"/>
    <cellStyle name="_F1_Global_Q2'08_Pow" xfId="91" xr:uid="{36C805CA-87ED-4330-B8D8-CF89CC0ECA01}"/>
    <cellStyle name="_F1_Global_Q2'08_Pow 2" xfId="1914" xr:uid="{C7F3B811-2737-41E1-995A-2A618A40EB99}"/>
    <cellStyle name="_F1_เอกสารของนก" xfId="92" xr:uid="{1AF1D482-D980-4093-A86B-44643040592F}"/>
    <cellStyle name="_F1_เอกสารของนก 2" xfId="1915" xr:uid="{E59E5BB9-C270-456D-9F03-073C7E9712F2}"/>
    <cellStyle name="_F2" xfId="93" xr:uid="{A1BE528F-2778-47D0-BFFD-0E353DE81226}"/>
    <cellStyle name="_F2 10" xfId="1916" xr:uid="{E1825041-C600-4650-B34A-7FF849EFF8DB}"/>
    <cellStyle name="_F2 11" xfId="1917" xr:uid="{1C698BB6-D8C6-4D8A-A592-10D0EEA7E84E}"/>
    <cellStyle name="_F2 12" xfId="1918" xr:uid="{1AC2052E-817E-45EA-A052-5E474708B03B}"/>
    <cellStyle name="_F2 13" xfId="1919" xr:uid="{A04B090C-A4E4-4A53-AF0C-9534799387D5}"/>
    <cellStyle name="_F2 14" xfId="1920" xr:uid="{A8BDD497-C27D-40DE-A5B1-A3CD51B911DD}"/>
    <cellStyle name="_F2 15" xfId="1921" xr:uid="{AD6C77C5-F4CC-4C20-A1D1-1846EA2108B3}"/>
    <cellStyle name="_F2 16" xfId="1922" xr:uid="{3D554186-C06D-47DF-9140-F523F84B9D88}"/>
    <cellStyle name="_F2 2" xfId="1923" xr:uid="{AA761C7D-0435-4780-8C08-3AAE9604B971}"/>
    <cellStyle name="_F2 3" xfId="1924" xr:uid="{9EED2E91-8C55-4F1D-AC26-F793159DE7B1}"/>
    <cellStyle name="_F2 4" xfId="1925" xr:uid="{87121F71-3871-492E-9BBF-495E0D5B779B}"/>
    <cellStyle name="_F2 5" xfId="1926" xr:uid="{6989CA77-8099-4B80-B7F6-5E2ACACB634A}"/>
    <cellStyle name="_F2 6" xfId="1927" xr:uid="{91F20258-09B1-454C-ABE9-18BEA5FBD95C}"/>
    <cellStyle name="_F2 7" xfId="1928" xr:uid="{EA5ED870-B7FB-4F6F-9050-660B4672B106}"/>
    <cellStyle name="_F2 8" xfId="1929" xr:uid="{A4250370-1A6D-4C37-9E28-16C15DC3998A}"/>
    <cellStyle name="_F2 9" xfId="1930" xr:uid="{F4EAEB7D-8ACD-485A-894F-5A77DA4C7AFA}"/>
    <cellStyle name="_F2_Adjust_TAX_Q151" xfId="94" xr:uid="{31FEC459-429C-47D1-A0F4-DD9B5BA1815A}"/>
    <cellStyle name="_F2_Adjust_TAX_Q151 2" xfId="1931" xr:uid="{3EEEDA50-54FA-49D4-8402-08B3A28269C2}"/>
    <cellStyle name="_F2_Global_Q1'08_Pow" xfId="95" xr:uid="{3FF5793D-774F-494F-A34B-3900B90F50BA}"/>
    <cellStyle name="_F2_Global_Q1'08_Pow 2" xfId="1932" xr:uid="{8C27C93A-D789-4077-B178-4A0EED06BF4E}"/>
    <cellStyle name="_F2_Global_Q2'08_Pow" xfId="96" xr:uid="{FCD5755E-4C54-4D76-9BE2-F80D6990EDA1}"/>
    <cellStyle name="_F2_Global_Q2'08_Pow 2" xfId="1933" xr:uid="{9C0175CA-474E-49FB-A9DA-6B255BB3C209}"/>
    <cellStyle name="_F2_เอกสารของนก" xfId="97" xr:uid="{A35B2575-0D86-424C-AD2F-CAE7B2EE231D}"/>
    <cellStyle name="_F2_เอกสารของนก 2" xfId="1934" xr:uid="{70EEEEAA-E373-4DFF-A81B-B6DCC10DB31F}"/>
    <cellStyle name="_F3" xfId="98" xr:uid="{520B15D5-0A33-4A50-B452-12D353543129}"/>
    <cellStyle name="_F3 10" xfId="1935" xr:uid="{AB996728-CD52-4774-BB29-0982721D9AED}"/>
    <cellStyle name="_F3 11" xfId="1936" xr:uid="{BEC2C22B-4F59-420F-94DC-505801761EBF}"/>
    <cellStyle name="_F3 12" xfId="1937" xr:uid="{1FF13198-73BF-405D-9808-1366534EFD06}"/>
    <cellStyle name="_F3 13" xfId="1938" xr:uid="{EE74F80B-9B54-4558-AC1B-4757CFC66DB7}"/>
    <cellStyle name="_F3 14" xfId="1939" xr:uid="{BD6A51A2-DC11-446F-B6F0-BDFA804FDC89}"/>
    <cellStyle name="_F3 15" xfId="1940" xr:uid="{8D2B8E1F-C703-4B7D-A13A-8D4E4AD2D56F}"/>
    <cellStyle name="_F3 16" xfId="1941" xr:uid="{67636042-CFE9-4357-954F-15E8D68A189B}"/>
    <cellStyle name="_F3 2" xfId="1942" xr:uid="{A1D48A3C-C889-494C-83A9-14B2028CAE6F}"/>
    <cellStyle name="_F3 3" xfId="1943" xr:uid="{83D75113-39AB-4058-82B4-D1B78106A5BD}"/>
    <cellStyle name="_F3 4" xfId="1944" xr:uid="{0C276693-8BE4-45D5-B8B0-15559F5E5F43}"/>
    <cellStyle name="_F3 5" xfId="1945" xr:uid="{38DCE071-8245-4859-9DAC-677F80AB9651}"/>
    <cellStyle name="_F3 6" xfId="1946" xr:uid="{CD67BADB-6377-4825-8355-617B2820DF36}"/>
    <cellStyle name="_F3 7" xfId="1947" xr:uid="{A2910B80-6746-4DC4-90DA-49875BE21EB1}"/>
    <cellStyle name="_F3 8" xfId="1948" xr:uid="{6C1F689E-B6BD-4C25-B745-7B40329D675E}"/>
    <cellStyle name="_F3 9" xfId="1949" xr:uid="{89A84962-538B-4083-B9FC-DBCD4E8762F4}"/>
    <cellStyle name="_F3_Adjust_TAX_Q151" xfId="99" xr:uid="{38DCD58E-22FC-4162-80D7-5016E9E75B61}"/>
    <cellStyle name="_F3_Adjust_TAX_Q151 2" xfId="1950" xr:uid="{EEB00681-4FC8-4762-A6F5-CAAF6835DD78}"/>
    <cellStyle name="_F3_Global_Q1'08_Pow" xfId="100" xr:uid="{0425F18F-46F2-40B6-A715-0AA78C5A476A}"/>
    <cellStyle name="_F3_Global_Q1'08_Pow 2" xfId="1951" xr:uid="{317F0E94-67E6-4609-9B9F-D440AEC56C41}"/>
    <cellStyle name="_F3_Global_Q2'08_Pow" xfId="101" xr:uid="{0E7891ED-1B47-420D-BC53-35E05EC5B158}"/>
    <cellStyle name="_F3_Global_Q2'08_Pow 2" xfId="1952" xr:uid="{8B59C709-26AB-4746-A4D0-248EDE12D52F}"/>
    <cellStyle name="_F3_เอกสารของนก" xfId="102" xr:uid="{FD10C5D7-D7FD-4CBC-A88F-524C8F346551}"/>
    <cellStyle name="_F3_เอกสารของนก 2" xfId="1953" xr:uid="{52D8868B-4C89-4702-AB4C-408893C09785}"/>
    <cellStyle name="_Fully depre" xfId="103" xr:uid="{199F6817-2CFD-48F5-BB5E-02EA9FDC4F79}"/>
    <cellStyle name="_Fully depre 10" xfId="1954" xr:uid="{8F621C32-58A4-40FB-868E-C0F27F889623}"/>
    <cellStyle name="_Fully depre 11" xfId="1955" xr:uid="{5F91F748-E131-44E4-A830-E3B11D038B10}"/>
    <cellStyle name="_Fully depre 12" xfId="1956" xr:uid="{C11172F8-2DCB-448F-AE40-344065709C42}"/>
    <cellStyle name="_Fully depre 13" xfId="1957" xr:uid="{014B3FA9-5811-434F-A65E-78ADEF39A88E}"/>
    <cellStyle name="_Fully depre 14" xfId="1958" xr:uid="{24AD2D5A-EA45-4A41-9667-E15132FDE00C}"/>
    <cellStyle name="_Fully depre 15" xfId="1959" xr:uid="{86B0AD58-F744-48BE-8F5A-A26FC842E4B5}"/>
    <cellStyle name="_Fully depre 16" xfId="1960" xr:uid="{9B56E6F5-829B-46EC-B062-66B439EFF40C}"/>
    <cellStyle name="_Fully depre 2" xfId="1961" xr:uid="{BAD13875-0867-43AD-A8B2-C66581442B34}"/>
    <cellStyle name="_Fully depre 3" xfId="1962" xr:uid="{591B0950-BA7C-46A0-B5A7-45BB3C642DE6}"/>
    <cellStyle name="_Fully depre 4" xfId="1963" xr:uid="{C4A1BCED-6803-41C8-AB11-4A0B16D3872C}"/>
    <cellStyle name="_Fully depre 5" xfId="1964" xr:uid="{4A38070B-039E-4E20-BD8F-3477A6CDD25A}"/>
    <cellStyle name="_Fully depre 6" xfId="1965" xr:uid="{361B779C-3024-48D4-AB5E-95A7FFF5B888}"/>
    <cellStyle name="_Fully depre 7" xfId="1966" xr:uid="{5897FEBD-95FA-4B62-8493-94040BD9466F}"/>
    <cellStyle name="_Fully depre 8" xfId="1967" xr:uid="{A4EC4495-0742-4942-9851-06DE1CE97188}"/>
    <cellStyle name="_Fully depre 9" xfId="1968" xr:uid="{B386BB6E-CE1F-452D-9DA9-920ECBE68E94}"/>
    <cellStyle name="_Fully depre_Adjust_TAX_Q151" xfId="104" xr:uid="{574AC963-5FDE-4D00-B5B1-7CD0753B7C65}"/>
    <cellStyle name="_Fully depre_Adjust_TAX_Q151 2" xfId="1969" xr:uid="{E36AD9E8-72AC-421E-9125-31D861AA17D9}"/>
    <cellStyle name="_Fully depre_Global_Q1'08_Pow" xfId="105" xr:uid="{4C0DE09F-47E6-4164-834A-DF69E10F93D8}"/>
    <cellStyle name="_Fully depre_Global_Q1'08_Pow 2" xfId="1970" xr:uid="{9902E57B-3D7B-460A-84AE-94BEF41B02F3}"/>
    <cellStyle name="_Fully depre_Global_Q2'08_Pow" xfId="106" xr:uid="{728F81BC-C0A0-4FAB-9CA3-222F32238ADE}"/>
    <cellStyle name="_Fully depre_Global_Q2'08_Pow 2" xfId="1971" xr:uid="{8BD233EA-2A72-438B-9868-9B5E5DD42F52}"/>
    <cellStyle name="_Fully depre_เอกสารของนก" xfId="107" xr:uid="{5505A790-4F6A-4377-A75E-23DFB8973FBF}"/>
    <cellStyle name="_Fully depre_เอกสารของนก 2" xfId="1972" xr:uid="{15BC80C9-5D76-46B4-BCA3-9FB950279FF6}"/>
    <cellStyle name="_L2" xfId="108" xr:uid="{271989BD-6EC0-4311-86FA-353D1802CFA8}"/>
    <cellStyle name="_L2 10" xfId="1973" xr:uid="{675E0519-AFE7-4EB9-AEEC-0F57624AB6DC}"/>
    <cellStyle name="_L2 11" xfId="1974" xr:uid="{1CE8B05C-59BE-4617-A33C-FD3C857C5114}"/>
    <cellStyle name="_L2 12" xfId="1975" xr:uid="{6AC56204-F55A-48CB-A7AE-A9694386999C}"/>
    <cellStyle name="_L2 13" xfId="1976" xr:uid="{BD1E1E80-40F2-425F-A25F-496AF181D017}"/>
    <cellStyle name="_L2 14" xfId="1977" xr:uid="{E2F5369C-2A9A-4597-90C7-C6EF1E43F29D}"/>
    <cellStyle name="_L2 15" xfId="1978" xr:uid="{88F1C2C6-FDF7-466D-945D-A10757408158}"/>
    <cellStyle name="_L2 16" xfId="1979" xr:uid="{DF0F4522-C758-4DD8-9A95-DFDD39096AE4}"/>
    <cellStyle name="_L2 2" xfId="1980" xr:uid="{00040DCF-0AA4-414C-A882-254C35F5B39A}"/>
    <cellStyle name="_L2 3" xfId="1981" xr:uid="{830D707B-8319-4AC2-8F4A-E73C5EFB89A7}"/>
    <cellStyle name="_L2 4" xfId="1982" xr:uid="{624F3E99-B191-4D8A-A72F-475D8698F7C2}"/>
    <cellStyle name="_L2 5" xfId="1983" xr:uid="{CC987277-3E59-44DF-9FBC-9C8C0557A9C9}"/>
    <cellStyle name="_L2 6" xfId="1984" xr:uid="{A918FC34-DFCD-494C-93EA-50C85FFEFBF4}"/>
    <cellStyle name="_L2 7" xfId="1985" xr:uid="{73E68F40-D74C-4712-BA31-2EFAC8ED216C}"/>
    <cellStyle name="_L2 8" xfId="1986" xr:uid="{66B320C9-EDA5-4A8D-A512-0526444AD7A2}"/>
    <cellStyle name="_L2 9" xfId="1987" xr:uid="{69257C03-B276-459E-ADB8-B673B4AF1945}"/>
    <cellStyle name="_L2_Adjust_TAX_Q151" xfId="109" xr:uid="{CF043B3C-90DF-423D-B959-78349C6B9A53}"/>
    <cellStyle name="_L2_Adjust_TAX_Q151 2" xfId="1988" xr:uid="{4A43F882-3090-49B8-847B-CF3FC03ECE61}"/>
    <cellStyle name="_L2_Global_Q1'08_Pow" xfId="110" xr:uid="{E96F2419-0A00-42A9-B210-E59D4110084A}"/>
    <cellStyle name="_L2_Global_Q1'08_Pow 2" xfId="1989" xr:uid="{3BB4DBFD-FC17-41A2-88EF-3EBA864314A1}"/>
    <cellStyle name="_L2_Global_Q2'08_Pow" xfId="111" xr:uid="{327E7F34-DF48-402C-8D30-C87B7E7F890D}"/>
    <cellStyle name="_L2_Global_Q2'08_Pow 2" xfId="1990" xr:uid="{90C2EF0D-8305-468C-9FB1-75ECBECD6689}"/>
    <cellStyle name="_L2_เอกสารของนก" xfId="112" xr:uid="{A46A1EFD-40A1-4D9E-9222-808B1ECA6E14}"/>
    <cellStyle name="_L2_เอกสารของนก 2" xfId="1991" xr:uid="{4459376F-4776-4CD3-A44F-09E0608932F1}"/>
    <cellStyle name="_LHA-Boat" xfId="113" xr:uid="{F5E8B517-6635-4C6D-BA08-F860D9A063F1}"/>
    <cellStyle name="_LHA-Boat 10" xfId="1992" xr:uid="{E1724648-2D9B-410F-BFCC-905083673399}"/>
    <cellStyle name="_LHA-Boat 11" xfId="1993" xr:uid="{2590EEA9-2929-43EC-867C-D2BD0AC056AE}"/>
    <cellStyle name="_LHA-Boat 12" xfId="1994" xr:uid="{AA92D340-F5D8-47BB-82DA-5AB30EB2029C}"/>
    <cellStyle name="_LHA-Boat 13" xfId="1995" xr:uid="{065A1C74-77E0-4225-94D5-50C83A54E485}"/>
    <cellStyle name="_LHA-Boat 14" xfId="1996" xr:uid="{927C5B9B-A7A3-4AA0-9611-0CB4CF3A5770}"/>
    <cellStyle name="_LHA-Boat 15" xfId="1997" xr:uid="{D55B0022-A53F-4379-8E1A-75D9CB584390}"/>
    <cellStyle name="_LHA-Boat 16" xfId="1998" xr:uid="{F599AF70-5781-47D7-AC7A-45C9D7700F91}"/>
    <cellStyle name="_LHA-Boat 2" xfId="1999" xr:uid="{73CFCED5-C017-4481-AFA6-59A9C38AD6CD}"/>
    <cellStyle name="_LHA-Boat 3" xfId="2000" xr:uid="{9A45DA62-1960-44D9-A510-77A2B948EF4C}"/>
    <cellStyle name="_LHA-Boat 4" xfId="2001" xr:uid="{AF243391-4E76-437E-B892-8A796AE37D90}"/>
    <cellStyle name="_LHA-Boat 5" xfId="2002" xr:uid="{938B91DF-44A5-424D-9E68-E69003638A18}"/>
    <cellStyle name="_LHA-Boat 6" xfId="2003" xr:uid="{1DCB3D52-6B0E-4E4A-AA5E-A662C45A0731}"/>
    <cellStyle name="_LHA-Boat 7" xfId="2004" xr:uid="{D6E0F114-E0F0-4441-8CD9-C816E9012628}"/>
    <cellStyle name="_LHA-Boat 8" xfId="2005" xr:uid="{ED9B15BE-83A7-43F6-AE75-D9210894A98D}"/>
    <cellStyle name="_LHA-Boat 9" xfId="2006" xr:uid="{787694ED-CEC0-4EDC-98D5-1AD8B0F59FCC}"/>
    <cellStyle name="_LHA-Boat_Adjust_TAX_Q151" xfId="114" xr:uid="{98EEE56B-0C32-4FAF-AACF-6E942B045D57}"/>
    <cellStyle name="_LHA-Boat_Global_Q1'08_Pow" xfId="115" xr:uid="{14EBCD85-4D91-427F-9A29-6256F3D645AF}"/>
    <cellStyle name="_LHA-Boat_Global_Q2'08_Pow" xfId="116" xr:uid="{F41AAD19-681C-4053-BBE4-141F21466FD4}"/>
    <cellStyle name="_LHA-Boat_Global_Q2'08_Pow 2" xfId="2007" xr:uid="{1029E928-02D6-41D9-9E20-D446ED2EBEAF}"/>
    <cellStyle name="_LHA-Boat_เอกสารของนก" xfId="117" xr:uid="{E80717EA-1C9A-41BF-8462-9107EF75EAC4}"/>
    <cellStyle name="_LHA-Boat_เอกสารของนก 2" xfId="2008" xr:uid="{0D1414AF-7D63-4948-9F2D-459849017307}"/>
    <cellStyle name="_LHW YE'06" xfId="118" xr:uid="{43465CED-6D80-4C47-8525-F930DEAB9817}"/>
    <cellStyle name="_LHW YE'06 10" xfId="2009" xr:uid="{D521BAF2-7D43-4ABB-B41D-269083DAEBFD}"/>
    <cellStyle name="_LHW YE'06 11" xfId="2010" xr:uid="{E0644548-4A05-4C01-A672-1C6997618938}"/>
    <cellStyle name="_LHW YE'06 12" xfId="2011" xr:uid="{F1320FC0-04BD-4D48-AC0D-D91070AEB98B}"/>
    <cellStyle name="_LHW YE'06 13" xfId="2012" xr:uid="{38B4A8CA-B34D-4266-BAE6-AA0DF8F4B606}"/>
    <cellStyle name="_LHW YE'06 14" xfId="2013" xr:uid="{9E277B7E-6AE3-49AB-925A-1AEF9CAA1380}"/>
    <cellStyle name="_LHW YE'06 15" xfId="2014" xr:uid="{A40CDD1C-9B42-4202-AC62-9274B36DE563}"/>
    <cellStyle name="_LHW YE'06 16" xfId="2015" xr:uid="{BE86E809-CAC9-4B1C-ADBF-46C3A81B8F21}"/>
    <cellStyle name="_LHW YE'06 2" xfId="2016" xr:uid="{74E5A29E-6D9D-42A7-AD5D-D5C1FC544D9A}"/>
    <cellStyle name="_LHW YE'06 3" xfId="2017" xr:uid="{5EE31ADB-DFE7-4781-8AA3-310B28D1E017}"/>
    <cellStyle name="_LHW YE'06 4" xfId="2018" xr:uid="{35BDE588-148C-49FF-B10D-EDFFEA7D6DC3}"/>
    <cellStyle name="_LHW YE'06 5" xfId="2019" xr:uid="{9CC277EB-4C8D-4FB6-A58B-29A01CBB0DD5}"/>
    <cellStyle name="_LHW YE'06 6" xfId="2020" xr:uid="{EEDE329D-798D-4996-9D0C-6460AD90ED89}"/>
    <cellStyle name="_LHW YE'06 7" xfId="2021" xr:uid="{D1378E74-3670-46C6-9CF2-780C903A5E63}"/>
    <cellStyle name="_LHW YE'06 8" xfId="2022" xr:uid="{1D387E82-0CCA-42FF-A8A0-DE2F608507F3}"/>
    <cellStyle name="_LHW YE'06 9" xfId="2023" xr:uid="{CDA9E778-A00F-46C6-9C5A-C70F798C60F6}"/>
    <cellStyle name="_LHW YE'06_Adjust_TAX_Q151" xfId="119" xr:uid="{4CC68ACE-9DDD-48E4-A950-64C02F86EC82}"/>
    <cellStyle name="_LHW YE'06_Global_Q1'08_Pow" xfId="120" xr:uid="{1CE14922-718D-42C7-A7FB-86D98A676536}"/>
    <cellStyle name="_LHW YE'06_Global_Q2'08_Pow" xfId="121" xr:uid="{AACCBB39-1BB3-4843-A5AB-7122A991E988}"/>
    <cellStyle name="_LHW YE'06_Global_Q2'08_Pow 2" xfId="2024" xr:uid="{16F815DC-D73B-41D1-859D-EED83156E38F}"/>
    <cellStyle name="_LHW YE'06_เอกสารของนก" xfId="122" xr:uid="{DD24A053-1039-49DD-A940-0410195F247E}"/>
    <cellStyle name="_LHW YE'06_เอกสารของนก 2" xfId="2025" xr:uid="{526864A6-362C-4AB7-B68D-59E0A57DCE3F}"/>
    <cellStyle name="_MSC 2006" xfId="123" xr:uid="{EEB6C820-D6FF-41B4-BF70-B8EB2E0530B7}"/>
    <cellStyle name="_MSC 2006 10" xfId="2026" xr:uid="{A8D1A4C1-919B-4475-8417-D15777BF7C68}"/>
    <cellStyle name="_MSC 2006 11" xfId="2027" xr:uid="{5EB9AEA4-33DF-41BD-819B-8866ECDFEEF0}"/>
    <cellStyle name="_MSC 2006 12" xfId="2028" xr:uid="{8F214B96-34B5-41B7-AD14-56EDAB74CE19}"/>
    <cellStyle name="_MSC 2006 13" xfId="2029" xr:uid="{561A6981-8C3F-43BB-9653-7282DC919DDF}"/>
    <cellStyle name="_MSC 2006 14" xfId="2030" xr:uid="{4806A598-F626-4E6D-ABEA-3BD73F9F16B4}"/>
    <cellStyle name="_MSC 2006 15" xfId="2031" xr:uid="{E2F4A347-E74F-448C-9E8F-5D8636371753}"/>
    <cellStyle name="_MSC 2006 16" xfId="2032" xr:uid="{4D449F87-39ED-442E-94CB-B8B5E9ABC932}"/>
    <cellStyle name="_MSC 2006 2" xfId="2033" xr:uid="{4D643C65-97A8-45F8-9FC5-342FCF33009B}"/>
    <cellStyle name="_MSC 2006 3" xfId="2034" xr:uid="{441996B3-8021-4C0A-AB8E-EE148020AD6B}"/>
    <cellStyle name="_MSC 2006 4" xfId="2035" xr:uid="{28E8D1DD-6CBD-4E2E-8403-5ECE22D690D9}"/>
    <cellStyle name="_MSC 2006 5" xfId="2036" xr:uid="{485C5850-3D0F-4E64-8B90-EF532D3A7152}"/>
    <cellStyle name="_MSC 2006 6" xfId="2037" xr:uid="{6F3CCB50-F2DB-4FD6-A2D0-11EF9ECAF520}"/>
    <cellStyle name="_MSC 2006 7" xfId="2038" xr:uid="{F6A9AE93-DF2D-4E2A-A023-7E5B98FF8A0D}"/>
    <cellStyle name="_MSC 2006 8" xfId="2039" xr:uid="{DBD8E8F5-AC1E-4C2E-9E74-2E60A525EDD2}"/>
    <cellStyle name="_MSC 2006 9" xfId="2040" xr:uid="{012A9D7B-DF94-4FC5-BD04-DB30482E8DB9}"/>
    <cellStyle name="_MSC 2006_Adjust_TAX_Q151" xfId="124" xr:uid="{A3E705C0-4825-4DC5-B450-A19950FE64A8}"/>
    <cellStyle name="_MSC 2006_Adjust_TAX_Q151 2" xfId="2041" xr:uid="{DC089F72-8D37-4794-BD2D-3854B656CEC1}"/>
    <cellStyle name="_MSC 2006_Global_Q1'08_Pow" xfId="125" xr:uid="{C0E3A45F-6A07-4B89-ACA7-2596D0FC7846}"/>
    <cellStyle name="_MSC 2006_Global_Q1'08_Pow 2" xfId="2042" xr:uid="{465A4282-4130-49F6-A1BC-7B5A8F4E743C}"/>
    <cellStyle name="_MSC 2006_Global_Q2'08_Pow" xfId="126" xr:uid="{E99FCFD3-6DB0-40E9-9117-DB3BEB9312BA}"/>
    <cellStyle name="_MSC 2006_Global_Q2'08_Pow 2" xfId="2043" xr:uid="{E9784E7D-A4A3-49F0-9444-E3D4658D00EB}"/>
    <cellStyle name="_MSC 2006_เอกสารของนก" xfId="127" xr:uid="{E0B16C50-5061-4D04-B12A-546025634CC1}"/>
    <cellStyle name="_MSC 2006_เอกสารของนก 2" xfId="2044" xr:uid="{157099C8-420B-42AD-AFAA-61764EB5A2E1}"/>
    <cellStyle name="_MSC Na" xfId="128" xr:uid="{6E4738A2-A764-423F-A24C-593EAD16EC37}"/>
    <cellStyle name="_MSC Na 10" xfId="2045" xr:uid="{F34897C8-EF1A-4734-8734-94B1C855A2E6}"/>
    <cellStyle name="_MSC Na 11" xfId="2046" xr:uid="{FBB942CA-E6BD-4A2B-9C36-32B4C33CC99D}"/>
    <cellStyle name="_MSC Na 12" xfId="2047" xr:uid="{BD6237D3-8638-4E7A-9D82-3DA39B9EED30}"/>
    <cellStyle name="_MSC Na 13" xfId="2048" xr:uid="{4751D8C5-FE51-4BC6-8C94-A7A5611F8F21}"/>
    <cellStyle name="_MSC Na 14" xfId="2049" xr:uid="{B9029280-23B5-4C88-AA1B-4E047228D1BD}"/>
    <cellStyle name="_MSC Na 15" xfId="2050" xr:uid="{2F666668-FE2E-4A5F-B709-E7662091672F}"/>
    <cellStyle name="_MSC Na 16" xfId="2051" xr:uid="{E33C403F-7439-46E9-BC96-9D59866DDF6B}"/>
    <cellStyle name="_MSC Na 2" xfId="2052" xr:uid="{C86CAA0D-9463-4EAD-8234-1A275AC41FFE}"/>
    <cellStyle name="_MSC Na 3" xfId="2053" xr:uid="{B19E0D50-A860-4A2C-BF50-197FC7E7942E}"/>
    <cellStyle name="_MSC Na 4" xfId="2054" xr:uid="{3F3BDD36-024E-46B7-88CC-7D984D60D200}"/>
    <cellStyle name="_MSC Na 5" xfId="2055" xr:uid="{F4288CBD-272D-46D1-8D34-0810C2BA4A2C}"/>
    <cellStyle name="_MSC Na 6" xfId="2056" xr:uid="{70970F90-7D02-4F95-9641-A1E1154357AB}"/>
    <cellStyle name="_MSC Na 7" xfId="2057" xr:uid="{4756C2A3-CAA1-43A4-B181-3DA7ED8836CD}"/>
    <cellStyle name="_MSC Na 8" xfId="2058" xr:uid="{143DFB8E-6A98-4DDA-AC50-F2020B54E2EB}"/>
    <cellStyle name="_MSC Na 9" xfId="2059" xr:uid="{3703EA5F-F345-45EB-8D2F-C2216EFA4F0A}"/>
    <cellStyle name="_MSC Na_Adjust_TAX_Q151" xfId="129" xr:uid="{EB98E2ED-A148-4756-81C0-57A42F76FD59}"/>
    <cellStyle name="_MSC Na_Global_Q1'08_Pow" xfId="130" xr:uid="{4D612E8F-C00D-4B6F-A5D6-CE8B4F2A32ED}"/>
    <cellStyle name="_MSC Na_Global_Q2'08_Pow" xfId="131" xr:uid="{18EFCDFD-6A4F-4FC3-BDBC-F8E450F63BE5}"/>
    <cellStyle name="_MSC Na_Global_Q2'08_Pow 2" xfId="2060" xr:uid="{ABBC0CD1-E7AF-43F6-A6C0-9C926BD9F90E}"/>
    <cellStyle name="_MSC Na_เอกสารของนก" xfId="132" xr:uid="{A8A4469F-F3DE-4849-AAEE-6435637B0E58}"/>
    <cellStyle name="_MSC Na_เอกสารของนก 2" xfId="2061" xr:uid="{2EBD9549-BDC4-42D2-9CC9-13162DC77D99}"/>
    <cellStyle name="_PCC Q3' 06" xfId="133" xr:uid="{4946A34C-7C94-44B0-8D81-168A4BDC598E}"/>
    <cellStyle name="_PCC Q3' 06 10" xfId="2062" xr:uid="{79C1C3DB-8E61-41C7-95E4-B8D49981E0D2}"/>
    <cellStyle name="_PCC Q3' 06 11" xfId="2063" xr:uid="{343A5501-9601-4A68-A3F2-30EC1FB9C04D}"/>
    <cellStyle name="_PCC Q3' 06 12" xfId="2064" xr:uid="{69F98C09-529F-4F90-A9E9-3C49F835CF0B}"/>
    <cellStyle name="_PCC Q3' 06 13" xfId="2065" xr:uid="{E7541716-58B7-4E10-AB81-8465AEF6D229}"/>
    <cellStyle name="_PCC Q3' 06 14" xfId="2066" xr:uid="{80612346-EBB8-45AD-BA2F-8A2EEAA20086}"/>
    <cellStyle name="_PCC Q3' 06 15" xfId="2067" xr:uid="{1C98FC29-821D-4A71-A9CF-4BCA57D77837}"/>
    <cellStyle name="_PCC Q3' 06 16" xfId="2068" xr:uid="{9747EB53-BF2C-458D-A119-036E06AE2530}"/>
    <cellStyle name="_PCC Q3' 06 2" xfId="2069" xr:uid="{7E604041-DF1E-4890-8243-45D44F73F151}"/>
    <cellStyle name="_PCC Q3' 06 3" xfId="2070" xr:uid="{6AF2B0F7-E292-4050-B571-96F362503ABB}"/>
    <cellStyle name="_PCC Q3' 06 4" xfId="2071" xr:uid="{5DE830BA-1028-47D3-A8AF-DA043EF73DEC}"/>
    <cellStyle name="_PCC Q3' 06 5" xfId="2072" xr:uid="{0BFE7D29-8D7A-48A3-9FC7-3828C1A7458E}"/>
    <cellStyle name="_PCC Q3' 06 6" xfId="2073" xr:uid="{B6E69F11-6408-4FCA-80CD-F9EC16C2DC8F}"/>
    <cellStyle name="_PCC Q3' 06 7" xfId="2074" xr:uid="{D572D285-FBE8-45C3-92BE-844F547A463C}"/>
    <cellStyle name="_PCC Q3' 06 8" xfId="2075" xr:uid="{7E714FEE-2118-4F4B-9576-5EB8C2E7FA04}"/>
    <cellStyle name="_PCC Q3' 06 9" xfId="2076" xr:uid="{414C0E5C-ED6C-43A2-97C3-F00C1ECA0CF0}"/>
    <cellStyle name="_PCC Q3' 06_Adjust_TAX_Q151" xfId="134" xr:uid="{8F793944-BC43-4E81-80C8-9ED02E38B572}"/>
    <cellStyle name="_PCC Q3' 06_Global_Q1'08_Pow" xfId="135" xr:uid="{9AF2957D-EA5A-4B63-A73D-69A602CB7D74}"/>
    <cellStyle name="_PCC Q3' 06_Global_Q2'08_Pow" xfId="136" xr:uid="{15047212-F1ED-43BE-BAB3-381C286083B1}"/>
    <cellStyle name="_PCC Q3' 06_Global_Q2'08_Pow 2" xfId="2077" xr:uid="{E3E63583-6E0E-499F-AC0F-C50AF653F5CE}"/>
    <cellStyle name="_PCC Q3' 06_เอกสารของนก" xfId="137" xr:uid="{6951EF4B-3034-4A44-9CC5-4468D477AB2A}"/>
    <cellStyle name="_PCC Q3' 06_เอกสารของนก 2" xfId="2078" xr:uid="{F012EFAA-C0EB-44B9-9FD6-1F0BEEC92DB4}"/>
    <cellStyle name="_PCC Top" xfId="138" xr:uid="{2A3E38D5-A6AD-4EC2-8FCA-98225AA7D1F1}"/>
    <cellStyle name="_PCC Top 10" xfId="2079" xr:uid="{149FD944-6741-4A6F-9BCE-B16A61FC2CBE}"/>
    <cellStyle name="_PCC Top 11" xfId="2080" xr:uid="{86DF8724-3BBA-46A9-86E2-E86656586BBE}"/>
    <cellStyle name="_PCC Top 12" xfId="2081" xr:uid="{23E42CAF-3434-4F6A-825A-2CF042C82B0F}"/>
    <cellStyle name="_PCC Top 13" xfId="2082" xr:uid="{738D3E71-D6F5-40DB-A39A-9449A4A42023}"/>
    <cellStyle name="_PCC Top 14" xfId="2083" xr:uid="{259A5F93-B9B0-45C8-B308-F89AD1077A48}"/>
    <cellStyle name="_PCC Top 15" xfId="2084" xr:uid="{50D33D89-4053-4F0B-B390-D864785CA3A7}"/>
    <cellStyle name="_PCC Top 16" xfId="2085" xr:uid="{E690A7CA-4C0B-407E-9F6E-5D1A4CE52346}"/>
    <cellStyle name="_PCC Top 2" xfId="2086" xr:uid="{C4FF2995-F305-440C-A9A7-EBC395F44D43}"/>
    <cellStyle name="_PCC Top 3" xfId="2087" xr:uid="{BEC3674A-2A8A-44FB-9D85-6ED6EF9D9DBC}"/>
    <cellStyle name="_PCC Top 4" xfId="2088" xr:uid="{E018CBAF-FECB-4579-BFD9-0407B7223CA7}"/>
    <cellStyle name="_PCC Top 5" xfId="2089" xr:uid="{995C444D-1BEE-45BE-B06A-A7D1E17C9B16}"/>
    <cellStyle name="_PCC Top 6" xfId="2090" xr:uid="{26EC7229-6580-49C9-8CA5-EBDEE0DCE344}"/>
    <cellStyle name="_PCC Top 7" xfId="2091" xr:uid="{8F12BFC6-5A92-4625-B1A1-CF508FA9DA5C}"/>
    <cellStyle name="_PCC Top 8" xfId="2092" xr:uid="{D97FE966-23DA-4463-B79D-0FD21AF47DD0}"/>
    <cellStyle name="_PCC Top 9" xfId="2093" xr:uid="{BE1F1D87-871D-493D-906B-1C8331F04EE0}"/>
    <cellStyle name="_PCC Top_Adjust_TAX_Q151" xfId="139" xr:uid="{C6C3C3E4-C2D9-49A7-A072-7296389E7190}"/>
    <cellStyle name="_PCC Top_Global_Q1'08_Pow" xfId="140" xr:uid="{92B7A62E-CA10-46D6-849A-8E8C1788822C}"/>
    <cellStyle name="_PCC Top_Global_Q2'08_Pow" xfId="141" xr:uid="{F23E981C-FCDE-47B0-BF7E-A5EA57F7ABAD}"/>
    <cellStyle name="_PCC Top_Global_Q2'08_Pow 2" xfId="2094" xr:uid="{25877704-BB6A-47C9-AFA6-67FDAF6E0B08}"/>
    <cellStyle name="_PCC Top_เอกสารของนก" xfId="142" xr:uid="{2CC3AD15-6DE1-46D5-B742-23E139BBA0EF}"/>
    <cellStyle name="_PCC Top_เอกสารของนก 2" xfId="2095" xr:uid="{F700B642-BAAC-4D3D-9EBD-23BFD8845F91}"/>
    <cellStyle name="_PCC YE'06" xfId="143" xr:uid="{F316998B-9218-433B-A8A6-CFF7E6BB0872}"/>
    <cellStyle name="_PCC YE'06 10" xfId="2096" xr:uid="{8D9B39E0-77D5-4FA1-85B7-FC2544F97967}"/>
    <cellStyle name="_PCC YE'06 11" xfId="2097" xr:uid="{06082F98-BC9B-450E-94F3-7B64DC3CE04B}"/>
    <cellStyle name="_PCC YE'06 12" xfId="2098" xr:uid="{F3A0E7E2-E418-4970-8676-7E214BE10A88}"/>
    <cellStyle name="_PCC YE'06 13" xfId="2099" xr:uid="{6452FEA1-38E6-4578-822A-D2DB7D0CDDBE}"/>
    <cellStyle name="_PCC YE'06 14" xfId="2100" xr:uid="{3253FD9C-5A54-402C-A8EA-305848C5B86A}"/>
    <cellStyle name="_PCC YE'06 15" xfId="2101" xr:uid="{B25BB78B-B9B3-447F-873D-4210343917FE}"/>
    <cellStyle name="_PCC YE'06 16" xfId="2102" xr:uid="{39FB6F3E-590D-46AA-A4A7-D81CFCDACF55}"/>
    <cellStyle name="_PCC YE'06 2" xfId="2103" xr:uid="{CC01BBBB-E577-4089-ADE8-0E87D6807B50}"/>
    <cellStyle name="_PCC YE'06 3" xfId="2104" xr:uid="{9B2C56ED-F54F-49A8-808B-D599DF846E36}"/>
    <cellStyle name="_PCC YE'06 4" xfId="2105" xr:uid="{C624D3C9-A05D-4EB6-8E1E-01F12EE50ED3}"/>
    <cellStyle name="_PCC YE'06 5" xfId="2106" xr:uid="{09AF64C5-CA73-4D0F-850D-1A936134CBA9}"/>
    <cellStyle name="_PCC YE'06 6" xfId="2107" xr:uid="{BFFEB472-6637-4EA4-95FD-E43F3A20E7EE}"/>
    <cellStyle name="_PCC YE'06 7" xfId="2108" xr:uid="{FECDBBB0-AE07-4015-8180-C9C7B0D7B2CD}"/>
    <cellStyle name="_PCC YE'06 8" xfId="2109" xr:uid="{B4533D21-7830-4DB4-8282-F97238A86415}"/>
    <cellStyle name="_PCC YE'06 9" xfId="2110" xr:uid="{B9CAB9B9-DF8D-4378-8B9C-8569057D7162}"/>
    <cellStyle name="_PCC YE'06_Adjust_TAX_Q151" xfId="144" xr:uid="{FFF7D881-F6AB-4462-A210-203857EC36E4}"/>
    <cellStyle name="_PCC YE'06_Adjust_TAX_Q151 2" xfId="2111" xr:uid="{C84F49E3-D472-48CC-95EA-9DE3119525C4}"/>
    <cellStyle name="_PCC YE'06_Global_Q1'08_Pow" xfId="145" xr:uid="{48AA1AA9-39A8-4FCE-B39E-71FFC351B2D0}"/>
    <cellStyle name="_PCC YE'06_Global_Q1'08_Pow 2" xfId="2112" xr:uid="{BF317877-FF84-4722-87B7-65FCCD73B2D7}"/>
    <cellStyle name="_PCC YE'06_Global_Q2'08_Pow" xfId="146" xr:uid="{32A567B0-AF63-41B9-B4FD-D97249AF0550}"/>
    <cellStyle name="_PCC YE'06_Global_Q2'08_Pow 2" xfId="2113" xr:uid="{1EBCA947-4901-4741-AE0E-F981461C120C}"/>
    <cellStyle name="_PCC YE'06_เอกสารของนก" xfId="147" xr:uid="{AB35DF2D-DD2A-45AF-AEBF-9D69BB3885D5}"/>
    <cellStyle name="_PCC YE'06_เอกสารของนก 2" xfId="2114" xr:uid="{C61B2A28-1D5B-4749-BF91-BF497A9B75FE}"/>
    <cellStyle name="_PCC-Boat" xfId="148" xr:uid="{27D08711-E84D-4860-BF89-0976C5E41F9F}"/>
    <cellStyle name="_PCC-Boat 10" xfId="2115" xr:uid="{D06BCDC1-612C-4093-89F5-A66F2FAA780F}"/>
    <cellStyle name="_PCC-Boat 11" xfId="2116" xr:uid="{0FF2D43E-037B-4415-9B0E-669BA0D0A255}"/>
    <cellStyle name="_PCC-Boat 12" xfId="2117" xr:uid="{BABAB63F-A029-42BD-9D31-2C40BD22EBB9}"/>
    <cellStyle name="_PCC-Boat 13" xfId="2118" xr:uid="{B73033E8-F36C-446D-8AEF-53F779EE48A7}"/>
    <cellStyle name="_PCC-Boat 14" xfId="2119" xr:uid="{4ABAE1B9-1921-45A1-81F1-55267AFCB358}"/>
    <cellStyle name="_PCC-Boat 15" xfId="2120" xr:uid="{B79987D3-AD36-49D2-ABEA-F46DDF91FC8C}"/>
    <cellStyle name="_PCC-Boat 16" xfId="2121" xr:uid="{B55B11E9-9DAF-42C7-8457-313771872277}"/>
    <cellStyle name="_PCC-Boat 2" xfId="2122" xr:uid="{AE537659-B99D-4388-BC3D-9812E2AA0925}"/>
    <cellStyle name="_PCC-Boat 3" xfId="2123" xr:uid="{D19E59D9-DB5E-40B6-AF29-A3E85C4A4603}"/>
    <cellStyle name="_PCC-Boat 4" xfId="2124" xr:uid="{3AF16B7F-B141-4509-92B9-4022A7167CE7}"/>
    <cellStyle name="_PCC-Boat 5" xfId="2125" xr:uid="{3E5ED061-EB9D-4B98-8F96-ED938FEC21D4}"/>
    <cellStyle name="_PCC-Boat 6" xfId="2126" xr:uid="{F5BD74C9-6D1B-43E7-B47B-56175C3A8F71}"/>
    <cellStyle name="_PCC-Boat 7" xfId="2127" xr:uid="{C5C1A798-3614-4D70-B67A-896D52127D4A}"/>
    <cellStyle name="_PCC-Boat 8" xfId="2128" xr:uid="{56771663-7DBC-4767-81B9-E5ED996E01B4}"/>
    <cellStyle name="_PCC-Boat 9" xfId="2129" xr:uid="{95D85A93-6D23-49C1-9AE3-CFCFEFC87C29}"/>
    <cellStyle name="_PCC-Boat_Adjust_TAX_Q151" xfId="149" xr:uid="{AE70A9FB-8033-4507-A958-65D1EC804B8F}"/>
    <cellStyle name="_PCC-Boat_Global_Q1'08_Pow" xfId="150" xr:uid="{EAFF0E43-222A-4056-AA54-9737E9F27C6C}"/>
    <cellStyle name="_PCC-Boat_Global_Q2'08_Pow" xfId="151" xr:uid="{D208C4B5-D995-4695-A327-3A3DD968057F}"/>
    <cellStyle name="_PCC-Boat_Global_Q2'08_Pow 2" xfId="2130" xr:uid="{883FB8B3-E24B-49A5-8A66-882EC93BD2D4}"/>
    <cellStyle name="_PCC-Boat_เอกสารของนก" xfId="152" xr:uid="{ACC58E99-C3F5-4DC4-8DCF-3445AF9DFF96}"/>
    <cellStyle name="_PCC-Boat_เอกสารของนก 2" xfId="2131" xr:uid="{0C17D21A-63DE-4825-A052-83766B416808}"/>
    <cellStyle name="_x0007__SiamRath_WP2007_final" xfId="153" xr:uid="{07465A62-2BD3-4EC6-BD5E-689EFE7FF959}"/>
    <cellStyle name="_SSC_YE'05_Jin" xfId="154" xr:uid="{FB08ACB1-DA33-4152-911A-23811007D470}"/>
    <cellStyle name="_SSC_YE'05_Jin 10" xfId="2132" xr:uid="{BA36D3A7-6A05-4392-977D-0AB4080CE9AB}"/>
    <cellStyle name="_SSC_YE'05_Jin 11" xfId="2133" xr:uid="{40195EDB-AD4F-4690-B833-6732AB8AF3A1}"/>
    <cellStyle name="_SSC_YE'05_Jin 12" xfId="2134" xr:uid="{697C5C9D-BA5C-417C-8201-71EDB6D7CC28}"/>
    <cellStyle name="_SSC_YE'05_Jin 13" xfId="2135" xr:uid="{1E67F3BB-1F6F-49DB-8CD4-AA6C430F1DE5}"/>
    <cellStyle name="_SSC_YE'05_Jin 14" xfId="2136" xr:uid="{771D4893-7987-42C6-B6D0-B0D4E72799F3}"/>
    <cellStyle name="_SSC_YE'05_Jin 15" xfId="2137" xr:uid="{E5EF9BC4-0026-499E-AE68-F0C571675E2D}"/>
    <cellStyle name="_SSC_YE'05_Jin 16" xfId="2138" xr:uid="{99E7193A-2F89-480D-9FF9-9E10822FFBEF}"/>
    <cellStyle name="_SSC_YE'05_Jin 2" xfId="2139" xr:uid="{18094BE6-1C7B-4E41-9A75-BF6AFFBA9763}"/>
    <cellStyle name="_SSC_YE'05_Jin 3" xfId="2140" xr:uid="{F344E2A8-1F59-4124-B209-B4C1DEB77FD4}"/>
    <cellStyle name="_SSC_YE'05_Jin 4" xfId="2141" xr:uid="{3326936E-B13D-4C09-9C1E-842F17C8D8F5}"/>
    <cellStyle name="_SSC_YE'05_Jin 5" xfId="2142" xr:uid="{9A0AD46D-DFA2-4BF4-A78B-A3D74B0DDC73}"/>
    <cellStyle name="_SSC_YE'05_Jin 6" xfId="2143" xr:uid="{8AED3B10-719D-4E3C-B656-958292E622AA}"/>
    <cellStyle name="_SSC_YE'05_Jin 7" xfId="2144" xr:uid="{FAB48906-7F36-4F3E-93C9-DF8867A61CDB}"/>
    <cellStyle name="_SSC_YE'05_Jin 8" xfId="2145" xr:uid="{670324F9-F9FB-4B43-AF1B-54E2F597ACFA}"/>
    <cellStyle name="_SSC_YE'05_Jin 9" xfId="2146" xr:uid="{5ACAA4B6-D538-465C-A3EB-FCA05573A6F0}"/>
    <cellStyle name="_SSC_YE'05_Jin_Adjust_TAX_Q151" xfId="155" xr:uid="{77C4A53F-4E60-4126-BD4B-DB729C5F2376}"/>
    <cellStyle name="_SSC_YE'05_Jin_Adjust_TAX_Q151 2" xfId="2147" xr:uid="{7E0FA439-0586-473A-92D5-68FB6D5352BD}"/>
    <cellStyle name="_SSC_YE'05_Jin_Global_Q1'08_Pow" xfId="156" xr:uid="{0ADC78FC-0E29-4EC6-ACEB-98DFA544E03B}"/>
    <cellStyle name="_SSC_YE'05_Jin_Global_Q1'08_Pow 2" xfId="2148" xr:uid="{9F7B521D-7E84-4EEA-AA7F-E1BE0306053B}"/>
    <cellStyle name="_SSC_YE'05_Jin_Global_Q2'08_Pow" xfId="157" xr:uid="{4B89B566-E429-43DF-89A3-B817875D1F10}"/>
    <cellStyle name="_SSC_YE'05_Jin_Global_Q2'08_Pow 2" xfId="2149" xr:uid="{7EA5FF63-A9BF-4F50-A1F1-5ED05F917369}"/>
    <cellStyle name="_SSC_YE'05_Jin_เอกสารของนก" xfId="158" xr:uid="{5044BB58-98AF-4BD6-A7CE-0905353AF5EA}"/>
    <cellStyle name="_SSC_YE'05_Jin_เอกสารของนก 2" xfId="2150" xr:uid="{BFB12244-C62E-4DA9-AC21-CFDE44DCAF6C}"/>
    <cellStyle name="_Top PCC 2006 - Equity" xfId="159" xr:uid="{241D2758-7647-4D8D-8443-CBDD15918137}"/>
    <cellStyle name="_Top PCC 2006 - Equity 10" xfId="2151" xr:uid="{68C627EF-4D24-4A2B-BECE-62DC94176E30}"/>
    <cellStyle name="_Top PCC 2006 - Equity 11" xfId="2152" xr:uid="{1D218B45-BD7E-4595-8379-03215F1F715E}"/>
    <cellStyle name="_Top PCC 2006 - Equity 12" xfId="2153" xr:uid="{AC7D75D5-2148-4AD6-AA21-B7B21D72FD02}"/>
    <cellStyle name="_Top PCC 2006 - Equity 13" xfId="2154" xr:uid="{6806211C-A1BD-473D-920E-4A2019A87AAF}"/>
    <cellStyle name="_Top PCC 2006 - Equity 14" xfId="2155" xr:uid="{FE32B67B-66C8-4778-AE9A-65AF37368113}"/>
    <cellStyle name="_Top PCC 2006 - Equity 15" xfId="2156" xr:uid="{3307CBD3-B4EC-4278-A5AD-7AE3E9A1A04C}"/>
    <cellStyle name="_Top PCC 2006 - Equity 16" xfId="2157" xr:uid="{D4FFD4F1-5D3D-42B4-9A1B-41A07DAC06C1}"/>
    <cellStyle name="_Top PCC 2006 - Equity 2" xfId="2158" xr:uid="{E4CFD39E-A0D8-4CCD-A689-FF1C30536E33}"/>
    <cellStyle name="_Top PCC 2006 - Equity 3" xfId="2159" xr:uid="{5707FA7E-E1B9-436F-83B5-A7FCC32E2401}"/>
    <cellStyle name="_Top PCC 2006 - Equity 4" xfId="2160" xr:uid="{FD4838EF-FE33-4924-B66E-CFF3A9E56110}"/>
    <cellStyle name="_Top PCC 2006 - Equity 5" xfId="2161" xr:uid="{C85F256E-C7FC-4849-A1AE-58440B59552F}"/>
    <cellStyle name="_Top PCC 2006 - Equity 6" xfId="2162" xr:uid="{9F94571D-C793-4DFE-899B-3F9D35F6AE3F}"/>
    <cellStyle name="_Top PCC 2006 - Equity 7" xfId="2163" xr:uid="{90E1768C-BE10-4206-8563-B8497B3D5BAF}"/>
    <cellStyle name="_Top PCC 2006 - Equity 8" xfId="2164" xr:uid="{A8535715-B366-4EEF-BD01-129FA272385F}"/>
    <cellStyle name="_Top PCC 2006 - Equity 9" xfId="2165" xr:uid="{8900D0E3-7FCC-4AE1-9B0C-7F89BACAEA00}"/>
    <cellStyle name="_Top PCC 2006 - Equity_Adjust_TAX_Q151" xfId="160" xr:uid="{81DF8B86-C4EC-4337-A484-D62734017BFD}"/>
    <cellStyle name="_Top PCC 2006 - Equity_Global_Q1'08_Pow" xfId="161" xr:uid="{F9F343DF-116C-4F1A-A2BC-906EE6C3DF5D}"/>
    <cellStyle name="_Top PCC 2006 - Equity_Global_Q2'08_Pow" xfId="162" xr:uid="{A8CF5127-728B-4475-948E-1EC8EAC68BA1}"/>
    <cellStyle name="_Top PCC 2006 - Equity_Global_Q2'08_Pow 2" xfId="2166" xr:uid="{724D74E4-2D15-4080-8E9B-37BE89D9E6BA}"/>
    <cellStyle name="_Top PCC 2006 - Equity_เอกสารของนก" xfId="163" xr:uid="{F4A06C98-B5E1-4548-A471-7891C19AC4D0}"/>
    <cellStyle name="_Top PCC 2006 - Equity_เอกสารของนก 2" xfId="2167" xr:uid="{9E0597C5-EE6A-4A1C-857E-43DD81314AD7}"/>
    <cellStyle name="_x0007__Top_UN_Q108" xfId="164" xr:uid="{6BFC9710-31AB-4B43-AEDA-38BB5518A556}"/>
    <cellStyle name="_TST Q3' 06" xfId="165" xr:uid="{0D2E3D03-ED09-4A52-881D-E5CEF7A26228}"/>
    <cellStyle name="_TST Q3' 06 10" xfId="2168" xr:uid="{D9C57408-EC58-4DEE-B352-375259FBE9A2}"/>
    <cellStyle name="_TST Q3' 06 11" xfId="2169" xr:uid="{AED3F104-65D1-446A-9F07-0BE925CD67F6}"/>
    <cellStyle name="_TST Q3' 06 12" xfId="2170" xr:uid="{D4871CCD-A2FD-4E78-B2D6-21A5ED56DA5F}"/>
    <cellStyle name="_TST Q3' 06 13" xfId="2171" xr:uid="{B436C95D-F13D-484A-964A-5CB97B817F5F}"/>
    <cellStyle name="_TST Q3' 06 14" xfId="2172" xr:uid="{ACF9631D-CCD8-4CF2-9614-A4848DBC8C3D}"/>
    <cellStyle name="_TST Q3' 06 15" xfId="2173" xr:uid="{199E59F9-27B8-45B3-87E8-663DE4F01348}"/>
    <cellStyle name="_TST Q3' 06 16" xfId="2174" xr:uid="{EB3014FE-B1CD-4525-B3A4-DB0A2AF52991}"/>
    <cellStyle name="_TST Q3' 06 2" xfId="2175" xr:uid="{72DE487D-EF16-4E7D-88AE-6AB04F7EBA47}"/>
    <cellStyle name="_TST Q3' 06 3" xfId="2176" xr:uid="{2251B65E-6343-4AEB-A786-23461A44DC22}"/>
    <cellStyle name="_TST Q3' 06 4" xfId="2177" xr:uid="{48DC2749-6191-4347-BBD3-2739F9FBBBF2}"/>
    <cellStyle name="_TST Q3' 06 5" xfId="2178" xr:uid="{AE3967F5-0098-46DD-A140-6DEA9C380CBA}"/>
    <cellStyle name="_TST Q3' 06 6" xfId="2179" xr:uid="{79D0E060-ACF6-418F-9F80-6B0E76B4C571}"/>
    <cellStyle name="_TST Q3' 06 7" xfId="2180" xr:uid="{E4DD6EB1-991A-4E15-8C00-4FC435A2347E}"/>
    <cellStyle name="_TST Q3' 06 8" xfId="2181" xr:uid="{1CF6FBB2-3892-4B18-A85D-BECA80ECD604}"/>
    <cellStyle name="_TST Q3' 06 9" xfId="2182" xr:uid="{C200E0FC-F9F3-420E-8A4C-B939A845954F}"/>
    <cellStyle name="_TST Q3' 06_Adjust_TAX_Q151" xfId="166" xr:uid="{A81A9EFA-41E1-4F44-9BAE-054F7C4F6F73}"/>
    <cellStyle name="_TST Q3' 06_Adjust_TAX_Q151 2" xfId="2183" xr:uid="{93445CD1-1586-4D61-BE69-2E905A569415}"/>
    <cellStyle name="_TST Q3' 06_Global_Q1'08_Pow" xfId="167" xr:uid="{7F04A194-89FE-4CED-AAD8-1629F22EE888}"/>
    <cellStyle name="_TST Q3' 06_Global_Q1'08_Pow 2" xfId="2184" xr:uid="{B52881E2-E8A9-418B-BB1A-9B5F8D48CFB3}"/>
    <cellStyle name="_TST Q3' 06_Global_Q2'08_Pow" xfId="168" xr:uid="{F91BD65F-C95F-4EEF-A1CD-783ED8D5B044}"/>
    <cellStyle name="_TST Q3' 06_Global_Q2'08_Pow 2" xfId="2185" xr:uid="{54398B13-212B-489B-A87B-0C267FA02DBD}"/>
    <cellStyle name="_TST Q3' 06_เอกสารของนก" xfId="169" xr:uid="{3CF8FDBE-4885-401C-80D7-8EE8D2213022}"/>
    <cellStyle name="_TST Q3' 06_เอกสารของนก 2" xfId="2186" xr:uid="{B9AF0D04-C176-48F9-9C94-87E403822B9A}"/>
    <cellStyle name="_x0007__U-Note-Present" xfId="170" xr:uid="{02DE277C-C4AB-4870-86BA-E3F44FD4FE97}"/>
    <cellStyle name="_x0007__WP_Siam Rath 2006" xfId="171" xr:uid="{AD9CEAA3-A7BD-40C9-AE19-749356108A5C}"/>
    <cellStyle name="’??? [0.00]_TMCA Spreadsheet(body)" xfId="172" xr:uid="{ED387A8A-7FF2-46F3-B10D-D46964C586C2}"/>
    <cellStyle name="’???_TMCA Spreadsheet(body)" xfId="173" xr:uid="{2EDA5FC8-0750-4BBC-80FC-176A76D0F7CF}"/>
    <cellStyle name="•W?_TMCA Spreadsheet(body)" xfId="174" xr:uid="{5F010B1A-5E64-4509-8033-0DDE8031A54D}"/>
    <cellStyle name="2)" xfId="175" xr:uid="{F914B98E-5446-4EDF-BD31-223BEDC8BECE}"/>
    <cellStyle name="2) 10" xfId="2187" xr:uid="{5886BFC9-6AAD-4FAE-9015-F513DD66DF64}"/>
    <cellStyle name="2) 11" xfId="2188" xr:uid="{2669AF0C-F03C-4973-B64F-60B691A020D0}"/>
    <cellStyle name="2) 12" xfId="2189" xr:uid="{8BFAFE53-4049-4DFA-BDB5-B1B56BDFAF3B}"/>
    <cellStyle name="2) 13" xfId="2190" xr:uid="{8EECC3E9-C3D3-410C-AA68-EC1A2C314539}"/>
    <cellStyle name="2) 14" xfId="2191" xr:uid="{A804899B-C3C1-411C-9E39-336CE539AC96}"/>
    <cellStyle name="2) 15" xfId="2192" xr:uid="{4B066279-88F9-4A73-949F-E9D1C215BBC6}"/>
    <cellStyle name="2) 16" xfId="2193" xr:uid="{A6672DBD-9476-4449-97E1-959249F61F4D}"/>
    <cellStyle name="2) 2" xfId="2194" xr:uid="{A0AFA1D0-DEAF-4268-AA56-DB5F50214120}"/>
    <cellStyle name="2) 3" xfId="2195" xr:uid="{22F2CC55-4BA3-4788-9C5B-A16B35783070}"/>
    <cellStyle name="2) 4" xfId="2196" xr:uid="{DAAC02D4-6BE9-44EA-A537-1DA50423DE41}"/>
    <cellStyle name="2) 5" xfId="2197" xr:uid="{9DBEEE94-1584-4B6A-A660-BF1A330B2103}"/>
    <cellStyle name="2) 6" xfId="2198" xr:uid="{8F4F322D-EF3C-41AC-808B-2254030333CB}"/>
    <cellStyle name="2) 7" xfId="2199" xr:uid="{7700C881-3689-415F-ADC8-08EEE066A799}"/>
    <cellStyle name="2) 8" xfId="2200" xr:uid="{BE819A2E-289A-4EE4-A83B-690D5A7060D2}"/>
    <cellStyle name="2) 9" xfId="2201" xr:uid="{246BE329-BE59-4AC2-AAB2-A1799F89F0A7}"/>
    <cellStyle name="2)?_x0015_Comma_QTR94_95_97ศธบ๑??_x001f_Comma_QTR94_" xfId="176" xr:uid="{14EADB72-0296-4AB2-9761-F2A9C77C2772}"/>
    <cellStyle name="20% - Accent1 10 2" xfId="2202" xr:uid="{94CC71D9-E75A-4A7E-89BD-568DD12E612D}"/>
    <cellStyle name="20% - Accent1 11 2" xfId="2203" xr:uid="{B3B5C22C-5A73-46C7-9AAB-5F746513DB43}"/>
    <cellStyle name="20% - Accent1 12 2" xfId="2204" xr:uid="{759CC006-7CB5-49BF-84DE-F98F9E7432E3}"/>
    <cellStyle name="20% - Accent1 13 2" xfId="2205" xr:uid="{30A92791-B8E9-45F8-B9D1-108A342B9B3F}"/>
    <cellStyle name="20% - Accent1 14 2" xfId="2206" xr:uid="{CA74D1AE-11FA-4609-A4B2-8241C1FF9395}"/>
    <cellStyle name="20% - Accent1 15 2" xfId="2207" xr:uid="{27F6BC4D-992A-4FBA-A16A-B54987FABBAB}"/>
    <cellStyle name="20% - Accent1 16 2" xfId="2208" xr:uid="{17C8FE96-6F6B-4C1D-8187-C1F9C9A9278D}"/>
    <cellStyle name="20% - Accent1 17 2" xfId="2209" xr:uid="{6FE4676B-4436-40B7-82C0-756CAB669A51}"/>
    <cellStyle name="20% - Accent1 2" xfId="177" xr:uid="{0E03826D-ACBC-4875-9F92-59FFF9B7AB1B}"/>
    <cellStyle name="20% - Accent1 2 10" xfId="2210" xr:uid="{2A5B88F2-0DBB-4657-857A-9703C349F8C2}"/>
    <cellStyle name="20% - Accent1 2 11" xfId="2211" xr:uid="{FFA3D174-D72A-4D05-B3C4-A68CC17BF3CF}"/>
    <cellStyle name="20% - Accent1 2 12" xfId="2212" xr:uid="{F095BD71-9AAA-4331-97DE-526D84388E8B}"/>
    <cellStyle name="20% - Accent1 2 13" xfId="2213" xr:uid="{2C9C8001-1384-41C6-96FE-EF7DEAE63C23}"/>
    <cellStyle name="20% - Accent1 2 14" xfId="2214" xr:uid="{E9CA7D0B-1213-4525-903B-553683B32333}"/>
    <cellStyle name="20% - Accent1 2 15" xfId="2215" xr:uid="{FC90132A-17F1-4616-BDE9-722ADC435051}"/>
    <cellStyle name="20% - Accent1 2 16" xfId="2216" xr:uid="{BAF5F0BD-9498-4B5D-B50A-746B732DDA7E}"/>
    <cellStyle name="20% - Accent1 2 17" xfId="2217" xr:uid="{20DDA0F3-DE8E-4351-8460-EF072CB774C6}"/>
    <cellStyle name="20% - Accent1 2 18" xfId="2218" xr:uid="{FAA21835-CD14-4A22-9EE9-CD7C89EEA455}"/>
    <cellStyle name="20% - Accent1 2 19" xfId="2219" xr:uid="{042B59EC-25DF-4FE2-A875-CF8D75200104}"/>
    <cellStyle name="20% - Accent1 2 2" xfId="2220" xr:uid="{02958C79-3698-4747-854B-3012EC429140}"/>
    <cellStyle name="20% - Accent1 2 2 2" xfId="2221" xr:uid="{2DAE08B1-C1E9-4A1E-95E7-3825C9F767CA}"/>
    <cellStyle name="20% - Accent1 2 2 3" xfId="2222" xr:uid="{607D245F-097B-4136-B6C5-3192F874526D}"/>
    <cellStyle name="20% - Accent1 2 20" xfId="2223" xr:uid="{17715420-949D-4950-AE41-953A12690773}"/>
    <cellStyle name="20% - Accent1 2 3" xfId="2224" xr:uid="{FC2BF003-FC36-46E6-A2DC-7047F4DE283A}"/>
    <cellStyle name="20% - Accent1 2 4" xfId="2225" xr:uid="{1D9D1E73-EDAA-4C33-8CDC-06EFB6DAE8A9}"/>
    <cellStyle name="20% - Accent1 2 5" xfId="2226" xr:uid="{A02DF5C2-B7D4-47A0-8ED9-32B708505808}"/>
    <cellStyle name="20% - Accent1 2 6" xfId="2227" xr:uid="{ED240E52-2839-4BF2-B8F8-75518A8E9071}"/>
    <cellStyle name="20% - Accent1 2 7" xfId="2228" xr:uid="{7BE08329-8F2D-42D5-A460-D7B02DB9F63D}"/>
    <cellStyle name="20% - Accent1 2 8" xfId="2229" xr:uid="{46F079B1-4420-489B-BF09-8A527DB68F80}"/>
    <cellStyle name="20% - Accent1 2 9" xfId="2230" xr:uid="{D6A114F0-7B23-4A26-9FA3-5A0CC451BF5C}"/>
    <cellStyle name="20% - Accent1 3" xfId="178" xr:uid="{53BB7984-6BE0-4CF6-8663-B9AD4B8E0E8D}"/>
    <cellStyle name="20% - Accent1 3 2" xfId="2231" xr:uid="{04A8676A-0D4A-4F8C-85CD-D92255B61093}"/>
    <cellStyle name="20% - Accent1 4" xfId="2232" xr:uid="{0C7B251C-E795-45AA-874B-2150B08AB677}"/>
    <cellStyle name="20% - Accent1 4 2" xfId="2233" xr:uid="{13C1F3A6-E65F-47E3-8E65-AB16F17449E1}"/>
    <cellStyle name="20% - Accent1 5" xfId="2234" xr:uid="{E8772712-BC9C-4AA8-967C-8233571E9B0D}"/>
    <cellStyle name="20% - Accent1 5 2" xfId="2235" xr:uid="{0F44D22D-A934-41D1-963C-6F739A77AD78}"/>
    <cellStyle name="20% - Accent1 6" xfId="2236" xr:uid="{0DD954DF-B298-4258-A7E7-77777841950C}"/>
    <cellStyle name="20% - Accent1 6 2" xfId="2237" xr:uid="{C3F3C65D-5E80-4169-820D-2A33777FA9ED}"/>
    <cellStyle name="20% - Accent1 7" xfId="2238" xr:uid="{0DC508F0-BA81-4D05-A745-3ACE2E204DC9}"/>
    <cellStyle name="20% - Accent1 7 2" xfId="2239" xr:uid="{497AF551-2920-4D26-8A34-EE11A61AC056}"/>
    <cellStyle name="20% - Accent1 8" xfId="2240" xr:uid="{E92C4D66-F76B-4E61-B0E3-2D76F54C2BEF}"/>
    <cellStyle name="20% - Accent1 8 2" xfId="2241" xr:uid="{58B36A49-6D72-46DF-A13C-B7B7C65FF1C6}"/>
    <cellStyle name="20% - Accent1 9 2" xfId="2242" xr:uid="{ED6EEB89-1A77-4C28-B55C-C0576AF47671}"/>
    <cellStyle name="20% - Accent2 10 2" xfId="2243" xr:uid="{F41A6094-CD46-441E-8844-F35817D7D731}"/>
    <cellStyle name="20% - Accent2 11 2" xfId="2244" xr:uid="{EA92D01A-4AB1-480C-B36F-ADE21B337D86}"/>
    <cellStyle name="20% - Accent2 12 2" xfId="2245" xr:uid="{68B37F0D-4B0D-4FCE-9F03-38DC1AA320D7}"/>
    <cellStyle name="20% - Accent2 13 2" xfId="2246" xr:uid="{3E1E8BE1-D22D-4CF6-8E99-85A034C67AD5}"/>
    <cellStyle name="20% - Accent2 14 2" xfId="2247" xr:uid="{28DA0052-2F38-421E-A413-4E0EFF8FBD20}"/>
    <cellStyle name="20% - Accent2 15 2" xfId="2248" xr:uid="{735CF7E3-564D-4797-8A78-74926D94E1BA}"/>
    <cellStyle name="20% - Accent2 16 2" xfId="2249" xr:uid="{1E2E8E42-7E4D-46B5-9235-486163DB95BB}"/>
    <cellStyle name="20% - Accent2 17 2" xfId="2250" xr:uid="{CE96BEE0-DAB3-4786-AD17-98F6443D79C0}"/>
    <cellStyle name="20% - Accent2 2" xfId="179" xr:uid="{E3BD1976-6162-410F-82CB-AD3E7B5BDB22}"/>
    <cellStyle name="20% - Accent2 2 10" xfId="2251" xr:uid="{029D1966-C6C5-4909-9DC6-C4ED902F38F4}"/>
    <cellStyle name="20% - Accent2 2 11" xfId="2252" xr:uid="{07DB9C49-238A-476F-99A6-6FA94A67E87C}"/>
    <cellStyle name="20% - Accent2 2 12" xfId="2253" xr:uid="{6DAA4EC3-CF07-4132-A45B-4C4F289F1B98}"/>
    <cellStyle name="20% - Accent2 2 13" xfId="2254" xr:uid="{1CA3D672-D268-4C53-9E6B-78974FBA995F}"/>
    <cellStyle name="20% - Accent2 2 14" xfId="2255" xr:uid="{1E02A3C9-1F60-49D7-8A69-6D5852EA8825}"/>
    <cellStyle name="20% - Accent2 2 15" xfId="2256" xr:uid="{58E66915-97A3-400B-90BF-4363394D3870}"/>
    <cellStyle name="20% - Accent2 2 16" xfId="2257" xr:uid="{71176537-76CE-4ADF-829B-FFC443B69DFC}"/>
    <cellStyle name="20% - Accent2 2 17" xfId="2258" xr:uid="{A2825A88-929D-4A52-A705-9346C141B6D5}"/>
    <cellStyle name="20% - Accent2 2 18" xfId="2259" xr:uid="{2BD13BC9-DF9B-4BEA-AEC3-B9CBF53FFD4E}"/>
    <cellStyle name="20% - Accent2 2 19" xfId="2260" xr:uid="{7BE6A4A5-F2F9-4784-A3AE-B1A1E43F4F01}"/>
    <cellStyle name="20% - Accent2 2 2" xfId="2261" xr:uid="{B9EC3780-172E-48DD-9B11-B076719F5A04}"/>
    <cellStyle name="20% - Accent2 2 2 2" xfId="2262" xr:uid="{3989859D-436D-451D-BD91-B1DB761C5611}"/>
    <cellStyle name="20% - Accent2 2 2 3" xfId="2263" xr:uid="{BA90672D-8095-432C-883A-5142F5C25085}"/>
    <cellStyle name="20% - Accent2 2 20" xfId="2264" xr:uid="{F276C742-ACE6-45DC-AE58-F423CF1B7538}"/>
    <cellStyle name="20% - Accent2 2 3" xfId="2265" xr:uid="{D17B82C4-EC5A-4153-865B-EF1476E6B532}"/>
    <cellStyle name="20% - Accent2 2 4" xfId="2266" xr:uid="{77F3768D-354E-4D37-89EF-29DBC338FB7F}"/>
    <cellStyle name="20% - Accent2 2 5" xfId="2267" xr:uid="{B8D3E754-701B-458B-AC01-EA297570246D}"/>
    <cellStyle name="20% - Accent2 2 6" xfId="2268" xr:uid="{20175E74-E1A4-4AC1-932C-5BB66DFEE3E5}"/>
    <cellStyle name="20% - Accent2 2 7" xfId="2269" xr:uid="{A903438E-F676-4452-BF73-E3CB612EB1FD}"/>
    <cellStyle name="20% - Accent2 2 8" xfId="2270" xr:uid="{51E958D5-DADB-4311-B445-351E8AA14296}"/>
    <cellStyle name="20% - Accent2 2 9" xfId="2271" xr:uid="{E14C65AC-FE98-4F72-8736-43B08DF2DD54}"/>
    <cellStyle name="20% - Accent2 3" xfId="180" xr:uid="{79EB70F2-BC18-41C9-99F5-8EB6F8FD105B}"/>
    <cellStyle name="20% - Accent2 3 2" xfId="2272" xr:uid="{0529E83A-7C62-4F8E-B1A6-27E2E470675C}"/>
    <cellStyle name="20% - Accent2 4" xfId="2273" xr:uid="{999AFEDF-0F08-442B-9374-CF43B2BAC1F4}"/>
    <cellStyle name="20% - Accent2 4 2" xfId="2274" xr:uid="{DA29A35B-9D2A-4A53-9100-2EA23D74354D}"/>
    <cellStyle name="20% - Accent2 5" xfId="2275" xr:uid="{D5936080-CF8D-4DDA-8086-6EFEF6A9AF53}"/>
    <cellStyle name="20% - Accent2 5 2" xfId="2276" xr:uid="{F06C8E62-CF31-4B30-82E1-5753E90CF22D}"/>
    <cellStyle name="20% - Accent2 6" xfId="2277" xr:uid="{7D212025-F382-431A-B39A-89B095D6A557}"/>
    <cellStyle name="20% - Accent2 6 2" xfId="2278" xr:uid="{AC97A5BD-F7A7-41FE-99BE-09399C61D240}"/>
    <cellStyle name="20% - Accent2 7" xfId="2279" xr:uid="{E8F3AE46-1BB3-47B9-9880-9AD28F27D731}"/>
    <cellStyle name="20% - Accent2 7 2" xfId="2280" xr:uid="{AAE001B7-E708-4D51-8A19-4B6A920C6DD1}"/>
    <cellStyle name="20% - Accent2 8" xfId="2281" xr:uid="{B85C7AD3-3779-4C15-B214-4B4A55F75EB6}"/>
    <cellStyle name="20% - Accent2 8 2" xfId="2282" xr:uid="{49E48A27-8E73-4D95-A6DA-B6E6AB200D77}"/>
    <cellStyle name="20% - Accent2 9 2" xfId="2283" xr:uid="{7F01ED1D-E7F9-4171-A9F6-84D50FA84192}"/>
    <cellStyle name="20% - Accent3 10 2" xfId="2284" xr:uid="{5BADB5ED-FF17-4FF1-BC99-916F0C094FA2}"/>
    <cellStyle name="20% - Accent3 11 2" xfId="2285" xr:uid="{B6C70157-2CFA-48BF-8494-FDDC0BF8073E}"/>
    <cellStyle name="20% - Accent3 12 2" xfId="2286" xr:uid="{8875049B-803E-49AD-90DF-3765A0FA672C}"/>
    <cellStyle name="20% - Accent3 13 2" xfId="2287" xr:uid="{4C7B2FCC-BC3E-4E1F-B003-FEF82540E1DF}"/>
    <cellStyle name="20% - Accent3 14 2" xfId="2288" xr:uid="{96D1360B-1245-4E5B-8F5E-4A0A5CC0DCC5}"/>
    <cellStyle name="20% - Accent3 15 2" xfId="2289" xr:uid="{A99F62E7-5E22-482B-AA79-070710CD2AC6}"/>
    <cellStyle name="20% - Accent3 16 2" xfId="2290" xr:uid="{87D3508D-9F86-4194-B411-99383A0177D6}"/>
    <cellStyle name="20% - Accent3 17 2" xfId="2291" xr:uid="{AA774BA1-EAF1-4BFB-9E1C-943370AC55BE}"/>
    <cellStyle name="20% - Accent3 2" xfId="181" xr:uid="{525C5A55-47BA-4B2F-80B4-802B2B63D6F5}"/>
    <cellStyle name="20% - Accent3 2 10" xfId="2292" xr:uid="{CD98C34D-955D-4DA5-A48F-DB131FE76D95}"/>
    <cellStyle name="20% - Accent3 2 11" xfId="2293" xr:uid="{8CD31EE3-C24B-4B37-8A13-87F0D0F3D1CD}"/>
    <cellStyle name="20% - Accent3 2 12" xfId="2294" xr:uid="{F0D3D1E9-F5D2-4E42-A9DC-678EF1491262}"/>
    <cellStyle name="20% - Accent3 2 13" xfId="2295" xr:uid="{80382E2B-D497-42C5-8246-C730610C642C}"/>
    <cellStyle name="20% - Accent3 2 14" xfId="2296" xr:uid="{DF5DBF4C-18AA-4BFB-8D29-592217F3697F}"/>
    <cellStyle name="20% - Accent3 2 15" xfId="2297" xr:uid="{50EF6838-BF61-47DE-A853-C064DFDCC9FE}"/>
    <cellStyle name="20% - Accent3 2 16" xfId="2298" xr:uid="{4F233CD5-AE47-4792-83AB-6F50CE9046AB}"/>
    <cellStyle name="20% - Accent3 2 17" xfId="2299" xr:uid="{21D77876-E948-4805-8932-C507B5C02C69}"/>
    <cellStyle name="20% - Accent3 2 18" xfId="2300" xr:uid="{2831E0A9-4555-4BD7-8332-8425EF098F7E}"/>
    <cellStyle name="20% - Accent3 2 19" xfId="2301" xr:uid="{47851833-7D12-4D75-95CB-2F831F443133}"/>
    <cellStyle name="20% - Accent3 2 2" xfId="2302" xr:uid="{F2F0C57C-2417-4519-87B3-E30154CFA1F9}"/>
    <cellStyle name="20% - Accent3 2 2 2" xfId="2303" xr:uid="{518358F9-E952-4AB2-81B7-38DD81AB19DD}"/>
    <cellStyle name="20% - Accent3 2 2 3" xfId="2304" xr:uid="{827F1011-02A2-4E17-9F5C-CB85495C6206}"/>
    <cellStyle name="20% - Accent3 2 20" xfId="2305" xr:uid="{48AA65D8-E9FD-4588-AFAE-1A3F47A175D5}"/>
    <cellStyle name="20% - Accent3 2 3" xfId="2306" xr:uid="{FC85ED11-F46E-4EF0-B1AE-3D940E26384D}"/>
    <cellStyle name="20% - Accent3 2 4" xfId="2307" xr:uid="{51F9EA3A-ABB6-4F32-B0E4-83E5A2FCC0F4}"/>
    <cellStyle name="20% - Accent3 2 5" xfId="2308" xr:uid="{61842936-A5EA-4322-B226-AC0CE55382B3}"/>
    <cellStyle name="20% - Accent3 2 6" xfId="2309" xr:uid="{F51183DC-A495-41D3-8A44-AD1B49D9F2AD}"/>
    <cellStyle name="20% - Accent3 2 7" xfId="2310" xr:uid="{24C3FCD3-043E-4693-B3FA-C2EE59021299}"/>
    <cellStyle name="20% - Accent3 2 8" xfId="2311" xr:uid="{B9E93889-226D-48E4-8691-BFC7573ACE40}"/>
    <cellStyle name="20% - Accent3 2 9" xfId="2312" xr:uid="{94B0BA8A-1E87-4F29-B566-1D42BB5EECD9}"/>
    <cellStyle name="20% - Accent3 3" xfId="182" xr:uid="{719D8A79-67AB-4B2C-8AE9-08949C572B96}"/>
    <cellStyle name="20% - Accent3 3 2" xfId="2313" xr:uid="{F944D22D-84CA-4B12-B6CD-11C010090267}"/>
    <cellStyle name="20% - Accent3 4" xfId="2314" xr:uid="{5C62A3E0-F775-48BE-A34E-6AA475EF8BB1}"/>
    <cellStyle name="20% - Accent3 4 2" xfId="2315" xr:uid="{FF919A75-D2A8-4EEE-98A1-A88AEFB6D8C1}"/>
    <cellStyle name="20% - Accent3 5" xfId="2316" xr:uid="{DD79A929-78D8-427B-964D-DC0C1EB54DC6}"/>
    <cellStyle name="20% - Accent3 5 2" xfId="2317" xr:uid="{B2C9CBCE-6D1F-4C91-BB8D-ADD67E2A6D9F}"/>
    <cellStyle name="20% - Accent3 6" xfId="2318" xr:uid="{3AFAC796-E930-4A58-86ED-1EA389BA8949}"/>
    <cellStyle name="20% - Accent3 6 2" xfId="2319" xr:uid="{B0A97FFE-084E-45FA-8B5F-FD0D261C3052}"/>
    <cellStyle name="20% - Accent3 7" xfId="2320" xr:uid="{DC1295B3-EC3D-424D-97CF-44BB245DAF38}"/>
    <cellStyle name="20% - Accent3 7 2" xfId="2321" xr:uid="{DDAFE939-66CE-41CD-8ED5-08D22534E372}"/>
    <cellStyle name="20% - Accent3 8" xfId="2322" xr:uid="{F7A5EDC1-9831-4A42-A3D9-4E3690322EB4}"/>
    <cellStyle name="20% - Accent3 8 2" xfId="2323" xr:uid="{E04AD06E-68C6-489C-B13E-4F8A7520A8B7}"/>
    <cellStyle name="20% - Accent3 9 2" xfId="2324" xr:uid="{D551E7E9-851F-4167-8A49-40E4CFBB2B2B}"/>
    <cellStyle name="20% - Accent4 10 2" xfId="2325" xr:uid="{F0B93E44-C30C-44E7-97D3-04D2E67EB471}"/>
    <cellStyle name="20% - Accent4 11 2" xfId="2326" xr:uid="{46AE34FA-2233-4ED9-B26B-9A1317F91B9B}"/>
    <cellStyle name="20% - Accent4 12 2" xfId="2327" xr:uid="{FEB5A14B-CAC0-4386-9D11-BF1FACA88742}"/>
    <cellStyle name="20% - Accent4 13 2" xfId="2328" xr:uid="{C13C52A6-1081-4332-BDF8-A361DF3882EF}"/>
    <cellStyle name="20% - Accent4 14 2" xfId="2329" xr:uid="{B5CB5D50-2949-461D-9651-4704B4D02AD2}"/>
    <cellStyle name="20% - Accent4 15 2" xfId="2330" xr:uid="{10AC6F55-0B00-4513-B0CC-BAA01ED8DBC3}"/>
    <cellStyle name="20% - Accent4 16 2" xfId="2331" xr:uid="{F1901F46-8BE1-4145-BAEF-CF0908A365E8}"/>
    <cellStyle name="20% - Accent4 17 2" xfId="2332" xr:uid="{EC49C2DC-F127-4982-A1B1-E18ADEAF5566}"/>
    <cellStyle name="20% - Accent4 2" xfId="183" xr:uid="{48D63587-EE8C-410F-BC5D-6747CCDABE67}"/>
    <cellStyle name="20% - Accent4 2 10" xfId="2333" xr:uid="{E7FE88B7-72A5-41E4-94A3-79471CF65753}"/>
    <cellStyle name="20% - Accent4 2 11" xfId="2334" xr:uid="{488EF45B-9A9E-4CAD-B523-F66308287276}"/>
    <cellStyle name="20% - Accent4 2 12" xfId="2335" xr:uid="{5CF47EB0-B4C6-47CF-A5A4-40E3B9F53B6C}"/>
    <cellStyle name="20% - Accent4 2 13" xfId="2336" xr:uid="{CC4A77D1-B6D6-4C23-9B38-102A7E3A4709}"/>
    <cellStyle name="20% - Accent4 2 14" xfId="2337" xr:uid="{4E3F2BFD-CA6F-478C-8B3C-00DE6C503D49}"/>
    <cellStyle name="20% - Accent4 2 15" xfId="2338" xr:uid="{F98B80E6-8A51-4548-B31C-94FCEAAE7CA4}"/>
    <cellStyle name="20% - Accent4 2 16" xfId="2339" xr:uid="{EE23E6C7-1D88-445E-A58E-647D5A9E30F1}"/>
    <cellStyle name="20% - Accent4 2 17" xfId="2340" xr:uid="{7787880D-E67F-4DDB-94C7-2E4F7FF59A8B}"/>
    <cellStyle name="20% - Accent4 2 18" xfId="2341" xr:uid="{3C051640-2A7F-46A1-A4F0-910194B62B34}"/>
    <cellStyle name="20% - Accent4 2 19" xfId="2342" xr:uid="{1569CB5B-34F3-44FD-83F7-82139D70F110}"/>
    <cellStyle name="20% - Accent4 2 2" xfId="2343" xr:uid="{B5CC348C-7477-42F0-85BE-CD1B6954AF60}"/>
    <cellStyle name="20% - Accent4 2 2 2" xfId="2344" xr:uid="{0F563420-8F7A-4A93-A1ED-7C824DE84E5C}"/>
    <cellStyle name="20% - Accent4 2 2 3" xfId="2345" xr:uid="{40FBE9F8-8E59-4C91-8BB2-52014E0739E4}"/>
    <cellStyle name="20% - Accent4 2 20" xfId="2346" xr:uid="{3F574AE7-82F6-41AD-B811-C3916D45CF34}"/>
    <cellStyle name="20% - Accent4 2 3" xfId="2347" xr:uid="{DC0165E3-B7DB-4C5C-94FA-858C3B658BE4}"/>
    <cellStyle name="20% - Accent4 2 4" xfId="2348" xr:uid="{F04B9273-3270-4314-B655-52DA77C0B431}"/>
    <cellStyle name="20% - Accent4 2 5" xfId="2349" xr:uid="{4CF56069-0CA5-4502-B832-BF040B6C72F7}"/>
    <cellStyle name="20% - Accent4 2 6" xfId="2350" xr:uid="{F78CE2DC-E1A3-49F0-9CE0-AB0EB0C6AAD1}"/>
    <cellStyle name="20% - Accent4 2 7" xfId="2351" xr:uid="{49968BE5-7B53-47EE-B8C6-8F4151FEA645}"/>
    <cellStyle name="20% - Accent4 2 8" xfId="2352" xr:uid="{D4AF9E33-94D8-471E-893D-6C835CA282CD}"/>
    <cellStyle name="20% - Accent4 2 9" xfId="2353" xr:uid="{FE500B44-02C1-403D-A602-87E92599428D}"/>
    <cellStyle name="20% - Accent4 3" xfId="184" xr:uid="{D6973B5F-7294-4439-A1C7-E3768EC1AD81}"/>
    <cellStyle name="20% - Accent4 3 2" xfId="2354" xr:uid="{461287C6-92F6-4F47-8EBB-7262C63E5232}"/>
    <cellStyle name="20% - Accent4 4" xfId="2355" xr:uid="{1D824186-E558-49A9-9F18-321DA3B65118}"/>
    <cellStyle name="20% - Accent4 4 2" xfId="2356" xr:uid="{441F6F23-6504-4776-8088-04D4861DEBDD}"/>
    <cellStyle name="20% - Accent4 5" xfId="2357" xr:uid="{14334D3D-88A7-442D-9242-F78C5631C12B}"/>
    <cellStyle name="20% - Accent4 5 2" xfId="2358" xr:uid="{F10988BD-B059-481A-A24E-EEC1A1C0636F}"/>
    <cellStyle name="20% - Accent4 6" xfId="2359" xr:uid="{82F00362-9EA3-4A4F-81DC-FC2257DE17BB}"/>
    <cellStyle name="20% - Accent4 6 2" xfId="2360" xr:uid="{56DED62B-9AA8-4A67-9597-50157015A76E}"/>
    <cellStyle name="20% - Accent4 7" xfId="2361" xr:uid="{FA9F531D-F793-4E13-A4EC-2B4A14FBA80E}"/>
    <cellStyle name="20% - Accent4 7 2" xfId="2362" xr:uid="{1250499F-6D03-42B3-A5A9-76A635AC8769}"/>
    <cellStyle name="20% - Accent4 8" xfId="2363" xr:uid="{92DF4E08-F9B2-4DF5-9B90-02AF99D32550}"/>
    <cellStyle name="20% - Accent4 8 2" xfId="2364" xr:uid="{3657D5A1-87C7-4850-8B65-A9285145A7EA}"/>
    <cellStyle name="20% - Accent4 9 2" xfId="2365" xr:uid="{D83B15AF-1288-4DDE-918B-172CEDD71577}"/>
    <cellStyle name="20% - Accent5 10 2" xfId="2366" xr:uid="{4822EBA0-AAF9-4F1C-9738-C7E6E278A127}"/>
    <cellStyle name="20% - Accent5 11 2" xfId="2367" xr:uid="{AC1821B3-1C09-41DC-81C0-C5EBAD431513}"/>
    <cellStyle name="20% - Accent5 12 2" xfId="2368" xr:uid="{AAF60574-184F-4196-8DC1-F900E4DA1D90}"/>
    <cellStyle name="20% - Accent5 13 2" xfId="2369" xr:uid="{CC5E8E50-55CA-407C-8B3C-6A53107923E8}"/>
    <cellStyle name="20% - Accent5 14 2" xfId="2370" xr:uid="{B07A23E3-374D-4EEB-875B-4FDBE25BCDA1}"/>
    <cellStyle name="20% - Accent5 15 2" xfId="2371" xr:uid="{750038F0-6A4F-49CA-90A0-E87D7BA85CD7}"/>
    <cellStyle name="20% - Accent5 16 2" xfId="2372" xr:uid="{319B974A-D949-4340-91CB-E5164D0B774B}"/>
    <cellStyle name="20% - Accent5 17 2" xfId="2373" xr:uid="{E8BC471E-026D-4972-AC00-50B267412650}"/>
    <cellStyle name="20% - Accent5 2" xfId="185" xr:uid="{24F01887-BC45-4E07-BE11-B627A54891FD}"/>
    <cellStyle name="20% - Accent5 2 10" xfId="2374" xr:uid="{8F5B349C-F544-4FF4-88B9-C5CE7634172C}"/>
    <cellStyle name="20% - Accent5 2 11" xfId="2375" xr:uid="{9E4533A6-C7EB-4BFC-BABB-A7C1113155BB}"/>
    <cellStyle name="20% - Accent5 2 12" xfId="2376" xr:uid="{B1FE04D9-C3DC-4C84-B3C9-4C5B3664A679}"/>
    <cellStyle name="20% - Accent5 2 13" xfId="2377" xr:uid="{C5B70890-14B1-4374-87A1-C8531DEE13AA}"/>
    <cellStyle name="20% - Accent5 2 14" xfId="2378" xr:uid="{9268BC9A-2A2A-4518-9DFA-F16D99907A20}"/>
    <cellStyle name="20% - Accent5 2 15" xfId="2379" xr:uid="{B981CD81-4C5C-4D59-9E64-FE31CBF53E68}"/>
    <cellStyle name="20% - Accent5 2 16" xfId="2380" xr:uid="{2D476AAB-2767-4E8E-AB37-30C13D154C55}"/>
    <cellStyle name="20% - Accent5 2 17" xfId="2381" xr:uid="{2D0B76A6-87C5-4645-96D2-9CD02AE8517D}"/>
    <cellStyle name="20% - Accent5 2 18" xfId="2382" xr:uid="{83F85E17-98A1-4CFA-BA7A-1F520FFA55B0}"/>
    <cellStyle name="20% - Accent5 2 19" xfId="2383" xr:uid="{9F57676E-7EE4-4255-BD6F-F68FAA7E7BB6}"/>
    <cellStyle name="20% - Accent5 2 2" xfId="2384" xr:uid="{D9309681-AB7D-4CA0-8C43-D2AFA3F47677}"/>
    <cellStyle name="20% - Accent5 2 2 2" xfId="2385" xr:uid="{3C20B404-82F7-40E0-A1F3-D752CA978D6E}"/>
    <cellStyle name="20% - Accent5 2 2 3" xfId="2386" xr:uid="{5EFA6665-FF66-42EB-9DE7-4A1897D9A2C8}"/>
    <cellStyle name="20% - Accent5 2 20" xfId="2387" xr:uid="{03F547C2-1B08-4B95-B199-3A3FE1350B3A}"/>
    <cellStyle name="20% - Accent5 2 3" xfId="2388" xr:uid="{C2CE28A8-1620-4B99-8C01-7E174A49F5B4}"/>
    <cellStyle name="20% - Accent5 2 4" xfId="2389" xr:uid="{695C5D9F-003B-486F-824E-65C3064ACA15}"/>
    <cellStyle name="20% - Accent5 2 5" xfId="2390" xr:uid="{FA10EFB3-46BD-4F16-98E3-6280A1A58B46}"/>
    <cellStyle name="20% - Accent5 2 6" xfId="2391" xr:uid="{26A12CFC-7FAA-4023-A873-253AC34A8195}"/>
    <cellStyle name="20% - Accent5 2 7" xfId="2392" xr:uid="{8DA4ED8A-4AD8-4723-AA89-D3E427178741}"/>
    <cellStyle name="20% - Accent5 2 8" xfId="2393" xr:uid="{F1363A42-4CB2-4AEB-8B0F-E05E9E81863B}"/>
    <cellStyle name="20% - Accent5 2 9" xfId="2394" xr:uid="{9722F479-8D4C-4140-875E-C915FDB5EACC}"/>
    <cellStyle name="20% - Accent5 3" xfId="186" xr:uid="{46CD9A0E-32B0-403E-99F4-6444C08A9DD9}"/>
    <cellStyle name="20% - Accent5 3 2" xfId="2395" xr:uid="{A7B74860-3888-4003-80BD-42C232F72592}"/>
    <cellStyle name="20% - Accent5 4" xfId="2396" xr:uid="{FCCB4033-FE8F-46F7-95C2-B214EFD661CA}"/>
    <cellStyle name="20% - Accent5 4 2" xfId="2397" xr:uid="{65E6CFA9-62D7-4910-A3E2-EA5DFCED5B3F}"/>
    <cellStyle name="20% - Accent5 5" xfId="2398" xr:uid="{5222FFE1-F6F6-4246-853E-26A9968ADB45}"/>
    <cellStyle name="20% - Accent5 5 2" xfId="2399" xr:uid="{165A244F-5860-41C0-9615-762CB9E99B5D}"/>
    <cellStyle name="20% - Accent5 6" xfId="2400" xr:uid="{2B003F72-FDEC-49AE-9BBF-A867D5C534C3}"/>
    <cellStyle name="20% - Accent5 6 2" xfId="2401" xr:uid="{5EA88557-080B-4A19-BF34-D0F38BAD5209}"/>
    <cellStyle name="20% - Accent5 7" xfId="2402" xr:uid="{C911B38C-B86B-4063-A51F-A1C00CA7C160}"/>
    <cellStyle name="20% - Accent5 7 2" xfId="2403" xr:uid="{EC2BD853-3C65-4D13-96B1-5495F5CF83B2}"/>
    <cellStyle name="20% - Accent5 8" xfId="2404" xr:uid="{3DFA5B9D-0A5A-4812-8E30-44646C8B45E3}"/>
    <cellStyle name="20% - Accent5 8 2" xfId="2405" xr:uid="{54C4223E-B521-419B-A5B5-92109FC7C114}"/>
    <cellStyle name="20% - Accent5 9 2" xfId="2406" xr:uid="{E994D512-EABB-48D2-B338-1266D8594F9A}"/>
    <cellStyle name="20% - Accent6 10 2" xfId="2407" xr:uid="{1DE17532-5FBF-43DA-AB5B-053BB55CD26E}"/>
    <cellStyle name="20% - Accent6 11 2" xfId="2408" xr:uid="{A598E40A-7B68-46AC-96AA-2947690EFAA7}"/>
    <cellStyle name="20% - Accent6 12 2" xfId="2409" xr:uid="{B6FA0122-AD35-4D30-802A-85E3A3A95279}"/>
    <cellStyle name="20% - Accent6 13 2" xfId="2410" xr:uid="{0944704D-1899-4277-BD1C-7EC6CE1D8818}"/>
    <cellStyle name="20% - Accent6 14 2" xfId="2411" xr:uid="{82070CE0-5E9B-4E3C-9C3A-811AC3F06C20}"/>
    <cellStyle name="20% - Accent6 15 2" xfId="2412" xr:uid="{86439C68-4F93-4FCD-8F46-0EFB73E3D4CF}"/>
    <cellStyle name="20% - Accent6 16 2" xfId="2413" xr:uid="{5EC32B65-B48A-48BA-99C5-F179CA8A1B07}"/>
    <cellStyle name="20% - Accent6 17 2" xfId="2414" xr:uid="{7FAE2EC3-5D6D-4D4E-8C65-5094EF27D3F4}"/>
    <cellStyle name="20% - Accent6 2" xfId="187" xr:uid="{915A8947-6CB8-47DA-9D94-19F7105A7EEE}"/>
    <cellStyle name="20% - Accent6 2 10" xfId="2415" xr:uid="{9DA72F7C-C415-40AF-88B3-4F0C7F4077D0}"/>
    <cellStyle name="20% - Accent6 2 11" xfId="2416" xr:uid="{FCC59AC8-7C05-4267-B17E-2E01ADE9F575}"/>
    <cellStyle name="20% - Accent6 2 12" xfId="2417" xr:uid="{2B4769EC-F6EF-494A-9213-83C7671958C7}"/>
    <cellStyle name="20% - Accent6 2 13" xfId="2418" xr:uid="{446D53B8-0028-43E6-94C7-69BC51EC33B8}"/>
    <cellStyle name="20% - Accent6 2 14" xfId="2419" xr:uid="{8EE2C1EE-70C1-4627-A9A0-921DF6A9DA10}"/>
    <cellStyle name="20% - Accent6 2 15" xfId="2420" xr:uid="{6423674C-0A01-48EB-ACCF-F2536DF3648F}"/>
    <cellStyle name="20% - Accent6 2 16" xfId="2421" xr:uid="{5669954E-DEDF-46BD-B89F-EF5480B1D325}"/>
    <cellStyle name="20% - Accent6 2 17" xfId="2422" xr:uid="{5D78CA75-E5BB-46CD-85DD-27E75CC9B6E2}"/>
    <cellStyle name="20% - Accent6 2 18" xfId="2423" xr:uid="{7128E479-27F4-4B53-B7E0-183CE8AED7E2}"/>
    <cellStyle name="20% - Accent6 2 19" xfId="2424" xr:uid="{F66AE2BA-1C1B-4253-9EE0-AB22D221DFBB}"/>
    <cellStyle name="20% - Accent6 2 2" xfId="2425" xr:uid="{9B03CD46-4469-4BE4-8434-D32F9BB1653E}"/>
    <cellStyle name="20% - Accent6 2 2 2" xfId="2426" xr:uid="{B9871ED7-CCEB-4048-859F-7AAD6CA7EAB2}"/>
    <cellStyle name="20% - Accent6 2 2 3" xfId="2427" xr:uid="{0228478E-DBBD-4DD1-9F3A-7983DEA9CE11}"/>
    <cellStyle name="20% - Accent6 2 20" xfId="2428" xr:uid="{0592B2AB-C73A-4ADF-A866-DE4CFC33C23A}"/>
    <cellStyle name="20% - Accent6 2 3" xfId="2429" xr:uid="{F50869AB-C94D-49F6-BB8A-A90337930538}"/>
    <cellStyle name="20% - Accent6 2 4" xfId="2430" xr:uid="{B18BEDF7-42DC-4591-B972-9D1ADE1BF4F7}"/>
    <cellStyle name="20% - Accent6 2 5" xfId="2431" xr:uid="{2207CFFF-E3CA-4DBE-9315-545BE4C1A1A3}"/>
    <cellStyle name="20% - Accent6 2 6" xfId="2432" xr:uid="{F72DE58F-8BB6-4E8F-B8D7-28310005D520}"/>
    <cellStyle name="20% - Accent6 2 7" xfId="2433" xr:uid="{44533063-3F80-4C56-8BA1-13DC5C4BBEFF}"/>
    <cellStyle name="20% - Accent6 2 8" xfId="2434" xr:uid="{CDEF166F-E2C9-4654-80FE-17583BB4B921}"/>
    <cellStyle name="20% - Accent6 2 9" xfId="2435" xr:uid="{28B96C26-6B44-4854-967D-B916B5712EE8}"/>
    <cellStyle name="20% - Accent6 3" xfId="188" xr:uid="{5B287482-E7D9-4668-B192-14A642B3E5E5}"/>
    <cellStyle name="20% - Accent6 3 2" xfId="2436" xr:uid="{D4A368BB-0820-41BB-AD56-7D02EEE0B951}"/>
    <cellStyle name="20% - Accent6 4" xfId="2437" xr:uid="{48F3C847-7189-4E1A-9F65-6D071988D72D}"/>
    <cellStyle name="20% - Accent6 4 2" xfId="2438" xr:uid="{B3BBA34C-B4DE-45C4-9A84-0C3A13800868}"/>
    <cellStyle name="20% - Accent6 5" xfId="2439" xr:uid="{FF8CB600-3441-451A-8538-81372E532FEF}"/>
    <cellStyle name="20% - Accent6 5 2" xfId="2440" xr:uid="{DBE2D146-649F-4B80-B35B-6B5378FCB192}"/>
    <cellStyle name="20% - Accent6 6" xfId="2441" xr:uid="{DC0AABA5-1E0E-4145-9347-B050001F00D1}"/>
    <cellStyle name="20% - Accent6 6 2" xfId="2442" xr:uid="{BDDF93CA-A6C1-47CD-ADB9-82C3769CC715}"/>
    <cellStyle name="20% - Accent6 7" xfId="2443" xr:uid="{AFF97561-8689-49DB-8315-F3D157F1EADB}"/>
    <cellStyle name="20% - Accent6 7 2" xfId="2444" xr:uid="{4A9EE6F2-56C4-49AB-AB9C-A6A4FB05A6D8}"/>
    <cellStyle name="20% - Accent6 8" xfId="2445" xr:uid="{45B6B127-1EFD-4190-8516-683EDDACADB8}"/>
    <cellStyle name="20% - Accent6 8 2" xfId="2446" xr:uid="{77F6A922-262E-470B-918C-6ED6894828CC}"/>
    <cellStyle name="20% - Accent6 9 2" xfId="2447" xr:uid="{3479F2B5-FE2F-436D-9C05-D3582A1E0465}"/>
    <cellStyle name="20% - ส่วนที่ถูกเน้น1" xfId="189" xr:uid="{C19A9366-0A4B-4E35-98EB-CEBE09443A10}"/>
    <cellStyle name="20% - ส่วนที่ถูกเน้น1 2" xfId="190" xr:uid="{7CEC3678-790D-412D-8735-07B25D7C60C7}"/>
    <cellStyle name="20% - ส่วนที่ถูกเน้น1 3" xfId="191" xr:uid="{7D3D0B8E-B738-4461-904C-0211D16BEA46}"/>
    <cellStyle name="20% - ส่วนที่ถูกเน้น1 4" xfId="192" xr:uid="{5CB5ACC4-070C-490B-9761-DA9487EC41C5}"/>
    <cellStyle name="20% - ส่วนที่ถูกเน้น1 5" xfId="193" xr:uid="{FA1C1FA7-96D9-45FD-8288-8B9C6FA85BC5}"/>
    <cellStyle name="20% - ส่วนที่ถูกเน้น1 6" xfId="2448" xr:uid="{1D0BDCB5-CAE6-4034-A63E-375C3E9873B0}"/>
    <cellStyle name="20% - ส่วนที่ถูกเน้น2" xfId="194" xr:uid="{2B2DB541-F71B-4576-8086-EDA2E653E289}"/>
    <cellStyle name="20% - ส่วนที่ถูกเน้น2 2" xfId="195" xr:uid="{EAA3C28C-FFA4-496A-A9B6-B0F4D20E0049}"/>
    <cellStyle name="20% - ส่วนที่ถูกเน้น2 3" xfId="196" xr:uid="{6AE67D09-B9E2-4E01-AB2A-725FF9E692A2}"/>
    <cellStyle name="20% - ส่วนที่ถูกเน้น2 4" xfId="197" xr:uid="{3F8C12CE-28CA-4BEF-A715-55E57AF15737}"/>
    <cellStyle name="20% - ส่วนที่ถูกเน้น2 5" xfId="198" xr:uid="{7C92C363-BB66-4382-81A6-18CB81072EDD}"/>
    <cellStyle name="20% - ส่วนที่ถูกเน้น2 6" xfId="2449" xr:uid="{96689C52-87D8-4EB2-9765-A0897CDD59CF}"/>
    <cellStyle name="20% - ส่วนที่ถูกเน้น3" xfId="199" xr:uid="{96FD18D0-406F-4ECC-AD09-BAFEE202E7F8}"/>
    <cellStyle name="20% - ส่วนที่ถูกเน้น3 2" xfId="200" xr:uid="{82D96AC3-F32A-4FE6-A971-D4DEFA9FC4D0}"/>
    <cellStyle name="20% - ส่วนที่ถูกเน้น3 3" xfId="201" xr:uid="{329C6FC2-FC49-4E90-863D-354BC53193F1}"/>
    <cellStyle name="20% - ส่วนที่ถูกเน้น3 4" xfId="202" xr:uid="{0D4671F1-871B-47F2-A0A4-88BDBA8E28B2}"/>
    <cellStyle name="20% - ส่วนที่ถูกเน้น3 5" xfId="203" xr:uid="{E81A40FF-798A-4446-8DC3-C94DA7EB2DB0}"/>
    <cellStyle name="20% - ส่วนที่ถูกเน้น3 6" xfId="2450" xr:uid="{6EBB76D9-270A-45DB-8471-D5D95FE6BA3E}"/>
    <cellStyle name="20% - ส่วนที่ถูกเน้น4" xfId="204" xr:uid="{285F4C1A-BF3A-46D4-93E5-8F07F6F9B0B0}"/>
    <cellStyle name="20% - ส่วนที่ถูกเน้น4 2" xfId="205" xr:uid="{0D823DE9-1899-447E-8BBE-10E2089332A7}"/>
    <cellStyle name="20% - ส่วนที่ถูกเน้น4 3" xfId="206" xr:uid="{F3EE1351-B815-41B1-80EC-61F8D4D77B83}"/>
    <cellStyle name="20% - ส่วนที่ถูกเน้น4 4" xfId="207" xr:uid="{A54E908A-30EF-441F-B110-39BC9A2195CB}"/>
    <cellStyle name="20% - ส่วนที่ถูกเน้น4 5" xfId="208" xr:uid="{E02E9E08-8F5E-4F47-928A-6251593E0A97}"/>
    <cellStyle name="20% - ส่วนที่ถูกเน้น4 6" xfId="2451" xr:uid="{C7C33C5D-7A61-44AD-ACD3-B7C0608A3822}"/>
    <cellStyle name="20% - ส่วนที่ถูกเน้น5" xfId="209" xr:uid="{7682053B-023F-4A93-98A2-A77B78DD355F}"/>
    <cellStyle name="20% - ส่วนที่ถูกเน้น5 2" xfId="210" xr:uid="{790CB5E8-96EB-4E0A-AC6B-09F3F041A95D}"/>
    <cellStyle name="20% - ส่วนที่ถูกเน้น5 3" xfId="211" xr:uid="{C8ED2059-693D-4F0E-9EEE-738ADAAC7F4A}"/>
    <cellStyle name="20% - ส่วนที่ถูกเน้น5 4" xfId="212" xr:uid="{D8714BD0-12B3-4F7C-846F-45798222BC2B}"/>
    <cellStyle name="20% - ส่วนที่ถูกเน้น5 5" xfId="213" xr:uid="{DDFCEA0F-0563-4753-9EBF-A4D6FBD284EA}"/>
    <cellStyle name="20% - ส่วนที่ถูกเน้น5 6" xfId="2452" xr:uid="{6D761162-18E3-419D-8382-8F96870DB9FA}"/>
    <cellStyle name="20% - ส่วนที่ถูกเน้น6" xfId="214" xr:uid="{45CF8F15-4F14-48C8-BD64-E4E14F3C09C2}"/>
    <cellStyle name="20% - ส่วนที่ถูกเน้น6 2" xfId="215" xr:uid="{C1ECF855-32B0-4210-B24B-1208374E39B7}"/>
    <cellStyle name="20% - ส่วนที่ถูกเน้น6 3" xfId="216" xr:uid="{1DBDCF26-6263-437D-9BC8-9063CA24F135}"/>
    <cellStyle name="20% - ส่วนที่ถูกเน้น6 4" xfId="217" xr:uid="{B415A08E-A440-4B8A-8E64-047FDA4AAD96}"/>
    <cellStyle name="20% - ส่วนที่ถูกเน้น6 5" xfId="218" xr:uid="{7E9A1E94-3C95-4CED-9142-B85E272EC2FD}"/>
    <cellStyle name="20% - ส่วนที่ถูกเน้น6 6" xfId="2453" xr:uid="{7DD72574-C5C9-4B75-88B8-76F2A08EF5F7}"/>
    <cellStyle name="2decimal" xfId="219" xr:uid="{CDD9B1DA-E46C-4175-8027-F7DA3DB7FCFD}"/>
    <cellStyle name="2decimal 2" xfId="2454" xr:uid="{85E87301-DC25-407A-925E-9E0F0313741D}"/>
    <cellStyle name="40% - Accent1 10 2" xfId="2455" xr:uid="{B3F496A7-2BFE-429B-8332-DD9470465098}"/>
    <cellStyle name="40% - Accent1 11 2" xfId="2456" xr:uid="{F1092435-55D5-4596-B0D1-E85318291CF7}"/>
    <cellStyle name="40% - Accent1 12 2" xfId="2457" xr:uid="{3D2D62A0-BD9F-4D85-B858-E9144E9B44FC}"/>
    <cellStyle name="40% - Accent1 13 2" xfId="2458" xr:uid="{EA9801E3-D596-4B1D-87BD-9C0F211675CE}"/>
    <cellStyle name="40% - Accent1 14 2" xfId="2459" xr:uid="{16E9F1BD-3077-48D1-9C52-19637A5C8E45}"/>
    <cellStyle name="40% - Accent1 15 2" xfId="2460" xr:uid="{DCBB8F89-61F6-4BF6-8FC4-33E58354614E}"/>
    <cellStyle name="40% - Accent1 16 2" xfId="2461" xr:uid="{5B935991-9F25-4E83-AF51-ED40A92EC179}"/>
    <cellStyle name="40% - Accent1 17 2" xfId="2462" xr:uid="{55A09BAC-B4F3-4DCD-ADA6-F7444E21D4AA}"/>
    <cellStyle name="40% - Accent1 2" xfId="220" xr:uid="{BEBAEEF5-64B8-41F3-8FA6-AF36181C6194}"/>
    <cellStyle name="40% - Accent1 2 10" xfId="2463" xr:uid="{75E2FCB6-23A0-4749-8C60-89708FAA0B23}"/>
    <cellStyle name="40% - Accent1 2 11" xfId="2464" xr:uid="{794FF7C5-89B5-435E-8E65-D550CE60516A}"/>
    <cellStyle name="40% - Accent1 2 12" xfId="2465" xr:uid="{58FA93AA-2059-4D25-975F-CB9C90C0BAFA}"/>
    <cellStyle name="40% - Accent1 2 13" xfId="2466" xr:uid="{8B4E8998-CB6C-466F-B1A2-7CA404992F1D}"/>
    <cellStyle name="40% - Accent1 2 14" xfId="2467" xr:uid="{A631DA4F-E020-49FD-8724-ED39D50B576A}"/>
    <cellStyle name="40% - Accent1 2 15" xfId="2468" xr:uid="{787D33E6-B8DF-4614-BA4A-AC994DDEC372}"/>
    <cellStyle name="40% - Accent1 2 16" xfId="2469" xr:uid="{186A84DF-5CAD-4C15-9939-C626BC091E31}"/>
    <cellStyle name="40% - Accent1 2 17" xfId="2470" xr:uid="{646EE8A1-F95F-4FAB-8894-8481DCC24829}"/>
    <cellStyle name="40% - Accent1 2 18" xfId="2471" xr:uid="{A247B0F7-41CF-4CBC-B4D2-BD727C574692}"/>
    <cellStyle name="40% - Accent1 2 19" xfId="2472" xr:uid="{023C8FEE-556B-4562-9F93-824BB8CA61BE}"/>
    <cellStyle name="40% - Accent1 2 2" xfId="2473" xr:uid="{B9364402-DA37-4FBC-8B12-F9046DAFEC72}"/>
    <cellStyle name="40% - Accent1 2 2 2" xfId="2474" xr:uid="{EE191CE1-6866-4EA0-A088-68E657141271}"/>
    <cellStyle name="40% - Accent1 2 2 3" xfId="2475" xr:uid="{BD0ACEEE-6F96-4C66-A8E1-77A07C60F064}"/>
    <cellStyle name="40% - Accent1 2 20" xfId="2476" xr:uid="{C3AAD5EF-A42D-463D-B6F1-FD85D8B002C7}"/>
    <cellStyle name="40% - Accent1 2 3" xfId="2477" xr:uid="{5D2ABE70-35D5-4E42-B48A-DD8C3BE7C204}"/>
    <cellStyle name="40% - Accent1 2 4" xfId="2478" xr:uid="{D8E4F065-FCED-450E-AD93-B528AD6F22F5}"/>
    <cellStyle name="40% - Accent1 2 5" xfId="2479" xr:uid="{DBA204E8-89A0-43C3-A9C8-20711ACC5FE5}"/>
    <cellStyle name="40% - Accent1 2 6" xfId="2480" xr:uid="{6D197EA8-29FE-4AE0-AD49-F7D6DCEEA64A}"/>
    <cellStyle name="40% - Accent1 2 7" xfId="2481" xr:uid="{C706568F-7F11-48D1-8774-443B77ACF30A}"/>
    <cellStyle name="40% - Accent1 2 8" xfId="2482" xr:uid="{BCC484C0-8821-4E73-B774-1F8B7FB552B7}"/>
    <cellStyle name="40% - Accent1 2 9" xfId="2483" xr:uid="{20694E4D-D539-480C-8EEC-C7C5D6525EDD}"/>
    <cellStyle name="40% - Accent1 3" xfId="221" xr:uid="{DB630C75-C361-4EA4-BFD1-28A4BAA6169D}"/>
    <cellStyle name="40% - Accent1 3 2" xfId="2484" xr:uid="{6B2F0D54-03E6-4BF2-87EB-98A79BE278AB}"/>
    <cellStyle name="40% - Accent1 4" xfId="2485" xr:uid="{E6774934-DB5E-4883-BA79-3AF13D99026A}"/>
    <cellStyle name="40% - Accent1 4 2" xfId="2486" xr:uid="{697E3857-3B6B-4C47-82F0-EBDAEBD652F2}"/>
    <cellStyle name="40% - Accent1 5" xfId="2487" xr:uid="{6B57AE0D-7028-424F-8408-1FC989F8E480}"/>
    <cellStyle name="40% - Accent1 5 2" xfId="2488" xr:uid="{136BCA73-37A6-4FE6-AEB2-8B9C97E56136}"/>
    <cellStyle name="40% - Accent1 6" xfId="2489" xr:uid="{4DAF84F4-7225-44CB-B080-4CA0FB70FA1C}"/>
    <cellStyle name="40% - Accent1 6 2" xfId="2490" xr:uid="{9E24033E-2ACE-4159-820A-488BDA3BFC89}"/>
    <cellStyle name="40% - Accent1 7" xfId="2491" xr:uid="{05578027-760B-4B0F-93B3-FC64B3619113}"/>
    <cellStyle name="40% - Accent1 7 2" xfId="2492" xr:uid="{9DC7E760-E7CE-4AA2-AFA4-7B9808AB047E}"/>
    <cellStyle name="40% - Accent1 8" xfId="2493" xr:uid="{7030BF7B-8ACB-44A6-A3E1-699E5EC24A2D}"/>
    <cellStyle name="40% - Accent1 8 2" xfId="2494" xr:uid="{FADE366B-F80F-4015-85E5-20B36CF9231B}"/>
    <cellStyle name="40% - Accent1 9 2" xfId="2495" xr:uid="{F0893706-EE9D-45C3-9836-DC1DB913F082}"/>
    <cellStyle name="40% - Accent2 10 2" xfId="2496" xr:uid="{BAF3479D-B393-4E35-B556-E70795CE5088}"/>
    <cellStyle name="40% - Accent2 11 2" xfId="2497" xr:uid="{0F7CC91C-5ADA-4001-BA60-C2F5F82465EC}"/>
    <cellStyle name="40% - Accent2 12 2" xfId="2498" xr:uid="{9BBD9A40-257F-49EE-8BA5-7D03775A6E06}"/>
    <cellStyle name="40% - Accent2 13 2" xfId="2499" xr:uid="{39C4CCEF-9970-4858-A880-974531B08110}"/>
    <cellStyle name="40% - Accent2 14 2" xfId="2500" xr:uid="{EBDB864E-70A1-4222-813F-52305370F8B4}"/>
    <cellStyle name="40% - Accent2 15 2" xfId="2501" xr:uid="{6D630779-9533-4E9D-9DD9-C5E926EBB5E5}"/>
    <cellStyle name="40% - Accent2 16 2" xfId="2502" xr:uid="{BE8A4C1F-2E8F-4C60-AFCB-53EBB94A9877}"/>
    <cellStyle name="40% - Accent2 17 2" xfId="2503" xr:uid="{23FAA52E-4AB1-4E70-AF07-F9114BC17F6A}"/>
    <cellStyle name="40% - Accent2 2" xfId="222" xr:uid="{003A028A-7E59-4221-AD9F-1BE29CD5A705}"/>
    <cellStyle name="40% - Accent2 2 10" xfId="2504" xr:uid="{31F43283-4CA8-483E-89C5-B5F240DD6B91}"/>
    <cellStyle name="40% - Accent2 2 11" xfId="2505" xr:uid="{D25E77A8-B1B9-48DA-89EC-029E47127D84}"/>
    <cellStyle name="40% - Accent2 2 12" xfId="2506" xr:uid="{D087F48F-88CB-497B-B123-23DEB2D1A714}"/>
    <cellStyle name="40% - Accent2 2 13" xfId="2507" xr:uid="{2638D508-EDD1-42A1-A03B-D32DBF6121B6}"/>
    <cellStyle name="40% - Accent2 2 14" xfId="2508" xr:uid="{6246DE07-2571-4C09-96AB-9CC2BA87F9BF}"/>
    <cellStyle name="40% - Accent2 2 15" xfId="2509" xr:uid="{9C26804A-1391-409F-AB52-62F0C892AABE}"/>
    <cellStyle name="40% - Accent2 2 16" xfId="2510" xr:uid="{B174C5CE-D462-421B-8BC6-9D234436451C}"/>
    <cellStyle name="40% - Accent2 2 17" xfId="2511" xr:uid="{005FC14F-5846-4A21-BDC9-FBB87705C5B1}"/>
    <cellStyle name="40% - Accent2 2 18" xfId="2512" xr:uid="{E0AECBF1-8759-4380-9DF4-B3D498DAF2E3}"/>
    <cellStyle name="40% - Accent2 2 19" xfId="2513" xr:uid="{2D1FCAEE-3430-4DE5-9213-21A3C34B021C}"/>
    <cellStyle name="40% - Accent2 2 2" xfId="2514" xr:uid="{51294F83-C956-422E-8395-560F3F08D59E}"/>
    <cellStyle name="40% - Accent2 2 2 2" xfId="2515" xr:uid="{6DC2BE4B-39E5-4363-9786-512660D09F57}"/>
    <cellStyle name="40% - Accent2 2 2 3" xfId="2516" xr:uid="{357B0EBF-6209-4CE9-A027-EF7336D0659E}"/>
    <cellStyle name="40% - Accent2 2 20" xfId="2517" xr:uid="{D732CA87-F29C-48D0-9DD1-CE2F962CFF6D}"/>
    <cellStyle name="40% - Accent2 2 3" xfId="2518" xr:uid="{1E8DCE67-0D54-4594-9432-64F51F4C499F}"/>
    <cellStyle name="40% - Accent2 2 4" xfId="2519" xr:uid="{4CB2BCC0-AA13-4B2D-8680-D316A27820DD}"/>
    <cellStyle name="40% - Accent2 2 5" xfId="2520" xr:uid="{E90D32E9-B2F0-4135-B9B5-9D25A5A98BC1}"/>
    <cellStyle name="40% - Accent2 2 6" xfId="2521" xr:uid="{A1AC23CC-2400-4E69-B23B-EB29EE753C22}"/>
    <cellStyle name="40% - Accent2 2 7" xfId="2522" xr:uid="{D7EA9FBB-4E67-4525-94D6-74818C5E8E7E}"/>
    <cellStyle name="40% - Accent2 2 8" xfId="2523" xr:uid="{12EBA16D-989D-4287-B8D4-EEA08BFF4B55}"/>
    <cellStyle name="40% - Accent2 2 9" xfId="2524" xr:uid="{9DFC310C-A0B5-4D78-870D-D10C4D45A843}"/>
    <cellStyle name="40% - Accent2 3" xfId="223" xr:uid="{FBB87637-829D-4D4A-88A5-449FEA7B7025}"/>
    <cellStyle name="40% - Accent2 3 2" xfId="2525" xr:uid="{FDAA063B-0E94-4E62-8BA2-B5AEBDC208CA}"/>
    <cellStyle name="40% - Accent2 4" xfId="2526" xr:uid="{DCEC1B00-EB2B-419E-8F95-2E5E8A9B7BC1}"/>
    <cellStyle name="40% - Accent2 4 2" xfId="2527" xr:uid="{A2559232-423C-4491-B3D5-57AD6338D8BD}"/>
    <cellStyle name="40% - Accent2 5" xfId="2528" xr:uid="{E79DAF2D-21D7-4BF0-A932-CE484F8B14FD}"/>
    <cellStyle name="40% - Accent2 5 2" xfId="2529" xr:uid="{5C44A23A-D17A-4683-B4FB-A4C3288EBAFB}"/>
    <cellStyle name="40% - Accent2 6" xfId="2530" xr:uid="{8B07917F-D318-44B8-B21B-12BD95AA2394}"/>
    <cellStyle name="40% - Accent2 6 2" xfId="2531" xr:uid="{7023BCAD-87C2-4F77-BB53-11479A77BF3D}"/>
    <cellStyle name="40% - Accent2 7" xfId="2532" xr:uid="{60348883-34B4-4018-B1FF-35DED24E36D9}"/>
    <cellStyle name="40% - Accent2 7 2" xfId="2533" xr:uid="{4AAE7330-C55F-4BEB-AA11-3789F7110C26}"/>
    <cellStyle name="40% - Accent2 8" xfId="2534" xr:uid="{B622A811-5A52-42A9-9180-9326C35AAAD2}"/>
    <cellStyle name="40% - Accent2 8 2" xfId="2535" xr:uid="{C109A8A8-3DE3-42E2-A453-8174B6B8B15D}"/>
    <cellStyle name="40% - Accent2 9 2" xfId="2536" xr:uid="{E789527C-BC96-499C-B8C8-6BADA4C9D3C9}"/>
    <cellStyle name="40% - Accent3 10 2" xfId="2537" xr:uid="{46EC367E-D217-42D9-91B8-AA177FEB29E2}"/>
    <cellStyle name="40% - Accent3 11 2" xfId="2538" xr:uid="{97F6F9EC-F02D-41F4-893A-4BB7C2BBF27E}"/>
    <cellStyle name="40% - Accent3 12 2" xfId="2539" xr:uid="{09F2D1C7-259D-4ACE-9BBE-FF4D7ACB2E51}"/>
    <cellStyle name="40% - Accent3 13 2" xfId="2540" xr:uid="{3EE5F65C-CFBB-4C5A-A59A-22D12B0034AC}"/>
    <cellStyle name="40% - Accent3 14 2" xfId="2541" xr:uid="{FD8978F4-2F88-4305-BF4A-7D8437BD45AF}"/>
    <cellStyle name="40% - Accent3 15 2" xfId="2542" xr:uid="{14987121-7695-4AAF-B3B4-23C040247755}"/>
    <cellStyle name="40% - Accent3 16 2" xfId="2543" xr:uid="{3498B486-F35C-4AEE-9661-653A66FA818E}"/>
    <cellStyle name="40% - Accent3 17 2" xfId="2544" xr:uid="{220983B9-E433-486B-8746-62097F6F1B00}"/>
    <cellStyle name="40% - Accent3 2" xfId="224" xr:uid="{5E8B051A-3D4D-45C5-BBB1-F672B6DCCF14}"/>
    <cellStyle name="40% - Accent3 2 10" xfId="2545" xr:uid="{0D9E889B-3865-46FD-88DD-B7FC1FE2B98B}"/>
    <cellStyle name="40% - Accent3 2 11" xfId="2546" xr:uid="{A741F506-20F6-446E-AE8C-9B6A90D5902E}"/>
    <cellStyle name="40% - Accent3 2 12" xfId="2547" xr:uid="{33CD18FB-A88A-48F2-8854-C66A02DFE945}"/>
    <cellStyle name="40% - Accent3 2 13" xfId="2548" xr:uid="{5BF80F62-CF2C-487D-9FB8-6DA59165D5DE}"/>
    <cellStyle name="40% - Accent3 2 14" xfId="2549" xr:uid="{652C2ADA-7CFD-43AD-8CFE-7D0E21F7CB7F}"/>
    <cellStyle name="40% - Accent3 2 15" xfId="2550" xr:uid="{59CCF510-B4BE-4A99-88F4-98A1B81399F9}"/>
    <cellStyle name="40% - Accent3 2 16" xfId="2551" xr:uid="{7BF2914E-69F9-43EE-BD44-6141BB54E501}"/>
    <cellStyle name="40% - Accent3 2 17" xfId="2552" xr:uid="{F8A29688-10BF-4A83-B52B-A71E6930AA19}"/>
    <cellStyle name="40% - Accent3 2 18" xfId="2553" xr:uid="{074042AF-FE20-4998-BB8A-1C08E2D5B389}"/>
    <cellStyle name="40% - Accent3 2 19" xfId="2554" xr:uid="{E2D01E0C-C7F9-4D9B-A4CE-44E8C69F45F3}"/>
    <cellStyle name="40% - Accent3 2 2" xfId="2555" xr:uid="{9A57EFAB-40F0-4AE4-A1D4-84455A4B4108}"/>
    <cellStyle name="40% - Accent3 2 2 2" xfId="2556" xr:uid="{05B254E7-24CC-4805-B6FC-11A117C3784B}"/>
    <cellStyle name="40% - Accent3 2 2 3" xfId="2557" xr:uid="{B347070E-DF54-4A8C-9830-50960D43D328}"/>
    <cellStyle name="40% - Accent3 2 20" xfId="2558" xr:uid="{74B8A0AE-B75E-4E9A-9671-37FC43E7209B}"/>
    <cellStyle name="40% - Accent3 2 3" xfId="2559" xr:uid="{F2A447A1-5620-42CE-AC7E-E47738251127}"/>
    <cellStyle name="40% - Accent3 2 4" xfId="2560" xr:uid="{F6B04DDE-1620-4D82-9C28-6B0C2CB2DF20}"/>
    <cellStyle name="40% - Accent3 2 5" xfId="2561" xr:uid="{FA738107-8C31-4A73-8542-F0BA876D13ED}"/>
    <cellStyle name="40% - Accent3 2 6" xfId="2562" xr:uid="{EA915709-6F4C-456B-9622-0F91A150603E}"/>
    <cellStyle name="40% - Accent3 2 7" xfId="2563" xr:uid="{3A12A347-F81D-4B65-BE90-36F3F43DFEED}"/>
    <cellStyle name="40% - Accent3 2 8" xfId="2564" xr:uid="{9919413A-E1C9-4074-8DE1-B289A74C8F99}"/>
    <cellStyle name="40% - Accent3 2 9" xfId="2565" xr:uid="{CF2986E8-6FE7-4F11-811F-5B4559A5C232}"/>
    <cellStyle name="40% - Accent3 3" xfId="225" xr:uid="{6E081519-E80D-4D9F-8D05-79647B367390}"/>
    <cellStyle name="40% - Accent3 3 2" xfId="2566" xr:uid="{AA5F13B1-13B6-45AF-BB26-4FAEC8366606}"/>
    <cellStyle name="40% - Accent3 4" xfId="2567" xr:uid="{BE08BDCF-4699-405B-9DA7-057CAF92D3C5}"/>
    <cellStyle name="40% - Accent3 4 2" xfId="2568" xr:uid="{66E3DFAB-120E-4766-A6BB-1DCF37B07D7C}"/>
    <cellStyle name="40% - Accent3 5" xfId="2569" xr:uid="{A8778527-D399-4F11-BAE7-B0FC59373EBC}"/>
    <cellStyle name="40% - Accent3 5 2" xfId="2570" xr:uid="{CD09F540-145E-4EC9-A855-358D5B93E8C9}"/>
    <cellStyle name="40% - Accent3 6" xfId="2571" xr:uid="{0F0A9719-8905-45F2-BA9A-B0E251263801}"/>
    <cellStyle name="40% - Accent3 6 2" xfId="2572" xr:uid="{97C9F96E-CAEB-4ABA-92BE-A97AD26CB562}"/>
    <cellStyle name="40% - Accent3 7" xfId="2573" xr:uid="{23406527-2A75-49F3-A6DE-B2BB35BD6BEA}"/>
    <cellStyle name="40% - Accent3 7 2" xfId="2574" xr:uid="{DB82C1B9-2CF5-47DE-BC5F-B0CC7FCC0E6A}"/>
    <cellStyle name="40% - Accent3 8" xfId="2575" xr:uid="{C4957941-5A44-4EC4-9F82-2D66920737D9}"/>
    <cellStyle name="40% - Accent3 8 2" xfId="2576" xr:uid="{76383A5E-CC38-4255-9B0A-C70BAC047FBC}"/>
    <cellStyle name="40% - Accent3 9 2" xfId="2577" xr:uid="{9387C59D-8DBA-4DB8-AA27-47DEEB391478}"/>
    <cellStyle name="40% - Accent4 10 2" xfId="2578" xr:uid="{4C470676-9905-49A7-9959-261656A3CD1E}"/>
    <cellStyle name="40% - Accent4 11 2" xfId="2579" xr:uid="{20586E14-5C26-4A4C-AC5A-644E0C632A1F}"/>
    <cellStyle name="40% - Accent4 12 2" xfId="2580" xr:uid="{16481638-4626-4B69-8267-8BC9F505C813}"/>
    <cellStyle name="40% - Accent4 13 2" xfId="2581" xr:uid="{6EB1E7E5-31F9-4851-BEC0-C494425BBF1E}"/>
    <cellStyle name="40% - Accent4 14 2" xfId="2582" xr:uid="{306FF267-99FE-4944-829D-1AE9FB6E57D6}"/>
    <cellStyle name="40% - Accent4 15 2" xfId="2583" xr:uid="{6ADCF41C-42AA-4A3F-B8F1-459AB37C61C7}"/>
    <cellStyle name="40% - Accent4 16 2" xfId="2584" xr:uid="{134D972D-4829-4311-9811-89A2D99B868E}"/>
    <cellStyle name="40% - Accent4 17 2" xfId="2585" xr:uid="{F828AAE3-D988-4799-8225-ADD94ED170E8}"/>
    <cellStyle name="40% - Accent4 2" xfId="226" xr:uid="{39F024AF-FD55-456C-9F57-5C8CA8830525}"/>
    <cellStyle name="40% - Accent4 2 10" xfId="2586" xr:uid="{BD492E33-11EE-4466-8666-4FD4A2E20E81}"/>
    <cellStyle name="40% - Accent4 2 11" xfId="2587" xr:uid="{03CAB97C-49E2-4009-9974-6B9D3190D4BC}"/>
    <cellStyle name="40% - Accent4 2 12" xfId="2588" xr:uid="{6CBAAC46-985B-41E1-9BE1-650C4BDF85D0}"/>
    <cellStyle name="40% - Accent4 2 13" xfId="2589" xr:uid="{F46EA1EC-5D8C-43F5-BED4-98082F511FC9}"/>
    <cellStyle name="40% - Accent4 2 14" xfId="2590" xr:uid="{EBCF163D-9048-44BA-8A87-9286C4469683}"/>
    <cellStyle name="40% - Accent4 2 15" xfId="2591" xr:uid="{A4495D67-DB51-42D3-9E51-5609DD57EF93}"/>
    <cellStyle name="40% - Accent4 2 16" xfId="2592" xr:uid="{B8503F82-9AAD-4D6E-95E7-BAA40A536BC6}"/>
    <cellStyle name="40% - Accent4 2 17" xfId="2593" xr:uid="{46F86165-20E8-409D-A40C-EF44120B47A0}"/>
    <cellStyle name="40% - Accent4 2 18" xfId="2594" xr:uid="{48156BCD-B74C-467A-BDDD-140A6F78B300}"/>
    <cellStyle name="40% - Accent4 2 19" xfId="2595" xr:uid="{B1916004-1A59-40C8-836E-E8C4264BC138}"/>
    <cellStyle name="40% - Accent4 2 2" xfId="2596" xr:uid="{EC2695E3-ACB7-474C-8C06-1947CBE8F892}"/>
    <cellStyle name="40% - Accent4 2 2 2" xfId="2597" xr:uid="{D131542B-0E41-42B2-99E6-DABCE952526D}"/>
    <cellStyle name="40% - Accent4 2 2 3" xfId="2598" xr:uid="{7F783C53-8969-4444-A798-DF2AF0EE4E05}"/>
    <cellStyle name="40% - Accent4 2 20" xfId="2599" xr:uid="{40597BD2-A8C4-472F-A7EC-B2F8240CDDB5}"/>
    <cellStyle name="40% - Accent4 2 3" xfId="2600" xr:uid="{D9BF45AD-D5CE-4DFE-8499-BB19A0686FC9}"/>
    <cellStyle name="40% - Accent4 2 4" xfId="2601" xr:uid="{C99F74A9-4BEE-4E9A-AB3C-52621EFD040C}"/>
    <cellStyle name="40% - Accent4 2 5" xfId="2602" xr:uid="{430DAD05-BF72-4A35-B189-2A561A0C8BE8}"/>
    <cellStyle name="40% - Accent4 2 6" xfId="2603" xr:uid="{3C0655FA-4469-4FC3-9084-866C3980E6E2}"/>
    <cellStyle name="40% - Accent4 2 7" xfId="2604" xr:uid="{98C4F3BB-6FC2-47B5-A464-228685749605}"/>
    <cellStyle name="40% - Accent4 2 8" xfId="2605" xr:uid="{98698150-F4C8-4CDD-9914-0CB39062906E}"/>
    <cellStyle name="40% - Accent4 2 9" xfId="2606" xr:uid="{4F3EFA91-C0C0-41AF-9064-759987BEB9AD}"/>
    <cellStyle name="40% - Accent4 3" xfId="227" xr:uid="{F3B375C5-0B46-46C5-80C2-A232D7EB5528}"/>
    <cellStyle name="40% - Accent4 3 2" xfId="2607" xr:uid="{1310EC07-0CC7-4998-807B-7BB4461EE1D4}"/>
    <cellStyle name="40% - Accent4 4" xfId="2608" xr:uid="{B84F0668-C296-471F-B9BE-2CCFD500C486}"/>
    <cellStyle name="40% - Accent4 4 2" xfId="2609" xr:uid="{E29858CD-AE20-450A-85ED-9BC258EF3F90}"/>
    <cellStyle name="40% - Accent4 5" xfId="2610" xr:uid="{D7A43FE5-E636-4739-B4AB-CD8F87776CBB}"/>
    <cellStyle name="40% - Accent4 5 2" xfId="2611" xr:uid="{503B5BA8-763F-4CA2-9D85-0512463CC534}"/>
    <cellStyle name="40% - Accent4 6" xfId="2612" xr:uid="{DA0F01B4-A2F1-4714-A2EA-BAAB0C95D13E}"/>
    <cellStyle name="40% - Accent4 6 2" xfId="2613" xr:uid="{B2D86A90-6B75-4555-B8EF-D79B42603D11}"/>
    <cellStyle name="40% - Accent4 7" xfId="2614" xr:uid="{12A2060A-F436-4B79-BD47-B7D75D9CEFFA}"/>
    <cellStyle name="40% - Accent4 7 2" xfId="2615" xr:uid="{86972672-4C3E-4516-B59D-85793C0562EE}"/>
    <cellStyle name="40% - Accent4 8" xfId="2616" xr:uid="{3D0DBB4D-8011-4B83-9DEB-C15432258FD5}"/>
    <cellStyle name="40% - Accent4 8 2" xfId="2617" xr:uid="{2DF94A14-71CB-4C7F-8DE6-BF171BA77B36}"/>
    <cellStyle name="40% - Accent4 9 2" xfId="2618" xr:uid="{61A36759-E822-4C40-8854-AE84516A1875}"/>
    <cellStyle name="40% - Accent5 10 2" xfId="2619" xr:uid="{911AF764-F3F5-4484-87BE-B0A1150DB6D1}"/>
    <cellStyle name="40% - Accent5 11 2" xfId="2620" xr:uid="{F26336F4-543A-48DF-B6D3-6E20587098AB}"/>
    <cellStyle name="40% - Accent5 12 2" xfId="2621" xr:uid="{397D9A3F-EC4F-4D9C-8CA2-AE1D4F83FC46}"/>
    <cellStyle name="40% - Accent5 13 2" xfId="2622" xr:uid="{89BDE996-76DD-4F7B-8C2A-CE258CA4B237}"/>
    <cellStyle name="40% - Accent5 14 2" xfId="2623" xr:uid="{071685C4-BF71-4BC1-B222-7834C0119C79}"/>
    <cellStyle name="40% - Accent5 15 2" xfId="2624" xr:uid="{8415861E-1D26-4547-A3BE-A5EDEF4B27EA}"/>
    <cellStyle name="40% - Accent5 16 2" xfId="2625" xr:uid="{54AA3760-974A-4056-BB3A-0FA93F832796}"/>
    <cellStyle name="40% - Accent5 17 2" xfId="2626" xr:uid="{B5E27BC5-CF98-49ED-A199-57F4E359C9EF}"/>
    <cellStyle name="40% - Accent5 2" xfId="228" xr:uid="{4109BE56-DD23-4907-B154-728455B0557A}"/>
    <cellStyle name="40% - Accent5 2 10" xfId="2627" xr:uid="{1A3C0E6A-F392-40CD-A5D9-C0865EF3263C}"/>
    <cellStyle name="40% - Accent5 2 11" xfId="2628" xr:uid="{1EF3DBEB-862E-41AD-8074-F5F9CCC89C70}"/>
    <cellStyle name="40% - Accent5 2 12" xfId="2629" xr:uid="{F975B856-4B39-473E-81F0-BAEDF90A0580}"/>
    <cellStyle name="40% - Accent5 2 13" xfId="2630" xr:uid="{EC12727B-49F6-458E-8515-9702F56A9AF8}"/>
    <cellStyle name="40% - Accent5 2 14" xfId="2631" xr:uid="{9B6830AB-B4B3-4CDB-BC1A-D02CAC532FA8}"/>
    <cellStyle name="40% - Accent5 2 15" xfId="2632" xr:uid="{166779E4-4941-4790-9F47-CCF843A39B5E}"/>
    <cellStyle name="40% - Accent5 2 16" xfId="2633" xr:uid="{27EFF004-71ED-4823-B45F-0624FB0CDB8B}"/>
    <cellStyle name="40% - Accent5 2 17" xfId="2634" xr:uid="{1DAF562F-0E64-463E-B1EF-94B05E7A0ACB}"/>
    <cellStyle name="40% - Accent5 2 18" xfId="2635" xr:uid="{6A0141E4-284B-483D-9E70-95CF5BCC0972}"/>
    <cellStyle name="40% - Accent5 2 19" xfId="2636" xr:uid="{AA33C69B-6EA1-4795-865F-33509C8A0FFE}"/>
    <cellStyle name="40% - Accent5 2 2" xfId="2637" xr:uid="{D15D42E3-377C-4D91-9BF9-9299716B87F6}"/>
    <cellStyle name="40% - Accent5 2 2 2" xfId="2638" xr:uid="{487C78E0-F6C9-49A0-967A-203BD49440DC}"/>
    <cellStyle name="40% - Accent5 2 2 3" xfId="2639" xr:uid="{A9E14076-DC4E-4157-8CCC-743D44C92CE5}"/>
    <cellStyle name="40% - Accent5 2 20" xfId="2640" xr:uid="{2F18B0E4-9D88-47BC-8FEF-6C174213BF9A}"/>
    <cellStyle name="40% - Accent5 2 3" xfId="2641" xr:uid="{6578D7CD-BA5E-47CF-96F8-9D2B5B11BF58}"/>
    <cellStyle name="40% - Accent5 2 4" xfId="2642" xr:uid="{E506FA58-1CDE-436B-B37B-7740575ADE53}"/>
    <cellStyle name="40% - Accent5 2 5" xfId="2643" xr:uid="{54F54DF7-4F6C-4E90-8648-6BC2650D1124}"/>
    <cellStyle name="40% - Accent5 2 6" xfId="2644" xr:uid="{6C8A5DEB-9284-4B2C-AAD0-199CDE4DBC1A}"/>
    <cellStyle name="40% - Accent5 2 7" xfId="2645" xr:uid="{5B80C017-209D-468A-B1E1-0E3848131DFF}"/>
    <cellStyle name="40% - Accent5 2 8" xfId="2646" xr:uid="{5B16F62B-C8B6-4CBD-888C-7A2D43ED72D3}"/>
    <cellStyle name="40% - Accent5 2 9" xfId="2647" xr:uid="{7CAB4496-9906-4EAD-ADA8-C10622BE9010}"/>
    <cellStyle name="40% - Accent5 3" xfId="229" xr:uid="{5635F716-327D-46A8-87E9-1F38C60728A2}"/>
    <cellStyle name="40% - Accent5 3 2" xfId="2648" xr:uid="{DFCD28E0-2405-463B-816F-F3E2E612BDC5}"/>
    <cellStyle name="40% - Accent5 4" xfId="2649" xr:uid="{8E75EE9C-2242-4962-B21C-5BF09B2F55CF}"/>
    <cellStyle name="40% - Accent5 4 2" xfId="2650" xr:uid="{1474E719-7AB7-43AF-A7B3-F1298DBD2BE1}"/>
    <cellStyle name="40% - Accent5 5" xfId="2651" xr:uid="{459581A9-41EB-43F7-9DC1-EEF1AF3DE13B}"/>
    <cellStyle name="40% - Accent5 5 2" xfId="2652" xr:uid="{D67C8FAE-70E1-4396-82CB-923010B993A7}"/>
    <cellStyle name="40% - Accent5 6" xfId="2653" xr:uid="{03ED844B-52DB-4206-AC2D-32EBB3159514}"/>
    <cellStyle name="40% - Accent5 6 2" xfId="2654" xr:uid="{41D56C9A-EA00-4A54-B73A-27ED0B258974}"/>
    <cellStyle name="40% - Accent5 7" xfId="2655" xr:uid="{F347FA42-CA5A-4A97-BE5A-ACA85EAE654E}"/>
    <cellStyle name="40% - Accent5 7 2" xfId="2656" xr:uid="{E6CB190A-BE98-4436-9BBB-B968132D5242}"/>
    <cellStyle name="40% - Accent5 8" xfId="2657" xr:uid="{68C8DF87-E8A5-47B5-B36F-1B50874B6496}"/>
    <cellStyle name="40% - Accent5 8 2" xfId="2658" xr:uid="{1FEB7012-47F0-4B58-BB6D-48B6E25F9E30}"/>
    <cellStyle name="40% - Accent5 9 2" xfId="2659" xr:uid="{B537C343-3C99-44C2-87CC-44C34C62D74E}"/>
    <cellStyle name="40% - Accent6 10 2" xfId="2660" xr:uid="{BDDC5877-55DD-4C92-A47E-75C52ECC3922}"/>
    <cellStyle name="40% - Accent6 11 2" xfId="2661" xr:uid="{4A6C7866-361B-4649-82F1-075B0FCC03A4}"/>
    <cellStyle name="40% - Accent6 12 2" xfId="2662" xr:uid="{B7C3674A-AB3D-4C89-AA7B-77350F56B804}"/>
    <cellStyle name="40% - Accent6 13 2" xfId="2663" xr:uid="{285735B9-1F56-4325-97B0-3D0C735BE1F5}"/>
    <cellStyle name="40% - Accent6 14 2" xfId="2664" xr:uid="{2788F05C-1A3F-4377-8A40-B2B75C195615}"/>
    <cellStyle name="40% - Accent6 15 2" xfId="2665" xr:uid="{EF151F8C-6A4D-4780-8B43-B2E178ADEB96}"/>
    <cellStyle name="40% - Accent6 16 2" xfId="2666" xr:uid="{BB81ECF2-B0ED-4650-89CA-38B5029AC917}"/>
    <cellStyle name="40% - Accent6 17 2" xfId="2667" xr:uid="{CE8777F1-8DCB-4178-96AC-C133C229A437}"/>
    <cellStyle name="40% - Accent6 2" xfId="230" xr:uid="{D13785CB-638C-4078-B625-E4CAF25C6B67}"/>
    <cellStyle name="40% - Accent6 2 10" xfId="2668" xr:uid="{F71F7D44-32A5-4444-8A71-621C7A982063}"/>
    <cellStyle name="40% - Accent6 2 11" xfId="2669" xr:uid="{2CC361F3-5843-4786-A7D6-17124F0FBEED}"/>
    <cellStyle name="40% - Accent6 2 12" xfId="2670" xr:uid="{1A83BEC8-0F4A-4184-B571-01DEA495CB6A}"/>
    <cellStyle name="40% - Accent6 2 13" xfId="2671" xr:uid="{8121FCBA-7131-446F-B19B-DA17F05B7F7F}"/>
    <cellStyle name="40% - Accent6 2 14" xfId="2672" xr:uid="{B107CB12-6625-4564-A4D1-4EB82473A4C8}"/>
    <cellStyle name="40% - Accent6 2 15" xfId="2673" xr:uid="{8CA6ACA1-26C0-46F8-9D13-15CF551C371A}"/>
    <cellStyle name="40% - Accent6 2 16" xfId="2674" xr:uid="{5206943A-708A-4F43-9C54-3BFDB86C87C5}"/>
    <cellStyle name="40% - Accent6 2 17" xfId="2675" xr:uid="{593E1604-E640-48D5-AF6C-969A6EDD6B57}"/>
    <cellStyle name="40% - Accent6 2 18" xfId="2676" xr:uid="{10EE2CAD-FAB8-4311-92D1-E5745C3370E3}"/>
    <cellStyle name="40% - Accent6 2 19" xfId="2677" xr:uid="{F1CF13A4-00F6-4FA1-B987-4C37CE9A85AF}"/>
    <cellStyle name="40% - Accent6 2 2" xfId="2678" xr:uid="{81D25181-2E2C-4670-91CA-4FC10338FC78}"/>
    <cellStyle name="40% - Accent6 2 2 2" xfId="2679" xr:uid="{54669A60-6F08-4989-8561-725FD6763EC4}"/>
    <cellStyle name="40% - Accent6 2 2 3" xfId="2680" xr:uid="{F2D28F80-1823-4802-B2B1-53BC19C6C2C0}"/>
    <cellStyle name="40% - Accent6 2 20" xfId="2681" xr:uid="{868C8BD6-30B0-482B-8B48-9450B75958BB}"/>
    <cellStyle name="40% - Accent6 2 3" xfId="2682" xr:uid="{B514B0A9-3C89-48C1-81A1-60E35D98F874}"/>
    <cellStyle name="40% - Accent6 2 4" xfId="2683" xr:uid="{6CBA0A2A-734A-438F-A9CD-3526C3E3FC7C}"/>
    <cellStyle name="40% - Accent6 2 5" xfId="2684" xr:uid="{6691CDD7-7076-4FDE-B213-7CCF8ABB4A74}"/>
    <cellStyle name="40% - Accent6 2 6" xfId="2685" xr:uid="{356047C6-1AB6-479D-A8E6-642F6716538B}"/>
    <cellStyle name="40% - Accent6 2 7" xfId="2686" xr:uid="{D4378B8D-B43B-438E-9330-E91D14509377}"/>
    <cellStyle name="40% - Accent6 2 8" xfId="2687" xr:uid="{AC4218D9-0E71-4EC6-A8E4-521AD0544417}"/>
    <cellStyle name="40% - Accent6 2 9" xfId="2688" xr:uid="{39968159-DB1F-48D2-84F1-8994FBD3AD62}"/>
    <cellStyle name="40% - Accent6 3" xfId="231" xr:uid="{90D03D46-F515-44B5-A123-5747B46547B9}"/>
    <cellStyle name="40% - Accent6 3 2" xfId="2689" xr:uid="{C6D470CA-3462-4173-8449-9317C1E39F32}"/>
    <cellStyle name="40% - Accent6 4" xfId="2690" xr:uid="{9B8173C6-DE4C-4BF4-9D10-685490690445}"/>
    <cellStyle name="40% - Accent6 4 2" xfId="2691" xr:uid="{F605CA06-5969-46EF-B0FD-8BB07338E786}"/>
    <cellStyle name="40% - Accent6 5" xfId="2692" xr:uid="{520662BA-CE8E-40C2-A53B-9EEF7899CF8A}"/>
    <cellStyle name="40% - Accent6 5 2" xfId="2693" xr:uid="{7E8667AE-85FC-4F0A-B9A7-51DD4B40BB9D}"/>
    <cellStyle name="40% - Accent6 6" xfId="2694" xr:uid="{3BB9F825-571D-4935-AA7B-D4208A238078}"/>
    <cellStyle name="40% - Accent6 6 2" xfId="2695" xr:uid="{0BA8364C-AACD-44BF-99D5-5BB62E659990}"/>
    <cellStyle name="40% - Accent6 7" xfId="2696" xr:uid="{E7A93BF6-AA7C-4A0A-ADF1-E93EB7F19806}"/>
    <cellStyle name="40% - Accent6 7 2" xfId="2697" xr:uid="{0CAE7AF0-6318-423D-A58C-A251345DC7B1}"/>
    <cellStyle name="40% - Accent6 8" xfId="2698" xr:uid="{B6FD091F-967A-496D-9077-D69E47051EEA}"/>
    <cellStyle name="40% - Accent6 8 2" xfId="2699" xr:uid="{FAA07210-2795-4E2B-96AA-ED5920D7C7B2}"/>
    <cellStyle name="40% - Accent6 9 2" xfId="2700" xr:uid="{C5255231-1452-4CA3-B5DD-8A63B0C5284E}"/>
    <cellStyle name="40% - ส่วนที่ถูกเน้น1" xfId="232" xr:uid="{831941BD-957D-4990-8F95-80419C1A6CBA}"/>
    <cellStyle name="40% - ส่วนที่ถูกเน้น1 2" xfId="233" xr:uid="{9E3EDFFD-40E6-4977-8B4B-08FC619EAA12}"/>
    <cellStyle name="40% - ส่วนที่ถูกเน้น1 3" xfId="234" xr:uid="{0A865D5A-6C9D-42B9-B748-92FD511B3C9C}"/>
    <cellStyle name="40% - ส่วนที่ถูกเน้น1 4" xfId="235" xr:uid="{B79782C5-916D-4018-88DC-34DADE23ECE2}"/>
    <cellStyle name="40% - ส่วนที่ถูกเน้น1 5" xfId="236" xr:uid="{FB5754DA-14BF-4623-9B5E-CC2B74A14151}"/>
    <cellStyle name="40% - ส่วนที่ถูกเน้น1 6" xfId="2701" xr:uid="{03CC927E-FA1B-4614-B368-7967FEC7C937}"/>
    <cellStyle name="40% - ส่วนที่ถูกเน้น2" xfId="237" xr:uid="{D79E2FBB-C880-42AE-B3AC-2AF54CD45D7A}"/>
    <cellStyle name="40% - ส่วนที่ถูกเน้น2 2" xfId="238" xr:uid="{40744361-9648-4DFF-A1AE-A496D0BAA95B}"/>
    <cellStyle name="40% - ส่วนที่ถูกเน้น2 3" xfId="239" xr:uid="{D06A0206-639E-416B-985E-5560E7054F4F}"/>
    <cellStyle name="40% - ส่วนที่ถูกเน้น2 4" xfId="240" xr:uid="{E6D05740-EC14-411A-ACFE-1E2A67D1B04E}"/>
    <cellStyle name="40% - ส่วนที่ถูกเน้น2 5" xfId="241" xr:uid="{F410ED51-DA12-4D85-B141-674811343196}"/>
    <cellStyle name="40% - ส่วนที่ถูกเน้น2 6" xfId="2702" xr:uid="{C7E58813-A93B-406B-9358-5DF45B4B070D}"/>
    <cellStyle name="40% - ส่วนที่ถูกเน้น3" xfId="242" xr:uid="{AA7E06FC-A9F6-45A5-9408-597D0E370BD7}"/>
    <cellStyle name="40% - ส่วนที่ถูกเน้น3 2" xfId="243" xr:uid="{69CF136C-3C76-4A67-AAE9-3E6039C4B017}"/>
    <cellStyle name="40% - ส่วนที่ถูกเน้น3 3" xfId="244" xr:uid="{CC0E2AA2-2443-4B46-9917-3B1779FC9F4C}"/>
    <cellStyle name="40% - ส่วนที่ถูกเน้น3 4" xfId="245" xr:uid="{C3AA3E81-27F8-4EE9-8BFC-99CAC5D0A93A}"/>
    <cellStyle name="40% - ส่วนที่ถูกเน้น3 5" xfId="246" xr:uid="{1AE8C25C-4287-4DE0-88AC-F64E1BAA4FCC}"/>
    <cellStyle name="40% - ส่วนที่ถูกเน้น3 6" xfId="2703" xr:uid="{264F413A-6144-458E-BDF1-F8A87B274AFC}"/>
    <cellStyle name="40% - ส่วนที่ถูกเน้น4" xfId="247" xr:uid="{E0817F68-C8B6-4B9C-9CA0-95C847B434BC}"/>
    <cellStyle name="40% - ส่วนที่ถูกเน้น4 2" xfId="248" xr:uid="{3CBEFE06-7CD0-42D1-B7B3-6A8EB1A48B1F}"/>
    <cellStyle name="40% - ส่วนที่ถูกเน้น4 3" xfId="249" xr:uid="{BF76FFEA-2FFD-452A-8F4C-4EE5356B9BE4}"/>
    <cellStyle name="40% - ส่วนที่ถูกเน้น4 4" xfId="250" xr:uid="{B0E88261-0DF2-4A20-BB1B-4D29F97E1EF8}"/>
    <cellStyle name="40% - ส่วนที่ถูกเน้น4 5" xfId="251" xr:uid="{880C09B3-1F44-4F89-9692-E8557C80453C}"/>
    <cellStyle name="40% - ส่วนที่ถูกเน้น4 6" xfId="2704" xr:uid="{56121AA8-3979-411D-B868-E33852EE8A30}"/>
    <cellStyle name="40% - ส่วนที่ถูกเน้น5" xfId="252" xr:uid="{D5E18491-6203-4D11-AC35-3AA5CD90CCB8}"/>
    <cellStyle name="40% - ส่วนที่ถูกเน้น5 2" xfId="253" xr:uid="{734F37E0-1F03-48C9-B0E5-CA92D3B12BAB}"/>
    <cellStyle name="40% - ส่วนที่ถูกเน้น5 3" xfId="254" xr:uid="{92F086EA-DD22-45A5-BE4F-D178FE9BF368}"/>
    <cellStyle name="40% - ส่วนที่ถูกเน้น5 4" xfId="255" xr:uid="{7EA33120-21A7-448A-8CD2-7A1DB3229862}"/>
    <cellStyle name="40% - ส่วนที่ถูกเน้น5 5" xfId="256" xr:uid="{D8D67494-F181-4979-99D5-717437079020}"/>
    <cellStyle name="40% - ส่วนที่ถูกเน้น5 6" xfId="2705" xr:uid="{1684AEE4-A1DB-402C-A264-841D8ED8FC09}"/>
    <cellStyle name="40% - ส่วนที่ถูกเน้น6" xfId="257" xr:uid="{4EAF48EE-43E7-4BE7-A6CE-B326866ED19A}"/>
    <cellStyle name="40% - ส่วนที่ถูกเน้น6 2" xfId="258" xr:uid="{60FAC059-4652-40CC-B146-C30C61B52024}"/>
    <cellStyle name="40% - ส่วนที่ถูกเน้น6 3" xfId="259" xr:uid="{323AC74E-51DC-4A23-8050-D2F9902976D1}"/>
    <cellStyle name="40% - ส่วนที่ถูกเน้น6 4" xfId="260" xr:uid="{EFA8FB1F-B63E-4D81-BF0B-AA7172897DE5}"/>
    <cellStyle name="40% - ส่วนที่ถูกเน้น6 5" xfId="261" xr:uid="{13152D56-A79C-4222-948B-38751AC3B259}"/>
    <cellStyle name="40% - ส่วนที่ถูกเน้น6 6" xfId="2706" xr:uid="{F106A156-C09E-4CDA-A051-8200B6A6BC28}"/>
    <cellStyle name="594941.25" xfId="262" xr:uid="{3BE5DB66-5E98-422F-88CB-A8B67E0C3DA7}"/>
    <cellStyle name="594941.25 10" xfId="2707" xr:uid="{5731BAFA-5DE7-4298-9FE0-1C6E5C2A1A38}"/>
    <cellStyle name="594941.25 10 2" xfId="7118" xr:uid="{DA87DEE0-0114-4968-A05B-790AC61E9074}"/>
    <cellStyle name="594941.25 10 3" xfId="7168" xr:uid="{618935A6-86DB-40E2-B51D-6C7D95F7A686}"/>
    <cellStyle name="594941.25 10 4" xfId="7097" xr:uid="{C8431F6A-A6D0-4C91-9ADD-95DF72B62DD2}"/>
    <cellStyle name="594941.25 10 5" xfId="7088" xr:uid="{FF206204-C584-4329-B225-F7BA4D330C55}"/>
    <cellStyle name="594941.25 11" xfId="2708" xr:uid="{5C09FF21-3362-47AE-9761-06959D4F1BEC}"/>
    <cellStyle name="594941.25 11 2" xfId="7119" xr:uid="{D89896E5-9AF6-47DC-8B56-2708E5793CCA}"/>
    <cellStyle name="594941.25 11 3" xfId="7167" xr:uid="{9BF89055-A4A3-4ACB-88D0-853E4ECEF8F5}"/>
    <cellStyle name="594941.25 11 4" xfId="7152" xr:uid="{640A9B73-3A05-4604-84D7-40A016FA2D3A}"/>
    <cellStyle name="594941.25 11 5" xfId="7138" xr:uid="{44F3B6FE-5EB5-4DB6-BFCE-856FCE5C8F97}"/>
    <cellStyle name="594941.25 12" xfId="2709" xr:uid="{50B0E92A-A3C5-4F8B-8CE6-B2A5849CCA41}"/>
    <cellStyle name="594941.25 12 2" xfId="7120" xr:uid="{841A2BD3-2172-4265-8F26-F91C3DD26325}"/>
    <cellStyle name="594941.25 12 3" xfId="7166" xr:uid="{B35514EA-34C2-4FD7-ADFD-F6A64A8CEBFE}"/>
    <cellStyle name="594941.25 12 4" xfId="7151" xr:uid="{4131DEC0-B566-4D8A-92F5-2B5893B30C81}"/>
    <cellStyle name="594941.25 12 5" xfId="7180" xr:uid="{CBF4C9AE-12A7-41B4-A847-F16D019F1779}"/>
    <cellStyle name="594941.25 13" xfId="2710" xr:uid="{3FB1D726-F007-4786-9A92-A883F68EA05A}"/>
    <cellStyle name="594941.25 13 2" xfId="7121" xr:uid="{C772C5BF-96EB-49D1-A4DE-80C2396A5E61}"/>
    <cellStyle name="594941.25 13 3" xfId="7165" xr:uid="{2E275AE9-C12F-4634-A736-F1E346CDB907}"/>
    <cellStyle name="594941.25 13 4" xfId="7096" xr:uid="{DC7046BF-9B01-440A-B725-1A5D34E861A7}"/>
    <cellStyle name="594941.25 13 5" xfId="7139" xr:uid="{45068B9B-3E73-4B05-BA93-F271E6EAC9A3}"/>
    <cellStyle name="594941.25 14" xfId="2711" xr:uid="{4E0C81A2-2D77-4D8D-A90E-1AEFB182E4AD}"/>
    <cellStyle name="594941.25 14 2" xfId="7122" xr:uid="{22C67DF2-3F21-4A41-9B5B-2DE9781C1CC4}"/>
    <cellStyle name="594941.25 14 3" xfId="7164" xr:uid="{1FEE5A37-2A4C-4794-89B5-D24D231B8C4D}"/>
    <cellStyle name="594941.25 14 4" xfId="7150" xr:uid="{F610AE60-EF16-4FBB-9A6D-98AF4EE2D2DF}"/>
    <cellStyle name="594941.25 14 5" xfId="7089" xr:uid="{86C79476-9A1C-4B9F-89C7-EDF18A6EFD9D}"/>
    <cellStyle name="594941.25 15" xfId="2712" xr:uid="{D7C7A138-A5AF-4849-9FA1-2E1E52D5BDFA}"/>
    <cellStyle name="594941.25 15 2" xfId="7123" xr:uid="{C02B4FB6-135A-49DB-B8BE-1E4948D7DCEE}"/>
    <cellStyle name="594941.25 15 3" xfId="7163" xr:uid="{9F2AF98C-945C-42DA-A568-FA96441FB37E}"/>
    <cellStyle name="594941.25 15 4" xfId="7149" xr:uid="{BAADE374-28FA-465C-A3A7-C2A9D965B484}"/>
    <cellStyle name="594941.25 15 5" xfId="7140" xr:uid="{6299B448-04D1-43D3-A66A-B953E51C199C}"/>
    <cellStyle name="594941.25 16" xfId="2713" xr:uid="{3938E87E-8689-4F58-9531-7566A701B02B}"/>
    <cellStyle name="594941.25 16 2" xfId="7124" xr:uid="{A6D6645B-0758-4999-A423-8593884E5CA9}"/>
    <cellStyle name="594941.25 16 3" xfId="7162" xr:uid="{7625C58A-6111-427C-B109-9A17E6F25625}"/>
    <cellStyle name="594941.25 16 4" xfId="7095" xr:uid="{E5C55753-248A-45D9-8636-72D24F377DAD}"/>
    <cellStyle name="594941.25 16 5" xfId="7141" xr:uid="{A8E6B7BE-1E00-41C2-BDEC-407EA2A13C37}"/>
    <cellStyle name="594941.25 17" xfId="7086" xr:uid="{5E9B6936-E4F3-41B1-905D-40B96805AF25}"/>
    <cellStyle name="594941.25 18" xfId="7183" xr:uid="{0826DA22-4A72-4A93-9B72-4F964A151FFC}"/>
    <cellStyle name="594941.25 19" xfId="7102" xr:uid="{2118EAAA-DF89-44B4-BCEE-38A7B7F34A38}"/>
    <cellStyle name="594941.25 2" xfId="2714" xr:uid="{7DCC2432-2C64-4681-8CF3-5890BA552025}"/>
    <cellStyle name="594941.25 2 2" xfId="7125" xr:uid="{86769799-CFA1-4C5A-B872-47600112EA0A}"/>
    <cellStyle name="594941.25 2 3" xfId="7161" xr:uid="{B18F8B72-1D84-493F-A7B9-91C8768A98CC}"/>
    <cellStyle name="594941.25 2 4" xfId="7148" xr:uid="{A5319DFF-C1E9-4601-BDF2-96684EECFDB5}"/>
    <cellStyle name="594941.25 2 5" xfId="7181" xr:uid="{AC34A9CC-01AF-42E8-A94B-3639934BDF7C}"/>
    <cellStyle name="594941.25 20" xfId="7179" xr:uid="{4AD4A302-CD98-4F1E-9B7C-68D526A63921}"/>
    <cellStyle name="594941.25 3" xfId="2715" xr:uid="{C8EB9170-142B-4C13-B613-FB274BD945B6}"/>
    <cellStyle name="594941.25 3 2" xfId="7126" xr:uid="{FA789A6E-3C25-48FA-AAE8-2B278174908F}"/>
    <cellStyle name="594941.25 3 3" xfId="7160" xr:uid="{C7F5A0E8-7FAA-4260-92D8-A7789D220BC5}"/>
    <cellStyle name="594941.25 3 4" xfId="7147" xr:uid="{C9E5F73C-5324-4CAB-AF69-7C7F96EBA294}"/>
    <cellStyle name="594941.25 3 5" xfId="7090" xr:uid="{75EA9828-DE73-465C-94EF-116FF77C54DD}"/>
    <cellStyle name="594941.25 4" xfId="2716" xr:uid="{E2EE9883-36E1-4E3C-903B-42BCC6C66CF1}"/>
    <cellStyle name="594941.25 4 2" xfId="7127" xr:uid="{DC49BE8E-3773-4E85-9CB5-ADB3CD6F38C5}"/>
    <cellStyle name="594941.25 4 3" xfId="7159" xr:uid="{9E6092C5-D989-4287-84F9-2C2A809814E9}"/>
    <cellStyle name="594941.25 4 4" xfId="7094" xr:uid="{28878837-E80A-42A0-8A39-9CB5DD0A1114}"/>
    <cellStyle name="594941.25 4 5" xfId="7104" xr:uid="{2C41176B-C890-470F-9993-B8EE02C02876}"/>
    <cellStyle name="594941.25 5" xfId="2717" xr:uid="{1393FCBE-59B4-45DD-BFC0-0C71E214D452}"/>
    <cellStyle name="594941.25 5 2" xfId="7128" xr:uid="{0418B794-5626-4E61-A346-5AA71AE3564F}"/>
    <cellStyle name="594941.25 5 3" xfId="7158" xr:uid="{95168F75-F5DA-4E07-91B3-3F7CCF0B12E0}"/>
    <cellStyle name="594941.25 5 4" xfId="7146" xr:uid="{4AEA99E5-E43F-4517-9901-20E9C515313C}"/>
    <cellStyle name="594941.25 5 5" xfId="7142" xr:uid="{A801DBFA-746D-4B0F-B3BC-B5EE432A8886}"/>
    <cellStyle name="594941.25 6" xfId="2718" xr:uid="{F76ED30A-BD8D-486D-9165-AD27860CC1CC}"/>
    <cellStyle name="594941.25 6 2" xfId="7129" xr:uid="{952D2129-20F9-476D-ADA3-96820DF30FA1}"/>
    <cellStyle name="594941.25 6 3" xfId="7157" xr:uid="{A53F2979-B015-42D1-B2DD-4381A1E4F3D3}"/>
    <cellStyle name="594941.25 6 4" xfId="7145" xr:uid="{AE9D76EE-9623-49A3-ABF9-49E519EEB3CC}"/>
    <cellStyle name="594941.25 6 5" xfId="7182" xr:uid="{7BC91BBC-E474-47FB-846B-0536931481B4}"/>
    <cellStyle name="594941.25 7" xfId="2719" xr:uid="{57786DE8-A621-4D56-B448-5AC8380C51B6}"/>
    <cellStyle name="594941.25 7 2" xfId="7130" xr:uid="{882305E3-1D01-47C7-A506-C39F3F1B5647}"/>
    <cellStyle name="594941.25 7 3" xfId="7156" xr:uid="{35EACE9F-4DC2-40C0-82F6-D04193DCD6C0}"/>
    <cellStyle name="594941.25 7 4" xfId="7093" xr:uid="{DDC487A0-3956-48D6-ACA8-8C665D427CA7}"/>
    <cellStyle name="594941.25 7 5" xfId="7143" xr:uid="{F801D1F8-C3E6-473F-845D-B26FA71D8350}"/>
    <cellStyle name="594941.25 8" xfId="2720" xr:uid="{EFD4771D-D2C1-4CFC-84B0-94484FDE3EEE}"/>
    <cellStyle name="594941.25 8 2" xfId="7131" xr:uid="{ADA6C436-3ACD-42B3-A32B-6D0D14DCD044}"/>
    <cellStyle name="594941.25 8 3" xfId="7101" xr:uid="{DED7C835-9DD7-4DF0-B6CB-D625E394A298}"/>
    <cellStyle name="594941.25 8 4" xfId="7116" xr:uid="{C74C38DA-C59C-442E-B57E-0A251C0466C4}"/>
    <cellStyle name="594941.25 8 5" xfId="7171" xr:uid="{3E94F097-EBEF-41C6-A2EC-A2647A373D0A}"/>
    <cellStyle name="594941.25 9" xfId="2721" xr:uid="{A4759CDC-A0F3-413B-8A16-79904E467B1C}"/>
    <cellStyle name="594941.25 9 2" xfId="7132" xr:uid="{F6CE66A1-0EE2-46A3-859C-E2D7575C7AD2}"/>
    <cellStyle name="594941.25 9 3" xfId="7155" xr:uid="{C008E703-A5CA-4542-9ABC-9490D9642FFB}"/>
    <cellStyle name="594941.25 9 4" xfId="7144" xr:uid="{6D092FC6-4C86-4B79-85A4-44E2652D1846}"/>
    <cellStyle name="594941.25 9 5" xfId="7091" xr:uid="{BD1DF6E4-B17F-4EC9-92AA-BCB4EA531FF9}"/>
    <cellStyle name="60% - Accent1 10 2" xfId="2722" xr:uid="{E39CC25E-63D6-403F-AE53-360376C0C655}"/>
    <cellStyle name="60% - Accent1 11 2" xfId="2723" xr:uid="{2F41FD77-9D15-49BA-BCD7-F23FD9CEF114}"/>
    <cellStyle name="60% - Accent1 12 2" xfId="2724" xr:uid="{0F2D7441-AA1A-4BB1-AEEB-E9B2019325EB}"/>
    <cellStyle name="60% - Accent1 13 2" xfId="2725" xr:uid="{FA9EF8E4-3E6E-4083-B2D0-631AA9E84682}"/>
    <cellStyle name="60% - Accent1 14 2" xfId="2726" xr:uid="{65FAA37F-D03D-4DC4-A9DE-B2A288023BEF}"/>
    <cellStyle name="60% - Accent1 15 2" xfId="2727" xr:uid="{4A6F620D-5525-480A-8260-7600ED9F84BE}"/>
    <cellStyle name="60% - Accent1 16 2" xfId="2728" xr:uid="{5507C46C-AF59-4BDB-82C6-A263721982F1}"/>
    <cellStyle name="60% - Accent1 17 2" xfId="2729" xr:uid="{683C375B-8431-4DEA-8419-61161A8A208C}"/>
    <cellStyle name="60% - Accent1 2" xfId="263" xr:uid="{81F7C90B-5A1A-461B-BD97-6EB44B57880E}"/>
    <cellStyle name="60% - Accent1 2 10" xfId="2730" xr:uid="{20ECE14A-E3AD-4E16-8C03-E822F1AAE193}"/>
    <cellStyle name="60% - Accent1 2 11" xfId="2731" xr:uid="{E340FCEA-D533-4B68-A597-98E6F3E8225D}"/>
    <cellStyle name="60% - Accent1 2 12" xfId="2732" xr:uid="{FC8E995B-8B25-48CF-99FB-1A85102FCB9C}"/>
    <cellStyle name="60% - Accent1 2 13" xfId="2733" xr:uid="{9F63A779-2FBD-4C17-A9E8-EA3BFBF9ADAC}"/>
    <cellStyle name="60% - Accent1 2 14" xfId="2734" xr:uid="{141218C0-1F8A-4003-A99E-55B1BD1097EC}"/>
    <cellStyle name="60% - Accent1 2 15" xfId="2735" xr:uid="{6D997CC9-9D78-4FE9-9EC7-C7CBAB63BC8D}"/>
    <cellStyle name="60% - Accent1 2 16" xfId="2736" xr:uid="{CE3B4AD9-74A3-4C06-856B-1784FDDB0861}"/>
    <cellStyle name="60% - Accent1 2 17" xfId="2737" xr:uid="{4C378B88-D993-4BDA-BCD7-7E24DB10FA0D}"/>
    <cellStyle name="60% - Accent1 2 18" xfId="2738" xr:uid="{116D3419-D6B6-4BF7-B16B-3C1D35D2CBF5}"/>
    <cellStyle name="60% - Accent1 2 19" xfId="2739" xr:uid="{9D4F4E7F-BAC3-41B2-B270-BC1B194BDB4E}"/>
    <cellStyle name="60% - Accent1 2 2" xfId="2740" xr:uid="{AA3CFCDF-187E-4BB5-91A1-72ED72AC975F}"/>
    <cellStyle name="60% - Accent1 2 2 2" xfId="2741" xr:uid="{8DEE72B1-02E9-4A9C-9EE7-950AA449FD00}"/>
    <cellStyle name="60% - Accent1 2 2 3" xfId="2742" xr:uid="{C2F7F166-2BAE-4788-9C80-83563DFBD6B7}"/>
    <cellStyle name="60% - Accent1 2 20" xfId="2743" xr:uid="{FA0412A2-B580-4EA0-B2B7-07329591C8B2}"/>
    <cellStyle name="60% - Accent1 2 3" xfId="2744" xr:uid="{53CC3BFE-0970-4687-864A-E3C0A20971F2}"/>
    <cellStyle name="60% - Accent1 2 4" xfId="2745" xr:uid="{41955326-4FD6-44FC-A2C2-A63CEE5E9C69}"/>
    <cellStyle name="60% - Accent1 2 5" xfId="2746" xr:uid="{EAC0365D-48C5-4C44-8B6B-A0C87FFC334E}"/>
    <cellStyle name="60% - Accent1 2 6" xfId="2747" xr:uid="{735BDFB4-1C2E-4F57-B5BB-6494FA967CDC}"/>
    <cellStyle name="60% - Accent1 2 7" xfId="2748" xr:uid="{0F51DDC0-4783-490F-BD4E-EDBBBF8969C4}"/>
    <cellStyle name="60% - Accent1 2 8" xfId="2749" xr:uid="{9DF4AF67-772F-4A14-8380-4B15A6FB9686}"/>
    <cellStyle name="60% - Accent1 2 9" xfId="2750" xr:uid="{1670127E-9122-4046-90D5-9D2F33E9F3EA}"/>
    <cellStyle name="60% - Accent1 3" xfId="264" xr:uid="{41A65B17-5544-44D6-A2A0-57A27C75B2E3}"/>
    <cellStyle name="60% - Accent1 3 2" xfId="2751" xr:uid="{CDB1BFEB-80D0-4185-A099-A5F22C5ED51C}"/>
    <cellStyle name="60% - Accent1 4" xfId="2752" xr:uid="{703FCF0B-746A-469B-BB83-D72602104C9C}"/>
    <cellStyle name="60% - Accent1 4 2" xfId="2753" xr:uid="{DD8446B8-E947-4A6A-953F-04B0F0A17E66}"/>
    <cellStyle name="60% - Accent1 5" xfId="2754" xr:uid="{11293209-96B3-4556-82BF-7876ACC43966}"/>
    <cellStyle name="60% - Accent1 5 2" xfId="2755" xr:uid="{3DF3FD1F-59EE-4C5D-8C59-E51EDF01524B}"/>
    <cellStyle name="60% - Accent1 6" xfId="2756" xr:uid="{09A73A95-E523-4ABC-B8D7-FF4194D10F92}"/>
    <cellStyle name="60% - Accent1 6 2" xfId="2757" xr:uid="{E4148CFA-8EBC-4C05-AA26-373D5A7DA481}"/>
    <cellStyle name="60% - Accent1 7" xfId="2758" xr:uid="{222F9E24-150A-49EC-86AA-6C3D650FD52C}"/>
    <cellStyle name="60% - Accent1 7 2" xfId="2759" xr:uid="{82758605-1B14-42D1-A164-C8A80E355BF7}"/>
    <cellStyle name="60% - Accent1 8" xfId="2760" xr:uid="{FDA8E00B-F97B-4171-AE44-3229EDB5F480}"/>
    <cellStyle name="60% - Accent1 8 2" xfId="2761" xr:uid="{E9D93033-7674-4B27-9D6D-F13B3181701A}"/>
    <cellStyle name="60% - Accent1 9 2" xfId="2762" xr:uid="{38C222BE-9A21-4AFB-87CB-315A3C52D29E}"/>
    <cellStyle name="60% - Accent2 10 2" xfId="2763" xr:uid="{6207C792-D3D3-451D-A47B-74FEB4397BCA}"/>
    <cellStyle name="60% - Accent2 11 2" xfId="2764" xr:uid="{11BFF9AA-7BBB-48DC-A221-C179435E8445}"/>
    <cellStyle name="60% - Accent2 12 2" xfId="2765" xr:uid="{7FAD1B1D-C922-4FA9-B7B4-45E0B22BC0F8}"/>
    <cellStyle name="60% - Accent2 13 2" xfId="2766" xr:uid="{5ED38718-7C86-4830-B4CD-CD735BA5752F}"/>
    <cellStyle name="60% - Accent2 14 2" xfId="2767" xr:uid="{8F8BC495-CD84-4670-92F6-D7AAA83A900A}"/>
    <cellStyle name="60% - Accent2 15 2" xfId="2768" xr:uid="{E4E8279C-E214-41AE-A05F-4FA807012A14}"/>
    <cellStyle name="60% - Accent2 16 2" xfId="2769" xr:uid="{BE3FA5A9-4484-4EEE-8C76-98D86DB7A710}"/>
    <cellStyle name="60% - Accent2 17 2" xfId="2770" xr:uid="{F28AFB72-151F-478E-A27D-97BF2415BEA1}"/>
    <cellStyle name="60% - Accent2 2" xfId="265" xr:uid="{FF7F5587-4AFE-4D54-AC58-D388B6FE88A7}"/>
    <cellStyle name="60% - Accent2 2 10" xfId="2771" xr:uid="{C702F63A-175A-4818-9601-D976A57EA7E4}"/>
    <cellStyle name="60% - Accent2 2 11" xfId="2772" xr:uid="{3DC5D788-2BEA-46DE-8B79-2398C5480940}"/>
    <cellStyle name="60% - Accent2 2 12" xfId="2773" xr:uid="{F7003132-83D3-42F9-8E85-5DE798410EF6}"/>
    <cellStyle name="60% - Accent2 2 13" xfId="2774" xr:uid="{F0B8C95F-9CCB-4F2D-BB5C-36BE6E375A63}"/>
    <cellStyle name="60% - Accent2 2 14" xfId="2775" xr:uid="{758DEFEE-368A-46E7-8369-ADBB7E0614A4}"/>
    <cellStyle name="60% - Accent2 2 15" xfId="2776" xr:uid="{BC7D472F-A8D5-4574-BD38-25F4A1FE33B9}"/>
    <cellStyle name="60% - Accent2 2 16" xfId="2777" xr:uid="{25908A2A-5EE9-400F-B6EE-DFE6BBA1D5F8}"/>
    <cellStyle name="60% - Accent2 2 17" xfId="2778" xr:uid="{272DAF68-BED3-4FD4-B567-01879378EB40}"/>
    <cellStyle name="60% - Accent2 2 18" xfId="2779" xr:uid="{7C8C5EE7-8E14-4732-977E-04F340FE1B43}"/>
    <cellStyle name="60% - Accent2 2 19" xfId="2780" xr:uid="{58F81666-EB3D-4E94-ADC1-F894F2A6BDD4}"/>
    <cellStyle name="60% - Accent2 2 2" xfId="2781" xr:uid="{F8497F27-D9BB-4096-A746-0C50AA4DF65D}"/>
    <cellStyle name="60% - Accent2 2 2 2" xfId="2782" xr:uid="{59178596-BA87-4605-AF41-C1A5549C7AAA}"/>
    <cellStyle name="60% - Accent2 2 2 3" xfId="2783" xr:uid="{C9052AFB-5A0D-4851-91C8-B35F3A357380}"/>
    <cellStyle name="60% - Accent2 2 20" xfId="2784" xr:uid="{2EA1AF90-D33E-4718-8A2A-16214EB01D35}"/>
    <cellStyle name="60% - Accent2 2 3" xfId="2785" xr:uid="{1956A5A7-B00B-49DF-BF5A-CD664FD5D36A}"/>
    <cellStyle name="60% - Accent2 2 4" xfId="2786" xr:uid="{40578550-8020-4B7E-93CD-2F99B8B2274F}"/>
    <cellStyle name="60% - Accent2 2 5" xfId="2787" xr:uid="{82432801-4DD7-456B-AE15-4F2B2CF17AB3}"/>
    <cellStyle name="60% - Accent2 2 6" xfId="2788" xr:uid="{99FE96C5-6875-4A45-A075-C0072AB7B901}"/>
    <cellStyle name="60% - Accent2 2 7" xfId="2789" xr:uid="{F9E94CAF-497E-47E4-9310-12B34283261D}"/>
    <cellStyle name="60% - Accent2 2 8" xfId="2790" xr:uid="{E0423DF1-55A4-44F1-82F8-BF3F384D3FB9}"/>
    <cellStyle name="60% - Accent2 2 9" xfId="2791" xr:uid="{6149471D-8821-4EEC-BCE3-7AE377F76F3D}"/>
    <cellStyle name="60% - Accent2 3" xfId="266" xr:uid="{5F0F71B2-6BE7-4C1B-B337-3D4ABBF673F6}"/>
    <cellStyle name="60% - Accent2 3 2" xfId="2792" xr:uid="{F97A8966-D6F8-4A3D-B999-1B5E4E4133EB}"/>
    <cellStyle name="60% - Accent2 4" xfId="2793" xr:uid="{A717557D-19DF-4ED6-A81D-A50BACBAFD43}"/>
    <cellStyle name="60% - Accent2 4 2" xfId="2794" xr:uid="{5F82F18B-194C-4C37-9722-C715758126BE}"/>
    <cellStyle name="60% - Accent2 5" xfId="2795" xr:uid="{B560342E-ACF1-4C24-A467-2A835124F503}"/>
    <cellStyle name="60% - Accent2 5 2" xfId="2796" xr:uid="{EA817224-ED67-4557-B83C-C7ADDA2EFAD2}"/>
    <cellStyle name="60% - Accent2 6" xfId="2797" xr:uid="{25110A72-B119-4A90-B957-3DAA18C51866}"/>
    <cellStyle name="60% - Accent2 6 2" xfId="2798" xr:uid="{BD1F8D07-3BA1-40C7-A521-B90259F4172D}"/>
    <cellStyle name="60% - Accent2 7" xfId="2799" xr:uid="{C92F4D0D-F109-49F1-8302-2931F297EB13}"/>
    <cellStyle name="60% - Accent2 7 2" xfId="2800" xr:uid="{3A0F20FB-0C77-422E-885D-BC9BF9C43861}"/>
    <cellStyle name="60% - Accent2 8" xfId="2801" xr:uid="{11C038B9-E2AD-406C-93DC-A1F6A212FF93}"/>
    <cellStyle name="60% - Accent2 8 2" xfId="2802" xr:uid="{9E8C6C55-4D77-44C5-8D3F-0CC6337FAEE8}"/>
    <cellStyle name="60% - Accent2 9 2" xfId="2803" xr:uid="{E4D34143-6605-464A-AA80-AF7AFD30B067}"/>
    <cellStyle name="60% - Accent3 10 2" xfId="2804" xr:uid="{9CE2CC5F-E535-4C61-A0AC-F445D076F07C}"/>
    <cellStyle name="60% - Accent3 11 2" xfId="2805" xr:uid="{F8C1ACCB-AF71-47A9-B92D-380AFFCE27F7}"/>
    <cellStyle name="60% - Accent3 12 2" xfId="2806" xr:uid="{CC302178-F1F9-4AB8-AF14-0408858D7168}"/>
    <cellStyle name="60% - Accent3 13 2" xfId="2807" xr:uid="{4ED88A57-7081-46C6-9783-969CB2013784}"/>
    <cellStyle name="60% - Accent3 14 2" xfId="2808" xr:uid="{5AE3CA8B-880A-476D-8EF2-C3CB730F17AA}"/>
    <cellStyle name="60% - Accent3 15 2" xfId="2809" xr:uid="{03C011B6-AA6B-4C41-9E51-3FE62DB64CBB}"/>
    <cellStyle name="60% - Accent3 16 2" xfId="2810" xr:uid="{CC826CBA-B6CA-44CF-90DD-C099CBFEF560}"/>
    <cellStyle name="60% - Accent3 17 2" xfId="2811" xr:uid="{728D4FA3-AFA1-4981-B883-80168A1CA8FA}"/>
    <cellStyle name="60% - Accent3 2" xfId="267" xr:uid="{E379D543-A4F1-4F40-9729-3FE819E38693}"/>
    <cellStyle name="60% - Accent3 2 10" xfId="2812" xr:uid="{5CE8B032-6DE8-4814-ADC2-3280048B7DF2}"/>
    <cellStyle name="60% - Accent3 2 11" xfId="2813" xr:uid="{A46F26C8-B592-4E9F-86EA-E9CD8DE8EA2C}"/>
    <cellStyle name="60% - Accent3 2 12" xfId="2814" xr:uid="{28A95E3E-90F0-43AA-9B1B-14F419D64D61}"/>
    <cellStyle name="60% - Accent3 2 13" xfId="2815" xr:uid="{E301141E-4A77-4C38-892C-A9A722380B30}"/>
    <cellStyle name="60% - Accent3 2 14" xfId="2816" xr:uid="{10A0EA32-CD09-4582-83F2-AB7A9AB98570}"/>
    <cellStyle name="60% - Accent3 2 15" xfId="2817" xr:uid="{9A2E61DE-5D08-4550-A7C0-0E792CE17115}"/>
    <cellStyle name="60% - Accent3 2 16" xfId="2818" xr:uid="{A28B6714-4F90-4A2D-8AE2-867D0A5FAB57}"/>
    <cellStyle name="60% - Accent3 2 17" xfId="2819" xr:uid="{F7600250-3C7E-4D0E-A19F-573360DAE11F}"/>
    <cellStyle name="60% - Accent3 2 18" xfId="2820" xr:uid="{CD406EF1-8E39-470C-BFA0-E012EC80E364}"/>
    <cellStyle name="60% - Accent3 2 19" xfId="2821" xr:uid="{645EE162-7A50-456B-85DB-8AF5987C9430}"/>
    <cellStyle name="60% - Accent3 2 2" xfId="2822" xr:uid="{431B1B71-FAF9-4CE6-A423-6618A518D695}"/>
    <cellStyle name="60% - Accent3 2 2 2" xfId="2823" xr:uid="{8491FA26-269A-4DCD-8C92-61158B8E9C44}"/>
    <cellStyle name="60% - Accent3 2 2 3" xfId="2824" xr:uid="{C9B8AF47-3B65-40B4-9951-0AD5DD65A3C3}"/>
    <cellStyle name="60% - Accent3 2 20" xfId="2825" xr:uid="{E7BA4415-A885-4F73-9B33-2E6732DB162D}"/>
    <cellStyle name="60% - Accent3 2 3" xfId="2826" xr:uid="{51E41BAE-92CF-4518-BA42-051EAC502353}"/>
    <cellStyle name="60% - Accent3 2 4" xfId="2827" xr:uid="{38D6E340-EFFD-461F-A8EA-500E2911441C}"/>
    <cellStyle name="60% - Accent3 2 5" xfId="2828" xr:uid="{C42F27FD-6B28-4AD4-A823-281324339317}"/>
    <cellStyle name="60% - Accent3 2 6" xfId="2829" xr:uid="{7230D915-CCD5-4129-957C-566F4E118AF3}"/>
    <cellStyle name="60% - Accent3 2 7" xfId="2830" xr:uid="{2AE4E18F-3C43-46F2-BF62-2B64C28F3AFC}"/>
    <cellStyle name="60% - Accent3 2 8" xfId="2831" xr:uid="{C0A83AA2-8DC9-465A-BB4B-55D6D368AC1F}"/>
    <cellStyle name="60% - Accent3 2 9" xfId="2832" xr:uid="{A1B91B0F-27B7-4D63-B030-12069BDB274F}"/>
    <cellStyle name="60% - Accent3 3" xfId="268" xr:uid="{3BB04D29-EB83-4875-A4D0-778A6257D29D}"/>
    <cellStyle name="60% - Accent3 3 2" xfId="2833" xr:uid="{148588B6-42C0-45DD-BBF4-D04695E2A53F}"/>
    <cellStyle name="60% - Accent3 4" xfId="2834" xr:uid="{97467422-97C0-4ED8-8226-DC95CCB9457F}"/>
    <cellStyle name="60% - Accent3 4 2" xfId="2835" xr:uid="{517E846E-0E87-457E-B7F3-11678958EFF3}"/>
    <cellStyle name="60% - Accent3 5" xfId="2836" xr:uid="{8D3DE9FB-7F22-407B-A66B-13DE5EF4583C}"/>
    <cellStyle name="60% - Accent3 5 2" xfId="2837" xr:uid="{1FCF613A-B9C9-4C40-8C73-112FC5938157}"/>
    <cellStyle name="60% - Accent3 6" xfId="2838" xr:uid="{58173C67-D8E2-41FD-AFA3-9AE7A5CA7B99}"/>
    <cellStyle name="60% - Accent3 6 2" xfId="2839" xr:uid="{81150C35-2CD4-4740-BA58-79D9893450DA}"/>
    <cellStyle name="60% - Accent3 7" xfId="2840" xr:uid="{BD2892EE-B26A-4D2E-8617-7E3AC0ECBD5D}"/>
    <cellStyle name="60% - Accent3 7 2" xfId="2841" xr:uid="{1A76304A-B065-4D8C-98C4-76EC9C3B5F74}"/>
    <cellStyle name="60% - Accent3 8" xfId="2842" xr:uid="{2861E186-DF1B-40CC-A67C-8D5CCD7F8D95}"/>
    <cellStyle name="60% - Accent3 8 2" xfId="2843" xr:uid="{61EDC103-766B-4C2C-A66A-7C8BD11D2945}"/>
    <cellStyle name="60% - Accent3 9 2" xfId="2844" xr:uid="{E937BE3F-1F28-4787-A7B3-F844BED4C1BD}"/>
    <cellStyle name="60% - Accent4 10 2" xfId="2845" xr:uid="{98B98622-8839-4592-A43A-F23265EF8F71}"/>
    <cellStyle name="60% - Accent4 11 2" xfId="2846" xr:uid="{D50EC552-D18D-4528-A78F-AAD056CB6EDE}"/>
    <cellStyle name="60% - Accent4 12 2" xfId="2847" xr:uid="{B4B3E17A-BC4E-489D-B5DA-C243DBE569DF}"/>
    <cellStyle name="60% - Accent4 13 2" xfId="2848" xr:uid="{150A80FB-358E-45DD-AB8F-7D52685FFF50}"/>
    <cellStyle name="60% - Accent4 14 2" xfId="2849" xr:uid="{8E5FA04A-345E-46CA-9E31-A2E0BD746757}"/>
    <cellStyle name="60% - Accent4 15 2" xfId="2850" xr:uid="{A3B5A14A-C8C5-44E6-A0E4-77E913DC33F7}"/>
    <cellStyle name="60% - Accent4 16 2" xfId="2851" xr:uid="{8107C365-0BFF-4CCB-B32D-C3241095075D}"/>
    <cellStyle name="60% - Accent4 17 2" xfId="2852" xr:uid="{DCF250BC-A891-4563-ACC1-25189BAF782C}"/>
    <cellStyle name="60% - Accent4 2" xfId="269" xr:uid="{CFE2D213-9143-4BDB-B2D8-F2119013F46F}"/>
    <cellStyle name="60% - Accent4 2 10" xfId="2853" xr:uid="{089B1005-522E-4B32-92DF-AF3F5A41079A}"/>
    <cellStyle name="60% - Accent4 2 11" xfId="2854" xr:uid="{2C5F0778-6511-438A-8DDA-400D8CF866A3}"/>
    <cellStyle name="60% - Accent4 2 12" xfId="2855" xr:uid="{2E587DF1-6A77-43EC-92A4-8E3E89C088B5}"/>
    <cellStyle name="60% - Accent4 2 13" xfId="2856" xr:uid="{54666484-78D4-4083-B2C5-C717F81A42B8}"/>
    <cellStyle name="60% - Accent4 2 14" xfId="2857" xr:uid="{B788E580-9387-4F00-93A8-12B89DD11CA8}"/>
    <cellStyle name="60% - Accent4 2 15" xfId="2858" xr:uid="{6DF757FB-D461-44DE-8063-9C402E71E54B}"/>
    <cellStyle name="60% - Accent4 2 16" xfId="2859" xr:uid="{BB8A3424-F927-4A09-9FC8-996BCEDEFDD2}"/>
    <cellStyle name="60% - Accent4 2 17" xfId="2860" xr:uid="{C17A24A6-FAB3-49A8-82A0-AB9249557B9A}"/>
    <cellStyle name="60% - Accent4 2 18" xfId="2861" xr:uid="{23A6AB34-B334-4C4B-BF02-EE1A0BC6A45E}"/>
    <cellStyle name="60% - Accent4 2 19" xfId="2862" xr:uid="{FD8A2A2E-6A27-4096-8D30-0B3A433FA507}"/>
    <cellStyle name="60% - Accent4 2 2" xfId="2863" xr:uid="{059E9297-738D-47B5-B2A6-FC3E64915D9C}"/>
    <cellStyle name="60% - Accent4 2 2 2" xfId="2864" xr:uid="{A0674791-A271-465C-8BCE-1C5CC0A4CE5A}"/>
    <cellStyle name="60% - Accent4 2 2 3" xfId="2865" xr:uid="{DF85DB59-13C3-45D5-B112-4BD34CADA9E6}"/>
    <cellStyle name="60% - Accent4 2 20" xfId="2866" xr:uid="{F4D215E3-2FA7-4168-83AA-3895F1A4C59E}"/>
    <cellStyle name="60% - Accent4 2 3" xfId="2867" xr:uid="{3C6D9E2C-F62E-48C9-9D39-A0D7CA1F1D03}"/>
    <cellStyle name="60% - Accent4 2 4" xfId="2868" xr:uid="{44023A41-A949-4E2C-A4B3-AE6C2520E427}"/>
    <cellStyle name="60% - Accent4 2 5" xfId="2869" xr:uid="{28FDB977-16C7-4673-BA69-E7D2261E519B}"/>
    <cellStyle name="60% - Accent4 2 6" xfId="2870" xr:uid="{9F13568D-6034-4026-BB4F-84E8D4166E3C}"/>
    <cellStyle name="60% - Accent4 2 7" xfId="2871" xr:uid="{89D2C177-39E9-4697-AD54-B2ED66A4A868}"/>
    <cellStyle name="60% - Accent4 2 8" xfId="2872" xr:uid="{64B7C352-3AE3-4555-A229-FEB3C9533185}"/>
    <cellStyle name="60% - Accent4 2 9" xfId="2873" xr:uid="{58202107-F197-4E9D-B749-D6DE2620BF02}"/>
    <cellStyle name="60% - Accent4 3" xfId="270" xr:uid="{8C5CB577-9BA7-49F4-B071-96F03AD972BF}"/>
    <cellStyle name="60% - Accent4 3 2" xfId="2874" xr:uid="{4C3AEE9E-FCAA-4D03-9856-510A21919E3B}"/>
    <cellStyle name="60% - Accent4 4" xfId="2875" xr:uid="{9524334F-1376-4CBA-915B-93D8610F5964}"/>
    <cellStyle name="60% - Accent4 4 2" xfId="2876" xr:uid="{282F6A68-F9F3-4A5C-A478-D9B8B974D722}"/>
    <cellStyle name="60% - Accent4 5" xfId="2877" xr:uid="{8AD75E21-E1CD-4461-ABAB-FE210EB210F0}"/>
    <cellStyle name="60% - Accent4 5 2" xfId="2878" xr:uid="{7A2EE13E-3549-4015-A058-2D47DA44399A}"/>
    <cellStyle name="60% - Accent4 6" xfId="2879" xr:uid="{6E4C87DF-D786-4A82-BC06-B8DB2F1C9952}"/>
    <cellStyle name="60% - Accent4 6 2" xfId="2880" xr:uid="{8466D793-8575-4A0B-B591-7AEC28B0A1F9}"/>
    <cellStyle name="60% - Accent4 7" xfId="2881" xr:uid="{BD685F95-BDAB-45A9-95F9-647EAE7D1CDA}"/>
    <cellStyle name="60% - Accent4 7 2" xfId="2882" xr:uid="{1C8250D4-4B14-4B35-BC5C-A6835ADE2DD5}"/>
    <cellStyle name="60% - Accent4 8" xfId="2883" xr:uid="{33EB1724-4331-4E18-999E-C99173CEA2D6}"/>
    <cellStyle name="60% - Accent4 8 2" xfId="2884" xr:uid="{51D41054-7E00-4AF0-A552-041BD6431F8E}"/>
    <cellStyle name="60% - Accent4 9 2" xfId="2885" xr:uid="{9A509634-A11F-4DFF-9101-901C4A7BA6FD}"/>
    <cellStyle name="60% - Accent5 10 2" xfId="2886" xr:uid="{23DCB7F5-1163-4770-91A6-4EBE5F0C6250}"/>
    <cellStyle name="60% - Accent5 11 2" xfId="2887" xr:uid="{0500307C-0D57-4A3C-A08E-8E20C0CCC0C0}"/>
    <cellStyle name="60% - Accent5 12 2" xfId="2888" xr:uid="{C758464E-C35E-4946-85A3-F76CB2914B32}"/>
    <cellStyle name="60% - Accent5 13 2" xfId="2889" xr:uid="{27683E83-0D53-4F71-AC95-D661BAAE9A32}"/>
    <cellStyle name="60% - Accent5 14 2" xfId="2890" xr:uid="{BF0DAB28-F4D4-48E8-A55D-F2B9DF6AC501}"/>
    <cellStyle name="60% - Accent5 15 2" xfId="2891" xr:uid="{80565AD9-F131-45FA-AECE-822CEE7673F0}"/>
    <cellStyle name="60% - Accent5 16 2" xfId="2892" xr:uid="{9CF8281C-A39D-4C09-A668-3184DF836BEA}"/>
    <cellStyle name="60% - Accent5 17 2" xfId="2893" xr:uid="{BF4F32C4-3F0E-4C30-A712-F6D3C593A609}"/>
    <cellStyle name="60% - Accent5 2" xfId="271" xr:uid="{EC11C927-8673-4909-956A-9F283133C090}"/>
    <cellStyle name="60% - Accent5 2 10" xfId="2894" xr:uid="{22DB5F19-54ED-421A-88E7-D389213E263E}"/>
    <cellStyle name="60% - Accent5 2 11" xfId="2895" xr:uid="{E6DB4865-DD39-402F-849F-FA6F1BCDC073}"/>
    <cellStyle name="60% - Accent5 2 12" xfId="2896" xr:uid="{0916E5FA-D3DE-41B7-84E8-FD4418F3CDF6}"/>
    <cellStyle name="60% - Accent5 2 13" xfId="2897" xr:uid="{C217BF19-C528-45F3-8E25-E1BDB3B56C58}"/>
    <cellStyle name="60% - Accent5 2 14" xfId="2898" xr:uid="{BE570501-DC2D-4D24-896E-BBA6C0086F8C}"/>
    <cellStyle name="60% - Accent5 2 15" xfId="2899" xr:uid="{077FA410-1ED2-44FF-A78A-AE0ED5D872AD}"/>
    <cellStyle name="60% - Accent5 2 16" xfId="2900" xr:uid="{8F72BDF2-3E7D-4A26-B9D6-913ECC792751}"/>
    <cellStyle name="60% - Accent5 2 17" xfId="2901" xr:uid="{130F2BE6-0577-4C7C-BDD9-87D2A7F663C2}"/>
    <cellStyle name="60% - Accent5 2 18" xfId="2902" xr:uid="{8E1DB6D0-6D3A-487C-B962-28BF819D0721}"/>
    <cellStyle name="60% - Accent5 2 19" xfId="2903" xr:uid="{AC692DF1-2EDC-4500-A41C-CD00E3BE3C34}"/>
    <cellStyle name="60% - Accent5 2 2" xfId="2904" xr:uid="{FE0934B1-FAE6-41EA-B4F9-C4B48B9BBD81}"/>
    <cellStyle name="60% - Accent5 2 2 2" xfId="2905" xr:uid="{A393BA4D-6074-4B9D-8F5F-E6399FBDAE38}"/>
    <cellStyle name="60% - Accent5 2 2 3" xfId="2906" xr:uid="{C5B0BDA7-E89F-4843-8E1F-9A72F1CFD7FB}"/>
    <cellStyle name="60% - Accent5 2 20" xfId="2907" xr:uid="{0AAD7E3B-123D-4E96-BE5B-E1BF1438A4EB}"/>
    <cellStyle name="60% - Accent5 2 3" xfId="2908" xr:uid="{E395C313-ECC3-468B-8F21-0456E9A20753}"/>
    <cellStyle name="60% - Accent5 2 4" xfId="2909" xr:uid="{5B30E632-A194-4915-9212-7E4CFD5EF55F}"/>
    <cellStyle name="60% - Accent5 2 5" xfId="2910" xr:uid="{977ABE85-A547-4350-BA96-3310949437F4}"/>
    <cellStyle name="60% - Accent5 2 6" xfId="2911" xr:uid="{550C9C93-1893-44F3-8772-115E49DADB17}"/>
    <cellStyle name="60% - Accent5 2 7" xfId="2912" xr:uid="{71969461-1B92-42E3-A7CA-7FB681DB4F12}"/>
    <cellStyle name="60% - Accent5 2 8" xfId="2913" xr:uid="{EB945C90-1D7D-4B35-95BD-AC6BD6564B53}"/>
    <cellStyle name="60% - Accent5 2 9" xfId="2914" xr:uid="{FA469380-1A56-40CE-8130-082208DB9508}"/>
    <cellStyle name="60% - Accent5 3" xfId="272" xr:uid="{67FD415E-1B86-4202-80DC-027D5C269B06}"/>
    <cellStyle name="60% - Accent5 3 2" xfId="2915" xr:uid="{F28B7596-B055-4719-AE61-EF620A8921FC}"/>
    <cellStyle name="60% - Accent5 4" xfId="2916" xr:uid="{75B84CEE-68EA-4DA5-85F8-2012B5313B4F}"/>
    <cellStyle name="60% - Accent5 4 2" xfId="2917" xr:uid="{00F6FBB4-8E51-4449-9710-DEA0495B25CB}"/>
    <cellStyle name="60% - Accent5 5" xfId="2918" xr:uid="{A49BE97C-C3DE-4504-8630-DFE0CD80181B}"/>
    <cellStyle name="60% - Accent5 5 2" xfId="2919" xr:uid="{172F8DE6-6E87-4BF8-A902-F4B088C4CCF0}"/>
    <cellStyle name="60% - Accent5 6" xfId="2920" xr:uid="{34C56145-80DB-47E8-B864-119BDD31F01C}"/>
    <cellStyle name="60% - Accent5 6 2" xfId="2921" xr:uid="{88C6B6C2-42DF-4CC4-A107-CF745B983FE2}"/>
    <cellStyle name="60% - Accent5 7" xfId="2922" xr:uid="{AAD3E3BC-00C7-4F55-99B6-DB17FD48296B}"/>
    <cellStyle name="60% - Accent5 7 2" xfId="2923" xr:uid="{934DCEC2-A3C5-4328-A6EA-ED61B89F3089}"/>
    <cellStyle name="60% - Accent5 8" xfId="2924" xr:uid="{61CDB73B-7E90-4A8C-82FA-A563519B7541}"/>
    <cellStyle name="60% - Accent5 8 2" xfId="2925" xr:uid="{CF27D02A-FF8D-4468-8093-BD60CA80A42B}"/>
    <cellStyle name="60% - Accent5 9 2" xfId="2926" xr:uid="{59872542-BCDA-474C-A88D-8BD200682E2B}"/>
    <cellStyle name="60% - Accent6 10 2" xfId="2927" xr:uid="{521CE92A-EB2E-4690-AD87-5C86F3F183CF}"/>
    <cellStyle name="60% - Accent6 11 2" xfId="2928" xr:uid="{0E0C771D-66E9-4FD4-A7E2-5B80E9D96217}"/>
    <cellStyle name="60% - Accent6 12 2" xfId="2929" xr:uid="{E54A4FC2-07EF-4D04-82B1-BA81DBC7EF70}"/>
    <cellStyle name="60% - Accent6 13 2" xfId="2930" xr:uid="{77DD1D0F-2E65-40FA-B4E0-9D8E8C68DD06}"/>
    <cellStyle name="60% - Accent6 14 2" xfId="2931" xr:uid="{FFF14BAE-8F29-435B-AF6A-8E8F3F116C80}"/>
    <cellStyle name="60% - Accent6 15 2" xfId="2932" xr:uid="{921665CE-F449-415A-BA59-F629AF6C52C2}"/>
    <cellStyle name="60% - Accent6 16 2" xfId="2933" xr:uid="{5568BE0A-5AB5-47A9-9294-CECB6B0BED7E}"/>
    <cellStyle name="60% - Accent6 17 2" xfId="2934" xr:uid="{5F8CE345-C3CB-4858-A22A-2BB3B132622F}"/>
    <cellStyle name="60% - Accent6 2" xfId="273" xr:uid="{DECAF4FB-5D95-4246-B612-508FE4BE9D28}"/>
    <cellStyle name="60% - Accent6 2 10" xfId="2935" xr:uid="{EA10FC28-C1D9-42F1-86D3-76AE93D09C54}"/>
    <cellStyle name="60% - Accent6 2 11" xfId="2936" xr:uid="{59B8C8CB-5325-40E1-AA0A-B3D382179E2F}"/>
    <cellStyle name="60% - Accent6 2 12" xfId="2937" xr:uid="{FC8C2D57-15E7-4272-A7C1-9C3FD6EAEC4E}"/>
    <cellStyle name="60% - Accent6 2 13" xfId="2938" xr:uid="{6D20ABFC-A91A-4440-8DDE-A8159E689DF1}"/>
    <cellStyle name="60% - Accent6 2 14" xfId="2939" xr:uid="{650E0D67-9238-4FE8-ACDC-27BF8FF44057}"/>
    <cellStyle name="60% - Accent6 2 15" xfId="2940" xr:uid="{99E6DE6B-4ECB-4742-AD14-2C8BE01BA1C7}"/>
    <cellStyle name="60% - Accent6 2 16" xfId="2941" xr:uid="{53BD23D3-C340-4484-9D61-05CE92D003B7}"/>
    <cellStyle name="60% - Accent6 2 17" xfId="2942" xr:uid="{A5E62E00-F3E4-48BF-BA54-2CF32B03B245}"/>
    <cellStyle name="60% - Accent6 2 18" xfId="2943" xr:uid="{B6A0FF4F-EF49-4294-86E2-BBD9ED97A901}"/>
    <cellStyle name="60% - Accent6 2 19" xfId="2944" xr:uid="{589B0F48-1E05-42BF-9C8A-5EA1362FCFCC}"/>
    <cellStyle name="60% - Accent6 2 2" xfId="2945" xr:uid="{320E2C9A-254E-486E-AD2A-7C33F195FF81}"/>
    <cellStyle name="60% - Accent6 2 2 2" xfId="2946" xr:uid="{9C61735D-6EC1-4983-9732-5D9DFF51F554}"/>
    <cellStyle name="60% - Accent6 2 2 3" xfId="2947" xr:uid="{8D63E1A6-2B16-4A35-BA2D-5152AF79BD30}"/>
    <cellStyle name="60% - Accent6 2 20" xfId="2948" xr:uid="{79677B23-C2D6-43CB-861F-DF4AFACD9E09}"/>
    <cellStyle name="60% - Accent6 2 3" xfId="2949" xr:uid="{A295A634-AD65-4676-8B13-147BD0581334}"/>
    <cellStyle name="60% - Accent6 2 4" xfId="2950" xr:uid="{46EF087A-AD20-4711-8F36-EC8A55C6EB0A}"/>
    <cellStyle name="60% - Accent6 2 5" xfId="2951" xr:uid="{92066E45-F0DD-4319-897E-7507FE52CEDB}"/>
    <cellStyle name="60% - Accent6 2 6" xfId="2952" xr:uid="{3E77B286-D778-4408-B4B0-95C224A37429}"/>
    <cellStyle name="60% - Accent6 2 7" xfId="2953" xr:uid="{AD4F5FB3-ABBC-41D6-8E0C-F16F552D93C9}"/>
    <cellStyle name="60% - Accent6 2 8" xfId="2954" xr:uid="{20731338-86B8-44C1-AE86-AD3A509F4BB0}"/>
    <cellStyle name="60% - Accent6 2 9" xfId="2955" xr:uid="{E1925E14-B1B8-42D3-8CAF-88108D0F25B9}"/>
    <cellStyle name="60% - Accent6 3" xfId="274" xr:uid="{C5769952-C04A-40D7-9C7E-C65600012C59}"/>
    <cellStyle name="60% - Accent6 3 2" xfId="2956" xr:uid="{AF1F7B09-5C21-4AC3-97AA-40F70AC3FD76}"/>
    <cellStyle name="60% - Accent6 4" xfId="2957" xr:uid="{CB51F49A-BCD3-4723-9F4D-7AE8637F3459}"/>
    <cellStyle name="60% - Accent6 4 2" xfId="2958" xr:uid="{BD3482D7-15A6-46F0-9E67-0AB12AE94B44}"/>
    <cellStyle name="60% - Accent6 5" xfId="2959" xr:uid="{AC7355F6-06B4-47C4-BEBE-1282360DA0B8}"/>
    <cellStyle name="60% - Accent6 5 2" xfId="2960" xr:uid="{E1CC8DC6-6E08-4DA5-89F0-546B9E60F702}"/>
    <cellStyle name="60% - Accent6 6" xfId="2961" xr:uid="{611B8495-79A9-4494-A68C-88DA46938AC4}"/>
    <cellStyle name="60% - Accent6 6 2" xfId="2962" xr:uid="{A8BEA35C-4462-4E7A-B7CE-C048BC4DF1FE}"/>
    <cellStyle name="60% - Accent6 7" xfId="2963" xr:uid="{90C83517-111D-4903-A873-83871603916E}"/>
    <cellStyle name="60% - Accent6 7 2" xfId="2964" xr:uid="{A4753C5C-C031-4211-B6F6-92A4A9AC5029}"/>
    <cellStyle name="60% - Accent6 8" xfId="2965" xr:uid="{3A2C787C-0B7B-40F6-9506-67FDA51A3D2A}"/>
    <cellStyle name="60% - Accent6 8 2" xfId="2966" xr:uid="{13761C8A-188F-41B3-8894-B3CC05D9A13D}"/>
    <cellStyle name="60% - Accent6 9 2" xfId="2967" xr:uid="{DAD3096E-6FEF-4DBC-8E9A-67D301F87BA5}"/>
    <cellStyle name="60% - ส่วนที่ถูกเน้น1" xfId="275" xr:uid="{962FD3ED-A002-4C20-A2AC-DF7DBA64A35B}"/>
    <cellStyle name="60% - ส่วนที่ถูกเน้น1 2" xfId="276" xr:uid="{82378914-D120-426F-AD03-C30E2F4C0626}"/>
    <cellStyle name="60% - ส่วนที่ถูกเน้น1 3" xfId="277" xr:uid="{5654D3C4-5E23-4000-9A79-6D8983F5FBFB}"/>
    <cellStyle name="60% - ส่วนที่ถูกเน้น1 4" xfId="278" xr:uid="{A4535D3D-0E80-4D94-81B1-F9AA2D9D73E0}"/>
    <cellStyle name="60% - ส่วนที่ถูกเน้น1 5" xfId="279" xr:uid="{F9F8E8BB-4CF1-4C7F-91B6-F25000BC5B06}"/>
    <cellStyle name="60% - ส่วนที่ถูกเน้น1 6" xfId="2968" xr:uid="{F9D6E095-9B57-4808-8C4D-CC70D6042213}"/>
    <cellStyle name="60% - ส่วนที่ถูกเน้น2" xfId="280" xr:uid="{39997645-98CF-438F-895D-35208C1EC0F1}"/>
    <cellStyle name="60% - ส่วนที่ถูกเน้น2 2" xfId="281" xr:uid="{5AE1288E-723D-4EFE-8466-4C88E2F00AD2}"/>
    <cellStyle name="60% - ส่วนที่ถูกเน้น2 3" xfId="282" xr:uid="{D242A2E7-5FE6-4171-9CFB-92809533A65A}"/>
    <cellStyle name="60% - ส่วนที่ถูกเน้น2 4" xfId="283" xr:uid="{C32A2833-F207-4300-93E3-F0A609F1BB65}"/>
    <cellStyle name="60% - ส่วนที่ถูกเน้น2 5" xfId="284" xr:uid="{738FAC87-92DF-4699-84AB-FE40E3D6669F}"/>
    <cellStyle name="60% - ส่วนที่ถูกเน้น2 6" xfId="2969" xr:uid="{B8ADB566-7F31-4292-A20E-36BA482D1DB8}"/>
    <cellStyle name="60% - ส่วนที่ถูกเน้น3" xfId="285" xr:uid="{60830974-808D-47A3-BAC0-53E23893B12D}"/>
    <cellStyle name="60% - ส่วนที่ถูกเน้น3 2" xfId="286" xr:uid="{91F71959-277D-40A0-A373-69C59D563954}"/>
    <cellStyle name="60% - ส่วนที่ถูกเน้น3 3" xfId="287" xr:uid="{C2FE0232-1511-419B-9A22-A32BA8D6A969}"/>
    <cellStyle name="60% - ส่วนที่ถูกเน้น3 4" xfId="288" xr:uid="{D0D453FC-9BD0-48D0-BAFB-D288E71E1F94}"/>
    <cellStyle name="60% - ส่วนที่ถูกเน้น3 5" xfId="289" xr:uid="{ADD71F52-750B-432A-986A-8FA8FF97F081}"/>
    <cellStyle name="60% - ส่วนที่ถูกเน้น3 6" xfId="2970" xr:uid="{99C05458-9E22-498C-87D3-A6EB89EA8CC7}"/>
    <cellStyle name="60% - ส่วนที่ถูกเน้น4" xfId="290" xr:uid="{0AEEFF88-2488-4859-AB2F-3C8B1C2B9FEF}"/>
    <cellStyle name="60% - ส่วนที่ถูกเน้น4 2" xfId="291" xr:uid="{2D709363-8727-4DDE-9F53-6BC3F84491B8}"/>
    <cellStyle name="60% - ส่วนที่ถูกเน้น4 3" xfId="292" xr:uid="{92051CAF-BF6F-4DA3-8BA2-A48E79166D5C}"/>
    <cellStyle name="60% - ส่วนที่ถูกเน้น4 4" xfId="293" xr:uid="{E44C9947-8C59-437C-98B1-F251B87FDFED}"/>
    <cellStyle name="60% - ส่วนที่ถูกเน้น4 5" xfId="294" xr:uid="{2BEF2149-AFB7-466C-B72E-29FF7DEB2918}"/>
    <cellStyle name="60% - ส่วนที่ถูกเน้น4 6" xfId="2971" xr:uid="{6A479796-802D-4383-8562-8173C29A66EA}"/>
    <cellStyle name="60% - ส่วนที่ถูกเน้น5" xfId="295" xr:uid="{5C30BB10-8C2D-47C7-A748-D865E66CD170}"/>
    <cellStyle name="60% - ส่วนที่ถูกเน้น5 2" xfId="296" xr:uid="{EAB986D6-3910-4966-91BC-A1EC25244EDA}"/>
    <cellStyle name="60% - ส่วนที่ถูกเน้น5 3" xfId="297" xr:uid="{34A1DC44-DC4A-43C8-AA0D-7C8495E47321}"/>
    <cellStyle name="60% - ส่วนที่ถูกเน้น5 4" xfId="298" xr:uid="{ADBAAE84-D8FC-4E1D-B317-14797AE545C7}"/>
    <cellStyle name="60% - ส่วนที่ถูกเน้น5 5" xfId="299" xr:uid="{64371718-D12C-4EAF-908B-5492D64AEAED}"/>
    <cellStyle name="60% - ส่วนที่ถูกเน้น5 6" xfId="2972" xr:uid="{93E52737-EDAA-4924-8D2A-D8575B8D6AF3}"/>
    <cellStyle name="60% - ส่วนที่ถูกเน้น6" xfId="300" xr:uid="{DF691DB5-9FF0-46DA-93D8-3243FCC20089}"/>
    <cellStyle name="60% - ส่วนที่ถูกเน้น6 2" xfId="301" xr:uid="{FC3C7B06-970F-4A08-BBC3-A328E6A1DEFC}"/>
    <cellStyle name="60% - ส่วนที่ถูกเน้น6 3" xfId="302" xr:uid="{F4E7ABA4-D3EA-4102-A9CF-F1C24A9C1528}"/>
    <cellStyle name="60% - ส่วนที่ถูกเน้น6 4" xfId="303" xr:uid="{51EFDEB8-EDF6-4D57-A85D-84F704BCBE03}"/>
    <cellStyle name="60% - ส่วนที่ถูกเน้น6 5" xfId="304" xr:uid="{B6901323-3495-49B7-A6A5-FC77C18B7882}"/>
    <cellStyle name="60% - ส่วนที่ถูกเน้น6 6" xfId="2973" xr:uid="{FF686F67-360E-4CEF-A91B-0A28A691632B}"/>
    <cellStyle name="75" xfId="305" xr:uid="{C5FD3F6B-A16E-41E5-A208-3F2B8FC83515}"/>
    <cellStyle name="75 2" xfId="2974" xr:uid="{BCDD8D57-7C92-4903-B8CA-6172E7D02805}"/>
    <cellStyle name="a_QTR94_95_1ฟ๙ศธบ๑ณปฟช (2)" xfId="306" xr:uid="{559AF8AE-C7AB-4849-9283-AC979753D3C3}"/>
    <cellStyle name="a_QTR94_95_1ฟ๙ศธบ๑ณปฟช (2) 10" xfId="2975" xr:uid="{E6CEB1CC-D42F-484A-B08B-E25FC6A7D02A}"/>
    <cellStyle name="a_QTR94_95_1ฟ๙ศธบ๑ณปฟช (2) 11" xfId="2976" xr:uid="{E14BAB32-E772-45BA-A24B-16365E170F74}"/>
    <cellStyle name="a_QTR94_95_1ฟ๙ศธบ๑ณปฟช (2) 12" xfId="2977" xr:uid="{E42A9740-E1D9-4A30-8D31-C64F969B040C}"/>
    <cellStyle name="a_QTR94_95_1ฟ๙ศธบ๑ณปฟช (2) 13" xfId="2978" xr:uid="{15B0E136-63BC-41C9-B372-3EB0FF51860F}"/>
    <cellStyle name="a_QTR94_95_1ฟ๙ศธบ๑ณปฟช (2) 14" xfId="2979" xr:uid="{660C5D0D-AC7D-4E58-A598-9C034E59791B}"/>
    <cellStyle name="a_QTR94_95_1ฟ๙ศธบ๑ณปฟช (2) 15" xfId="2980" xr:uid="{22DF5CBC-22C7-498F-AA65-2E9AA5F7EE7E}"/>
    <cellStyle name="a_QTR94_95_1ฟ๙ศธบ๑ณปฟช (2) 16" xfId="2981" xr:uid="{7D150BB1-7A78-48DC-B3B5-4C9A76D0F95E}"/>
    <cellStyle name="a_QTR94_95_1ฟ๙ศธบ๑ณปฟช (2) 2" xfId="2982" xr:uid="{898D75AF-788F-416D-9CF6-3A8A76A89720}"/>
    <cellStyle name="a_QTR94_95_1ฟ๙ศธบ๑ณปฟช (2) 3" xfId="2983" xr:uid="{A1533489-628D-468A-8C28-FCC8E0F59000}"/>
    <cellStyle name="a_QTR94_95_1ฟ๙ศธบ๑ณปฟช (2) 4" xfId="2984" xr:uid="{2F5F0DD7-E4A3-4AFF-9856-7D6BF929A1A0}"/>
    <cellStyle name="a_QTR94_95_1ฟ๙ศธบ๑ณปฟช (2) 5" xfId="2985" xr:uid="{9C68BED2-73A9-4A81-A3E1-4D1A3529429F}"/>
    <cellStyle name="a_QTR94_95_1ฟ๙ศธบ๑ณปฟช (2) 6" xfId="2986" xr:uid="{801E8E50-F92E-4D59-8412-D8A00BB5A8CD}"/>
    <cellStyle name="a_QTR94_95_1ฟ๙ศธบ๑ณปฟช (2) 7" xfId="2987" xr:uid="{854781C4-7DF6-4852-BA54-21AC54B4EE1A}"/>
    <cellStyle name="a_QTR94_95_1ฟ๙ศธบ๑ณปฟช (2) 8" xfId="2988" xr:uid="{36B3E33B-E932-4BAE-BC15-61B177B51D97}"/>
    <cellStyle name="a_QTR94_95_1ฟ๙ศธบ๑ณปฟช (2) 9" xfId="2989" xr:uid="{13763578-8DEE-4E2C-892E-2ACFF936690A}"/>
    <cellStyle name="a_QTR94_95_1ฟ๙ศธบ๑ณปฟช (2)?_x0015_Comma_QTR94_95_97ศธบ๑??_x001f_Comma_QTR94_95_INCOME CTMP#1 98??_x0015_Comma_QTR94_95_laroux??" xfId="307" xr:uid="{BB03C0C9-F2FE-444B-AFDD-FB634B882022}"/>
    <cellStyle name="a_QTR94_95_1ฟ๙ศธบ๑ณปฟช (2)?_x0015_Comma_QTR94_95_97ศธบ๑??_x001f_Comma_QTR94_95_INCOME CTMP#1 98??_x0015_Comma_QTR94_95_laroux?? 1" xfId="308" xr:uid="{BA5F0F25-7CE1-44C2-B497-198D37AA829F}"/>
    <cellStyle name="a_QTR94_95_1ฟ๙ศธบ๑ณปฟช (2)?_x0015_Comma_QTR94_95_97ศธบ๑??_x001f_Comma_QTR94_95_INCOME CTMP#1 98??_x0015_Comma_QTR94_95_laroux?? 1 2" xfId="2990" xr:uid="{4794B00A-AD5B-44DC-8FAC-2B00FE136606}"/>
    <cellStyle name="a_QTR94_95_1ฟ๙ศธบ๑ณปฟช (2)?_x0015_Comma_QTR94_95_97ศธบ๑??_x001f_Comma_QTR94_95_INCOME CTMP#1 98??_x0015_Comma_QTR94_95_laroux?? 2" xfId="2991" xr:uid="{043A8763-9FE7-473D-B6A1-44A1FEA1EBCE}"/>
    <cellStyle name="AA FRAME" xfId="309" xr:uid="{7B407037-C67E-4153-8BA2-8A4D841722D9}"/>
    <cellStyle name="AA FRAME 10" xfId="2992" xr:uid="{685004BD-226E-4DB3-8270-8982EB83B67D}"/>
    <cellStyle name="AA FRAME 11" xfId="2993" xr:uid="{616C2070-A20C-4053-AF92-F87755D73778}"/>
    <cellStyle name="AA FRAME 12" xfId="2994" xr:uid="{60FF88D0-0150-4E1E-8D81-082D4C0121F2}"/>
    <cellStyle name="AA FRAME 13" xfId="2995" xr:uid="{1238DFD7-C2BB-4435-867A-CC78FC99B61B}"/>
    <cellStyle name="AA FRAME 14" xfId="2996" xr:uid="{B2CC45BC-E1DA-46B8-831D-170148D6D876}"/>
    <cellStyle name="AA FRAME 15" xfId="2997" xr:uid="{BF39EF6C-807F-4321-8650-11446BEC546F}"/>
    <cellStyle name="AA FRAME 16" xfId="2998" xr:uid="{054EA9D4-C216-4375-978E-2FEC1B3BC7F0}"/>
    <cellStyle name="AA FRAME 2" xfId="2999" xr:uid="{DF33DF3B-50DF-46BE-B396-80578E8E10B3}"/>
    <cellStyle name="AA FRAME 3" xfId="3000" xr:uid="{E6723E29-204A-4D14-8016-C6EE003E8C71}"/>
    <cellStyle name="AA FRAME 4" xfId="3001" xr:uid="{148C2F80-B09C-4988-831C-3E5A952F0901}"/>
    <cellStyle name="AA FRAME 5" xfId="3002" xr:uid="{DD1CCF89-649F-44BE-9A15-33AA65F5AD9D}"/>
    <cellStyle name="AA FRAME 6" xfId="3003" xr:uid="{0D6D8F88-32F9-443B-8E90-B6B50C67671B}"/>
    <cellStyle name="AA FRAME 7" xfId="3004" xr:uid="{8EB077BC-39DE-4BE1-9969-17680EBBCBC8}"/>
    <cellStyle name="AA FRAME 8" xfId="3005" xr:uid="{7B8B8E05-82C0-4EBB-B2C5-AE5AE34BEDA7}"/>
    <cellStyle name="AA FRAME 9" xfId="3006" xr:uid="{DFDCDCA4-4D73-460E-B0EE-21CA60C75D92}"/>
    <cellStyle name="AA HEADING" xfId="310" xr:uid="{BA3C6C2C-4FD4-4BAA-9307-428D9581FEBC}"/>
    <cellStyle name="AA HEADING 10" xfId="3007" xr:uid="{FDA72777-8AE1-440B-A5CA-B7345CCAB63A}"/>
    <cellStyle name="AA HEADING 11" xfId="3008" xr:uid="{20C0DC40-3D21-458A-B303-6FF9CD5F3F6F}"/>
    <cellStyle name="AA HEADING 12" xfId="3009" xr:uid="{52DFF068-1500-4175-A7B7-543B3243573D}"/>
    <cellStyle name="AA HEADING 13" xfId="3010" xr:uid="{37D30FCF-90D9-4D23-AA33-48B9C080AA58}"/>
    <cellStyle name="AA HEADING 14" xfId="3011" xr:uid="{EAC0D0F6-1BF7-4E12-B631-074DCD85FA5D}"/>
    <cellStyle name="AA HEADING 15" xfId="3012" xr:uid="{82A8356D-0881-452B-ABD6-0EF4DA176385}"/>
    <cellStyle name="AA HEADING 16" xfId="3013" xr:uid="{6520402B-B719-480E-8B44-20D55B82B126}"/>
    <cellStyle name="AA HEADING 2" xfId="3014" xr:uid="{EF690CF0-809E-4EBF-AFA3-8768C0A65BEA}"/>
    <cellStyle name="AA HEADING 3" xfId="3015" xr:uid="{80823710-2A6D-4CCA-AE03-AD2BE5017424}"/>
    <cellStyle name="AA HEADING 4" xfId="3016" xr:uid="{405352E7-136E-4D9E-8757-301A9A18AACC}"/>
    <cellStyle name="AA HEADING 5" xfId="3017" xr:uid="{DC863C04-E97D-4A0D-89E4-A2D6D4A29942}"/>
    <cellStyle name="AA HEADING 6" xfId="3018" xr:uid="{4748537B-9072-4A77-97D6-28F0356BD6A9}"/>
    <cellStyle name="AA HEADING 7" xfId="3019" xr:uid="{B9A5FCB1-21DD-48BB-979B-992670C85629}"/>
    <cellStyle name="AA HEADING 8" xfId="3020" xr:uid="{1137F4E4-8E33-4F8B-89D5-26F512FE531A}"/>
    <cellStyle name="AA HEADING 9" xfId="3021" xr:uid="{22DF5C5C-C6C7-458C-BDBA-5B095F28D3D2}"/>
    <cellStyle name="AA INITIALS" xfId="311" xr:uid="{58280F5C-7555-4A63-9139-C11ED03827DA}"/>
    <cellStyle name="AA INITIALS 10" xfId="3022" xr:uid="{428BAF38-9648-4A5B-96A4-5EDB6C9FF568}"/>
    <cellStyle name="AA INITIALS 11" xfId="3023" xr:uid="{8B1F99DC-2DC1-4F99-AECA-E14ED3B96EB5}"/>
    <cellStyle name="AA INITIALS 12" xfId="3024" xr:uid="{47EA10D2-41EC-43E2-AB97-A1BEB15F9323}"/>
    <cellStyle name="AA INITIALS 13" xfId="3025" xr:uid="{9CCFD432-68EC-4514-81E0-CBE1D92EDB97}"/>
    <cellStyle name="AA INITIALS 14" xfId="3026" xr:uid="{F7F5E572-C70E-4B5C-9495-38217F4F2756}"/>
    <cellStyle name="AA INITIALS 15" xfId="3027" xr:uid="{2F82C168-8CCF-4BD6-A776-EC7F165DD332}"/>
    <cellStyle name="AA INITIALS 16" xfId="3028" xr:uid="{75D6F1F5-C8B4-45C5-8C74-53F9FD9CBAC7}"/>
    <cellStyle name="AA INITIALS 2" xfId="3029" xr:uid="{A33F06FB-941E-4082-90E1-93AC3832D96C}"/>
    <cellStyle name="AA INITIALS 3" xfId="3030" xr:uid="{FBEED56B-4B8A-409F-A63B-1508E9F0F4FA}"/>
    <cellStyle name="AA INITIALS 4" xfId="3031" xr:uid="{2FB03EF0-9E85-4022-A729-1698B1FC2029}"/>
    <cellStyle name="AA INITIALS 5" xfId="3032" xr:uid="{B8684C3A-5DCE-4BD0-AB43-09A7F0C1DDCE}"/>
    <cellStyle name="AA INITIALS 6" xfId="3033" xr:uid="{EF19BC4B-8CB6-4793-8445-048740A51B3E}"/>
    <cellStyle name="AA INITIALS 7" xfId="3034" xr:uid="{98E60D4B-4BB9-4368-A9AC-1190F9ED2EAB}"/>
    <cellStyle name="AA INITIALS 8" xfId="3035" xr:uid="{CB90447C-0756-4AB3-A99B-03BF4A297A28}"/>
    <cellStyle name="AA INITIALS 9" xfId="3036" xr:uid="{6B68FB98-B679-47DC-9674-1C9A9F2B6BF2}"/>
    <cellStyle name="AA INPUT" xfId="312" xr:uid="{A4C9D652-79EA-42E1-8B11-10233A9CA7C9}"/>
    <cellStyle name="AA INPUT 10" xfId="3037" xr:uid="{3C55CCEA-C9D0-427C-8C22-F49A1F229DC3}"/>
    <cellStyle name="AA INPUT 11" xfId="3038" xr:uid="{6E580C5D-7D78-4246-B0A7-475E9F962DBB}"/>
    <cellStyle name="AA INPUT 12" xfId="3039" xr:uid="{C149F3F8-8931-4C62-9451-EB08237B3C64}"/>
    <cellStyle name="AA INPUT 13" xfId="3040" xr:uid="{C3899C66-7694-4B0C-BAA8-34CCABA35B3C}"/>
    <cellStyle name="AA INPUT 14" xfId="3041" xr:uid="{362654B0-F9F9-46A1-B9BC-DF68908624B4}"/>
    <cellStyle name="AA INPUT 15" xfId="3042" xr:uid="{EEC54FF0-9593-4057-AE79-0561420FB603}"/>
    <cellStyle name="AA INPUT 16" xfId="3043" xr:uid="{82C4CBDE-E5EF-4CD4-B4FE-8AE770A805E3}"/>
    <cellStyle name="AA INPUT 2" xfId="3044" xr:uid="{CB465299-AA3A-4DBA-B179-3E21C0DF823B}"/>
    <cellStyle name="AA INPUT 3" xfId="3045" xr:uid="{BCFD8238-4EB4-4F88-898D-B5CCF9FDC4FA}"/>
    <cellStyle name="AA INPUT 4" xfId="3046" xr:uid="{4E20368F-7393-4079-9B36-26F28DC8A58D}"/>
    <cellStyle name="AA INPUT 5" xfId="3047" xr:uid="{0580B61A-982B-4AAE-9728-EA59F365756A}"/>
    <cellStyle name="AA INPUT 6" xfId="3048" xr:uid="{5ED3BDFB-5039-4E47-8570-3C198EB1D4DA}"/>
    <cellStyle name="AA INPUT 7" xfId="3049" xr:uid="{CDEE4BA2-47AB-4FBB-A6F9-3CDFA34E89E5}"/>
    <cellStyle name="AA INPUT 8" xfId="3050" xr:uid="{B7F70643-13D7-497C-91F0-ED763668CEC2}"/>
    <cellStyle name="AA INPUT 9" xfId="3051" xr:uid="{1070536E-DBDB-40BE-A1E1-1F9539C6E96C}"/>
    <cellStyle name="AA LOCK" xfId="313" xr:uid="{D539F88E-8F0D-4A15-9BE4-6635B1766C34}"/>
    <cellStyle name="AA LOCK 10" xfId="3052" xr:uid="{4D615AE4-CFEA-470B-B53F-ECEB164125B4}"/>
    <cellStyle name="AA LOCK 11" xfId="3053" xr:uid="{0728382A-9622-4F96-AFF9-9C64EA946285}"/>
    <cellStyle name="AA LOCK 12" xfId="3054" xr:uid="{6620D2E2-37A0-4B79-A0C7-CFC038899497}"/>
    <cellStyle name="AA LOCK 13" xfId="3055" xr:uid="{F9039B97-D599-4A62-BA9B-CC2BE5437466}"/>
    <cellStyle name="AA LOCK 14" xfId="3056" xr:uid="{ACC6193D-1C39-4CBD-B800-840336BB4FCA}"/>
    <cellStyle name="AA LOCK 15" xfId="3057" xr:uid="{7E9ACF39-9C88-4849-8876-BD01EC77093F}"/>
    <cellStyle name="AA LOCK 16" xfId="3058" xr:uid="{AA1EE665-4DD5-4703-9DA7-FF385A4294B1}"/>
    <cellStyle name="AA LOCK 2" xfId="3059" xr:uid="{AF3B1FA8-F2CE-4714-A476-43F6BA23DD23}"/>
    <cellStyle name="AA LOCK 3" xfId="3060" xr:uid="{52C7FBE5-FFAA-497F-B65F-7C2784C7092F}"/>
    <cellStyle name="AA LOCK 4" xfId="3061" xr:uid="{50594494-ABA5-4A04-BB8B-1DEFB775D075}"/>
    <cellStyle name="AA LOCK 5" xfId="3062" xr:uid="{7F7F2B90-35E7-432D-8557-0BA37946A55E}"/>
    <cellStyle name="AA LOCK 6" xfId="3063" xr:uid="{AF4A8C59-824E-44CA-9E29-07B5A3CE15F9}"/>
    <cellStyle name="AA LOCK 7" xfId="3064" xr:uid="{A61CF747-B803-422A-9C51-A2864855AF5C}"/>
    <cellStyle name="AA LOCK 8" xfId="3065" xr:uid="{8CFA9672-F35E-469D-BD3B-454220D105E9}"/>
    <cellStyle name="AA LOCK 9" xfId="3066" xr:uid="{3B9CBCB0-688D-4085-A494-F482C22E4C6E}"/>
    <cellStyle name="AA MGR NAME" xfId="314" xr:uid="{427BD77F-B69F-4421-90F7-9EABF5C057A1}"/>
    <cellStyle name="AA MGR NAME 10" xfId="3067" xr:uid="{5C5C89C9-D091-4686-818B-E8CE8C2319F0}"/>
    <cellStyle name="AA MGR NAME 11" xfId="3068" xr:uid="{71D0630A-FDC0-4AB0-974C-36F868A6A976}"/>
    <cellStyle name="AA MGR NAME 12" xfId="3069" xr:uid="{96767175-D9C0-4A71-9B9E-783C8018287C}"/>
    <cellStyle name="AA MGR NAME 13" xfId="3070" xr:uid="{B05124DA-C9DF-4044-8FDC-6C85D975A614}"/>
    <cellStyle name="AA MGR NAME 14" xfId="3071" xr:uid="{BB90FBA3-48F0-4566-BB59-0E6FD51FF8B1}"/>
    <cellStyle name="AA MGR NAME 15" xfId="3072" xr:uid="{90B80998-E1ED-454C-B48A-364966F4EC98}"/>
    <cellStyle name="AA MGR NAME 16" xfId="3073" xr:uid="{5F72979F-96FD-4824-A1CB-A718B4272586}"/>
    <cellStyle name="AA MGR NAME 2" xfId="3074" xr:uid="{C6ABAE31-AC12-434C-B4DD-FC2A14D78E38}"/>
    <cellStyle name="AA MGR NAME 3" xfId="3075" xr:uid="{8827DD8E-F3D7-457B-8A26-52B784193FE6}"/>
    <cellStyle name="AA MGR NAME 4" xfId="3076" xr:uid="{D4C3FCB1-300E-4CFB-806B-9F8116971EFF}"/>
    <cellStyle name="AA MGR NAME 5" xfId="3077" xr:uid="{E0F96D06-FF7C-47E0-9FDF-DE7C9515C718}"/>
    <cellStyle name="AA MGR NAME 6" xfId="3078" xr:uid="{A61EB76D-834B-4FE5-A140-FB0CDE7C94B4}"/>
    <cellStyle name="AA MGR NAME 7" xfId="3079" xr:uid="{BB6E611F-BABA-4757-B9FB-DBEFCFC8EB7A}"/>
    <cellStyle name="AA MGR NAME 8" xfId="3080" xr:uid="{B2CA1055-00D5-4CE0-A8D1-4B5741E45EFC}"/>
    <cellStyle name="AA MGR NAME 9" xfId="3081" xr:uid="{50D4E12B-87B6-4CDE-8CDE-AA5225065E89}"/>
    <cellStyle name="AA NORMAL" xfId="315" xr:uid="{8A688647-ECA1-42FE-A14D-CF1058E2CD2D}"/>
    <cellStyle name="AA NORMAL 10" xfId="3082" xr:uid="{9F1A4062-C07C-4D03-B375-CCC8064A22F1}"/>
    <cellStyle name="AA NORMAL 11" xfId="3083" xr:uid="{285A66BA-0E07-4DC4-B30F-726C7917AE5B}"/>
    <cellStyle name="AA NORMAL 12" xfId="3084" xr:uid="{90E4DAC2-772C-4B03-B30A-EEF5496C01D8}"/>
    <cellStyle name="AA NORMAL 13" xfId="3085" xr:uid="{F33C0F0C-E7DC-49D2-9577-7F369CD3B8C4}"/>
    <cellStyle name="AA NORMAL 14" xfId="3086" xr:uid="{63EA5953-6E0F-46D8-AA18-68871FDF790A}"/>
    <cellStyle name="AA NORMAL 15" xfId="3087" xr:uid="{5AF83DD4-9182-4FE4-94F5-C8646B9B7D73}"/>
    <cellStyle name="AA NORMAL 16" xfId="3088" xr:uid="{40A9D930-4C03-40A0-9843-3BA47059AF68}"/>
    <cellStyle name="AA NORMAL 2" xfId="3089" xr:uid="{706996E2-7773-403E-B754-0148D6E121B2}"/>
    <cellStyle name="AA NORMAL 3" xfId="3090" xr:uid="{98852CCB-5EC8-4197-98AC-2F4FE95B7278}"/>
    <cellStyle name="AA NORMAL 4" xfId="3091" xr:uid="{D2315346-2FE1-4A85-A280-E02D1311C8C9}"/>
    <cellStyle name="AA NORMAL 5" xfId="3092" xr:uid="{76DE9CB0-06D2-4577-A0AA-C90C3D705ADD}"/>
    <cellStyle name="AA NORMAL 6" xfId="3093" xr:uid="{1DDACA4A-D171-4375-B22D-7C256B9D7754}"/>
    <cellStyle name="AA NORMAL 7" xfId="3094" xr:uid="{9303CC18-31A6-4266-B937-15C1EA6DBB2E}"/>
    <cellStyle name="AA NORMAL 8" xfId="3095" xr:uid="{D6EFA9F9-CD38-49D0-9FA5-E8F9C7460A7B}"/>
    <cellStyle name="AA NORMAL 9" xfId="3096" xr:uid="{217C2668-CAAE-4FC0-9A44-8175EB7D86A3}"/>
    <cellStyle name="AA NUMBER" xfId="316" xr:uid="{CBA50339-28C4-4C3F-A648-A779B1C5C7BD}"/>
    <cellStyle name="AA NUMBER 10" xfId="3097" xr:uid="{E1069750-8450-4A41-BD21-8A80F6F59C19}"/>
    <cellStyle name="AA NUMBER 11" xfId="3098" xr:uid="{10A1171A-219E-45B7-8903-E1882800AADB}"/>
    <cellStyle name="AA NUMBER 12" xfId="3099" xr:uid="{6202F935-66E3-41FF-911F-192057090CDA}"/>
    <cellStyle name="AA NUMBER 13" xfId="3100" xr:uid="{26513DF2-EF43-4F1B-B2FF-AC2D2702B2D4}"/>
    <cellStyle name="AA NUMBER 14" xfId="3101" xr:uid="{827ACD40-6386-4DA3-B82C-02DBCE8094F9}"/>
    <cellStyle name="AA NUMBER 15" xfId="3102" xr:uid="{61FC4DFC-2A56-47CF-BB3D-9D11257FEEC3}"/>
    <cellStyle name="AA NUMBER 16" xfId="3103" xr:uid="{96049886-859F-4B7A-8A0E-73C88F2CA6AA}"/>
    <cellStyle name="AA NUMBER 2" xfId="3104" xr:uid="{CF8A8281-FA43-47BC-B078-F2E1AB487AC2}"/>
    <cellStyle name="AA NUMBER 3" xfId="3105" xr:uid="{272D65AE-483F-42F3-BB6C-7110B34694D8}"/>
    <cellStyle name="AA NUMBER 4" xfId="3106" xr:uid="{0B46DC3C-4ED7-44A8-A19B-FE5DB32DC952}"/>
    <cellStyle name="AA NUMBER 5" xfId="3107" xr:uid="{62C8D9D0-CB76-46FB-9529-8B729FC717D4}"/>
    <cellStyle name="AA NUMBER 6" xfId="3108" xr:uid="{C56E1F68-3370-4380-AB2E-9E708D4F2537}"/>
    <cellStyle name="AA NUMBER 7" xfId="3109" xr:uid="{531E1DE4-013B-447B-B061-B872EDC796EE}"/>
    <cellStyle name="AA NUMBER 8" xfId="3110" xr:uid="{23C57924-7BE6-47D6-A71D-7C43A1710F44}"/>
    <cellStyle name="AA NUMBER 9" xfId="3111" xr:uid="{454AD050-198B-4822-B595-7149E793C3CE}"/>
    <cellStyle name="AA NUMBER2" xfId="317" xr:uid="{8721AA14-C583-47B6-BD45-B5EC5CE0FB05}"/>
    <cellStyle name="AA NUMBER2 10" xfId="3112" xr:uid="{CE0289EF-17E3-4BA6-8628-E00B786FA218}"/>
    <cellStyle name="AA NUMBER2 11" xfId="3113" xr:uid="{2E43372A-3304-45BD-9647-FEA3059DC7F2}"/>
    <cellStyle name="AA NUMBER2 12" xfId="3114" xr:uid="{5D5D7ADD-E3F3-4F66-8CCB-FE6EB8099D6B}"/>
    <cellStyle name="AA NUMBER2 13" xfId="3115" xr:uid="{B103406C-F635-49BB-BBDD-AB172F645FF3}"/>
    <cellStyle name="AA NUMBER2 14" xfId="3116" xr:uid="{B98ED9A6-29B0-4471-A6E4-FC485FB54BBE}"/>
    <cellStyle name="AA NUMBER2 15" xfId="3117" xr:uid="{CE4448AD-7AA2-4ADB-9604-2D50296D3424}"/>
    <cellStyle name="AA NUMBER2 16" xfId="3118" xr:uid="{A48728E3-11D5-494B-B2E1-36FF8045C7EA}"/>
    <cellStyle name="AA NUMBER2 2" xfId="3119" xr:uid="{DFDCE093-F390-415A-875C-237160A82A8D}"/>
    <cellStyle name="AA NUMBER2 3" xfId="3120" xr:uid="{AE116AAC-FA33-4412-9273-86D7794BC733}"/>
    <cellStyle name="AA NUMBER2 4" xfId="3121" xr:uid="{177AEBB8-4C0E-4BB0-B1D6-3EBB7F3E2093}"/>
    <cellStyle name="AA NUMBER2 5" xfId="3122" xr:uid="{D7BBDF1D-297B-4FB6-B680-9B7E534A0D34}"/>
    <cellStyle name="AA NUMBER2 6" xfId="3123" xr:uid="{EF846F2F-DC4A-4763-A569-8B9E187CCC57}"/>
    <cellStyle name="AA NUMBER2 7" xfId="3124" xr:uid="{EBDAF263-0173-474E-9046-B94309211196}"/>
    <cellStyle name="AA NUMBER2 8" xfId="3125" xr:uid="{2E1B24C6-4AC8-4C09-A663-A66007F83104}"/>
    <cellStyle name="AA NUMBER2 9" xfId="3126" xr:uid="{DC78F50E-69D1-4B33-BC0D-24AC81C537F7}"/>
    <cellStyle name="AA QUESTION" xfId="318" xr:uid="{7EB076BC-4A11-474D-8C3C-9CF7DE8C5E16}"/>
    <cellStyle name="AA QUESTION 10" xfId="3127" xr:uid="{80D0C180-6FD2-40AD-8817-26CE59A854C0}"/>
    <cellStyle name="AA QUESTION 11" xfId="3128" xr:uid="{6C609F6C-760E-4108-AAFE-BAC0DDF0E3F9}"/>
    <cellStyle name="AA QUESTION 12" xfId="3129" xr:uid="{3AEF08B4-AB1A-4EA2-BC25-05D81D1F88DE}"/>
    <cellStyle name="AA QUESTION 13" xfId="3130" xr:uid="{1DC08616-6E89-4625-A537-9EF096284CA0}"/>
    <cellStyle name="AA QUESTION 14" xfId="3131" xr:uid="{F418DD64-7140-477B-A351-545FEABB98FA}"/>
    <cellStyle name="AA QUESTION 15" xfId="3132" xr:uid="{BC5934F1-228D-48DB-9CD8-F8C726B8BBF3}"/>
    <cellStyle name="AA QUESTION 16" xfId="3133" xr:uid="{9F7918B7-4076-4BB9-817C-8DC81EBB25B4}"/>
    <cellStyle name="AA QUESTION 2" xfId="3134" xr:uid="{8551DB30-D366-4D47-AFA1-3FCCFF4E3E12}"/>
    <cellStyle name="AA QUESTION 3" xfId="3135" xr:uid="{938B03AF-49A6-4930-9D73-D271DB7EC9D0}"/>
    <cellStyle name="AA QUESTION 4" xfId="3136" xr:uid="{FCDFAFA6-DACC-4449-9D2E-7B73931BE0BA}"/>
    <cellStyle name="AA QUESTION 5" xfId="3137" xr:uid="{AD11734B-4555-4AC0-BD18-799AF9EC8555}"/>
    <cellStyle name="AA QUESTION 6" xfId="3138" xr:uid="{CD6F9492-2623-44B5-ACA1-5099FD9EB179}"/>
    <cellStyle name="AA QUESTION 7" xfId="3139" xr:uid="{4788BB81-9CE2-4E26-9E44-654E3A6AF8C1}"/>
    <cellStyle name="AA QUESTION 8" xfId="3140" xr:uid="{8011A99F-986C-4EFA-A671-1C8C3DB09B28}"/>
    <cellStyle name="AA QUESTION 9" xfId="3141" xr:uid="{1A24293A-7CCB-464B-8D5C-384D32962C96}"/>
    <cellStyle name="AA SHADE" xfId="319" xr:uid="{148F48B7-129B-4B17-A8BD-CF22C7AEB655}"/>
    <cellStyle name="AA SHADE 10" xfId="3142" xr:uid="{FA8BCF93-1C13-46E8-98CD-E1EB14A93E0A}"/>
    <cellStyle name="AA SHADE 11" xfId="3143" xr:uid="{87DD0154-F773-4917-BB22-BBA93FB41FFD}"/>
    <cellStyle name="AA SHADE 12" xfId="3144" xr:uid="{BA818A04-86F6-49B7-8820-FFD2F9C63E23}"/>
    <cellStyle name="AA SHADE 13" xfId="3145" xr:uid="{15DF2022-2AB7-48BF-9C20-62F7F7BE1275}"/>
    <cellStyle name="AA SHADE 14" xfId="3146" xr:uid="{000ED4E2-B61F-469B-A67F-D1F7E7B565F9}"/>
    <cellStyle name="AA SHADE 15" xfId="3147" xr:uid="{A6457EBB-D262-46A2-80FC-8C78EE3C9320}"/>
    <cellStyle name="AA SHADE 16" xfId="3148" xr:uid="{1E5D5E15-BF15-46A6-9822-4A64BB9224C0}"/>
    <cellStyle name="AA SHADE 2" xfId="3149" xr:uid="{24821B86-2EA7-4579-8456-99747A82204F}"/>
    <cellStyle name="AA SHADE 3" xfId="3150" xr:uid="{A3A24747-32A5-485C-907C-54FD86133A5C}"/>
    <cellStyle name="AA SHADE 4" xfId="3151" xr:uid="{4B730B5B-2208-4339-A8F1-5AA5BAE2AE98}"/>
    <cellStyle name="AA SHADE 5" xfId="3152" xr:uid="{F2B070C0-596D-4803-AFD4-AC8BFFEB08C0}"/>
    <cellStyle name="AA SHADE 6" xfId="3153" xr:uid="{89C734EA-623E-405B-B895-1776B847C53E}"/>
    <cellStyle name="AA SHADE 7" xfId="3154" xr:uid="{3C9BB9E2-E853-4AC2-8D65-E478B757CE88}"/>
    <cellStyle name="AA SHADE 8" xfId="3155" xr:uid="{78D74898-C6A7-47A8-8675-D46FAF7209A2}"/>
    <cellStyle name="AA SHADE 9" xfId="3156" xr:uid="{1930E017-B36D-4D7B-B002-23C452F1CD7B}"/>
    <cellStyle name="Accent1 - 20%" xfId="320" xr:uid="{28FAC60F-DC07-4E4F-93E1-2DAF08AF4F6A}"/>
    <cellStyle name="Accent1 - 40%" xfId="321" xr:uid="{FE7B9F81-3FDC-4244-BFB0-96275CBA2D4F}"/>
    <cellStyle name="Accent1 - 60%" xfId="322" xr:uid="{9C8C7C91-4A8C-48B3-858F-6E96CF91805C}"/>
    <cellStyle name="Accent1 10 2" xfId="3157" xr:uid="{E3F2DC3D-896E-49AE-A020-E91E9511FD78}"/>
    <cellStyle name="Accent1 11 2" xfId="3158" xr:uid="{CA6B1A85-7D87-4E2A-98D1-E8A8EB4ADC07}"/>
    <cellStyle name="Accent1 12 2" xfId="3159" xr:uid="{994824D4-3E0F-4906-BACB-3690F617B450}"/>
    <cellStyle name="Accent1 13 2" xfId="3160" xr:uid="{BCE42724-D3F2-4A18-B431-89B331BBE5DB}"/>
    <cellStyle name="Accent1 14 2" xfId="3161" xr:uid="{DFCEA3B3-6070-42DF-A5BB-E86100FC4454}"/>
    <cellStyle name="Accent1 15 2" xfId="3162" xr:uid="{5983F424-F566-4DE7-ADC2-FAF46DFCCB0E}"/>
    <cellStyle name="Accent1 16 2" xfId="3163" xr:uid="{61D2DEEE-38A2-419E-97DB-F27A3023E7E6}"/>
    <cellStyle name="Accent1 17 2" xfId="3164" xr:uid="{8D694F7B-4FB9-47F5-9540-388C48E8D034}"/>
    <cellStyle name="Accent1 2" xfId="323" xr:uid="{61770FB2-95A3-4B6F-92A3-CF715D08CF29}"/>
    <cellStyle name="Accent1 2 10" xfId="3165" xr:uid="{ED5D7CF6-3EC8-42C7-8AAC-8050F2536269}"/>
    <cellStyle name="Accent1 2 11" xfId="3166" xr:uid="{F459A2AC-5C20-40BD-A4FF-2044F61A2105}"/>
    <cellStyle name="Accent1 2 12" xfId="3167" xr:uid="{F38AA43B-A93A-400C-A082-0951BA2EDF39}"/>
    <cellStyle name="Accent1 2 13" xfId="3168" xr:uid="{0441C977-2EE9-4BCC-9971-FB95EA8A69E8}"/>
    <cellStyle name="Accent1 2 14" xfId="3169" xr:uid="{C948F5A2-1A93-4EBC-B45A-CC4B27078DE1}"/>
    <cellStyle name="Accent1 2 15" xfId="3170" xr:uid="{B1E6F8BF-0827-4DFE-A117-97F482F22F44}"/>
    <cellStyle name="Accent1 2 16" xfId="3171" xr:uid="{ECA026E4-8E5E-4778-8401-6DB9789F7D58}"/>
    <cellStyle name="Accent1 2 17" xfId="3172" xr:uid="{6D737185-3E3A-4C64-AA2C-2935DADE35F9}"/>
    <cellStyle name="Accent1 2 18" xfId="3173" xr:uid="{7463F98E-4A18-4A2A-B291-0357724E117A}"/>
    <cellStyle name="Accent1 2 19" xfId="3174" xr:uid="{00E294A9-D86A-423B-B867-B00B0F0C3420}"/>
    <cellStyle name="Accent1 2 2" xfId="3175" xr:uid="{6346288E-CE51-400E-A937-9A9FD0CD0708}"/>
    <cellStyle name="Accent1 2 2 2" xfId="3176" xr:uid="{C9C93B0C-7F3A-480F-AA8B-78680C774706}"/>
    <cellStyle name="Accent1 2 2 3" xfId="3177" xr:uid="{A5E1AC1A-732D-4716-BE73-FE95FFEE7878}"/>
    <cellStyle name="Accent1 2 20" xfId="3178" xr:uid="{CC7E056D-9041-4333-ADE7-E8749367B6E1}"/>
    <cellStyle name="Accent1 2 3" xfId="3179" xr:uid="{FD189CF6-9573-43AD-A7DC-742AA369CF9D}"/>
    <cellStyle name="Accent1 2 4" xfId="3180" xr:uid="{9D663694-5B96-4E0C-AC3F-B696AB396852}"/>
    <cellStyle name="Accent1 2 5" xfId="3181" xr:uid="{5C693D00-2ADF-4C48-98BA-1B029D517D78}"/>
    <cellStyle name="Accent1 2 6" xfId="3182" xr:uid="{FD42B414-34CB-4BD7-BD61-6318AE4345A7}"/>
    <cellStyle name="Accent1 2 7" xfId="3183" xr:uid="{9F23597E-9757-4102-A5C1-99C6C6CA3EC0}"/>
    <cellStyle name="Accent1 2 8" xfId="3184" xr:uid="{E0DC44F8-A0A3-4A43-89F6-D1B8F8D9912C}"/>
    <cellStyle name="Accent1 2 9" xfId="3185" xr:uid="{02DF16B2-60BD-4151-A295-1776F283D308}"/>
    <cellStyle name="Accent1 3" xfId="324" xr:uid="{15F911E2-D7F8-4AFD-960C-6F14F9CDF1A5}"/>
    <cellStyle name="Accent1 3 2" xfId="3186" xr:uid="{CE553068-6172-45C7-932E-B0A896400A0E}"/>
    <cellStyle name="Accent1 4" xfId="3187" xr:uid="{97685C1D-FBD7-4A4C-ABB7-71FCE41F3A11}"/>
    <cellStyle name="Accent1 4 2" xfId="3188" xr:uid="{F8E9BE60-ADE4-4ABA-81DD-E58C1BABE81E}"/>
    <cellStyle name="Accent1 5" xfId="3189" xr:uid="{CD9D8A0E-D986-4DFC-9CF7-47BD9CB9A861}"/>
    <cellStyle name="Accent1 5 2" xfId="3190" xr:uid="{9C8FCDC0-2EA6-495F-81B5-9344FF0E5FF8}"/>
    <cellStyle name="Accent1 6" xfId="3191" xr:uid="{800A5FDD-6FF8-4C9B-965B-BF7E043D3C6E}"/>
    <cellStyle name="Accent1 6 2" xfId="3192" xr:uid="{7F6E5A0A-0182-47E6-B13C-663C7EC79FFB}"/>
    <cellStyle name="Accent1 7" xfId="3193" xr:uid="{7E68E673-9038-445A-BE5E-57DE622B08C7}"/>
    <cellStyle name="Accent1 7 2" xfId="3194" xr:uid="{320AD663-1DF4-4C34-ADE4-AADCE0F41D63}"/>
    <cellStyle name="Accent1 8" xfId="3195" xr:uid="{D2573F27-EE9F-4E78-90C3-1A950D01F5A7}"/>
    <cellStyle name="Accent1 8 2" xfId="3196" xr:uid="{B565217B-C6EC-459E-8FD0-96DFE57C21C7}"/>
    <cellStyle name="Accent1 9 2" xfId="3197" xr:uid="{C68122E3-1084-491C-A875-F976BC6C6A85}"/>
    <cellStyle name="Accent2 - 20%" xfId="325" xr:uid="{A998425E-A5C7-4F82-B7FA-DBBFAA73B02A}"/>
    <cellStyle name="Accent2 - 40%" xfId="326" xr:uid="{ACF080E9-7748-4366-9FE2-8011DF0D1513}"/>
    <cellStyle name="Accent2 - 60%" xfId="327" xr:uid="{9E37FBFE-B4F6-4C77-851D-C5A593782F0D}"/>
    <cellStyle name="Accent2 10 2" xfId="3198" xr:uid="{03E3E098-5002-4B32-8357-AE7B53D42BDB}"/>
    <cellStyle name="Accent2 11 2" xfId="3199" xr:uid="{C8163AC1-B032-4701-BF69-851547B0FBEF}"/>
    <cellStyle name="Accent2 12 2" xfId="3200" xr:uid="{D800AFBF-DC6C-4081-8C4A-E3F4AA809A68}"/>
    <cellStyle name="Accent2 13 2" xfId="3201" xr:uid="{E1ECAE9A-649D-46EA-92B5-5BFC0257AD7F}"/>
    <cellStyle name="Accent2 14 2" xfId="3202" xr:uid="{DEC0449F-A7B4-45B5-B00E-BB98099263F5}"/>
    <cellStyle name="Accent2 15 2" xfId="3203" xr:uid="{CBE417AF-37B5-45A9-8B6E-88C164CE8E2D}"/>
    <cellStyle name="Accent2 16 2" xfId="3204" xr:uid="{5F6C8319-01B6-485B-8729-00C87B90018A}"/>
    <cellStyle name="Accent2 17 2" xfId="3205" xr:uid="{FED76CCE-FB6A-4D02-824D-7C370377BD81}"/>
    <cellStyle name="Accent2 2" xfId="328" xr:uid="{2F6C0107-CA31-4AA7-A86F-CA2301FE8AC5}"/>
    <cellStyle name="Accent2 2 10" xfId="3206" xr:uid="{060562A8-E119-4150-8582-737E069520AC}"/>
    <cellStyle name="Accent2 2 11" xfId="3207" xr:uid="{FF1E59A3-6DAF-4FB1-9FCC-34FE049C416C}"/>
    <cellStyle name="Accent2 2 12" xfId="3208" xr:uid="{5CDB868F-34A7-4D16-9AB1-B4F87ECB86C7}"/>
    <cellStyle name="Accent2 2 13" xfId="3209" xr:uid="{5933EAE7-2709-4409-BE59-52929025B01C}"/>
    <cellStyle name="Accent2 2 14" xfId="3210" xr:uid="{019C7A3C-F590-4FC5-B39E-E216914E6944}"/>
    <cellStyle name="Accent2 2 15" xfId="3211" xr:uid="{D2D91828-8324-468D-BCB5-B1327432D4C3}"/>
    <cellStyle name="Accent2 2 16" xfId="3212" xr:uid="{9F80D1EC-A000-4A5C-B775-0A985655B7B2}"/>
    <cellStyle name="Accent2 2 17" xfId="3213" xr:uid="{15D57F84-0D74-408F-BEB9-2C4B919589A2}"/>
    <cellStyle name="Accent2 2 18" xfId="3214" xr:uid="{A141A323-865A-4793-BEC4-252208804211}"/>
    <cellStyle name="Accent2 2 19" xfId="3215" xr:uid="{FD4E051C-9ED7-496D-9A2E-49B9AD6C3371}"/>
    <cellStyle name="Accent2 2 2" xfId="3216" xr:uid="{AFCC4CA9-CBBA-4512-9061-FA7E0C208CFB}"/>
    <cellStyle name="Accent2 2 2 2" xfId="3217" xr:uid="{8C970306-8B33-4E3F-8597-8F144575371B}"/>
    <cellStyle name="Accent2 2 2 3" xfId="3218" xr:uid="{44FA1087-9C9C-4D89-89DD-48473BFEB20E}"/>
    <cellStyle name="Accent2 2 20" xfId="3219" xr:uid="{584BA305-E275-45E6-BE5D-426DB9E98CC4}"/>
    <cellStyle name="Accent2 2 3" xfId="3220" xr:uid="{9059443B-EAFD-44F4-8EFB-FEE09A4401C2}"/>
    <cellStyle name="Accent2 2 4" xfId="3221" xr:uid="{ABB40D96-0CD7-452D-BA0F-FF3DE5C37E65}"/>
    <cellStyle name="Accent2 2 5" xfId="3222" xr:uid="{C3B6DF34-26A3-4720-AD51-21AEAB0DAED2}"/>
    <cellStyle name="Accent2 2 6" xfId="3223" xr:uid="{0E28530D-6B66-424F-B664-59523E913216}"/>
    <cellStyle name="Accent2 2 7" xfId="3224" xr:uid="{5E9D3862-7C84-43B8-9032-6DDCDFACB8C2}"/>
    <cellStyle name="Accent2 2 8" xfId="3225" xr:uid="{85423DA6-7561-4777-B00F-B5836A7367A8}"/>
    <cellStyle name="Accent2 2 9" xfId="3226" xr:uid="{B06A8490-F831-4236-8C43-66CD953488AB}"/>
    <cellStyle name="Accent2 3" xfId="329" xr:uid="{D35F0ED0-92BB-449A-A510-AA0DE60C92AE}"/>
    <cellStyle name="Accent2 3 2" xfId="3227" xr:uid="{48F6FC0C-A7BC-4961-BD6A-718C263C1CF5}"/>
    <cellStyle name="Accent2 4" xfId="3228" xr:uid="{9F76A992-922D-4B94-B66A-48F7E417C741}"/>
    <cellStyle name="Accent2 4 2" xfId="3229" xr:uid="{73517FF4-C615-4873-8F46-85509193FEAD}"/>
    <cellStyle name="Accent2 5" xfId="3230" xr:uid="{B9AB8B24-C6FA-44FB-AD54-0F4942BFE84C}"/>
    <cellStyle name="Accent2 5 2" xfId="3231" xr:uid="{48FFBED5-CD60-4923-84C6-997550171574}"/>
    <cellStyle name="Accent2 6" xfId="3232" xr:uid="{3BECA5E5-172A-4AEA-8476-9782CFE3DDA0}"/>
    <cellStyle name="Accent2 6 2" xfId="3233" xr:uid="{2FA810ED-6109-4BB2-B624-778BC39CA705}"/>
    <cellStyle name="Accent2 7" xfId="3234" xr:uid="{EC11C649-AB49-4C42-8F65-E7229C3453D1}"/>
    <cellStyle name="Accent2 7 2" xfId="3235" xr:uid="{095AD881-022E-44E0-91DA-E62D63E08D01}"/>
    <cellStyle name="Accent2 8" xfId="3236" xr:uid="{AC86B50E-BF0D-4891-92C7-D29CEF3DA828}"/>
    <cellStyle name="Accent2 8 2" xfId="3237" xr:uid="{06E66750-D8E1-4905-81F8-1766888C41C2}"/>
    <cellStyle name="Accent2 9 2" xfId="3238" xr:uid="{74911B81-1978-4314-8CC1-F1AEDD5CA4D1}"/>
    <cellStyle name="Accent3 - 20%" xfId="330" xr:uid="{5AE7A684-656A-4353-AEDB-47B4D2652FCF}"/>
    <cellStyle name="Accent3 - 40%" xfId="331" xr:uid="{F6C3BBE9-F052-49A0-9491-12147E4BE33D}"/>
    <cellStyle name="Accent3 - 60%" xfId="332" xr:uid="{5390A654-C20E-4397-B6B3-DE7F97FBF9C9}"/>
    <cellStyle name="Accent3 10 2" xfId="3239" xr:uid="{E36B78DD-1EEC-435F-BCEF-A54A4EB18512}"/>
    <cellStyle name="Accent3 11 2" xfId="3240" xr:uid="{7A4ACC14-3142-4EEC-BE8B-1B2F38F26CC2}"/>
    <cellStyle name="Accent3 12 2" xfId="3241" xr:uid="{33D02CE6-79D5-4899-A81B-0321AAA4FC09}"/>
    <cellStyle name="Accent3 13 2" xfId="3242" xr:uid="{35B0DFE6-1BBB-4F87-80E0-CCBCF0F41CCC}"/>
    <cellStyle name="Accent3 14 2" xfId="3243" xr:uid="{A32F4049-B25F-4E5A-ACEB-7D9E7296C4C9}"/>
    <cellStyle name="Accent3 15 2" xfId="3244" xr:uid="{B5333116-DD81-48B9-9CFE-D7C0D65C9B29}"/>
    <cellStyle name="Accent3 16 2" xfId="3245" xr:uid="{92769129-A745-4075-B671-4CBD990E11E5}"/>
    <cellStyle name="Accent3 17 2" xfId="3246" xr:uid="{4C2641FF-5643-4E32-99A4-8510BEC2CB86}"/>
    <cellStyle name="Accent3 2" xfId="333" xr:uid="{FDBDBBF0-B272-41A6-B795-4394B5DE72B5}"/>
    <cellStyle name="Accent3 2 10" xfId="3247" xr:uid="{63FD4353-CD08-40E6-8D4B-4E3DB63DC565}"/>
    <cellStyle name="Accent3 2 11" xfId="3248" xr:uid="{EEAA4B10-9822-4490-8E9F-D6426F7FC248}"/>
    <cellStyle name="Accent3 2 12" xfId="3249" xr:uid="{3D6B26C3-4A07-44CB-AB3F-74CF66F569F7}"/>
    <cellStyle name="Accent3 2 13" xfId="3250" xr:uid="{27F78638-A69D-4399-8242-52DB6764610E}"/>
    <cellStyle name="Accent3 2 14" xfId="3251" xr:uid="{76AFDE31-29F3-4600-991F-B62847008218}"/>
    <cellStyle name="Accent3 2 15" xfId="3252" xr:uid="{C903A987-1AFD-4BDD-AA46-117D5943B528}"/>
    <cellStyle name="Accent3 2 16" xfId="3253" xr:uid="{47BCB4A4-CC74-4F53-B5B5-3E8D0F9C3E70}"/>
    <cellStyle name="Accent3 2 17" xfId="3254" xr:uid="{AAF0EFAE-DDF8-4C9E-96E5-31243E637557}"/>
    <cellStyle name="Accent3 2 18" xfId="3255" xr:uid="{65832409-8394-4C19-B143-9C1E07640A4F}"/>
    <cellStyle name="Accent3 2 19" xfId="3256" xr:uid="{986BE22E-A12F-4254-876B-99A675C15F8D}"/>
    <cellStyle name="Accent3 2 2" xfId="3257" xr:uid="{233548D5-B9DD-407C-9FE9-C2939391F73A}"/>
    <cellStyle name="Accent3 2 2 2" xfId="3258" xr:uid="{0342C75C-001F-4B5F-8FAA-A27111EBEC5C}"/>
    <cellStyle name="Accent3 2 2 3" xfId="3259" xr:uid="{5AA72566-F7D1-450D-A95C-D24D44F09228}"/>
    <cellStyle name="Accent3 2 20" xfId="3260" xr:uid="{80DC81E4-17CB-469A-B30A-FB595E0AA757}"/>
    <cellStyle name="Accent3 2 3" xfId="3261" xr:uid="{6CF68B72-F8CE-4BD2-9402-80753512FDF4}"/>
    <cellStyle name="Accent3 2 4" xfId="3262" xr:uid="{DF3C4CEE-E476-49A1-B812-18942A5DB1F2}"/>
    <cellStyle name="Accent3 2 5" xfId="3263" xr:uid="{BF43CD2A-09F8-438A-8701-979A90630476}"/>
    <cellStyle name="Accent3 2 6" xfId="3264" xr:uid="{C2B0305B-F972-4335-9018-A4CACD2B0E55}"/>
    <cellStyle name="Accent3 2 7" xfId="3265" xr:uid="{E0C80E91-4B5C-468A-B28A-01C8A6EE871D}"/>
    <cellStyle name="Accent3 2 8" xfId="3266" xr:uid="{F00D6751-26D6-4450-BEB1-04F0D9E452FD}"/>
    <cellStyle name="Accent3 2 9" xfId="3267" xr:uid="{61A0E98A-0A0B-4AE2-8612-0FE123914041}"/>
    <cellStyle name="Accent3 3" xfId="334" xr:uid="{E8BC326E-ED60-4173-A7B0-9CBD1F6F4DFA}"/>
    <cellStyle name="Accent3 3 2" xfId="3268" xr:uid="{AD14134D-F225-4FC1-BC36-47DB99A4BD83}"/>
    <cellStyle name="Accent3 4" xfId="3269" xr:uid="{E6724720-EA19-444C-9B76-C85541F36FDD}"/>
    <cellStyle name="Accent3 4 2" xfId="3270" xr:uid="{C6B93E7C-F118-4D40-B9B9-AACB7666DFF2}"/>
    <cellStyle name="Accent3 5" xfId="3271" xr:uid="{2048D5F6-E7F7-48A9-8B40-1E92FFD0704C}"/>
    <cellStyle name="Accent3 5 2" xfId="3272" xr:uid="{7A7D9CC6-68A4-49FB-A95A-D9A88479583A}"/>
    <cellStyle name="Accent3 6" xfId="3273" xr:uid="{782FCA5F-4E7D-4137-B596-182277DD7294}"/>
    <cellStyle name="Accent3 6 2" xfId="3274" xr:uid="{5CC9DEB7-18C5-46AA-B9FE-2679A03574B6}"/>
    <cellStyle name="Accent3 7" xfId="3275" xr:uid="{EDBA22C6-1748-4D64-94CC-44BABEA2F912}"/>
    <cellStyle name="Accent3 7 2" xfId="3276" xr:uid="{42446C14-DDC3-44FF-9821-69037CD6FD6C}"/>
    <cellStyle name="Accent3 8" xfId="3277" xr:uid="{031B5EF4-7ABC-42D8-879F-33A10BA7D289}"/>
    <cellStyle name="Accent3 8 2" xfId="3278" xr:uid="{490D5449-85DA-4621-AE3D-FBF83362B65C}"/>
    <cellStyle name="Accent3 9 2" xfId="3279" xr:uid="{7E6AB7EF-046A-4445-AA0C-2961725D9255}"/>
    <cellStyle name="Accent4 - 20%" xfId="335" xr:uid="{DDCBE485-667C-4CD7-9B94-07D5EBE6F3E4}"/>
    <cellStyle name="Accent4 - 40%" xfId="336" xr:uid="{0E594064-59E4-4EF8-B250-F7211D201AC7}"/>
    <cellStyle name="Accent4 - 60%" xfId="337" xr:uid="{AFE09896-6577-400F-99DE-B8A20BE8249C}"/>
    <cellStyle name="Accent4 10 2" xfId="3280" xr:uid="{7FCD00A6-FCCE-4B27-8043-14C0B9112551}"/>
    <cellStyle name="Accent4 11 2" xfId="3281" xr:uid="{E2599018-CBA9-4EF7-89A0-8010C8A1784A}"/>
    <cellStyle name="Accent4 12 2" xfId="3282" xr:uid="{608542D8-ADFA-41C5-8F15-3D3DF6A88FD9}"/>
    <cellStyle name="Accent4 13 2" xfId="3283" xr:uid="{3693E782-D331-4170-AEA7-217E12C43C5B}"/>
    <cellStyle name="Accent4 14 2" xfId="3284" xr:uid="{ED503D30-37FE-4CEB-952C-35F6B030790A}"/>
    <cellStyle name="Accent4 15 2" xfId="3285" xr:uid="{70E767AD-88EA-484E-AB83-D4A13E925EC9}"/>
    <cellStyle name="Accent4 16 2" xfId="3286" xr:uid="{079348E5-C64D-44B2-B5CC-E2D8BC5D7C91}"/>
    <cellStyle name="Accent4 17 2" xfId="3287" xr:uid="{A854EA7E-8AA9-48A8-BFD1-121F7944008E}"/>
    <cellStyle name="Accent4 2" xfId="338" xr:uid="{F0B9F091-DABB-436E-880F-C4E6D4D23D3E}"/>
    <cellStyle name="Accent4 2 10" xfId="3288" xr:uid="{1AD03CCB-A3E8-4402-9DE6-3E9324FAFF5D}"/>
    <cellStyle name="Accent4 2 11" xfId="3289" xr:uid="{C497614E-2011-4C21-85E7-6C07864E8457}"/>
    <cellStyle name="Accent4 2 12" xfId="3290" xr:uid="{EDCF6D08-8EB0-4C75-A69F-1988F47D8616}"/>
    <cellStyle name="Accent4 2 13" xfId="3291" xr:uid="{1DA65820-1A45-4FD3-BD77-173AF5A55012}"/>
    <cellStyle name="Accent4 2 14" xfId="3292" xr:uid="{10EED2C7-7291-4339-A827-519AF737CCE9}"/>
    <cellStyle name="Accent4 2 15" xfId="3293" xr:uid="{3E4BB132-0FF8-4759-B9E8-1537BB8B2D2A}"/>
    <cellStyle name="Accent4 2 16" xfId="3294" xr:uid="{AC2A8DBF-DA30-45E4-BF24-4680526E54CD}"/>
    <cellStyle name="Accent4 2 17" xfId="3295" xr:uid="{C3402C48-7427-4297-AB01-551F492A43B1}"/>
    <cellStyle name="Accent4 2 18" xfId="3296" xr:uid="{C930DBC5-CC9F-491F-9255-B6D0292B23AC}"/>
    <cellStyle name="Accent4 2 19" xfId="3297" xr:uid="{E1CEEB1D-1A27-4A55-B62B-D0AC3B428556}"/>
    <cellStyle name="Accent4 2 2" xfId="3298" xr:uid="{7412C2CB-E818-41A5-8C8B-24269D520F87}"/>
    <cellStyle name="Accent4 2 2 2" xfId="3299" xr:uid="{9CDF5E0B-2B4F-4EB0-AEF2-775B8636EA5F}"/>
    <cellStyle name="Accent4 2 2 3" xfId="3300" xr:uid="{2B2BA433-D51A-4B3D-B459-912AA7DDCCAF}"/>
    <cellStyle name="Accent4 2 20" xfId="3301" xr:uid="{3BCDE2FA-90C9-4B08-9924-98E185457E89}"/>
    <cellStyle name="Accent4 2 3" xfId="3302" xr:uid="{EF5E4095-88A9-4C33-8942-BDC8A72A415C}"/>
    <cellStyle name="Accent4 2 4" xfId="3303" xr:uid="{AAA4C1AA-7D46-4E28-952D-A1DA398DDBF5}"/>
    <cellStyle name="Accent4 2 5" xfId="3304" xr:uid="{5F6195F3-FE9F-4DF3-A9AD-96B6AC033177}"/>
    <cellStyle name="Accent4 2 6" xfId="3305" xr:uid="{EADB399E-B4F5-4516-85F6-1E8C2FE4EEE1}"/>
    <cellStyle name="Accent4 2 7" xfId="3306" xr:uid="{5D9AF1C4-32A3-4369-B6F3-B3E6754A1AA7}"/>
    <cellStyle name="Accent4 2 8" xfId="3307" xr:uid="{EB4BC143-D3B2-475F-B8B1-A93211110606}"/>
    <cellStyle name="Accent4 2 9" xfId="3308" xr:uid="{0BBD3358-DC6F-47B4-AA6C-894391712C4A}"/>
    <cellStyle name="Accent4 3" xfId="339" xr:uid="{D88EDF66-89C5-4B80-A8F0-D479379D29B6}"/>
    <cellStyle name="Accent4 3 2" xfId="3309" xr:uid="{5DC552E6-3A76-44A4-9D9A-72DA84721AA6}"/>
    <cellStyle name="Accent4 4" xfId="3310" xr:uid="{A000A111-1B42-4A67-85DA-DC3A9002A5D6}"/>
    <cellStyle name="Accent4 4 2" xfId="3311" xr:uid="{C2D616DC-074A-4EA5-A2BD-3716A22A9A9D}"/>
    <cellStyle name="Accent4 5" xfId="3312" xr:uid="{F057DD8E-68BC-447C-B9B6-270C6EB2CF8C}"/>
    <cellStyle name="Accent4 5 2" xfId="3313" xr:uid="{72D84D89-C535-4262-8C38-1B41E064D170}"/>
    <cellStyle name="Accent4 6" xfId="3314" xr:uid="{C436FA46-560B-4E84-A60E-E41F0FB52FC7}"/>
    <cellStyle name="Accent4 6 2" xfId="3315" xr:uid="{19BFB6B9-6E78-4A82-A2B9-D1C73BEB3BFB}"/>
    <cellStyle name="Accent4 7" xfId="3316" xr:uid="{8CB69E6D-D2E3-4FA0-9550-BB0C1AE77CFC}"/>
    <cellStyle name="Accent4 7 2" xfId="3317" xr:uid="{A99675C2-85D5-4421-8EF0-1DAE3882313A}"/>
    <cellStyle name="Accent4 8" xfId="3318" xr:uid="{5565EE71-2CD9-4030-9A76-31C3355AEC9F}"/>
    <cellStyle name="Accent4 8 2" xfId="3319" xr:uid="{C5EDEDEE-B7E5-493B-9D03-C21FE4E6ECB9}"/>
    <cellStyle name="Accent4 9 2" xfId="3320" xr:uid="{A6DB42DB-30AB-492F-BB74-C7D036F019FA}"/>
    <cellStyle name="Accent5 - 20%" xfId="340" xr:uid="{35477A2F-AFA9-445C-9F5C-241714A897F0}"/>
    <cellStyle name="Accent5 - 40%" xfId="341" xr:uid="{5B998C77-9215-435B-A0A0-4A140053D861}"/>
    <cellStyle name="Accent5 - 60%" xfId="342" xr:uid="{04FC5E27-1865-4295-B223-092F627463A9}"/>
    <cellStyle name="Accent5 10 2" xfId="3321" xr:uid="{97121E29-FAF7-4427-99D3-0886403089B6}"/>
    <cellStyle name="Accent5 11 2" xfId="3322" xr:uid="{3E5BD938-551D-4B49-A833-105BEA58ED38}"/>
    <cellStyle name="Accent5 12 2" xfId="3323" xr:uid="{B6577AFA-513D-49DF-8F4F-1359ADB8D8D3}"/>
    <cellStyle name="Accent5 13 2" xfId="3324" xr:uid="{29C0608B-7780-41D6-8CAC-BC8751B3A826}"/>
    <cellStyle name="Accent5 14 2" xfId="3325" xr:uid="{D601933E-2094-4B25-8064-FDCFC8990BD1}"/>
    <cellStyle name="Accent5 15 2" xfId="3326" xr:uid="{B50C4578-DBFA-4783-8E98-8DE82F920FB5}"/>
    <cellStyle name="Accent5 16 2" xfId="3327" xr:uid="{0A254C19-DB5D-42EA-90ED-D0A5681EF0BB}"/>
    <cellStyle name="Accent5 17 2" xfId="3328" xr:uid="{22064E41-9B2A-4921-83BC-D404010FFE95}"/>
    <cellStyle name="Accent5 2" xfId="343" xr:uid="{30CFAA81-054B-4DF0-94D2-20DD32521E8B}"/>
    <cellStyle name="Accent5 2 10" xfId="3329" xr:uid="{35FAC02E-B6A7-4B0E-A9AC-F282B04E68F5}"/>
    <cellStyle name="Accent5 2 11" xfId="3330" xr:uid="{542233EA-0FEF-4B04-91BA-0B5B85123D9A}"/>
    <cellStyle name="Accent5 2 12" xfId="3331" xr:uid="{5645D70C-44AF-4A36-8B04-EF823C0675B2}"/>
    <cellStyle name="Accent5 2 13" xfId="3332" xr:uid="{56FFE827-8F6D-4247-85EE-5E7ACFD39AD8}"/>
    <cellStyle name="Accent5 2 14" xfId="3333" xr:uid="{93EFA990-A254-4C1D-9F69-7AECEFA96A91}"/>
    <cellStyle name="Accent5 2 15" xfId="3334" xr:uid="{F2E24FA4-4D59-492D-A60D-198B12DDCAEB}"/>
    <cellStyle name="Accent5 2 16" xfId="3335" xr:uid="{88D4EBDB-7703-4652-9821-D259D1641F8E}"/>
    <cellStyle name="Accent5 2 17" xfId="3336" xr:uid="{A6536539-75EC-4081-BDB9-7D9A0345D92B}"/>
    <cellStyle name="Accent5 2 18" xfId="3337" xr:uid="{A3CA8425-6753-4103-8532-F3498FB0CC3A}"/>
    <cellStyle name="Accent5 2 19" xfId="3338" xr:uid="{5ED8F9FE-CCC4-49E8-AA4C-089A03B2CB2D}"/>
    <cellStyle name="Accent5 2 2" xfId="3339" xr:uid="{FBF53657-4CE3-449A-8673-991FC5F83B6A}"/>
    <cellStyle name="Accent5 2 2 2" xfId="3340" xr:uid="{6E74614D-6E22-44DD-92B6-5AA6707B3049}"/>
    <cellStyle name="Accent5 2 2 3" xfId="3341" xr:uid="{167D1283-7298-4CBE-985C-BCC51811AD45}"/>
    <cellStyle name="Accent5 2 20" xfId="3342" xr:uid="{39806380-95B9-46C8-8E00-33961CA23FF0}"/>
    <cellStyle name="Accent5 2 3" xfId="3343" xr:uid="{E2EC879D-2047-48EE-B3FF-2063E612E197}"/>
    <cellStyle name="Accent5 2 4" xfId="3344" xr:uid="{8346A395-18C7-4AE9-853D-C7C2F7735F1B}"/>
    <cellStyle name="Accent5 2 5" xfId="3345" xr:uid="{4D8235DC-7A03-48FF-982F-B375B2796316}"/>
    <cellStyle name="Accent5 2 6" xfId="3346" xr:uid="{EA06DF67-B379-4FE7-919B-D44E24752A8F}"/>
    <cellStyle name="Accent5 2 7" xfId="3347" xr:uid="{5C42C136-49A4-41B3-A65B-AF7B84C00095}"/>
    <cellStyle name="Accent5 2 8" xfId="3348" xr:uid="{88B75050-73CB-4707-991A-5F29EC6D6ECA}"/>
    <cellStyle name="Accent5 2 9" xfId="3349" xr:uid="{C1C7281E-0D49-425B-AF99-7F332E1D2D89}"/>
    <cellStyle name="Accent5 3" xfId="344" xr:uid="{8DD80185-08A1-4FF3-A892-65C371AB4D64}"/>
    <cellStyle name="Accent5 3 2" xfId="3350" xr:uid="{6261C2EB-6230-4C31-9DB2-8C498AAFE63F}"/>
    <cellStyle name="Accent5 4" xfId="3351" xr:uid="{9A1F0E2D-E6A5-41F9-9774-56650B66F44F}"/>
    <cellStyle name="Accent5 4 2" xfId="3352" xr:uid="{6EF5C17C-0EF2-429D-B199-A7E659825B13}"/>
    <cellStyle name="Accent5 5" xfId="3353" xr:uid="{9ECB3101-F5B5-46A2-9C03-2DDD0FB32887}"/>
    <cellStyle name="Accent5 5 2" xfId="3354" xr:uid="{758FC084-AF07-42AB-B125-1984225DA7A8}"/>
    <cellStyle name="Accent5 6" xfId="3355" xr:uid="{D092AF96-324A-4D99-9BEA-7479BB78BBBD}"/>
    <cellStyle name="Accent5 6 2" xfId="3356" xr:uid="{4F7015EB-72F8-4BE9-84D6-EE421A70DED0}"/>
    <cellStyle name="Accent5 7" xfId="3357" xr:uid="{785448B3-BB11-4204-9782-ADB4D4646BED}"/>
    <cellStyle name="Accent5 7 2" xfId="3358" xr:uid="{E2BC9AB4-F2AB-4F60-90BC-1A552953955B}"/>
    <cellStyle name="Accent5 8" xfId="3359" xr:uid="{EF85E72B-2F28-4176-8F7F-B6849D9635B4}"/>
    <cellStyle name="Accent5 8 2" xfId="3360" xr:uid="{985601CD-EF86-446B-A152-F7E1F0547364}"/>
    <cellStyle name="Accent5 9 2" xfId="3361" xr:uid="{3202E417-9E77-4081-891D-7B398AEA488E}"/>
    <cellStyle name="Accent6 - 20%" xfId="345" xr:uid="{13FC05A9-0166-47C4-9943-5CC425748126}"/>
    <cellStyle name="Accent6 - 40%" xfId="346" xr:uid="{C413E74F-7F71-4C26-B074-89E3437E66B2}"/>
    <cellStyle name="Accent6 - 60%" xfId="347" xr:uid="{05773E94-D11E-4918-9D52-DA7872FFB8EE}"/>
    <cellStyle name="Accent6 10 2" xfId="3362" xr:uid="{A71ACC51-7BF9-4D9D-B6F1-A3BC48E03D4A}"/>
    <cellStyle name="Accent6 11 2" xfId="3363" xr:uid="{02451D23-07E8-49E4-8B49-26C2DAA1DF37}"/>
    <cellStyle name="Accent6 12 2" xfId="3364" xr:uid="{B8CF8288-44E7-4982-AB9D-EC6C2BC6E840}"/>
    <cellStyle name="Accent6 13 2" xfId="3365" xr:uid="{5BA09A3A-53E2-41A5-8E9C-92C899C3861A}"/>
    <cellStyle name="Accent6 14 2" xfId="3366" xr:uid="{F0A2D0B1-EA27-4D1C-B9A7-30EEEE1D26E2}"/>
    <cellStyle name="Accent6 15 2" xfId="3367" xr:uid="{39E904EA-4AEA-4B5D-81A1-000A7C2A15C9}"/>
    <cellStyle name="Accent6 16 2" xfId="3368" xr:uid="{872BCCBD-55CC-4EF1-9F1A-334F6B73646B}"/>
    <cellStyle name="Accent6 17 2" xfId="3369" xr:uid="{833B636C-AD80-42D2-8B7F-DF7C6521F9AA}"/>
    <cellStyle name="Accent6 2" xfId="348" xr:uid="{EEFAA524-24C0-465C-88FC-6292C5AE41C0}"/>
    <cellStyle name="Accent6 2 10" xfId="3370" xr:uid="{16279F1A-4100-42AB-9AFE-3FD23C1B1269}"/>
    <cellStyle name="Accent6 2 11" xfId="3371" xr:uid="{F958C8C2-29F3-4CC5-8F0A-563B17B7C927}"/>
    <cellStyle name="Accent6 2 12" xfId="3372" xr:uid="{EE3E8EFF-9B6E-414B-AF12-AC7E618F6887}"/>
    <cellStyle name="Accent6 2 13" xfId="3373" xr:uid="{21C79BEF-CAA2-481D-B9E5-E95B6FEA1F1F}"/>
    <cellStyle name="Accent6 2 14" xfId="3374" xr:uid="{52D1DD80-4F04-40C6-B9B8-0346B2280BBF}"/>
    <cellStyle name="Accent6 2 15" xfId="3375" xr:uid="{FA044835-A204-43EC-AE50-ACA4D9DA7372}"/>
    <cellStyle name="Accent6 2 16" xfId="3376" xr:uid="{F0AD397D-9741-4909-8BA2-14612E44219D}"/>
    <cellStyle name="Accent6 2 17" xfId="3377" xr:uid="{6E4B3D3C-1660-47BF-8208-F2B9D4493B47}"/>
    <cellStyle name="Accent6 2 18" xfId="3378" xr:uid="{044E334A-8D2E-466E-B0F0-E4278A420EBA}"/>
    <cellStyle name="Accent6 2 19" xfId="3379" xr:uid="{6DD9F579-94F8-4DC0-BCC9-3575B01FF906}"/>
    <cellStyle name="Accent6 2 2" xfId="3380" xr:uid="{10FA46CC-68CE-44D0-AFCA-4D6380E8EBA0}"/>
    <cellStyle name="Accent6 2 2 2" xfId="3381" xr:uid="{6445CC38-094E-4735-B73C-D1726F64449F}"/>
    <cellStyle name="Accent6 2 2 3" xfId="3382" xr:uid="{B9C0B15B-38AC-440A-AA30-D5DD9F0BD436}"/>
    <cellStyle name="Accent6 2 20" xfId="3383" xr:uid="{0FDD99DF-57FA-43D2-833A-322C945DBC60}"/>
    <cellStyle name="Accent6 2 3" xfId="3384" xr:uid="{BED35686-DF81-4A76-B273-4752D91751C4}"/>
    <cellStyle name="Accent6 2 4" xfId="3385" xr:uid="{DB6B0570-6D55-4525-9C77-FBB7996A2AC9}"/>
    <cellStyle name="Accent6 2 5" xfId="3386" xr:uid="{9392F63E-9531-48AA-9ED7-0256EEB15FBA}"/>
    <cellStyle name="Accent6 2 6" xfId="3387" xr:uid="{E30CF817-BF06-43D1-90F2-8915EB5EB4CF}"/>
    <cellStyle name="Accent6 2 7" xfId="3388" xr:uid="{2F0CBF5D-417E-4519-A98E-B46819C2CCA0}"/>
    <cellStyle name="Accent6 2 8" xfId="3389" xr:uid="{66857EC7-E58F-4B4A-AB49-2C9BCB688B2E}"/>
    <cellStyle name="Accent6 2 9" xfId="3390" xr:uid="{F9CB367D-5D71-424A-8590-1065C4705914}"/>
    <cellStyle name="Accent6 3" xfId="349" xr:uid="{9A2916D9-8F1C-4038-9ED3-69407CF15D60}"/>
    <cellStyle name="Accent6 3 2" xfId="3391" xr:uid="{48CEAD3C-F1C3-48F1-BBA4-AB936A9B71BA}"/>
    <cellStyle name="Accent6 4" xfId="3392" xr:uid="{5C03D866-47A7-4799-8982-374AF8AA1E62}"/>
    <cellStyle name="Accent6 4 2" xfId="3393" xr:uid="{2D2F5266-0A45-463F-85C0-FA6531C2096D}"/>
    <cellStyle name="Accent6 5" xfId="3394" xr:uid="{ABAF804E-C6EE-4EBE-90F7-0FC0E8213724}"/>
    <cellStyle name="Accent6 5 2" xfId="3395" xr:uid="{7CAFB7FC-8F97-4D3B-9B7D-D4781C28691F}"/>
    <cellStyle name="Accent6 6" xfId="3396" xr:uid="{B0DDCFF8-DAA2-433B-A0CF-4EB994E78F77}"/>
    <cellStyle name="Accent6 6 2" xfId="3397" xr:uid="{E49B6C72-D40D-45E9-A491-6543227D10C8}"/>
    <cellStyle name="Accent6 7" xfId="3398" xr:uid="{C3D5152A-63A1-4A8B-B69A-1C244646ED4A}"/>
    <cellStyle name="Accent6 7 2" xfId="3399" xr:uid="{E5BE7501-F4D3-4DA7-B8E5-9AD4F67E7725}"/>
    <cellStyle name="Accent6 8" xfId="3400" xr:uid="{DFF4828B-0E52-4EF0-8262-D29E9379F806}"/>
    <cellStyle name="Accent6 8 2" xfId="3401" xr:uid="{C3C8D2FA-D5B4-4E42-A148-71453B23B9BC}"/>
    <cellStyle name="Accent6 9 2" xfId="3402" xr:uid="{30FAE9D9-2B3A-441E-AC6B-C44F521A20B1}"/>
    <cellStyle name="Actual Date" xfId="350" xr:uid="{A315A01D-8117-460B-BB3B-2FBE58CECA59}"/>
    <cellStyle name="args.style" xfId="351" xr:uid="{BE28C8C9-9A2D-4CA6-82CD-BB0C5BF806AB}"/>
    <cellStyle name="Bad 10 2" xfId="3403" xr:uid="{E8B146B9-4DCA-42F1-A47F-5D9B175CBE89}"/>
    <cellStyle name="Bad 11 2" xfId="3404" xr:uid="{CD64D477-C3B7-4A13-8669-4EC894E5631A}"/>
    <cellStyle name="Bad 12 2" xfId="3405" xr:uid="{E6EFCD9C-6E4D-4AA1-8D22-6820D167E724}"/>
    <cellStyle name="Bad 13 2" xfId="3406" xr:uid="{0A76A11C-9A74-4FF2-A382-B59FEA8E9C23}"/>
    <cellStyle name="Bad 14 2" xfId="3407" xr:uid="{D9834D1C-B4F0-4440-809E-F5E2212A44D6}"/>
    <cellStyle name="Bad 15 2" xfId="3408" xr:uid="{84886D44-13DF-465D-9D11-7FD39593871A}"/>
    <cellStyle name="Bad 16 2" xfId="3409" xr:uid="{71EB89CE-CF68-4A92-BCB6-C3087591BCAB}"/>
    <cellStyle name="Bad 17 2" xfId="3410" xr:uid="{6F5B6017-D8DA-4954-AC87-745C76164B63}"/>
    <cellStyle name="Bad 2" xfId="352" xr:uid="{86B8B6A8-0DA3-4F7B-BA14-C4A949AFDA7C}"/>
    <cellStyle name="Bad 2 10" xfId="3411" xr:uid="{8947BB1E-7098-4DBB-81B0-99183F1D0C7D}"/>
    <cellStyle name="Bad 2 11" xfId="3412" xr:uid="{8AA87202-7E21-4652-8D6D-5FF34A6863C3}"/>
    <cellStyle name="Bad 2 12" xfId="3413" xr:uid="{66FD9CC1-B631-40CE-881D-BD3BE365D0E1}"/>
    <cellStyle name="Bad 2 13" xfId="3414" xr:uid="{1EB3CA9B-E599-4466-BFE9-7409E1CD1276}"/>
    <cellStyle name="Bad 2 14" xfId="3415" xr:uid="{C2D22FAA-E215-4574-8BAF-133D00D87A9F}"/>
    <cellStyle name="Bad 2 15" xfId="3416" xr:uid="{09CB061F-1492-4112-ADA3-72F7A1D92267}"/>
    <cellStyle name="Bad 2 16" xfId="3417" xr:uid="{C05217DC-CED3-4EE1-9F1D-4F9B4DC0F6F1}"/>
    <cellStyle name="Bad 2 17" xfId="3418" xr:uid="{F6E0CA4F-2FE6-47B8-96BD-5142B589685C}"/>
    <cellStyle name="Bad 2 18" xfId="3419" xr:uid="{CA2E2403-C0D9-4E35-A2DF-DB6B0D735526}"/>
    <cellStyle name="Bad 2 19" xfId="3420" xr:uid="{365A3B4F-E625-49F0-BADC-388D25510812}"/>
    <cellStyle name="Bad 2 2" xfId="3421" xr:uid="{211CBF5F-28A7-490F-927F-F30858E24272}"/>
    <cellStyle name="Bad 2 2 2" xfId="3422" xr:uid="{D6CA02D8-047B-4398-BC43-2A97A446C1D7}"/>
    <cellStyle name="Bad 2 2 3" xfId="3423" xr:uid="{22DB36E9-D64A-47D8-B092-751D36558EB6}"/>
    <cellStyle name="Bad 2 20" xfId="3424" xr:uid="{CCE1DF6F-AAD7-49E6-83DB-42BFF9F7110A}"/>
    <cellStyle name="Bad 2 3" xfId="3425" xr:uid="{F7A94EB9-8E2C-4270-844F-27868F0CAA25}"/>
    <cellStyle name="Bad 2 4" xfId="3426" xr:uid="{2678FEF5-2930-499E-821D-F31E0A145332}"/>
    <cellStyle name="Bad 2 5" xfId="3427" xr:uid="{D50EAA81-1E8D-403C-8E86-3207D63BDE3D}"/>
    <cellStyle name="Bad 2 6" xfId="3428" xr:uid="{35BAC8A4-9BE0-4AD3-AB74-59FAC2AE9F9A}"/>
    <cellStyle name="Bad 2 7" xfId="3429" xr:uid="{88103A19-DD0A-4216-A114-A590691B62C6}"/>
    <cellStyle name="Bad 2 8" xfId="3430" xr:uid="{93B94D4E-A617-4642-AA73-7E8E5138DFDA}"/>
    <cellStyle name="Bad 2 9" xfId="3431" xr:uid="{347A72A8-206A-4561-ABE1-DC00F28BB42B}"/>
    <cellStyle name="Bad 3" xfId="353" xr:uid="{3B359D21-8909-42C1-86E4-135CD64DB138}"/>
    <cellStyle name="Bad 3 2" xfId="3432" xr:uid="{1A36175E-909E-49A6-A6FF-182E27D9B0AB}"/>
    <cellStyle name="Bad 4" xfId="3433" xr:uid="{44C80415-7BE3-4749-B5C7-062289BE052C}"/>
    <cellStyle name="Bad 4 2" xfId="3434" xr:uid="{E96EBAE7-AB6D-411F-8860-0E93841FFADE}"/>
    <cellStyle name="Bad 5" xfId="3435" xr:uid="{F4D4AA7E-B5D8-4C04-A4ED-70A51E628078}"/>
    <cellStyle name="Bad 5 2" xfId="3436" xr:uid="{76D2289B-20EE-4852-8BF3-1D10A57EE111}"/>
    <cellStyle name="Bad 6" xfId="3437" xr:uid="{B5F885C9-02D7-42E4-A351-B14F0BF5B63B}"/>
    <cellStyle name="Bad 6 2" xfId="3438" xr:uid="{5B2B9F2E-1A71-4AED-81AF-A8A2CA8F4BD3}"/>
    <cellStyle name="Bad 7" xfId="3439" xr:uid="{F815D2B1-3D15-46A5-AF78-ECA656F73398}"/>
    <cellStyle name="Bad 7 2" xfId="3440" xr:uid="{0E75D91B-B9EB-494C-9CA4-971E5429E8AA}"/>
    <cellStyle name="Bad 8" xfId="3441" xr:uid="{19F3B01E-7DC3-4A74-A957-95CE11D4E2F2}"/>
    <cellStyle name="Bad 8 2" xfId="3442" xr:uid="{541BDD79-DD75-4DEB-A572-34324BA2FF95}"/>
    <cellStyle name="Bad 9 2" xfId="3443" xr:uid="{F129631C-4AD2-4926-AAC4-F84C6245FB64}"/>
    <cellStyle name="BL - Style2" xfId="354" xr:uid="{E1612F65-3DA6-472E-A86D-9D45D28305AF}"/>
    <cellStyle name="Body" xfId="355" xr:uid="{6D736DB5-886D-45F3-8FB3-6A64F9A576B8}"/>
    <cellStyle name="BOLD10 - Style1" xfId="356" xr:uid="{DCFC403D-D7B5-462C-B5D4-FDAC24C12343}"/>
    <cellStyle name="BOLD12 - Style3" xfId="357" xr:uid="{767DDD02-92C0-4104-9C1E-16A3E6EAF061}"/>
    <cellStyle name="Border" xfId="358" xr:uid="{734CD3C9-6C13-4892-AFAF-04A01F739360}"/>
    <cellStyle name="Border 10" xfId="3444" xr:uid="{31553740-9D7C-48C9-B452-4B3DC286C933}"/>
    <cellStyle name="Border 11" xfId="3445" xr:uid="{4CE0ABF4-1020-4550-BED7-EB0272A32D3C}"/>
    <cellStyle name="Border 12" xfId="3446" xr:uid="{7CDB1E79-F81F-4646-8BDD-CFD29B79EC2E}"/>
    <cellStyle name="Border 13" xfId="3447" xr:uid="{F61C23B4-84A4-4805-8070-AC0938F53602}"/>
    <cellStyle name="Border 14" xfId="3448" xr:uid="{6AA97FE5-A47C-48DF-9E5A-3118E3F7220E}"/>
    <cellStyle name="Border 15" xfId="3449" xr:uid="{D9FECC41-7544-4A70-93D0-68C62AED1093}"/>
    <cellStyle name="Border 16" xfId="3450" xr:uid="{B76C4F41-A471-4247-BCEC-A579F7A3F738}"/>
    <cellStyle name="Border 2" xfId="3451" xr:uid="{A685DD73-C808-46E5-99F9-94FB5C47936F}"/>
    <cellStyle name="Border 3" xfId="3452" xr:uid="{21A646BD-A07E-450A-95B7-F2AEF14F3175}"/>
    <cellStyle name="Border 4" xfId="3453" xr:uid="{4E6FFD12-4799-4DF5-8A96-229745F11BAB}"/>
    <cellStyle name="Border 5" xfId="3454" xr:uid="{E28F2CF2-3330-4E9C-AA56-077A162C0996}"/>
    <cellStyle name="Border 6" xfId="3455" xr:uid="{EA124FCE-1CC0-49D8-94AA-3AD63DC1037E}"/>
    <cellStyle name="Border 7" xfId="3456" xr:uid="{6BB659EB-496B-4EBF-A5DF-69C6747136B3}"/>
    <cellStyle name="Border 8" xfId="3457" xr:uid="{F54CD367-845F-404F-AA49-71E9F1F2E827}"/>
    <cellStyle name="Border 9" xfId="3458" xr:uid="{ECAA6A4B-EF75-4B4F-B433-094ADA4D8190}"/>
    <cellStyle name="Brand Align Left Text" xfId="3459" xr:uid="{8BC68A2C-79E4-4BFF-BAD1-79E454A19844}"/>
    <cellStyle name="Brand Default" xfId="3460" xr:uid="{FBF16BF5-12FF-4BAC-9018-AEA63007346B}"/>
    <cellStyle name="Brand Percent" xfId="3461" xr:uid="{32DFBA7F-7FD6-44D7-8636-3740A330FBAD}"/>
    <cellStyle name="Brand Source" xfId="3462" xr:uid="{B341D159-EA99-42B2-B480-B212A5FFD831}"/>
    <cellStyle name="Brand Subtitle with Underline" xfId="3463" xr:uid="{0F03D1F4-45E3-42BB-A101-75366218C2CB}"/>
    <cellStyle name="Brand Subtitle without Underline" xfId="3464" xr:uid="{0AE1B696-183D-405E-8F7B-C2F35BF13DD3}"/>
    <cellStyle name="Brand Title" xfId="3465" xr:uid="{79207B50-B810-41EB-9821-8D5E8F2540BB}"/>
    <cellStyle name="Calc Currency (0)" xfId="359" xr:uid="{9DC421A1-86AB-450D-9C8E-396CAE0E9348}"/>
    <cellStyle name="Calc Currency (0) 2" xfId="3466" xr:uid="{7FD0BF21-7C2A-4A52-8404-6AF27EC82966}"/>
    <cellStyle name="Calc Currency (2)" xfId="360" xr:uid="{68CCC911-C74D-4509-926A-1644641ACAEE}"/>
    <cellStyle name="Calc Percent (0)" xfId="361" xr:uid="{D43F9D86-64BF-4193-AB34-C3DE2557D08B}"/>
    <cellStyle name="Calc Percent (1)" xfId="362" xr:uid="{0B5F9671-81B9-4E30-88A2-7A5AC661D2EA}"/>
    <cellStyle name="Calc Percent (2)" xfId="363" xr:uid="{9E1841B9-47EE-4BC4-83CB-050B57127F7E}"/>
    <cellStyle name="Calc Units (0)" xfId="364" xr:uid="{B7058131-95AB-4547-810E-B42330BB1407}"/>
    <cellStyle name="Calc Units (1)" xfId="365" xr:uid="{74185BF3-3902-42A8-A5A2-C016E7FBA2E9}"/>
    <cellStyle name="Calc Units (2)" xfId="366" xr:uid="{3561C523-3904-4408-8BC1-54C9B163E304}"/>
    <cellStyle name="Calculation 10 2" xfId="3467" xr:uid="{4562B9B5-DE1B-4AF8-BA52-DAB5726C34DB}"/>
    <cellStyle name="Calculation 11 2" xfId="3468" xr:uid="{FA9FD9C0-BC15-4CE8-A7F4-1E72862C10E9}"/>
    <cellStyle name="Calculation 12 2" xfId="3469" xr:uid="{C0101C8A-588E-416A-8CFD-E87ACC1D7F0D}"/>
    <cellStyle name="Calculation 13 2" xfId="3470" xr:uid="{08B07DB6-724C-460C-A640-614AA644B809}"/>
    <cellStyle name="Calculation 14 2" xfId="3471" xr:uid="{E6597344-32F8-45C3-BE56-6231B56A21AD}"/>
    <cellStyle name="Calculation 15 2" xfId="3472" xr:uid="{372C0D45-FD59-447A-846C-E9AD90126C02}"/>
    <cellStyle name="Calculation 16 2" xfId="3473" xr:uid="{D41F0939-5575-4867-89D4-7E5BA343672F}"/>
    <cellStyle name="Calculation 17 2" xfId="3474" xr:uid="{0E3EBE73-89A2-47E7-93F9-EF06F29B6940}"/>
    <cellStyle name="Calculation 2" xfId="367" xr:uid="{A186005C-1C04-4E55-9300-CD44907C41B7}"/>
    <cellStyle name="Calculation 2 10" xfId="3475" xr:uid="{D677755B-9823-4B92-99DE-8C66A8B99BD7}"/>
    <cellStyle name="Calculation 2 11" xfId="3476" xr:uid="{615898E4-5FB3-4CB9-ABBA-8579C2BAF75C}"/>
    <cellStyle name="Calculation 2 12" xfId="3477" xr:uid="{68095DF6-4790-4124-929C-73DAAA2F6E6E}"/>
    <cellStyle name="Calculation 2 13" xfId="3478" xr:uid="{40C8935A-48BD-48CD-B37C-32BF8CAB44E3}"/>
    <cellStyle name="Calculation 2 14" xfId="3479" xr:uid="{2558C721-B8B0-4018-B122-BDCD4AE66921}"/>
    <cellStyle name="Calculation 2 15" xfId="3480" xr:uid="{A15E1E10-DB12-4199-8668-C8B6E98386B7}"/>
    <cellStyle name="Calculation 2 16" xfId="3481" xr:uid="{5680C8F6-DF4E-4E91-9D61-19CDC74E080E}"/>
    <cellStyle name="Calculation 2 17" xfId="3482" xr:uid="{0A8522B5-6EE9-4E97-81CF-EBFA2C24D088}"/>
    <cellStyle name="Calculation 2 18" xfId="3483" xr:uid="{6FFB1D41-7BFD-472B-9094-7018990EBC73}"/>
    <cellStyle name="Calculation 2 19" xfId="3484" xr:uid="{218468ED-B519-415D-A9D8-B69EFB38761B}"/>
    <cellStyle name="Calculation 2 2" xfId="3485" xr:uid="{CFB13767-2085-4D99-A054-000BD79ABBA7}"/>
    <cellStyle name="Calculation 2 2 2" xfId="3486" xr:uid="{75DADB49-6235-44C3-B469-8C80E370AE00}"/>
    <cellStyle name="Calculation 2 2 3" xfId="3487" xr:uid="{331DEE8A-F4C2-4120-B1FA-CC8D05DB2EBC}"/>
    <cellStyle name="Calculation 2 20" xfId="3488" xr:uid="{44309190-9757-49DD-83DF-B4F6FE1B81E3}"/>
    <cellStyle name="Calculation 2 3" xfId="3489" xr:uid="{ABB06DB2-45D0-4805-809C-C5A0B87ABBE8}"/>
    <cellStyle name="Calculation 2 4" xfId="3490" xr:uid="{0C49856F-96CC-4B20-8824-1BD0C35136DF}"/>
    <cellStyle name="Calculation 2 5" xfId="3491" xr:uid="{BD2E2D9A-282E-4050-B2D4-081EBC206B7C}"/>
    <cellStyle name="Calculation 2 6" xfId="3492" xr:uid="{F2BA088D-DA5D-41A6-B610-A9708A3099D5}"/>
    <cellStyle name="Calculation 2 7" xfId="3493" xr:uid="{9D0BB4F3-FD62-4661-9B16-EFF76B2C5671}"/>
    <cellStyle name="Calculation 2 8" xfId="3494" xr:uid="{547A0A3D-5611-4204-9807-58554EAF4268}"/>
    <cellStyle name="Calculation 2 9" xfId="3495" xr:uid="{ABFC8B1B-47E9-4D7D-B4C9-ECDD337A0875}"/>
    <cellStyle name="Calculation 3" xfId="368" xr:uid="{28B4D6DF-638F-47A3-B011-3362E9621350}"/>
    <cellStyle name="Calculation 3 2" xfId="3496" xr:uid="{38B651AF-07F5-4408-9594-DA303DCBBF55}"/>
    <cellStyle name="Calculation 4" xfId="3497" xr:uid="{8071946A-4833-45A5-BD3F-97DDB1354B0B}"/>
    <cellStyle name="Calculation 4 2" xfId="3498" xr:uid="{047C27F7-319E-431E-B029-CD282920995F}"/>
    <cellStyle name="Calculation 5" xfId="3499" xr:uid="{756377E0-0577-4157-BF0A-FB47853FA5A7}"/>
    <cellStyle name="Calculation 5 2" xfId="3500" xr:uid="{2C6B8491-5F36-4D0B-B842-609326BF3D0B}"/>
    <cellStyle name="Calculation 6" xfId="3501" xr:uid="{D922C7B2-6BC3-4A69-ABA7-02D2BB229AD2}"/>
    <cellStyle name="Calculation 6 2" xfId="3502" xr:uid="{E333ADB3-2C50-4107-BCAC-99D0575685B8}"/>
    <cellStyle name="Calculation 7" xfId="3503" xr:uid="{8DDB0EEB-4B09-4A3D-AC94-AB78772F3B61}"/>
    <cellStyle name="Calculation 7 2" xfId="3504" xr:uid="{FF46B378-851A-4C6A-82D1-939D306746B4}"/>
    <cellStyle name="Calculation 8" xfId="3505" xr:uid="{82971F6F-68CE-4BF9-940C-574D5D1F290E}"/>
    <cellStyle name="Calculation 8 2" xfId="3506" xr:uid="{B655BBA6-A1A9-484D-82F1-9AEDA025E26D}"/>
    <cellStyle name="Calculation 9 2" xfId="3507" xr:uid="{9CE06B0D-5CE7-47D1-A0AA-528814C53060}"/>
    <cellStyle name="Check Cell 10 2" xfId="3508" xr:uid="{D4B02D44-41F5-4D32-A2CF-70E73F2135D0}"/>
    <cellStyle name="Check Cell 11 2" xfId="3509" xr:uid="{282C59D0-BCA6-4114-A35E-55C26FF994D4}"/>
    <cellStyle name="Check Cell 12 2" xfId="3510" xr:uid="{1F3771D7-CF78-479D-8174-D32390B73337}"/>
    <cellStyle name="Check Cell 13 2" xfId="3511" xr:uid="{35AA0589-AAE3-4506-AC08-7C82EF39B01A}"/>
    <cellStyle name="Check Cell 14 2" xfId="3512" xr:uid="{47424C34-DBEF-41E9-9868-739318055F40}"/>
    <cellStyle name="Check Cell 15 2" xfId="3513" xr:uid="{E4048CA6-8F7E-4E30-A1D7-28B4403B5DF9}"/>
    <cellStyle name="Check Cell 16 2" xfId="3514" xr:uid="{40EDE7A1-9228-4AF5-B785-120361D1942A}"/>
    <cellStyle name="Check Cell 17 2" xfId="3515" xr:uid="{0CED54F0-680A-4C2C-BF60-D797425B113E}"/>
    <cellStyle name="Check Cell 2" xfId="369" xr:uid="{26125E4F-1CC6-482F-B2AB-42E0C85B5617}"/>
    <cellStyle name="Check Cell 2 10" xfId="3516" xr:uid="{A5F8BE11-AC24-425C-9426-8E65469E6362}"/>
    <cellStyle name="Check Cell 2 11" xfId="3517" xr:uid="{DAB9FC91-BFA9-4876-B2FB-E6AC0150B4BE}"/>
    <cellStyle name="Check Cell 2 12" xfId="3518" xr:uid="{69D271F9-7D2E-4228-8A5E-F4463DF98E6F}"/>
    <cellStyle name="Check Cell 2 13" xfId="3519" xr:uid="{C208F379-A94D-4D60-9D53-6175E8A4CCD7}"/>
    <cellStyle name="Check Cell 2 14" xfId="3520" xr:uid="{1008F8C3-475C-4F92-9134-ECA308C39EDD}"/>
    <cellStyle name="Check Cell 2 15" xfId="3521" xr:uid="{270C6A2C-1ACD-4F86-9D82-45F61200EC02}"/>
    <cellStyle name="Check Cell 2 16" xfId="3522" xr:uid="{FC0D8B89-0065-4CDA-875D-4AE7A0FB8273}"/>
    <cellStyle name="Check Cell 2 17" xfId="3523" xr:uid="{A9F4FFE2-7BB6-4300-9539-4FD96A351D4F}"/>
    <cellStyle name="Check Cell 2 18" xfId="3524" xr:uid="{6C0001C8-741A-4E01-915B-72D8320612C8}"/>
    <cellStyle name="Check Cell 2 19" xfId="3525" xr:uid="{EA68A693-4B1B-4266-8CA0-763995F3E2B9}"/>
    <cellStyle name="Check Cell 2 2" xfId="3526" xr:uid="{6FE487F4-C48D-4CA9-957D-D1AC806BAF60}"/>
    <cellStyle name="Check Cell 2 2 2" xfId="3527" xr:uid="{BF687E2D-F547-4BAC-BEB3-325DFF4A7D08}"/>
    <cellStyle name="Check Cell 2 2 3" xfId="3528" xr:uid="{595CC540-A92E-4BF2-A758-55C6DCB378C6}"/>
    <cellStyle name="Check Cell 2 20" xfId="3529" xr:uid="{BB4D8B97-E0A5-48EA-AB38-9EB8B6F2746B}"/>
    <cellStyle name="Check Cell 2 3" xfId="3530" xr:uid="{37B53709-CE26-4078-B2DE-112460E5BF82}"/>
    <cellStyle name="Check Cell 2 4" xfId="3531" xr:uid="{8CE35236-DB4A-4DED-AC1E-EA3932CBF2CC}"/>
    <cellStyle name="Check Cell 2 5" xfId="3532" xr:uid="{99BAD93B-FFCA-46BC-B0C9-70BBFE2BA007}"/>
    <cellStyle name="Check Cell 2 6" xfId="3533" xr:uid="{3DB1453C-2C9B-4E9E-A4CF-08B4E3CA3E59}"/>
    <cellStyle name="Check Cell 2 7" xfId="3534" xr:uid="{576479F4-916B-4EA3-9038-06F9BC804DFC}"/>
    <cellStyle name="Check Cell 2 8" xfId="3535" xr:uid="{D9BE4060-50C1-437F-886E-F32EBFFDF5F0}"/>
    <cellStyle name="Check Cell 2 9" xfId="3536" xr:uid="{09C5AD8B-3815-4E8C-8BE7-709A2191C2EC}"/>
    <cellStyle name="Check Cell 3" xfId="370" xr:uid="{704F3A15-8DF5-4F72-8FFA-358FBC2DD7D0}"/>
    <cellStyle name="Check Cell 3 2" xfId="3537" xr:uid="{DE5920C8-870E-4497-8326-E637BF863437}"/>
    <cellStyle name="Check Cell 4" xfId="3538" xr:uid="{CB11AABC-F4A1-41B6-BAC2-09DAD7253D7E}"/>
    <cellStyle name="Check Cell 4 2" xfId="3539" xr:uid="{894F8946-4766-4D8A-A707-A3A7D9625CA0}"/>
    <cellStyle name="Check Cell 5" xfId="3540" xr:uid="{EC6B3D7C-9377-4861-AFB3-329D0BE6690D}"/>
    <cellStyle name="Check Cell 5 2" xfId="3541" xr:uid="{00DE7314-80CE-4D61-A981-B2C726F46802}"/>
    <cellStyle name="Check Cell 6" xfId="3542" xr:uid="{1538DA60-57CC-4680-8B2C-E274E4BE3DF5}"/>
    <cellStyle name="Check Cell 6 2" xfId="3543" xr:uid="{4AA0E9C6-D28E-413D-8824-4B0EA7935E17}"/>
    <cellStyle name="Check Cell 7" xfId="3544" xr:uid="{EA35B58E-9ABD-47DB-8F41-FED10E00F501}"/>
    <cellStyle name="Check Cell 7 2" xfId="3545" xr:uid="{5E799035-B9CA-4966-B4E1-12FCBDC02FD8}"/>
    <cellStyle name="Check Cell 8" xfId="3546" xr:uid="{A20EAA4E-D8D3-4F08-AE3E-C8A3B8E80F59}"/>
    <cellStyle name="Check Cell 8 2" xfId="3547" xr:uid="{02D2C007-241B-478C-97ED-DCC1B394FE3A}"/>
    <cellStyle name="Check Cell 9 2" xfId="3548" xr:uid="{7A22DF8D-BE42-448A-A0DD-83C48CBE915A}"/>
    <cellStyle name="Coima [0]_laroux_2_pldt_2" xfId="371" xr:uid="{22F52B14-4D9C-44FF-A7F9-E80AACB131FE}"/>
    <cellStyle name="Comma" xfId="1" builtinId="3"/>
    <cellStyle name="Comma  - Style1" xfId="372" xr:uid="{FF215BC6-8C7F-40C7-841C-DCD9F1738850}"/>
    <cellStyle name="Comma  - Style1 2" xfId="3549" xr:uid="{D0FBD800-CA5B-4CDE-97B4-8977F4C7995C}"/>
    <cellStyle name="Comma  - Style2" xfId="373" xr:uid="{CCA92824-E199-447B-8D7B-662EC487C4FD}"/>
    <cellStyle name="Comma  - Style2 2" xfId="3550" xr:uid="{475E4951-2368-4DC6-9F9E-F78B9CC19C85}"/>
    <cellStyle name="Comma  - Style3" xfId="374" xr:uid="{68B3C694-EFC6-4F52-B862-2943BC65BAD6}"/>
    <cellStyle name="Comma  - Style3 2" xfId="3551" xr:uid="{4AFBCBB7-49E1-4F75-B255-3D6769C8852B}"/>
    <cellStyle name="Comma  - Style4" xfId="375" xr:uid="{93DC426D-8CB8-413D-A4D4-34C9AA0343F2}"/>
    <cellStyle name="Comma  - Style4 2" xfId="3552" xr:uid="{CA14D28D-8316-4BCD-B970-8F9B58EA4D91}"/>
    <cellStyle name="Comma  - Style5" xfId="376" xr:uid="{2C45C722-E830-418B-AEE7-4F06569FD4F5}"/>
    <cellStyle name="Comma  - Style5 2" xfId="3553" xr:uid="{C20A632E-CE9D-43FB-B249-76FFA55CB3E6}"/>
    <cellStyle name="Comma  - Style6" xfId="377" xr:uid="{91AE89AB-F290-44C6-9717-0536D2DD165D}"/>
    <cellStyle name="Comma  - Style6 2" xfId="3554" xr:uid="{73D72E43-D685-46CB-B63F-43A9523E5CDB}"/>
    <cellStyle name="Comma  - Style7" xfId="378" xr:uid="{076BA4A6-B896-4A2E-A165-A94321BBA65B}"/>
    <cellStyle name="Comma  - Style7 2" xfId="3555" xr:uid="{3C04AF01-3860-4005-9040-DAAC0212AFEA}"/>
    <cellStyle name="Comma  - Style8" xfId="379" xr:uid="{AA57CA6B-1E31-4FFB-8B04-190EDFE38577}"/>
    <cellStyle name="Comma  - Style8 2" xfId="3556" xr:uid="{0C9A28E2-29F1-46E5-B8FD-385AAC259F89}"/>
    <cellStyle name="Comma [0] 2" xfId="380" xr:uid="{7B5BBAC7-D4F6-4776-A55B-265C728EBD24}"/>
    <cellStyle name="Comma [0] 3" xfId="3557" xr:uid="{73B499D1-07CC-433F-A209-A336BF52022F}"/>
    <cellStyle name="Comma [00]" xfId="381" xr:uid="{65F4F53F-B96E-4012-9748-23F228B4AA24}"/>
    <cellStyle name="Comma 10" xfId="382" xr:uid="{864F348F-6F74-4FA8-95A1-E8860F5E02D1}"/>
    <cellStyle name="Comma 10 10" xfId="383" xr:uid="{7F742CE3-6CAA-4699-A6D2-656C9FC991EC}"/>
    <cellStyle name="Comma 10 10 2" xfId="3558" xr:uid="{9E84EAC9-BB7E-43E3-AC11-35C3557029BE}"/>
    <cellStyle name="Comma 10 10 3" xfId="3559" xr:uid="{74920E98-BBD2-44EE-953F-F4E12FC816CA}"/>
    <cellStyle name="Comma 10 11" xfId="384" xr:uid="{3FE7BCB5-2EF1-4704-8121-1C2B5221B4E2}"/>
    <cellStyle name="Comma 10 11 2" xfId="3560" xr:uid="{7BC7663B-DF88-4598-9CB8-3628A1422BF6}"/>
    <cellStyle name="Comma 10 11 3" xfId="3561" xr:uid="{6FAE0FE2-B985-4C03-B859-94D66A4C94A7}"/>
    <cellStyle name="Comma 10 12" xfId="385" xr:uid="{07B9E7AD-91C2-456B-95E9-9289BBAFC11F}"/>
    <cellStyle name="Comma 10 12 2" xfId="3562" xr:uid="{31E10EB8-AC47-4175-BE6D-CD09201CFA1F}"/>
    <cellStyle name="Comma 10 12 3" xfId="3563" xr:uid="{8D73ED59-5D26-4FC4-8B65-2C1D6C959AB1}"/>
    <cellStyle name="Comma 10 13" xfId="386" xr:uid="{A7D15803-54A2-4CA6-A384-039F8186C4CE}"/>
    <cellStyle name="Comma 10 13 2" xfId="3564" xr:uid="{1601AA28-AF09-42DC-BBD5-E2863C762D0B}"/>
    <cellStyle name="Comma 10 13 3" xfId="3565" xr:uid="{05506303-C9A9-4CFC-87BD-40713DE1E8E9}"/>
    <cellStyle name="Comma 10 14" xfId="387" xr:uid="{189AEEC3-113A-4621-84BD-D593E9040AC2}"/>
    <cellStyle name="Comma 10 14 2" xfId="3566" xr:uid="{D10E1687-2C95-46F1-8BD0-0BC217DE20A0}"/>
    <cellStyle name="Comma 10 14 3" xfId="3567" xr:uid="{9B74A90F-E797-497A-AAD9-C67467B08252}"/>
    <cellStyle name="Comma 10 15" xfId="388" xr:uid="{D1787C81-850D-4016-B945-E0148EE9FAB9}"/>
    <cellStyle name="Comma 10 15 2" xfId="3568" xr:uid="{DE6A13CF-7286-47FE-B56D-B4D70B193350}"/>
    <cellStyle name="Comma 10 15 3" xfId="3569" xr:uid="{0FD640FC-C54C-4522-B1DF-1C4E11141B98}"/>
    <cellStyle name="Comma 10 16" xfId="389" xr:uid="{ED333580-B02A-40CE-B830-30A37DA1C829}"/>
    <cellStyle name="Comma 10 16 2" xfId="3570" xr:uid="{AB96B8B4-EC15-4952-A8CA-AD9FA4281233}"/>
    <cellStyle name="Comma 10 16 3" xfId="3571" xr:uid="{3ECAFAE0-45BF-4A3C-B856-500685D02894}"/>
    <cellStyle name="Comma 10 17" xfId="390" xr:uid="{9D1A0BB4-E7FB-4729-8E5E-3F02ED3DEABA}"/>
    <cellStyle name="Comma 10 17 2" xfId="3572" xr:uid="{DC759AAA-8D1E-48F6-9531-872C42639E02}"/>
    <cellStyle name="Comma 10 17 3" xfId="3573" xr:uid="{6FB332BF-1C01-437A-9BC1-871D8BE10502}"/>
    <cellStyle name="Comma 10 18" xfId="391" xr:uid="{4BDC3D57-362A-4765-A92A-3A8167322FFF}"/>
    <cellStyle name="Comma 10 18 2" xfId="3574" xr:uid="{9E6CAFDC-44C3-4068-B4BD-FE3A3E3D160C}"/>
    <cellStyle name="Comma 10 18 3" xfId="3575" xr:uid="{C63FF4DA-A493-4370-9C5A-A96FEB29DE74}"/>
    <cellStyle name="Comma 10 19" xfId="392" xr:uid="{42A94FD2-4276-448C-AAF5-1540CEA6B0B9}"/>
    <cellStyle name="Comma 10 19 2" xfId="3576" xr:uid="{564314A0-87E2-4776-8670-8FD791854487}"/>
    <cellStyle name="Comma 10 19 3" xfId="3577" xr:uid="{2A41DBE7-021C-45A3-9850-60106AB566FB}"/>
    <cellStyle name="Comma 10 2" xfId="393" xr:uid="{7F73E333-EF3E-4750-A7D8-C4846DDA3F24}"/>
    <cellStyle name="Comma 10 2 2" xfId="3578" xr:uid="{1703BBD1-D001-4BC7-B015-49130E4D3329}"/>
    <cellStyle name="Comma 10 2 3" xfId="3579" xr:uid="{6386EB98-36BC-4DC8-83EE-4924D6C29CD8}"/>
    <cellStyle name="Comma 10 20" xfId="394" xr:uid="{54A48F53-21A4-48B1-ABBB-7670E5F05703}"/>
    <cellStyle name="Comma 10 20 2" xfId="3580" xr:uid="{A64CB382-F2D9-4401-9487-541C11392309}"/>
    <cellStyle name="Comma 10 20 3" xfId="3581" xr:uid="{3306548F-CEA3-405F-B68B-B9FC6036BC88}"/>
    <cellStyle name="Comma 10 21" xfId="3582" xr:uid="{41303EB7-136C-4172-ABD6-12D288096FF3}"/>
    <cellStyle name="Comma 10 22" xfId="3583" xr:uid="{950A12E6-F62E-4EC7-96EB-ACF7F2B553E3}"/>
    <cellStyle name="Comma 10 3" xfId="395" xr:uid="{093D1F7C-5064-4945-B7BE-0894B599F39C}"/>
    <cellStyle name="Comma 10 3 2" xfId="3584" xr:uid="{69A2613A-5B66-4C65-9B6D-389946B0BEB6}"/>
    <cellStyle name="Comma 10 3 3" xfId="3585" xr:uid="{1424A42B-3B08-4CB1-AB0F-659A4B206BA6}"/>
    <cellStyle name="Comma 10 4" xfId="396" xr:uid="{8EF7B32D-3009-43C0-A200-9D59EDA477CA}"/>
    <cellStyle name="Comma 10 4 2" xfId="3586" xr:uid="{8D3297FA-A63A-4DF8-A5F9-603559A55858}"/>
    <cellStyle name="Comma 10 4 3" xfId="3587" xr:uid="{F3BB3A43-E2C3-4954-ACE0-F6FE01153147}"/>
    <cellStyle name="Comma 10 5" xfId="397" xr:uid="{56664D8B-E0A9-47BB-BBDA-6741E792BE28}"/>
    <cellStyle name="Comma 10 5 2" xfId="3588" xr:uid="{A064EAB8-D8E9-45EA-BEC7-854F9D9522EE}"/>
    <cellStyle name="Comma 10 5 3" xfId="3589" xr:uid="{613CB045-FC69-4486-B9CA-6EEA08E74B80}"/>
    <cellStyle name="Comma 10 6" xfId="398" xr:uid="{5AF16A21-0A77-4AD0-AA56-999B5D50EB1E}"/>
    <cellStyle name="Comma 10 6 2" xfId="3590" xr:uid="{98A9C62E-12A5-4758-9689-78A8334557CE}"/>
    <cellStyle name="Comma 10 6 3" xfId="3591" xr:uid="{639DF002-ABF1-44AF-9727-AD49FAAB5E93}"/>
    <cellStyle name="Comma 10 7" xfId="399" xr:uid="{0A305D24-978E-4A09-AD9B-D858907DC298}"/>
    <cellStyle name="Comma 10 7 2" xfId="3592" xr:uid="{08C09603-4D20-461A-840E-1FBE7C8C57B2}"/>
    <cellStyle name="Comma 10 7 3" xfId="3593" xr:uid="{78D0A83F-8031-4927-B53D-B9E104633EAE}"/>
    <cellStyle name="Comma 10 8" xfId="400" xr:uid="{B21E0B23-EF36-4B3E-849E-BA2B58670E5F}"/>
    <cellStyle name="Comma 10 8 2" xfId="3594" xr:uid="{5BD58497-F4F8-4032-9864-DF8EFBB49BEB}"/>
    <cellStyle name="Comma 10 8 3" xfId="3595" xr:uid="{E9146498-36DB-4078-A3EF-81D94FDB5A47}"/>
    <cellStyle name="Comma 10 9" xfId="401" xr:uid="{78257419-8215-4421-91F4-7FC00C1053BC}"/>
    <cellStyle name="Comma 10 9 2" xfId="3596" xr:uid="{A31516CA-B9AE-4A60-A7BF-47F39BAF8803}"/>
    <cellStyle name="Comma 10 9 3" xfId="3597" xr:uid="{081236D2-8084-4417-9EA6-EC223E9C3F3B}"/>
    <cellStyle name="Comma 10_Adjust_TAX_Q151" xfId="402" xr:uid="{8319385A-68AF-43B9-94B5-15102D444381}"/>
    <cellStyle name="Comma 100" xfId="10" xr:uid="{18A6366D-F656-42FC-916E-7B69E1520276}"/>
    <cellStyle name="Comma 101" xfId="7047" xr:uid="{23D1EF41-D1A2-485A-A105-D4EF425DD877}"/>
    <cellStyle name="Comma 102" xfId="7077" xr:uid="{C26667A4-AE77-4EB7-AB16-7FE66E068E6B}"/>
    <cellStyle name="Comma 103" xfId="7037" xr:uid="{2F1AD5DD-6DC0-4A08-BF5D-5F21645E2258}"/>
    <cellStyle name="Comma 104" xfId="7107" xr:uid="{64264E55-B9F4-4C80-A920-A7DEA423F8E7}"/>
    <cellStyle name="Comma 105" xfId="7173" xr:uid="{8503CEC6-6BAF-4576-A570-5063D59CACCE}"/>
    <cellStyle name="Comma 106" xfId="7134" xr:uid="{63C7C868-2135-420F-A166-E056B0D246B0}"/>
    <cellStyle name="Comma 107" xfId="7154" xr:uid="{F6BC3FB2-7101-48EE-BF6A-63DB44D9D179}"/>
    <cellStyle name="Comma 108" xfId="7170" xr:uid="{075C99CE-DCB7-4ECC-8F95-E9853156CB7B}"/>
    <cellStyle name="Comma 11" xfId="403" xr:uid="{20169B22-E28E-4603-A120-DF56EE1956CB}"/>
    <cellStyle name="Comma 11 10" xfId="404" xr:uid="{A43C41C9-5D89-4DF2-ADBA-51AFB582B0BB}"/>
    <cellStyle name="Comma 11 10 2" xfId="3598" xr:uid="{607F96E1-6177-4FD2-88DA-57F6D47ADDDB}"/>
    <cellStyle name="Comma 11 10 3" xfId="3599" xr:uid="{F0B2B572-16E6-46EB-983D-FC22B9FB89B2}"/>
    <cellStyle name="Comma 11 11" xfId="405" xr:uid="{56B6B7A8-1AFC-47A5-892F-6441DF29B91B}"/>
    <cellStyle name="Comma 11 11 2" xfId="3600" xr:uid="{3404DAE3-31F3-493F-9729-B214C46E2D8B}"/>
    <cellStyle name="Comma 11 11 3" xfId="3601" xr:uid="{80D5B501-26EB-45F6-AB2D-80F4FD79E5D0}"/>
    <cellStyle name="Comma 11 12" xfId="406" xr:uid="{D8E5DB14-3266-49A2-88FA-898428508795}"/>
    <cellStyle name="Comma 11 12 2" xfId="3602" xr:uid="{AB2A9500-73A0-4614-922D-E2331C230BA3}"/>
    <cellStyle name="Comma 11 12 3" xfId="3603" xr:uid="{71CA16B0-3034-4872-91AF-72ECD9D9CE2C}"/>
    <cellStyle name="Comma 11 13" xfId="407" xr:uid="{3FB74305-ED41-4CE0-996C-553254D16202}"/>
    <cellStyle name="Comma 11 13 2" xfId="3604" xr:uid="{CCC6263E-11D7-4832-B553-09CC73B0094A}"/>
    <cellStyle name="Comma 11 13 3" xfId="3605" xr:uid="{DBB62020-8D31-4096-9BFA-ED1CD1CF6B4A}"/>
    <cellStyle name="Comma 11 14" xfId="408" xr:uid="{00AA6F8B-04EB-4EF4-A9F9-B204ACB341A6}"/>
    <cellStyle name="Comma 11 14 2" xfId="3606" xr:uid="{D12BF3C7-A25A-40AC-91FA-5899316388FB}"/>
    <cellStyle name="Comma 11 14 3" xfId="3607" xr:uid="{C43CBD66-F9B4-4D1D-AD2B-DB1FED3E7710}"/>
    <cellStyle name="Comma 11 15" xfId="409" xr:uid="{A4E3569B-7A1D-4AA1-9CA3-4EACBE59365E}"/>
    <cellStyle name="Comma 11 15 2" xfId="3608" xr:uid="{3F8C1FA5-F315-426F-A466-7EA1F9B7C2F1}"/>
    <cellStyle name="Comma 11 15 3" xfId="3609" xr:uid="{34A50D18-8E05-46DF-9242-9AC11E632BBE}"/>
    <cellStyle name="Comma 11 16" xfId="410" xr:uid="{D20ED82D-D1E4-444B-A488-6283C5464206}"/>
    <cellStyle name="Comma 11 16 2" xfId="3610" xr:uid="{73E2FE72-7B57-416B-88E3-95812FC7B982}"/>
    <cellStyle name="Comma 11 16 3" xfId="3611" xr:uid="{FA2B57D1-F338-4183-90FD-224BD5B61593}"/>
    <cellStyle name="Comma 11 17" xfId="411" xr:uid="{1B3F7314-2CF7-44B8-8B1B-C2A1A19DA5BA}"/>
    <cellStyle name="Comma 11 17 2" xfId="3612" xr:uid="{24FF4FCE-3133-4F23-AEEF-A23498A7DFEF}"/>
    <cellStyle name="Comma 11 17 3" xfId="3613" xr:uid="{53C06B3D-6455-4500-9299-955169735522}"/>
    <cellStyle name="Comma 11 18" xfId="412" xr:uid="{D99E2A03-89C3-4F32-A2A3-742D1744716C}"/>
    <cellStyle name="Comma 11 18 2" xfId="3614" xr:uid="{181D963A-1A8A-4143-A33C-2555C94B4EC3}"/>
    <cellStyle name="Comma 11 18 3" xfId="3615" xr:uid="{991A00D6-A98E-484D-8313-420F4CD80656}"/>
    <cellStyle name="Comma 11 19" xfId="413" xr:uid="{BDAA7DBD-3910-4513-8669-F9186E9A6296}"/>
    <cellStyle name="Comma 11 19 2" xfId="3616" xr:uid="{3C543E8C-DBE8-43A8-B6C2-09BA36D20722}"/>
    <cellStyle name="Comma 11 19 3" xfId="3617" xr:uid="{CA92DAF9-A3F4-411C-851E-4A05D8E4BD88}"/>
    <cellStyle name="Comma 11 2" xfId="414" xr:uid="{53CF7897-4D80-4760-95EF-8BF5401897F6}"/>
    <cellStyle name="Comma 11 2 2" xfId="3618" xr:uid="{434EAC28-1DEA-4D18-B27F-E823A37D564A}"/>
    <cellStyle name="Comma 11 2 3" xfId="3619" xr:uid="{B862A8D0-C7B8-4E5B-85D6-55F239EA0B15}"/>
    <cellStyle name="Comma 11 20" xfId="415" xr:uid="{D2E8E159-1697-4C88-B545-E5A5382A924C}"/>
    <cellStyle name="Comma 11 20 2" xfId="3620" xr:uid="{456CDEB7-4F6F-4906-903D-0F96B67856D4}"/>
    <cellStyle name="Comma 11 20 3" xfId="3621" xr:uid="{42E21C30-3B55-47B6-BFE9-303517996799}"/>
    <cellStyle name="Comma 11 21" xfId="3622" xr:uid="{C423EF23-D59D-4A3A-876B-9498447ED46B}"/>
    <cellStyle name="Comma 11 22" xfId="3623" xr:uid="{AC93166B-7F80-4FE9-8A41-0F00D8576289}"/>
    <cellStyle name="Comma 11 3" xfId="416" xr:uid="{31F6C5E8-6378-4933-AE91-9790D88DF7B7}"/>
    <cellStyle name="Comma 11 3 2" xfId="3624" xr:uid="{6637EC78-D10D-494D-AAD2-F2D35A5A764A}"/>
    <cellStyle name="Comma 11 3 3" xfId="3625" xr:uid="{9BB8999A-33B2-4A78-9D9B-523C68EBFB7C}"/>
    <cellStyle name="Comma 11 4" xfId="417" xr:uid="{D68CF69A-D92A-4F13-A8CC-1D779F7E0843}"/>
    <cellStyle name="Comma 11 4 2" xfId="3626" xr:uid="{6F02DD29-5A02-4CC0-AFCA-9DD2E44B117B}"/>
    <cellStyle name="Comma 11 4 3" xfId="3627" xr:uid="{49AD618E-B024-48AD-8377-5D7625A59653}"/>
    <cellStyle name="Comma 11 5" xfId="418" xr:uid="{68C79BB4-F4C1-4A66-848A-EEA6A3084252}"/>
    <cellStyle name="Comma 11 5 2" xfId="3628" xr:uid="{A185D848-97FD-45AC-A488-11BA880F0255}"/>
    <cellStyle name="Comma 11 5 3" xfId="3629" xr:uid="{ADEA89B4-B2DB-4AF4-BD96-82FC42E75AE4}"/>
    <cellStyle name="Comma 11 6" xfId="419" xr:uid="{FD02D3E0-3B94-4031-8495-5FA750285C9E}"/>
    <cellStyle name="Comma 11 6 2" xfId="3630" xr:uid="{F0D5C84F-9821-426C-AF7B-1C9CB0FA8B06}"/>
    <cellStyle name="Comma 11 6 3" xfId="3631" xr:uid="{B428C576-D97A-4642-A09A-8D9324DA3443}"/>
    <cellStyle name="Comma 11 7" xfId="420" xr:uid="{3963ADBC-A773-4F6C-A1D2-67693B28541A}"/>
    <cellStyle name="Comma 11 7 2" xfId="3632" xr:uid="{F2559F1C-8691-4316-873C-AE83F2E37380}"/>
    <cellStyle name="Comma 11 7 3" xfId="3633" xr:uid="{A4788D05-AB84-4F30-B5F1-023CB96D015C}"/>
    <cellStyle name="Comma 11 8" xfId="421" xr:uid="{3E4EF6B6-BE7B-4A53-B55A-E3EC27F2BDBB}"/>
    <cellStyle name="Comma 11 8 2" xfId="3634" xr:uid="{F40507EB-4591-4C55-9F6C-40E30DCE4704}"/>
    <cellStyle name="Comma 11 8 3" xfId="3635" xr:uid="{632CCD50-E731-4346-9666-55120A9C64BC}"/>
    <cellStyle name="Comma 11 9" xfId="422" xr:uid="{CD1277DB-ADC2-4690-B10A-FF4C4FB46BB4}"/>
    <cellStyle name="Comma 11 9 2" xfId="3636" xr:uid="{8086D0FA-3281-449E-851A-6A1EDA7C74B6}"/>
    <cellStyle name="Comma 11 9 3" xfId="3637" xr:uid="{B2EEE1FF-D595-45BF-8CC0-61051ED6579C}"/>
    <cellStyle name="Comma 11_Adjust_TAX_Q151" xfId="423" xr:uid="{1CEE99B1-22D5-4A1C-88E7-3D932E17AADA}"/>
    <cellStyle name="Comma 111" xfId="3638" xr:uid="{0C460CB6-845D-4C54-BD93-1D8BC9EFE2AD}"/>
    <cellStyle name="Comma 12" xfId="424" xr:uid="{F7E96635-5D6A-4950-8094-BA7DAFEDC2F3}"/>
    <cellStyle name="Comma 12 10" xfId="425" xr:uid="{2965CE68-184E-4546-8855-CE7530446B3C}"/>
    <cellStyle name="Comma 12 10 2" xfId="3639" xr:uid="{9B84DBF0-2E89-4F68-BE4C-85BBFCDF14D0}"/>
    <cellStyle name="Comma 12 10 3" xfId="3640" xr:uid="{A91DBA62-D14F-4DC8-9D3D-A7A67D9F5ECB}"/>
    <cellStyle name="Comma 12 11" xfId="426" xr:uid="{C93D8E63-F686-4106-A025-94B94E14D433}"/>
    <cellStyle name="Comma 12 11 2" xfId="3641" xr:uid="{032D6BCB-3837-4B32-AC73-247CEC097C9B}"/>
    <cellStyle name="Comma 12 11 3" xfId="3642" xr:uid="{758EB1E6-1CEF-4329-8E6B-220FA30198E5}"/>
    <cellStyle name="Comma 12 12" xfId="427" xr:uid="{D23FD907-8957-4B42-B413-7A0C89B28FB7}"/>
    <cellStyle name="Comma 12 12 2" xfId="3643" xr:uid="{83B25C83-D4E5-4612-861F-314C2E2BE279}"/>
    <cellStyle name="Comma 12 12 3" xfId="3644" xr:uid="{00DEB453-8DF5-4CE7-9DEA-3074FA0CFEFF}"/>
    <cellStyle name="Comma 12 13" xfId="428" xr:uid="{FFFF8644-6185-499D-8358-0D9993F24BD6}"/>
    <cellStyle name="Comma 12 13 2" xfId="3645" xr:uid="{A9DA264C-A393-4443-AD0C-F9F5E9463DA3}"/>
    <cellStyle name="Comma 12 13 3" xfId="3646" xr:uid="{5E597E6D-86D8-4918-9AC2-4E11ADB3267F}"/>
    <cellStyle name="Comma 12 14" xfId="429" xr:uid="{EDD0A46A-E549-4633-941F-8BC3079EAB50}"/>
    <cellStyle name="Comma 12 14 2" xfId="3647" xr:uid="{AF61584A-1915-4425-B3F6-70FD13AEACB1}"/>
    <cellStyle name="Comma 12 14 3" xfId="3648" xr:uid="{CEE31ED9-4A88-4F89-B9D1-97C019B81258}"/>
    <cellStyle name="Comma 12 15" xfId="430" xr:uid="{D765D773-96DB-4950-935A-A50771D7C5B7}"/>
    <cellStyle name="Comma 12 15 2" xfId="3649" xr:uid="{F1FF9DE2-61BD-4F86-B289-CA17A46D9B70}"/>
    <cellStyle name="Comma 12 15 3" xfId="3650" xr:uid="{D67D3727-CB48-4450-9BCF-32EE7DF1FD2C}"/>
    <cellStyle name="Comma 12 16" xfId="431" xr:uid="{DE142D29-E502-441A-8E7E-E6B1FE257EFE}"/>
    <cellStyle name="Comma 12 16 2" xfId="3651" xr:uid="{5C10990E-2B7E-4363-A4F0-DFAC83E78AD1}"/>
    <cellStyle name="Comma 12 16 3" xfId="3652" xr:uid="{7EAE334E-2827-48EB-82D5-12753C9635E9}"/>
    <cellStyle name="Comma 12 17" xfId="432" xr:uid="{8D485859-D739-4D5D-BDC2-F0664DAC259D}"/>
    <cellStyle name="Comma 12 17 2" xfId="3653" xr:uid="{E1587388-6002-47C9-B6C0-D7F7E6DCC68E}"/>
    <cellStyle name="Comma 12 17 3" xfId="3654" xr:uid="{07C32B8E-F8C7-4B29-84AB-FA06C71C3B67}"/>
    <cellStyle name="Comma 12 18" xfId="433" xr:uid="{0967E9B7-B6F3-4407-AB46-C28EA3BCF89F}"/>
    <cellStyle name="Comma 12 18 2" xfId="3655" xr:uid="{D78DAC42-29B9-431F-8722-8437ECB81F33}"/>
    <cellStyle name="Comma 12 18 3" xfId="3656" xr:uid="{435AA9A4-EB88-4082-9E2D-213C5B34B5C6}"/>
    <cellStyle name="Comma 12 19" xfId="434" xr:uid="{B7FF5805-2C1C-4FE5-A917-C01472AABE40}"/>
    <cellStyle name="Comma 12 19 2" xfId="3657" xr:uid="{D37633AC-D567-4221-AD99-563BFB688E5E}"/>
    <cellStyle name="Comma 12 19 3" xfId="3658" xr:uid="{4D71CFD6-BE21-4780-97B4-91EF32DBC576}"/>
    <cellStyle name="Comma 12 2" xfId="435" xr:uid="{33CF897C-48A7-4FAB-BCC6-C08943CE4006}"/>
    <cellStyle name="Comma 12 2 2" xfId="3659" xr:uid="{DD87D416-FDB2-4E7A-B0EE-84E2265D22EC}"/>
    <cellStyle name="Comma 12 2 3" xfId="3660" xr:uid="{BC311A59-B124-403E-A6DC-F6B81D3C2BEA}"/>
    <cellStyle name="Comma 12 20" xfId="436" xr:uid="{64D31E04-C6BC-4183-B3C8-DE6F16DC8D81}"/>
    <cellStyle name="Comma 12 20 2" xfId="3661" xr:uid="{8076387D-B404-4C56-AFB5-19E4FE2C602B}"/>
    <cellStyle name="Comma 12 20 3" xfId="3662" xr:uid="{6DFC0B8F-9CB1-4EE8-8433-FD800000717E}"/>
    <cellStyle name="Comma 12 21" xfId="3663" xr:uid="{C36A0A26-AABF-458C-B0FE-B90ED4211626}"/>
    <cellStyle name="Comma 12 22" xfId="3664" xr:uid="{E5049751-55CE-49B5-8482-9CE353C98B40}"/>
    <cellStyle name="Comma 12 3" xfId="437" xr:uid="{DC539291-1651-47E3-A21D-9D7DCCB90B21}"/>
    <cellStyle name="Comma 12 3 2" xfId="3665" xr:uid="{40DF768B-1F09-41D7-AA2B-68DCC5B7FCAE}"/>
    <cellStyle name="Comma 12 3 3" xfId="3666" xr:uid="{ED6590BD-CE40-4D22-A6B7-E8622D67711E}"/>
    <cellStyle name="Comma 12 4" xfId="438" xr:uid="{5C986189-0970-4E2D-BDBB-81FD7B935070}"/>
    <cellStyle name="Comma 12 4 2" xfId="3667" xr:uid="{C9623DCE-C90B-4498-8004-2D8D41321551}"/>
    <cellStyle name="Comma 12 4 3" xfId="3668" xr:uid="{154046DC-9D3F-4A38-B4B7-4D481D1EFF1C}"/>
    <cellStyle name="Comma 12 5" xfId="439" xr:uid="{037C85CB-9C53-4C50-BB1C-29A758F4C778}"/>
    <cellStyle name="Comma 12 5 2" xfId="3669" xr:uid="{7FFC9DFE-27C1-46F7-88F5-A80A87619B00}"/>
    <cellStyle name="Comma 12 5 3" xfId="3670" xr:uid="{7365628B-D1F3-4C11-B115-F182692A37BA}"/>
    <cellStyle name="Comma 12 6" xfId="440" xr:uid="{6595D85B-A7BF-483A-BCA7-5357EC2BD496}"/>
    <cellStyle name="Comma 12 6 2" xfId="3671" xr:uid="{EE65DF45-DBA0-45EF-9DC4-237AFAAC6981}"/>
    <cellStyle name="Comma 12 6 3" xfId="3672" xr:uid="{2F7A062E-26CB-4147-9C23-6556476AD3C8}"/>
    <cellStyle name="Comma 12 7" xfId="441" xr:uid="{4F66A7B8-D9E0-4E72-8124-A772B9E6E9C0}"/>
    <cellStyle name="Comma 12 7 2" xfId="3673" xr:uid="{26BD9F65-4810-427B-8B62-5126687E76F3}"/>
    <cellStyle name="Comma 12 7 3" xfId="3674" xr:uid="{39E8C78A-AF35-4494-8D29-4F8A9101EFF6}"/>
    <cellStyle name="Comma 12 8" xfId="442" xr:uid="{55B072CA-2CCB-4083-B368-54E88DB66E41}"/>
    <cellStyle name="Comma 12 8 2" xfId="3675" xr:uid="{122B7C45-9312-4E21-8892-618465B45F7A}"/>
    <cellStyle name="Comma 12 8 3" xfId="3676" xr:uid="{0E2D04E9-9BD5-4A70-83EC-7DC0A2B1CE4B}"/>
    <cellStyle name="Comma 12 9" xfId="443" xr:uid="{86C1D426-B4B1-47B1-855E-E7C6997ADD31}"/>
    <cellStyle name="Comma 12 9 2" xfId="3677" xr:uid="{F7B7131B-8DB4-431A-97E1-8C2D08E206AD}"/>
    <cellStyle name="Comma 12 9 3" xfId="3678" xr:uid="{68FD2342-861E-4FDF-A03B-2C07D4CE6336}"/>
    <cellStyle name="Comma 12_Adjust_TAX_Q151" xfId="444" xr:uid="{23D8CCBD-079F-4D3F-8F91-7072D00A288A}"/>
    <cellStyle name="Comma 124" xfId="7194" xr:uid="{EC05765F-5D06-4127-8245-04F83CFA65B1}"/>
    <cellStyle name="Comma 13" xfId="445" xr:uid="{49FF53A8-78EC-4FBA-A5D3-1004708D8F46}"/>
    <cellStyle name="Comma 13 10" xfId="3679" xr:uid="{F83118FB-0557-4D4D-9794-63FE3A0014D2}"/>
    <cellStyle name="Comma 13 11" xfId="3680" xr:uid="{A7DFAF30-2671-434B-A196-466EC84F333D}"/>
    <cellStyle name="Comma 13 2" xfId="446" xr:uid="{937D4216-0C40-400A-A876-E0C5BCCADE9C}"/>
    <cellStyle name="Comma 13 2 2" xfId="3681" xr:uid="{763229CB-7868-4479-BEA7-0C8513CC84F5}"/>
    <cellStyle name="Comma 13 3" xfId="447" xr:uid="{CBA008F3-2791-49D1-8B49-96A18FC49BC3}"/>
    <cellStyle name="Comma 13 3 2" xfId="3682" xr:uid="{41060ED2-43DE-43F4-8122-8D53E1947A26}"/>
    <cellStyle name="Comma 13 4" xfId="448" xr:uid="{A49209ED-837E-485F-9DCA-1557CCCB673A}"/>
    <cellStyle name="Comma 13 4 2" xfId="3683" xr:uid="{0474F5C2-1A36-4C00-935D-5CD28FA37813}"/>
    <cellStyle name="Comma 13 4 2 2" xfId="7007" xr:uid="{A4ACFEBB-EED0-40DA-8B0C-FB4C3E6F853E}"/>
    <cellStyle name="Comma 13 5" xfId="449" xr:uid="{02D75FA3-FFD8-4412-84F9-AEC8FF825A32}"/>
    <cellStyle name="Comma 13 5 2" xfId="3684" xr:uid="{D429315B-85A4-4996-952E-D1F21B382683}"/>
    <cellStyle name="Comma 13 6" xfId="450" xr:uid="{597B69B5-1BB7-4E89-BF6F-5A31C2DB3D49}"/>
    <cellStyle name="Comma 13 6 2" xfId="3685" xr:uid="{D5188649-2844-4519-9C2A-7415380D81AE}"/>
    <cellStyle name="Comma 13 7" xfId="451" xr:uid="{910E868A-DCE4-430B-BC9B-27FC37C5A9C7}"/>
    <cellStyle name="Comma 13 7 2" xfId="3686" xr:uid="{ECEF1B1D-1AEF-4262-85E4-2A40B613F206}"/>
    <cellStyle name="Comma 13 8" xfId="452" xr:uid="{5B00D5D3-634F-451D-916F-9B455482DC18}"/>
    <cellStyle name="Comma 13 8 2" xfId="3687" xr:uid="{EB73BBE4-ACE1-47F8-97E8-BDF06C5499DC}"/>
    <cellStyle name="Comma 13 9" xfId="453" xr:uid="{6F4CAC3A-C341-4B2D-B35A-76EAAFC7FBC0}"/>
    <cellStyle name="Comma 13 9 2" xfId="3688" xr:uid="{AA9E0DC6-72E2-4428-BA4E-1CFA439DFC2C}"/>
    <cellStyle name="Comma 13_Adjust_TAX_Q151" xfId="454" xr:uid="{2372268A-C155-4025-87A6-0786CFE75BA0}"/>
    <cellStyle name="Comma 14" xfId="455" xr:uid="{EFD1AEE0-EC3B-484F-9305-3B7DEA177029}"/>
    <cellStyle name="Comma 14 2" xfId="456" xr:uid="{8A784F71-C0F4-41D3-811B-6422D89DAAED}"/>
    <cellStyle name="Comma 14 3" xfId="1835" xr:uid="{75F605A3-222A-42FE-90CC-DCAF3EBCA73F}"/>
    <cellStyle name="Comma 14 3 2" xfId="3689" xr:uid="{17EDA392-224C-4DF3-B20E-B059855F408B}"/>
    <cellStyle name="Comma 14 4" xfId="3690" xr:uid="{D31E8ADE-77EA-4B6E-88C2-E70C5BA1F6F6}"/>
    <cellStyle name="Comma 14 4 2" xfId="3691" xr:uid="{2817C6BB-EE6B-4D52-84F2-DE137444362D}"/>
    <cellStyle name="Comma 14 5" xfId="3692" xr:uid="{D49138F5-86AC-47F7-91BB-19041613E29D}"/>
    <cellStyle name="Comma 14 6" xfId="7006" xr:uid="{2D35DA80-CC3C-4EF7-9AB2-2CEF0DEFA645}"/>
    <cellStyle name="Comma 14 7" xfId="7021" xr:uid="{233FD098-F1CF-4019-A25D-C643ECC85C94}"/>
    <cellStyle name="Comma 14 8" xfId="7072" xr:uid="{200B9D08-1DA8-465D-9D9C-E74D0B086660}"/>
    <cellStyle name="Comma 15" xfId="457" xr:uid="{E96AD9B2-F078-4C9C-8FB3-B7601900F218}"/>
    <cellStyle name="Comma 15 2" xfId="3693" xr:uid="{33A5E0DB-AF8B-4BC4-87F3-A2A723869FEA}"/>
    <cellStyle name="Comma 15 3" xfId="3694" xr:uid="{A5F4ADCA-1FB8-4697-8EDB-E17B41C6749F}"/>
    <cellStyle name="Comma 16" xfId="458" xr:uid="{97666065-3C74-4447-B06D-3CDD65AFB26D}"/>
    <cellStyle name="Comma 16 2" xfId="3695" xr:uid="{B3956517-12CA-4CF2-8AD9-03F9F8278D71}"/>
    <cellStyle name="Comma 16 3" xfId="3696" xr:uid="{CE4EC47B-7153-42A2-AAC3-34A8A529B40A}"/>
    <cellStyle name="Comma 17" xfId="459" xr:uid="{CE6ABC3C-421A-46B7-ADEF-43F6D6B241AB}"/>
    <cellStyle name="Comma 17 2" xfId="3697" xr:uid="{DB18A39B-9205-4B64-8B08-406E7F47217F}"/>
    <cellStyle name="Comma 17 3" xfId="3698" xr:uid="{E34E1525-BBCE-4C0B-92F8-33DF98E71C16}"/>
    <cellStyle name="Comma 18" xfId="460" xr:uid="{76D39D79-0525-4818-B9C3-7C8F3B67F1CC}"/>
    <cellStyle name="Comma 18 10" xfId="461" xr:uid="{27CDAE0E-6047-4923-9D19-251AC4EE33E6}"/>
    <cellStyle name="Comma 18 10 2" xfId="3699" xr:uid="{63FCA814-32CB-4B45-8706-33847C78232A}"/>
    <cellStyle name="Comma 18 11" xfId="462" xr:uid="{5BB60038-6431-40F9-9843-A1D2FDD1E7E8}"/>
    <cellStyle name="Comma 18 11 2" xfId="3700" xr:uid="{DB1C5BDE-B493-4C3A-BE7B-656AA16334F2}"/>
    <cellStyle name="Comma 18 12" xfId="463" xr:uid="{A9DFD66B-EB18-497E-BA7E-9F3DF14A6906}"/>
    <cellStyle name="Comma 18 12 2" xfId="3701" xr:uid="{9B8FD9FE-4475-47DD-B379-B57A4A3DD552}"/>
    <cellStyle name="Comma 18 13" xfId="3702" xr:uid="{32BBDCF6-D5FC-4323-9F83-C3E5E61F6BC7}"/>
    <cellStyle name="Comma 18 14" xfId="3703" xr:uid="{40F6ABC4-2827-4374-84A1-3A2418169DD6}"/>
    <cellStyle name="Comma 18 2" xfId="464" xr:uid="{51C0B85D-0E65-48CB-8606-368812706314}"/>
    <cellStyle name="Comma 18 2 2" xfId="3704" xr:uid="{B5A09179-C5E3-4336-946F-1A5B297B25BF}"/>
    <cellStyle name="Comma 18 3" xfId="465" xr:uid="{1E553190-EB7B-4770-AD22-0C55ABA3EC18}"/>
    <cellStyle name="Comma 18 3 2" xfId="3705" xr:uid="{D6978F51-F316-41F9-83AC-89E94E013F8F}"/>
    <cellStyle name="Comma 18 4" xfId="466" xr:uid="{25123F63-4379-4441-BD30-298F4458ED98}"/>
    <cellStyle name="Comma 18 4 2" xfId="3706" xr:uid="{242CBC7B-F4B9-4C4E-AA7C-6D7A93B175E6}"/>
    <cellStyle name="Comma 18 5" xfId="467" xr:uid="{63F97FEE-3B28-4E36-944C-A46B947B8A1B}"/>
    <cellStyle name="Comma 18 5 2" xfId="3707" xr:uid="{A2A1012E-6009-471B-B324-0E94E8A11F64}"/>
    <cellStyle name="Comma 18 6" xfId="468" xr:uid="{D158C08C-25C7-4796-BC8A-661FB4376DE6}"/>
    <cellStyle name="Comma 18 6 2" xfId="3708" xr:uid="{2421D096-575B-4883-A7F5-F3B85B873E93}"/>
    <cellStyle name="Comma 18 7" xfId="469" xr:uid="{E42CC44A-DD3C-43D2-B92D-1128565125D8}"/>
    <cellStyle name="Comma 18 7 2" xfId="3709" xr:uid="{DBF9E808-1088-49D2-AA1A-32432798EC89}"/>
    <cellStyle name="Comma 18 8" xfId="470" xr:uid="{60596FDE-70E0-443D-9DB9-D6BA579DA2C0}"/>
    <cellStyle name="Comma 18 8 2" xfId="3710" xr:uid="{9208A4C3-FFE1-4AA3-9B25-EE7E57A25E19}"/>
    <cellStyle name="Comma 18 9" xfId="471" xr:uid="{077AF9F3-6CF0-4676-9646-14555C7B7FE8}"/>
    <cellStyle name="Comma 18 9 2" xfId="3711" xr:uid="{936DEAB1-7A4C-48A6-9D1C-0482042F782E}"/>
    <cellStyle name="Comma 18_Adjust_TAX_Q151" xfId="472" xr:uid="{FBD4EE29-A58A-4CBE-8501-EBBAADCD0D78}"/>
    <cellStyle name="Comma 19" xfId="473" xr:uid="{4A33D139-EFB1-4899-8F43-0DCE90AA2E4E}"/>
    <cellStyle name="Comma 19 2" xfId="3712" xr:uid="{46F0A5AD-C38B-4F3A-92D8-682EB44E7ED9}"/>
    <cellStyle name="Comma 19 3" xfId="3713" xr:uid="{69D3E9E8-8C7D-4DC3-A031-26FE75E17450}"/>
    <cellStyle name="Comma 2" xfId="2" xr:uid="{00000000-0005-0000-0000-000001000000}"/>
    <cellStyle name="Comma 2 10" xfId="475" xr:uid="{6983F312-7A7B-44A4-9418-AF3B518AA5C2}"/>
    <cellStyle name="Comma 2 10 2" xfId="3714" xr:uid="{2A5162EC-0A61-4845-92FF-F3DFF81F3363}"/>
    <cellStyle name="Comma 2 11" xfId="476" xr:uid="{800FA1F8-F87A-4271-85B4-53D964224156}"/>
    <cellStyle name="Comma 2 12" xfId="477" xr:uid="{06FD06FF-26EE-43A6-A3AA-9EFC2E8E2CD3}"/>
    <cellStyle name="Comma 2 13" xfId="478" xr:uid="{707AB3DF-69C7-4C04-BB7E-9FE14F8FF93A}"/>
    <cellStyle name="Comma 2 14" xfId="479" xr:uid="{AD6B2BEF-74B2-4F7B-94F9-9515DFB9A07F}"/>
    <cellStyle name="Comma 2 15" xfId="1832" xr:uid="{07963BFB-F263-49A1-BD36-640DB88CE11B}"/>
    <cellStyle name="Comma 2 15 2" xfId="7063" xr:uid="{C28A6A8E-576F-424C-A2D4-164B0DE030ED}"/>
    <cellStyle name="Comma 2 16" xfId="3715" xr:uid="{3D204538-94E2-4A88-B930-A71BDFF3DB4E}"/>
    <cellStyle name="Comma 2 17" xfId="3716" xr:uid="{470EBE38-D578-4985-8B8E-9F50B0FBBC34}"/>
    <cellStyle name="Comma 2 18" xfId="3717" xr:uid="{E6BE718A-E239-4A57-9031-40CA82EC8159}"/>
    <cellStyle name="Comma 2 19" xfId="3718" xr:uid="{FE8CF98A-C0E8-41BF-AA79-19ECD7BE2ECD}"/>
    <cellStyle name="Comma 2 2" xfId="480" xr:uid="{B02D85BA-5823-457F-8196-8434ECE01CCC}"/>
    <cellStyle name="Comma 2 2 10" xfId="3719" xr:uid="{B982FBDA-D0D5-40AC-A119-B5CA54D595AF}"/>
    <cellStyle name="Comma 2 2 11" xfId="3720" xr:uid="{24DB81AA-0B61-419B-9679-84EB20E55BD1}"/>
    <cellStyle name="Comma 2 2 12" xfId="3721" xr:uid="{AC9FB468-F35F-4285-820B-31C275D91B32}"/>
    <cellStyle name="Comma 2 2 13" xfId="3722" xr:uid="{AB62D4E0-66E4-471E-834C-8AC7AD1B1464}"/>
    <cellStyle name="Comma 2 2 14" xfId="3723" xr:uid="{857D0395-EBB7-4C1E-B08E-D129BA5A6936}"/>
    <cellStyle name="Comma 2 2 15" xfId="3724" xr:uid="{8037AA95-645D-4830-9DD5-65E7E6CDC06D}"/>
    <cellStyle name="Comma 2 2 16" xfId="3725" xr:uid="{1A062BC6-CB51-43BA-AE31-1832DD6435B6}"/>
    <cellStyle name="Comma 2 2 17" xfId="3726" xr:uid="{14BADF21-1258-417C-A9BC-9407104D0013}"/>
    <cellStyle name="Comma 2 2 18" xfId="3727" xr:uid="{AF865B60-4EDF-42FC-B81E-EA9C6D4F0D39}"/>
    <cellStyle name="Comma 2 2 19" xfId="3728" xr:uid="{3110ED1E-9FDF-4780-BD60-E77D946A9C0A}"/>
    <cellStyle name="Comma 2 2 2" xfId="481" xr:uid="{B5934933-B9D4-4C7E-9387-EE82D66B3F0C}"/>
    <cellStyle name="Comma 2 2 2 2" xfId="3729" xr:uid="{4C67DA6D-C62D-4933-A24E-5A82E6A66BEB}"/>
    <cellStyle name="Comma 2 2 2 2 2" xfId="482" xr:uid="{D4D229AF-ED8D-4C1F-BC25-EDA741289EEB}"/>
    <cellStyle name="Comma 2 2 2 3" xfId="3730" xr:uid="{BFF11765-223C-4A2F-B45C-62BA51FCCE94}"/>
    <cellStyle name="Comma 2 2 2 6" xfId="483" xr:uid="{C6B00B90-4861-4DB3-88DD-EE3E77B4E282}"/>
    <cellStyle name="Comma 2 2 2 7" xfId="484" xr:uid="{9E394557-CC99-4ECB-9A95-49127DADF789}"/>
    <cellStyle name="Comma 2 2 20" xfId="3731" xr:uid="{43CC00C9-51C6-4F98-90FB-C2EF626643E9}"/>
    <cellStyle name="Comma 2 2 21" xfId="3732" xr:uid="{52F9530E-7312-4249-9692-0AA7CEE69F10}"/>
    <cellStyle name="Comma 2 2 3" xfId="3733" xr:uid="{650D2F60-382A-4038-8C68-852F05C2590C}"/>
    <cellStyle name="Comma 2 2 3 2" xfId="3734" xr:uid="{729256C1-1B7C-4EA1-8ED4-985556618492}"/>
    <cellStyle name="Comma 2 2 4" xfId="3735" xr:uid="{F94CB08A-6F64-4F3D-99AD-7F89AA5EE5EA}"/>
    <cellStyle name="Comma 2 2 4 2" xfId="3736" xr:uid="{44BCF736-9A2A-4D32-ACBD-20E9474EB5A6}"/>
    <cellStyle name="Comma 2 2 5" xfId="3737" xr:uid="{5C0F21AF-157C-4996-AF66-83B68ACE625F}"/>
    <cellStyle name="Comma 2 2 6" xfId="3738" xr:uid="{67D38F41-C537-40B4-87C0-A8917591C0B7}"/>
    <cellStyle name="Comma 2 2 7" xfId="3739" xr:uid="{35E19213-9E7B-42B9-A613-1F4496125320}"/>
    <cellStyle name="Comma 2 2 8" xfId="3740" xr:uid="{6B110C29-BE45-4BFC-9620-F27AD195D231}"/>
    <cellStyle name="Comma 2 2 9" xfId="3741" xr:uid="{0F1BBE73-27A4-485F-BF2A-2A6EBA03BF0D}"/>
    <cellStyle name="Comma 2 20" xfId="3742" xr:uid="{E378DE4F-D46B-480E-99C7-E71685A4F101}"/>
    <cellStyle name="Comma 2 21" xfId="3743" xr:uid="{3EF97A32-EE11-45FB-B875-7665357AB1EC}"/>
    <cellStyle name="Comma 2 22" xfId="3744" xr:uid="{5A5EFE0B-8BAC-4979-8A87-E3142ABFBDBC}"/>
    <cellStyle name="Comma 2 23" xfId="3745" xr:uid="{C362C1D3-934E-47EA-835A-DBA3739ABB4A}"/>
    <cellStyle name="Comma 2 24" xfId="3746" xr:uid="{B60BCCB8-E64C-4DA0-9A92-DDA0410DABFF}"/>
    <cellStyle name="Comma 2 25" xfId="3747" xr:uid="{55EA97C0-FA58-477A-A9AF-26D2AB382A9E}"/>
    <cellStyle name="Comma 2 26" xfId="3748" xr:uid="{9B18032C-04B2-40B6-9028-E62AB8EBAD05}"/>
    <cellStyle name="Comma 2 27" xfId="3749" xr:uid="{461C3767-7158-4228-BFFD-A53539519869}"/>
    <cellStyle name="Comma 2 28" xfId="7027" xr:uid="{204410C1-3F22-42C4-993D-F30A4486ECC9}"/>
    <cellStyle name="Comma 2 29" xfId="474" xr:uid="{ED4BC0CD-6FDB-403F-A54C-2BA2287A491E}"/>
    <cellStyle name="Comma 2 3" xfId="16" xr:uid="{289979C5-E7B4-40F5-AC68-155FCE661846}"/>
    <cellStyle name="Comma 2 3 2" xfId="485" xr:uid="{565E673F-C0D4-478C-AFB1-6FC626F7CFCE}"/>
    <cellStyle name="Comma 2 3 2 2" xfId="3750" xr:uid="{CAD9084C-479E-4585-9E90-9ACA69E100D8}"/>
    <cellStyle name="Comma 2 3 2 2 3 3" xfId="3751" xr:uid="{A433303E-018D-4AB5-B60F-D78CE91AB380}"/>
    <cellStyle name="Comma 2 3 3" xfId="3752" xr:uid="{9FD2205C-2B7C-49CA-A6EB-001899CEB16A}"/>
    <cellStyle name="Comma 2 3 4" xfId="6999" xr:uid="{EE9F61DB-BE9F-4BF1-958D-F3968FC987C4}"/>
    <cellStyle name="Comma 2 3 5" xfId="7011" xr:uid="{1A5A310B-3CB3-4D67-8E87-6C76AD28D00A}"/>
    <cellStyle name="Comma 2 3 6" xfId="7023" xr:uid="{791150F2-7220-4754-A24F-04A0991B8DFB}"/>
    <cellStyle name="Comma 2 4" xfId="486" xr:uid="{9395409F-9BD4-45E2-AB89-A4CDD3EFF881}"/>
    <cellStyle name="Comma 2 4 2" xfId="487" xr:uid="{457BBBE3-73B0-44F4-9D36-CF3954EC331F}"/>
    <cellStyle name="Comma 2 5" xfId="488" xr:uid="{5B174B93-2B98-47BF-816F-0BA754AC6C99}"/>
    <cellStyle name="Comma 2 5 2" xfId="489" xr:uid="{33C26AE7-B5D5-4820-9837-BD765E493A87}"/>
    <cellStyle name="Comma 2 6" xfId="490" xr:uid="{A1490D27-55C0-452E-BBF5-54DF58265E9B}"/>
    <cellStyle name="Comma 2 6 2" xfId="491" xr:uid="{816BFEB0-3DEA-4891-843F-F8699C67149A}"/>
    <cellStyle name="Comma 2 6 2 2" xfId="3753" xr:uid="{F8ADD2EB-4EC7-4B99-BC0C-8EB76D7616FB}"/>
    <cellStyle name="Comma 2 6 3" xfId="492" xr:uid="{B18F53EE-6539-4C5D-87CC-4248D674761A}"/>
    <cellStyle name="Comma 2 7" xfId="493" xr:uid="{9E6AA774-B190-455E-A48F-9DAEA5E85274}"/>
    <cellStyle name="Comma 2 7 2" xfId="494" xr:uid="{A045857C-1BF3-470E-8A2B-B1C75C9FBE12}"/>
    <cellStyle name="Comma 2 8" xfId="495" xr:uid="{8C6B4CEF-B6A4-4214-B273-ABBE0787E13F}"/>
    <cellStyle name="Comma 2 8 2" xfId="496" xr:uid="{D5CD5A70-1C7D-416A-AA6A-0F824989472B}"/>
    <cellStyle name="Comma 2 9" xfId="497" xr:uid="{2754904D-2688-47D6-99ED-7FE0A7F9D1C1}"/>
    <cellStyle name="Comma 2 9 2" xfId="3754" xr:uid="{D3B66FBF-AEA7-4117-9031-072E62176FBC}"/>
    <cellStyle name="Comma 2_Adjust_TAX_Q151" xfId="498" xr:uid="{ED095C35-30F0-460B-B1DE-C9CD58E2ED0C}"/>
    <cellStyle name="Comma 20" xfId="499" xr:uid="{ABAFA5AA-10A9-4B65-AC9C-599F4F5C7A20}"/>
    <cellStyle name="Comma 20 10" xfId="500" xr:uid="{EFABA1B1-803C-4539-80D3-2D0882DBF42C}"/>
    <cellStyle name="Comma 20 10 2" xfId="3755" xr:uid="{B02D3566-41FB-4474-B47D-09CAD767BA52}"/>
    <cellStyle name="Comma 20 10 3" xfId="3756" xr:uid="{A6838E7B-A5AC-47E3-8E02-710996AC14BA}"/>
    <cellStyle name="Comma 20 11" xfId="501" xr:uid="{4FCFC9CF-43CD-4D6E-B051-25683AED1640}"/>
    <cellStyle name="Comma 20 11 2" xfId="3757" xr:uid="{6E4EA005-2829-45AF-9E5D-24848D55DD08}"/>
    <cellStyle name="Comma 20 11 3" xfId="3758" xr:uid="{3557FF2F-510C-454D-B42D-9D9F9C5D9F7F}"/>
    <cellStyle name="Comma 20 12" xfId="502" xr:uid="{30FE114D-298B-415D-AF59-027FB26DDF38}"/>
    <cellStyle name="Comma 20 12 2" xfId="3759" xr:uid="{1AD62799-40F3-4B63-B302-ADF9E1411CF0}"/>
    <cellStyle name="Comma 20 12 3" xfId="3760" xr:uid="{972726BF-4608-4A77-A453-F47B26AAE578}"/>
    <cellStyle name="Comma 20 13" xfId="503" xr:uid="{39782970-CBB9-40C0-BF72-EB9620B5B603}"/>
    <cellStyle name="Comma 20 13 2" xfId="3761" xr:uid="{FF8EA008-E3DF-4BA4-8C97-B06F09CEC8A0}"/>
    <cellStyle name="Comma 20 13 3" xfId="3762" xr:uid="{68BF239C-D7EE-48B2-B7F2-5818CCB2B608}"/>
    <cellStyle name="Comma 20 14" xfId="504" xr:uid="{198F9DDA-8A87-4D23-99D8-39D7BA1D11CA}"/>
    <cellStyle name="Comma 20 14 2" xfId="3763" xr:uid="{D4C944AA-58DD-4547-BC50-3967A2BB0813}"/>
    <cellStyle name="Comma 20 14 3" xfId="3764" xr:uid="{72A4DECD-2FAF-4F54-8D7A-5395D55EF320}"/>
    <cellStyle name="Comma 20 15" xfId="505" xr:uid="{3634FA1A-F06E-4F2D-AB39-AAD402241667}"/>
    <cellStyle name="Comma 20 15 2" xfId="3765" xr:uid="{C37A745E-B233-4D8B-B70A-51FBF0100593}"/>
    <cellStyle name="Comma 20 15 3" xfId="3766" xr:uid="{DC92932E-6E35-49C9-9255-EAB9E1343937}"/>
    <cellStyle name="Comma 20 16" xfId="506" xr:uid="{A1618C6A-937E-4C83-881B-BB5510BAD26C}"/>
    <cellStyle name="Comma 20 16 2" xfId="3767" xr:uid="{0BBE7BAB-EA1E-4A71-97D9-768CA2690352}"/>
    <cellStyle name="Comma 20 16 3" xfId="3768" xr:uid="{B753AC92-FD1B-4B59-857E-8A1BF743FC89}"/>
    <cellStyle name="Comma 20 17" xfId="507" xr:uid="{7AAD94D8-8AFF-41B6-BAA6-7E949C57AB0E}"/>
    <cellStyle name="Comma 20 17 2" xfId="3769" xr:uid="{A39015EF-6DD8-40FD-98C2-CDFB5DEA87DA}"/>
    <cellStyle name="Comma 20 17 3" xfId="3770" xr:uid="{5253E12D-B683-4346-B51C-0DE890814F6D}"/>
    <cellStyle name="Comma 20 18" xfId="508" xr:uid="{05999368-73F9-4117-93B4-B9FC138D6243}"/>
    <cellStyle name="Comma 20 18 2" xfId="3771" xr:uid="{F5CC9F77-3B23-4641-B3E6-F77C83339C76}"/>
    <cellStyle name="Comma 20 18 3" xfId="3772" xr:uid="{370D947E-49AB-4D4D-A599-C55C3B913835}"/>
    <cellStyle name="Comma 20 19" xfId="509" xr:uid="{A460B35F-0A3B-4FCF-97AD-8046707CDBE9}"/>
    <cellStyle name="Comma 20 19 2" xfId="3773" xr:uid="{30FD0D5E-6641-45D6-9C43-1F2BE8D94365}"/>
    <cellStyle name="Comma 20 19 3" xfId="3774" xr:uid="{F981B319-DEF2-4561-BC93-179BBC532081}"/>
    <cellStyle name="Comma 20 2" xfId="510" xr:uid="{6D32A21D-0FE3-491B-B62C-F124E049C9BD}"/>
    <cellStyle name="Comma 20 2 2" xfId="3775" xr:uid="{31B254C5-08C0-4B80-A8C9-851401772AA2}"/>
    <cellStyle name="Comma 20 2 3" xfId="3776" xr:uid="{3526F401-5AEB-4556-B998-0469BE27B52A}"/>
    <cellStyle name="Comma 20 20" xfId="511" xr:uid="{755933C8-C9DB-4DA0-BAE6-FE22FA0B8C1F}"/>
    <cellStyle name="Comma 20 20 2" xfId="3777" xr:uid="{7B610685-A812-43DD-B0E5-53E9AD08FAA0}"/>
    <cellStyle name="Comma 20 20 3" xfId="3778" xr:uid="{C595FBEB-DA73-4987-90E0-540802059B0A}"/>
    <cellStyle name="Comma 20 21" xfId="3779" xr:uid="{F251FC2C-8BDD-4733-816F-C2D197D5AEB7}"/>
    <cellStyle name="Comma 20 22" xfId="3780" xr:uid="{BC7AB1F6-39B9-46CF-AC6A-EB0A40E2DA76}"/>
    <cellStyle name="Comma 20 3" xfId="512" xr:uid="{7DC00754-C534-4D72-B293-D2FB39808440}"/>
    <cellStyle name="Comma 20 3 2" xfId="3781" xr:uid="{FA8A06CB-8F5B-411C-A24A-37A852C608ED}"/>
    <cellStyle name="Comma 20 3 3" xfId="3782" xr:uid="{4D23470D-30B0-4FDE-8D50-0F4B58784DD2}"/>
    <cellStyle name="Comma 20 4" xfId="513" xr:uid="{F36ECD8C-319F-4E21-B0A8-10200396B59C}"/>
    <cellStyle name="Comma 20 4 2" xfId="3783" xr:uid="{AC507C80-B0F1-4BDD-BCE5-B129E0E687E5}"/>
    <cellStyle name="Comma 20 4 3" xfId="3784" xr:uid="{AC530F6F-E4A9-462B-82EF-47C50FBC2424}"/>
    <cellStyle name="Comma 20 5" xfId="514" xr:uid="{4923010D-8440-446D-B055-B266F2FFA13C}"/>
    <cellStyle name="Comma 20 5 2" xfId="3785" xr:uid="{8A39A404-B7CC-40EF-B6D5-DA9A94F0CD25}"/>
    <cellStyle name="Comma 20 5 3" xfId="3786" xr:uid="{B2B3B4BB-57F7-4F82-8DDE-0112C5C54A0D}"/>
    <cellStyle name="Comma 20 6" xfId="515" xr:uid="{EC2F30A5-C28A-42D4-BA3E-3A8A8A57A913}"/>
    <cellStyle name="Comma 20 6 2" xfId="3787" xr:uid="{E1F2B392-8EF2-4F51-9ACF-06138A6C0941}"/>
    <cellStyle name="Comma 20 6 3" xfId="3788" xr:uid="{20679674-5484-4B8D-8CA6-50A225C1A53B}"/>
    <cellStyle name="Comma 20 7" xfId="516" xr:uid="{841CDA5A-ECC4-4848-8FFA-D9F57E73838B}"/>
    <cellStyle name="Comma 20 7 2" xfId="3789" xr:uid="{32D731F3-51B9-4C63-AD78-89F6D70CE2E3}"/>
    <cellStyle name="Comma 20 7 3" xfId="3790" xr:uid="{0E49ECBE-2DB5-4FE3-80CC-3A9536730362}"/>
    <cellStyle name="Comma 20 8" xfId="517" xr:uid="{74C1D098-FC3C-4EBE-BC54-2E7ADE8CD896}"/>
    <cellStyle name="Comma 20 8 2" xfId="3791" xr:uid="{FC8CED23-2357-4EDD-B423-DE6B83F31DE0}"/>
    <cellStyle name="Comma 20 8 3" xfId="3792" xr:uid="{E3FED117-4B57-4DCC-93BC-E371A82CA385}"/>
    <cellStyle name="Comma 20 9" xfId="518" xr:uid="{3B0290C3-D541-423E-B23E-C05FEA96C0E4}"/>
    <cellStyle name="Comma 20 9 2" xfId="3793" xr:uid="{DEB33B17-16F5-47A9-9DE5-BCAD9D202A65}"/>
    <cellStyle name="Comma 20 9 3" xfId="3794" xr:uid="{A83688A6-7380-49D8-9954-7A22BCD32DFD}"/>
    <cellStyle name="Comma 20_Adjust_TAX_Q151" xfId="519" xr:uid="{A30CF31F-A8DE-4167-933B-FC1DCD68F66F}"/>
    <cellStyle name="Comma 206" xfId="3795" xr:uid="{5463C6EF-63D2-423B-9CE9-E71C4FBB0C2D}"/>
    <cellStyle name="Comma 21" xfId="520" xr:uid="{066A8AE2-4EA6-4EAC-A885-5C4FC7D22C46}"/>
    <cellStyle name="Comma 21 10" xfId="521" xr:uid="{E012A63A-26BC-44E9-BF00-741898A00D3D}"/>
    <cellStyle name="Comma 21 10 2" xfId="3796" xr:uid="{672CBE70-7B67-4B4A-830E-E64CC626105A}"/>
    <cellStyle name="Comma 21 10 3" xfId="3797" xr:uid="{8A17098D-89E8-4E07-83A5-820DE6E0CC5F}"/>
    <cellStyle name="Comma 21 11" xfId="522" xr:uid="{EAE35510-6A53-475B-9E40-AAE8460FCA31}"/>
    <cellStyle name="Comma 21 11 2" xfId="3798" xr:uid="{04995989-CC49-443B-9A2C-4A41F42B45D5}"/>
    <cellStyle name="Comma 21 11 3" xfId="3799" xr:uid="{0748658E-8184-4B96-AB5A-74FD826947D4}"/>
    <cellStyle name="Comma 21 12" xfId="523" xr:uid="{AF7CD0E4-E724-4AF1-98F8-CEDC2EBA81C5}"/>
    <cellStyle name="Comma 21 12 2" xfId="3800" xr:uid="{3847CCB1-19F7-44E8-AA74-24A92222428B}"/>
    <cellStyle name="Comma 21 12 3" xfId="3801" xr:uid="{C7F121EA-2705-47C2-95C5-EB00E225D10B}"/>
    <cellStyle name="Comma 21 13" xfId="524" xr:uid="{BED903C5-1BBE-4310-845F-80878A08BB5B}"/>
    <cellStyle name="Comma 21 13 2" xfId="3802" xr:uid="{32F7ECB8-AABE-4C0E-B5AD-B2A1241A73B3}"/>
    <cellStyle name="Comma 21 13 3" xfId="3803" xr:uid="{1C8EBDB7-8BE4-4103-8356-5C75AABE0691}"/>
    <cellStyle name="Comma 21 14" xfId="525" xr:uid="{5ED1FCBA-A284-4B19-9A81-555E470CBFB1}"/>
    <cellStyle name="Comma 21 14 2" xfId="3804" xr:uid="{885E0D03-E9D0-460F-B406-144FCF71F516}"/>
    <cellStyle name="Comma 21 14 3" xfId="3805" xr:uid="{A807AAA8-8C91-463B-9822-66E5C41A9D9E}"/>
    <cellStyle name="Comma 21 15" xfId="526" xr:uid="{D7F29D65-FA34-4CB1-875D-5EBD32891D4F}"/>
    <cellStyle name="Comma 21 15 2" xfId="3806" xr:uid="{2E271503-6373-4040-846C-50269AAD8827}"/>
    <cellStyle name="Comma 21 15 3" xfId="3807" xr:uid="{D1C4F6BE-458E-45DF-8845-2ECEB408EBBC}"/>
    <cellStyle name="Comma 21 16" xfId="527" xr:uid="{D2DC26BF-78A9-4D98-AF01-97BE67888811}"/>
    <cellStyle name="Comma 21 16 2" xfId="3808" xr:uid="{8DB0495C-E5B4-4AA7-B748-1C5C7BCE72EC}"/>
    <cellStyle name="Comma 21 16 3" xfId="3809" xr:uid="{E5DA3ADC-0C13-4225-9DF2-3ED6134B7AAE}"/>
    <cellStyle name="Comma 21 17" xfId="528" xr:uid="{BF2CEEA5-6D7D-4C01-A5D1-88F0F2A5B9EE}"/>
    <cellStyle name="Comma 21 17 2" xfId="3810" xr:uid="{3E229AD5-F471-429F-8F6D-63DB3BA427DA}"/>
    <cellStyle name="Comma 21 17 3" xfId="3811" xr:uid="{E7CC6392-ED0E-4C50-A75F-88E115AEED67}"/>
    <cellStyle name="Comma 21 18" xfId="529" xr:uid="{B30877EF-7C0A-48B7-B699-1DCB1B828E3F}"/>
    <cellStyle name="Comma 21 18 2" xfId="3812" xr:uid="{76461D72-030D-4AC2-ABFF-74A6D45844C4}"/>
    <cellStyle name="Comma 21 18 3" xfId="3813" xr:uid="{A27BD148-2B17-49CA-AB38-32CF71335D71}"/>
    <cellStyle name="Comma 21 19" xfId="530" xr:uid="{19D64EBE-64C9-40C3-BFFD-DED10F0C3B28}"/>
    <cellStyle name="Comma 21 19 2" xfId="3814" xr:uid="{EDC5F9D8-2C81-4378-BFEE-90BF4E1F1773}"/>
    <cellStyle name="Comma 21 19 3" xfId="3815" xr:uid="{22F51D0F-144E-471D-BA86-809556D8E4A0}"/>
    <cellStyle name="Comma 21 2" xfId="531" xr:uid="{AA33B477-F61E-4549-B97E-267D7FA8A80D}"/>
    <cellStyle name="Comma 21 2 2" xfId="3816" xr:uid="{67AF11E4-68DC-44DC-953C-76016893C028}"/>
    <cellStyle name="Comma 21 2 3" xfId="3817" xr:uid="{F0F552D5-782D-4418-BF78-58F3A7C637DA}"/>
    <cellStyle name="Comma 21 20" xfId="532" xr:uid="{10D108B8-741D-408B-801D-B29E7294927C}"/>
    <cellStyle name="Comma 21 20 2" xfId="3818" xr:uid="{4B4A6CA8-3441-4A2A-9F22-C02E01DFA5E9}"/>
    <cellStyle name="Comma 21 20 3" xfId="3819" xr:uid="{6A927F29-0BCD-4B25-93E1-21D92174ED49}"/>
    <cellStyle name="Comma 21 21" xfId="3820" xr:uid="{686F9015-FC10-48F2-9067-1DD8D410EFF4}"/>
    <cellStyle name="Comma 21 22" xfId="3821" xr:uid="{911323E2-1CD7-48C2-9DE9-E42271E80FCF}"/>
    <cellStyle name="Comma 21 3" xfId="533" xr:uid="{6D29847F-B82F-4FC9-B47D-20C14FFEA2F5}"/>
    <cellStyle name="Comma 21 3 2" xfId="3822" xr:uid="{56B4678C-9216-4FEC-A636-F57088D3DCD4}"/>
    <cellStyle name="Comma 21 3 3" xfId="3823" xr:uid="{84E941AF-2104-47CD-B6B7-A1B1257134BD}"/>
    <cellStyle name="Comma 21 4" xfId="534" xr:uid="{E8A4C025-DBE7-4248-8D1F-DC5DFF4DF6BA}"/>
    <cellStyle name="Comma 21 4 2" xfId="3824" xr:uid="{AFE3D966-268E-4972-B713-BA8D0A1406A6}"/>
    <cellStyle name="Comma 21 4 3" xfId="3825" xr:uid="{5D1F9C53-F809-410D-8AEC-1DBE526D2D45}"/>
    <cellStyle name="Comma 21 5" xfId="535" xr:uid="{40CD35DB-579B-4197-BC8D-DC03A2A3956B}"/>
    <cellStyle name="Comma 21 5 2" xfId="3826" xr:uid="{22EA5130-9218-4F4F-99E5-8E05057B0EB9}"/>
    <cellStyle name="Comma 21 5 3" xfId="3827" xr:uid="{4EF4CC44-0FFC-49BF-9464-7E1A80C93CC1}"/>
    <cellStyle name="Comma 21 6" xfId="536" xr:uid="{E51F32EA-BDF2-4FFE-BED5-39631A0A9738}"/>
    <cellStyle name="Comma 21 6 2" xfId="3828" xr:uid="{53A9D16E-7E18-4DA4-98EF-1A93BCF9B0F8}"/>
    <cellStyle name="Comma 21 6 3" xfId="3829" xr:uid="{C5373903-D0AA-444B-AB64-6CD16E861C20}"/>
    <cellStyle name="Comma 21 7" xfId="537" xr:uid="{8536FC10-4093-4DA4-9EE5-E15795C0E8C2}"/>
    <cellStyle name="Comma 21 7 2" xfId="3830" xr:uid="{7E4BDD1C-57FD-4C9B-9BA8-C6EDA972AE21}"/>
    <cellStyle name="Comma 21 7 3" xfId="3831" xr:uid="{1DA9F110-CB29-4CBA-8B30-1EED4070DBF7}"/>
    <cellStyle name="Comma 21 8" xfId="538" xr:uid="{7DF348C7-0AEB-491E-A131-8C68684247BC}"/>
    <cellStyle name="Comma 21 8 2" xfId="3832" xr:uid="{34FD8C22-2F41-40B0-8FE0-20CC99B1EC8B}"/>
    <cellStyle name="Comma 21 8 3" xfId="3833" xr:uid="{0A213F2C-6F94-4825-AE4F-D0E872FB0C3B}"/>
    <cellStyle name="Comma 21 9" xfId="539" xr:uid="{CEDE7470-A074-4246-9BC9-A66E6DD65B1B}"/>
    <cellStyle name="Comma 21 9 2" xfId="3834" xr:uid="{47C88518-C3A4-4CEF-9B59-A6CB95165EA9}"/>
    <cellStyle name="Comma 21 9 3" xfId="3835" xr:uid="{65E07E1C-9DBE-46B5-9850-8C9574E8930D}"/>
    <cellStyle name="Comma 21_Adjust_TAX_Q151" xfId="540" xr:uid="{862DCE64-AAA4-4BE4-B1C4-AB8074497B36}"/>
    <cellStyle name="Comma 22" xfId="541" xr:uid="{6E1B6267-D529-41D4-8991-607B3F6F91F6}"/>
    <cellStyle name="Comma 22 2" xfId="3836" xr:uid="{16BB8995-B069-4EF5-A42C-FB7F8A990179}"/>
    <cellStyle name="Comma 22 3" xfId="3837" xr:uid="{019EF8CF-2610-4339-AE70-30227E728D2D}"/>
    <cellStyle name="Comma 23" xfId="542" xr:uid="{13B78474-E788-4CD7-BEA6-C85D3FC124E2}"/>
    <cellStyle name="Comma 23 10" xfId="543" xr:uid="{3A969707-C6F5-4851-8993-CF8DF8666486}"/>
    <cellStyle name="Comma 23 10 2" xfId="3838" xr:uid="{858AEF87-32E8-40D8-884C-A105E6E7F4A9}"/>
    <cellStyle name="Comma 23 10 3" xfId="3839" xr:uid="{4DF59C07-B0FA-4D0E-B476-8F3BE9360A4C}"/>
    <cellStyle name="Comma 23 11" xfId="544" xr:uid="{5533916F-7775-4D3C-8B63-B84F27B2A56C}"/>
    <cellStyle name="Comma 23 11 2" xfId="3840" xr:uid="{B74EBF6A-FE75-4677-991D-957E32E0C642}"/>
    <cellStyle name="Comma 23 11 3" xfId="3841" xr:uid="{400DCE20-0259-4505-8160-D77ADCECDD24}"/>
    <cellStyle name="Comma 23 12" xfId="545" xr:uid="{16836071-BC9E-4E8B-AC85-03501F3A99E8}"/>
    <cellStyle name="Comma 23 12 2" xfId="3842" xr:uid="{27400313-7BBD-4E5F-BE85-EC8AEA3806F1}"/>
    <cellStyle name="Comma 23 12 3" xfId="3843" xr:uid="{2FAD0AC2-4567-4F6F-83F4-811E8740E448}"/>
    <cellStyle name="Comma 23 13" xfId="546" xr:uid="{AF8CCE3F-E763-4064-A185-DB2A12D50495}"/>
    <cellStyle name="Comma 23 13 2" xfId="3844" xr:uid="{B9241B6C-0B94-45D3-A5B5-F1C859930A7C}"/>
    <cellStyle name="Comma 23 13 3" xfId="3845" xr:uid="{D098ED34-B780-4D6C-849D-7E5659C38886}"/>
    <cellStyle name="Comma 23 14" xfId="547" xr:uid="{19168FA8-EC46-436D-854F-594388730643}"/>
    <cellStyle name="Comma 23 14 2" xfId="3846" xr:uid="{85C69C6F-8D81-42D7-92D2-50B6753D6FA9}"/>
    <cellStyle name="Comma 23 14 3" xfId="3847" xr:uid="{DE55A9A1-D415-4CC9-8CE9-1E99B6FED2ED}"/>
    <cellStyle name="Comma 23 15" xfId="548" xr:uid="{AE5EFC86-6CAD-482A-9D76-DDFE9ABFEF14}"/>
    <cellStyle name="Comma 23 15 2" xfId="3848" xr:uid="{BAACA9E1-7D93-47F1-9A83-94B8FF21E3F8}"/>
    <cellStyle name="Comma 23 15 3" xfId="3849" xr:uid="{236D52BB-9151-42F4-A475-257967187B3E}"/>
    <cellStyle name="Comma 23 16" xfId="549" xr:uid="{F5FA9853-7E4B-490B-8190-97C8ECD5088F}"/>
    <cellStyle name="Comma 23 16 2" xfId="3850" xr:uid="{69D3C4C1-6D8C-4A1F-ADA2-6B042C657754}"/>
    <cellStyle name="Comma 23 16 3" xfId="3851" xr:uid="{3AA37587-F924-45F6-BAC1-2FEF095D8DF4}"/>
    <cellStyle name="Comma 23 17" xfId="550" xr:uid="{70F291A6-9E55-4675-A4D7-B1E7F367C0B9}"/>
    <cellStyle name="Comma 23 17 2" xfId="3852" xr:uid="{1FF6F3D2-DADF-42C4-BF42-9DEDF04479B0}"/>
    <cellStyle name="Comma 23 17 3" xfId="3853" xr:uid="{F692F783-5958-419E-AEC2-71E387CD1960}"/>
    <cellStyle name="Comma 23 18" xfId="551" xr:uid="{AA722431-098B-44CE-9B8E-88BB8E5476B4}"/>
    <cellStyle name="Comma 23 18 2" xfId="3854" xr:uid="{AA131501-F63E-4ED0-BD63-59155AE5F24D}"/>
    <cellStyle name="Comma 23 18 3" xfId="3855" xr:uid="{82A2C130-35EB-4C20-9450-A07833E93A12}"/>
    <cellStyle name="Comma 23 19" xfId="552" xr:uid="{CB5538AD-8DAF-430C-9435-C2E08E97C1C2}"/>
    <cellStyle name="Comma 23 19 2" xfId="3856" xr:uid="{19452E35-AF0F-41D1-A342-64C06EFFF2EB}"/>
    <cellStyle name="Comma 23 19 3" xfId="3857" xr:uid="{A6C38B15-F90B-480E-B439-C0BD6BD6D3E9}"/>
    <cellStyle name="Comma 23 2" xfId="553" xr:uid="{160FB2E5-EE61-447C-87BF-7ACA7694F263}"/>
    <cellStyle name="Comma 23 2 2" xfId="3858" xr:uid="{9D7DBF9E-5998-4F53-9888-DEEB674E6F55}"/>
    <cellStyle name="Comma 23 2 3" xfId="3859" xr:uid="{31F79901-BC6C-4D90-A279-A36490F2BE49}"/>
    <cellStyle name="Comma 23 20" xfId="554" xr:uid="{A853656E-DB6B-4B9F-B713-1D60523776CB}"/>
    <cellStyle name="Comma 23 20 2" xfId="3860" xr:uid="{FF100F6D-9314-457F-B479-F4AF8B3C3D90}"/>
    <cellStyle name="Comma 23 20 3" xfId="3861" xr:uid="{E47CE419-EADF-4BA8-B89C-6F306F22031D}"/>
    <cellStyle name="Comma 23 21" xfId="3862" xr:uid="{C3A90935-625C-4DC1-ACD0-31B4ED4E2B1C}"/>
    <cellStyle name="Comma 23 22" xfId="3863" xr:uid="{7185CE45-1F86-49E7-A3EB-B1350EA7312E}"/>
    <cellStyle name="Comma 23 3" xfId="555" xr:uid="{60792CD2-3463-4AB6-A09D-1EDB8E2279DC}"/>
    <cellStyle name="Comma 23 3 2" xfId="3864" xr:uid="{DD329502-3336-428F-9FCA-84D51CEA8C85}"/>
    <cellStyle name="Comma 23 3 3" xfId="3865" xr:uid="{08204CC0-1C5B-476B-B44B-3E74C9DDFD86}"/>
    <cellStyle name="Comma 23 4" xfId="556" xr:uid="{00B87EFA-F4F0-4B29-B6E4-C3FA49CA3906}"/>
    <cellStyle name="Comma 23 4 2" xfId="3866" xr:uid="{49677610-2EBC-404C-8BC3-B8B6303832AF}"/>
    <cellStyle name="Comma 23 4 3" xfId="3867" xr:uid="{0EF495B2-5A79-4343-9AA2-FE02B963B628}"/>
    <cellStyle name="Comma 23 5" xfId="557" xr:uid="{51B76509-A0BD-4B60-AEF9-016D7D591872}"/>
    <cellStyle name="Comma 23 5 2" xfId="3868" xr:uid="{08E4E60A-200B-47D6-9F3A-4F787EB01B2E}"/>
    <cellStyle name="Comma 23 5 3" xfId="3869" xr:uid="{6C9819D9-5560-46E1-88DD-4D911525DDC6}"/>
    <cellStyle name="Comma 23 6" xfId="558" xr:uid="{9044C239-32B7-48A6-96C9-8931E136BCF3}"/>
    <cellStyle name="Comma 23 6 2" xfId="3870" xr:uid="{793D8A97-DCD1-4739-9EB7-33E98261E737}"/>
    <cellStyle name="Comma 23 6 3" xfId="3871" xr:uid="{6B7089F7-FA41-4E2B-A28A-82A63153BA32}"/>
    <cellStyle name="Comma 23 7" xfId="559" xr:uid="{4923159A-0A57-4D9F-A4BF-04BFB48A2E10}"/>
    <cellStyle name="Comma 23 7 2" xfId="3872" xr:uid="{95DCAAE3-8738-4F8B-AC90-309AFE2DC4E8}"/>
    <cellStyle name="Comma 23 7 3" xfId="3873" xr:uid="{BFA6B3BA-1C99-4862-9D3E-CB47C4133F03}"/>
    <cellStyle name="Comma 23 8" xfId="560" xr:uid="{C66D0F82-2BD6-46D6-BF15-14B8327B314B}"/>
    <cellStyle name="Comma 23 8 2" xfId="3874" xr:uid="{01FC2DD8-2250-4D68-AC82-8CF6D82CF8B6}"/>
    <cellStyle name="Comma 23 8 3" xfId="3875" xr:uid="{3579CA54-CBF7-4D95-9A41-17B871EC22C9}"/>
    <cellStyle name="Comma 23 9" xfId="561" xr:uid="{64AC665D-F858-430D-A287-B1B10462CFEE}"/>
    <cellStyle name="Comma 23 9 2" xfId="3876" xr:uid="{FB5ABA1A-CA3C-4EBB-9326-695F2069D2C6}"/>
    <cellStyle name="Comma 23 9 3" xfId="3877" xr:uid="{E68ECF70-49B9-43B7-87F3-BD457335DBB8}"/>
    <cellStyle name="Comma 23_Adjust_TAX_Q151" xfId="562" xr:uid="{38B8B6B9-0277-4753-817A-FD8AE95B164F}"/>
    <cellStyle name="Comma 24" xfId="563" xr:uid="{1C7728C6-4482-4827-B9FC-AC327AEF9254}"/>
    <cellStyle name="Comma 24 10" xfId="564" xr:uid="{AE9AD502-81C7-4168-B739-A5CD2BCB800C}"/>
    <cellStyle name="Comma 24 10 2" xfId="3878" xr:uid="{A73F9F32-2905-4BCB-A463-A3EDBD6F5F0D}"/>
    <cellStyle name="Comma 24 10 3" xfId="3879" xr:uid="{B6DEF4F2-AFCA-4245-997B-77443462AE77}"/>
    <cellStyle name="Comma 24 11" xfId="565" xr:uid="{6CAF4397-73B6-43AC-8EEA-348E39DE4B51}"/>
    <cellStyle name="Comma 24 11 2" xfId="3880" xr:uid="{F34C0F90-8292-4989-9991-6259A670D291}"/>
    <cellStyle name="Comma 24 11 3" xfId="3881" xr:uid="{18E78EC0-A4DF-4FC0-BB0B-498C73FE5E5C}"/>
    <cellStyle name="Comma 24 12" xfId="566" xr:uid="{959B7662-261D-4163-AF05-1F94D4D819A5}"/>
    <cellStyle name="Comma 24 12 2" xfId="3882" xr:uid="{1D14FEFF-E484-4AC7-8D6C-4DA611D87904}"/>
    <cellStyle name="Comma 24 12 3" xfId="3883" xr:uid="{17946213-A327-43F4-A158-1F4D6A6E9979}"/>
    <cellStyle name="Comma 24 13" xfId="567" xr:uid="{BC32796F-38E1-474E-9DA8-9AEBCCCE2E4C}"/>
    <cellStyle name="Comma 24 13 2" xfId="3884" xr:uid="{14FB373A-FFC8-47DE-9964-DD0DEFAB72FE}"/>
    <cellStyle name="Comma 24 13 3" xfId="3885" xr:uid="{30E633B1-0855-4AF3-B1AB-E734E3DC910B}"/>
    <cellStyle name="Comma 24 14" xfId="568" xr:uid="{DAC1FBFC-F582-4106-A1C6-44DE8D97AABB}"/>
    <cellStyle name="Comma 24 14 2" xfId="3886" xr:uid="{E5326DC5-9F73-44F6-B92E-E8E29F073EC0}"/>
    <cellStyle name="Comma 24 14 3" xfId="3887" xr:uid="{1DEA551F-23AA-4ED2-99A0-5ED9FA93B8F7}"/>
    <cellStyle name="Comma 24 15" xfId="569" xr:uid="{2577DF22-AFC6-49BF-82B4-1C90A7A6BE27}"/>
    <cellStyle name="Comma 24 15 2" xfId="3888" xr:uid="{7962806E-81B9-45E4-B4B3-2348B5332CE5}"/>
    <cellStyle name="Comma 24 15 3" xfId="3889" xr:uid="{BFC2C351-6BD3-4BC8-B06F-A33BFC344DEA}"/>
    <cellStyle name="Comma 24 16" xfId="570" xr:uid="{DA270AAB-4F96-471E-B816-8D17BF570E22}"/>
    <cellStyle name="Comma 24 16 2" xfId="3890" xr:uid="{B29DB3DE-F28C-48D3-9320-8BAD8AB6F302}"/>
    <cellStyle name="Comma 24 16 3" xfId="3891" xr:uid="{641D2721-796E-4377-AB47-57D67307D7A5}"/>
    <cellStyle name="Comma 24 17" xfId="571" xr:uid="{940270FE-4A9D-4D2F-91DC-44482D561C19}"/>
    <cellStyle name="Comma 24 17 2" xfId="3892" xr:uid="{185449F8-CFA0-4AD4-B967-A0AF9AF848D9}"/>
    <cellStyle name="Comma 24 17 3" xfId="3893" xr:uid="{768BD8A5-C048-47F8-B8B2-DBE5EAF4BC1F}"/>
    <cellStyle name="Comma 24 18" xfId="572" xr:uid="{854F5F3B-57C8-4F52-8FA0-3B7BD5F47BE7}"/>
    <cellStyle name="Comma 24 18 2" xfId="3894" xr:uid="{E5656E7A-A3F5-44B8-BC69-A8D74DB662F0}"/>
    <cellStyle name="Comma 24 18 3" xfId="3895" xr:uid="{5E7CE4E1-9670-4A7A-9332-7758CB2D713D}"/>
    <cellStyle name="Comma 24 19" xfId="573" xr:uid="{22A6AB7F-2C20-4EAF-9FBC-4E6C90BA1B02}"/>
    <cellStyle name="Comma 24 19 2" xfId="3896" xr:uid="{7DBE428D-B128-4CF7-AB8B-8C859C8E7AFA}"/>
    <cellStyle name="Comma 24 19 3" xfId="3897" xr:uid="{41305A1E-BE56-4175-A8BE-D9CD61E51997}"/>
    <cellStyle name="Comma 24 2" xfId="574" xr:uid="{B312741C-3B28-413F-AC9A-833C0FA9BFD0}"/>
    <cellStyle name="Comma 24 2 2" xfId="3898" xr:uid="{34F7D592-7FFE-4F02-9AA1-23E97C9B3258}"/>
    <cellStyle name="Comma 24 2 3" xfId="3899" xr:uid="{BC82E326-BF69-4DF2-80AE-2D5EF1F35644}"/>
    <cellStyle name="Comma 24 20" xfId="575" xr:uid="{D9B680B4-4855-4E20-A6B9-CF3C5149FA34}"/>
    <cellStyle name="Comma 24 20 2" xfId="3900" xr:uid="{A4063517-28B7-4571-B674-C030BD714F2E}"/>
    <cellStyle name="Comma 24 20 3" xfId="3901" xr:uid="{3C2394F1-A5B4-48B3-B11C-C58BDC9999AA}"/>
    <cellStyle name="Comma 24 21" xfId="3902" xr:uid="{B0CE83E2-4799-4A1C-ABF7-41AC6DE1A03F}"/>
    <cellStyle name="Comma 24 22" xfId="3903" xr:uid="{E058F1CE-6A35-4DBD-A0B2-AD83CC596CDF}"/>
    <cellStyle name="Comma 24 3" xfId="576" xr:uid="{5FD92866-E4D6-411E-9610-68ED7D72EED4}"/>
    <cellStyle name="Comma 24 3 2" xfId="3904" xr:uid="{6A9DD7D8-F903-43C5-8C91-8EE6839763CE}"/>
    <cellStyle name="Comma 24 3 3" xfId="3905" xr:uid="{72FDCBF6-7451-4A80-AE9E-C02E2AE87AD4}"/>
    <cellStyle name="Comma 24 4" xfId="577" xr:uid="{D545B05A-F3E3-43D4-8668-6BCB66D48F7A}"/>
    <cellStyle name="Comma 24 4 2" xfId="3906" xr:uid="{DE8C03F4-DAAF-4B5B-A20A-4E3EF5BE7989}"/>
    <cellStyle name="Comma 24 4 3" xfId="3907" xr:uid="{CEC5725D-5FCE-4906-AE2C-9B6F58D86A50}"/>
    <cellStyle name="Comma 24 5" xfId="578" xr:uid="{7C355022-C1CE-4943-8621-AD20B7D64D5E}"/>
    <cellStyle name="Comma 24 5 2" xfId="3908" xr:uid="{8B163DB5-E03A-42F8-B649-FA10B12079B5}"/>
    <cellStyle name="Comma 24 5 3" xfId="3909" xr:uid="{807186AE-0C53-4564-A0A9-C0D745C11F41}"/>
    <cellStyle name="Comma 24 6" xfId="579" xr:uid="{1DE6506F-9FB8-4CE0-B959-29751C884922}"/>
    <cellStyle name="Comma 24 6 2" xfId="3910" xr:uid="{55EFB7E5-10C3-4E2E-8901-F955994F2C3A}"/>
    <cellStyle name="Comma 24 6 3" xfId="3911" xr:uid="{F8B992EA-B68E-45FA-B4A2-2C87B4EF51C1}"/>
    <cellStyle name="Comma 24 7" xfId="580" xr:uid="{25804878-C6A7-41E2-A7AD-7B40405726C3}"/>
    <cellStyle name="Comma 24 7 2" xfId="3912" xr:uid="{92CB3924-C602-402E-93AA-067F0CB9A8D6}"/>
    <cellStyle name="Comma 24 7 3" xfId="3913" xr:uid="{E0400B60-4E4C-4FE2-9AD8-EEC7722C41CA}"/>
    <cellStyle name="Comma 24 8" xfId="581" xr:uid="{B1DAB67C-7056-43E4-9864-AF39B36157D7}"/>
    <cellStyle name="Comma 24 8 2" xfId="3914" xr:uid="{59959941-A6D7-4451-AD8D-F56FAB6731B7}"/>
    <cellStyle name="Comma 24 8 3" xfId="3915" xr:uid="{D18B10AC-34E5-4A68-8141-5A2EDC880604}"/>
    <cellStyle name="Comma 24 9" xfId="582" xr:uid="{A7AFB21C-A919-49A4-AC12-79F55F34F506}"/>
    <cellStyle name="Comma 24 9 2" xfId="3916" xr:uid="{99BBBD25-AEC1-45BE-ACE6-C90FB0F913E4}"/>
    <cellStyle name="Comma 24 9 3" xfId="3917" xr:uid="{57AFD5C0-796C-4CB5-A64D-6B2A1768F8DE}"/>
    <cellStyle name="Comma 24_Adjust_TAX_Q151" xfId="583" xr:uid="{F3417D1C-F150-4A43-94B8-EB2F78944484}"/>
    <cellStyle name="Comma 25" xfId="584" xr:uid="{48FED0E3-0C3F-47DA-87DE-EC66537F67FB}"/>
    <cellStyle name="Comma 25 10" xfId="585" xr:uid="{7BF89BA2-A843-48B5-B634-74597CD0E1F8}"/>
    <cellStyle name="Comma 25 10 2" xfId="3918" xr:uid="{4DDB9B56-20BF-407C-9084-EA746E52D8B9}"/>
    <cellStyle name="Comma 25 10 3" xfId="3919" xr:uid="{930E2C6A-2477-434C-A262-AEF9B474E350}"/>
    <cellStyle name="Comma 25 11" xfId="586" xr:uid="{2CE738FE-0256-4E19-B921-6AEF787CAA77}"/>
    <cellStyle name="Comma 25 11 2" xfId="3920" xr:uid="{47486677-E081-468B-9BE6-3FDA87570DD2}"/>
    <cellStyle name="Comma 25 11 3" xfId="3921" xr:uid="{794AB860-CF77-4035-81EF-9F8FAB48F3FC}"/>
    <cellStyle name="Comma 25 12" xfId="587" xr:uid="{81284F17-3209-4E50-985F-4E3328517F59}"/>
    <cellStyle name="Comma 25 12 2" xfId="3922" xr:uid="{BCAE98DB-CA4A-47C5-81E6-D59B51BAC6E9}"/>
    <cellStyle name="Comma 25 12 3" xfId="3923" xr:uid="{67BB4135-4AD3-40E1-ACFE-845E78EE4A2C}"/>
    <cellStyle name="Comma 25 13" xfId="588" xr:uid="{564BBB3C-F958-4DF6-884B-25D58EC0FCCD}"/>
    <cellStyle name="Comma 25 13 2" xfId="3924" xr:uid="{A7F15142-18AD-49A3-93B7-73AA8E55D4DE}"/>
    <cellStyle name="Comma 25 13 3" xfId="3925" xr:uid="{5CE094B0-1385-4595-A45C-994720D10551}"/>
    <cellStyle name="Comma 25 14" xfId="589" xr:uid="{D3748CF0-2D37-42FA-9145-5EB379B54BD0}"/>
    <cellStyle name="Comma 25 14 2" xfId="3926" xr:uid="{3BB9F87A-C913-45E8-81AE-3615B0690CDF}"/>
    <cellStyle name="Comma 25 14 3" xfId="3927" xr:uid="{6D70EC62-F629-4CE6-9530-E2E8D4E2A041}"/>
    <cellStyle name="Comma 25 15" xfId="590" xr:uid="{66801820-841D-4703-A519-5DEC793403ED}"/>
    <cellStyle name="Comma 25 15 2" xfId="3928" xr:uid="{D0F4992D-28C9-4DE7-9C38-58E0FDC7C8B3}"/>
    <cellStyle name="Comma 25 15 3" xfId="3929" xr:uid="{CA934B8C-22D3-4290-95D4-3D7529D28ADF}"/>
    <cellStyle name="Comma 25 16" xfId="591" xr:uid="{3C4DDFD8-21A6-40AD-B563-539B1100C9A6}"/>
    <cellStyle name="Comma 25 16 2" xfId="3930" xr:uid="{D1B5CC24-9E0F-494E-975D-B34788843E8C}"/>
    <cellStyle name="Comma 25 16 3" xfId="3931" xr:uid="{6EB117E0-DFB6-43D5-9BA1-43D2EDBFA915}"/>
    <cellStyle name="Comma 25 17" xfId="592" xr:uid="{3E684D9C-FC10-4338-9165-4073EFCCFABF}"/>
    <cellStyle name="Comma 25 17 2" xfId="3932" xr:uid="{6BA0D266-FDC2-40CA-89A0-292C67A9F385}"/>
    <cellStyle name="Comma 25 17 3" xfId="3933" xr:uid="{159C8B25-636F-438D-BEE3-03EFD88C2A9C}"/>
    <cellStyle name="Comma 25 18" xfId="593" xr:uid="{8B8DDC69-EEE7-44AB-A2D4-001233998822}"/>
    <cellStyle name="Comma 25 18 2" xfId="3934" xr:uid="{E5CD5D5B-F7B2-4217-A93D-CFA93ADD17C3}"/>
    <cellStyle name="Comma 25 18 3" xfId="3935" xr:uid="{3F96B4AF-51FD-40AF-90A1-FF8367A7AE0B}"/>
    <cellStyle name="Comma 25 19" xfId="594" xr:uid="{5DC946F0-2C73-4C7E-8872-7F3D7E124F2E}"/>
    <cellStyle name="Comma 25 19 2" xfId="3936" xr:uid="{7D852C4E-58A8-4676-816D-6AF2E71BEBC5}"/>
    <cellStyle name="Comma 25 19 3" xfId="3937" xr:uid="{3A00A8DB-30A5-4A8D-915F-E254AB5627D7}"/>
    <cellStyle name="Comma 25 2" xfId="595" xr:uid="{6D660E41-B122-40CE-9D0A-080A9C1114E4}"/>
    <cellStyle name="Comma 25 2 2" xfId="3938" xr:uid="{BA6CB977-C98D-4B3B-AB2D-9BFA06E3ED4A}"/>
    <cellStyle name="Comma 25 2 3" xfId="3939" xr:uid="{F429DA59-E711-41AE-AC1B-D82C3422E71B}"/>
    <cellStyle name="Comma 25 20" xfId="596" xr:uid="{8C9224B9-E45A-4A6F-A6DC-1EE39980EF5F}"/>
    <cellStyle name="Comma 25 20 2" xfId="3940" xr:uid="{3AF107CA-C4FC-4509-81A8-359FC7BBF7A5}"/>
    <cellStyle name="Comma 25 20 3" xfId="3941" xr:uid="{71C80E73-5DD6-4CAF-ACB9-49D208155ECC}"/>
    <cellStyle name="Comma 25 21" xfId="3942" xr:uid="{F2E5532B-D16D-4B5E-9269-0CC64F61D48E}"/>
    <cellStyle name="Comma 25 22" xfId="3943" xr:uid="{B07C38BD-E405-4427-B78A-5C2165C3667D}"/>
    <cellStyle name="Comma 25 3" xfId="597" xr:uid="{0A24F330-BC48-4FA5-A7E6-91768A12B13F}"/>
    <cellStyle name="Comma 25 3 2" xfId="3944" xr:uid="{E1B68B22-1A49-4BCE-8675-9BA9BCC70DA4}"/>
    <cellStyle name="Comma 25 3 3" xfId="3945" xr:uid="{646577B5-4239-413E-90FF-0568C8BD6669}"/>
    <cellStyle name="Comma 25 4" xfId="598" xr:uid="{45F1511A-D650-4B8D-B716-FC9BBBAF7B7F}"/>
    <cellStyle name="Comma 25 4 2" xfId="3946" xr:uid="{97C361D3-EE2A-451E-9255-ECC3ADA3A514}"/>
    <cellStyle name="Comma 25 4 3" xfId="3947" xr:uid="{FB4237E3-20EA-45C3-A8CF-C68DFA8B6B17}"/>
    <cellStyle name="Comma 25 5" xfId="599" xr:uid="{CF1A7A8C-09AF-4BD3-BCFF-B800BCF9A199}"/>
    <cellStyle name="Comma 25 5 2" xfId="3948" xr:uid="{5F7A9DDC-C1ED-4FC3-AC97-EF9B844AC2B6}"/>
    <cellStyle name="Comma 25 5 3" xfId="3949" xr:uid="{390DEB1C-CC5D-4514-97E1-9EED8309D8F9}"/>
    <cellStyle name="Comma 25 6" xfId="600" xr:uid="{192C638B-4E07-4923-B302-07ACB0F4AF65}"/>
    <cellStyle name="Comma 25 6 2" xfId="3950" xr:uid="{CD911B2C-55C7-4EBB-BC78-C7692426164B}"/>
    <cellStyle name="Comma 25 6 3" xfId="3951" xr:uid="{E7E4A2EF-80D4-40A1-BACD-CD87F0DE81F4}"/>
    <cellStyle name="Comma 25 7" xfId="601" xr:uid="{D19F5119-9223-4D14-8BBA-9D730EB21160}"/>
    <cellStyle name="Comma 25 7 2" xfId="3952" xr:uid="{231F5E57-2FE1-428B-B660-FD86C8C41E49}"/>
    <cellStyle name="Comma 25 7 3" xfId="3953" xr:uid="{F1159A4D-29FC-40B1-ADEF-D08B402F7851}"/>
    <cellStyle name="Comma 25 8" xfId="602" xr:uid="{47FB59C3-8348-4A4B-8D23-5F9BA60C6CAF}"/>
    <cellStyle name="Comma 25 8 2" xfId="3954" xr:uid="{74417B65-3441-4159-A68B-ADD32838A381}"/>
    <cellStyle name="Comma 25 8 3" xfId="3955" xr:uid="{8C4E382C-5168-4EC4-BB9D-03260FD936EC}"/>
    <cellStyle name="Comma 25 9" xfId="603" xr:uid="{60D19F4D-C216-4B13-BCB8-329931C56DCB}"/>
    <cellStyle name="Comma 25 9 2" xfId="3956" xr:uid="{77690A31-388E-4997-9DB2-3EE5EFC88E79}"/>
    <cellStyle name="Comma 25 9 3" xfId="3957" xr:uid="{6F9DDA87-B61B-448D-822C-149731D88F60}"/>
    <cellStyle name="Comma 25_Adjust_TAX_Q151" xfId="604" xr:uid="{5B4CA632-2907-4564-A5C7-28EC00566653}"/>
    <cellStyle name="Comma 26" xfId="605" xr:uid="{048C4F3B-383F-4F9E-A94F-A150CEC6EA01}"/>
    <cellStyle name="Comma 26 10" xfId="606" xr:uid="{09326510-9CF2-411C-8287-33AA31FF64B7}"/>
    <cellStyle name="Comma 26 10 2" xfId="3958" xr:uid="{DF1772C0-8B01-47CB-8633-FD0052570D86}"/>
    <cellStyle name="Comma 26 10 3" xfId="3959" xr:uid="{06C8ECB4-E5C0-4A1D-91EA-89BDE66DDF4C}"/>
    <cellStyle name="Comma 26 11" xfId="607" xr:uid="{90C29692-925A-48D9-84E4-2702E678FD44}"/>
    <cellStyle name="Comma 26 11 2" xfId="3960" xr:uid="{EBE7E593-46B9-4263-B155-3B7ABD77F45C}"/>
    <cellStyle name="Comma 26 11 3" xfId="3961" xr:uid="{74BF9500-BB02-42BA-98C2-4074A66423F2}"/>
    <cellStyle name="Comma 26 12" xfId="608" xr:uid="{CA986FE7-539A-4B86-BFCD-C06920871674}"/>
    <cellStyle name="Comma 26 12 2" xfId="3962" xr:uid="{6AF3A058-F411-4D7C-BC57-3020BDF2B625}"/>
    <cellStyle name="Comma 26 12 3" xfId="3963" xr:uid="{46B6E17A-A1EB-4811-BEC6-6E1416F5A40F}"/>
    <cellStyle name="Comma 26 13" xfId="609" xr:uid="{782D8A0C-0957-4374-985C-D5F6A38E1004}"/>
    <cellStyle name="Comma 26 13 2" xfId="3964" xr:uid="{388A3E5E-1BFB-4245-9459-127FF8394972}"/>
    <cellStyle name="Comma 26 13 3" xfId="3965" xr:uid="{5B22EAA1-8CA2-4B6D-AB04-845AAB79E226}"/>
    <cellStyle name="Comma 26 14" xfId="610" xr:uid="{477DDFAF-72E1-4BE7-BD3F-433408B2B8BA}"/>
    <cellStyle name="Comma 26 14 2" xfId="3966" xr:uid="{0F3AC92B-CBF6-4D0F-B18E-CD6F254C7F4F}"/>
    <cellStyle name="Comma 26 14 3" xfId="3967" xr:uid="{B0C2666B-246C-4156-BA1D-A04AC6C41EAE}"/>
    <cellStyle name="Comma 26 15" xfId="611" xr:uid="{8526D91E-2D9F-4F08-8841-0C531AD0C004}"/>
    <cellStyle name="Comma 26 15 2" xfId="3968" xr:uid="{65DAD504-41DB-49D2-8BCA-124C410B2683}"/>
    <cellStyle name="Comma 26 15 3" xfId="3969" xr:uid="{13B198E4-44E9-4B5E-B852-6E48AA036F80}"/>
    <cellStyle name="Comma 26 16" xfId="612" xr:uid="{B755D0A9-D2E3-4F60-9BFD-DCC4481EF122}"/>
    <cellStyle name="Comma 26 16 2" xfId="3970" xr:uid="{A64EBC14-7DB3-4F74-B49F-337AB176CF1F}"/>
    <cellStyle name="Comma 26 16 3" xfId="3971" xr:uid="{D5A35FAF-B48C-4B47-8F72-458845A56CF9}"/>
    <cellStyle name="Comma 26 17" xfId="613" xr:uid="{DE14D928-99BA-45EB-BD64-32F41FF9E376}"/>
    <cellStyle name="Comma 26 17 2" xfId="3972" xr:uid="{F6E5FC68-DF3A-435A-8AFB-AFE9984EF11D}"/>
    <cellStyle name="Comma 26 17 3" xfId="3973" xr:uid="{DB7E6816-94D2-403F-BA59-9E4B519956C1}"/>
    <cellStyle name="Comma 26 18" xfId="614" xr:uid="{7F2E5492-D814-4DDA-B337-337A6788D2D1}"/>
    <cellStyle name="Comma 26 18 2" xfId="3974" xr:uid="{64646ADC-05A7-4D19-8125-A7708A3A1935}"/>
    <cellStyle name="Comma 26 18 3" xfId="3975" xr:uid="{08F15CEA-01AE-4CB8-AFE0-4C3239FCD8F1}"/>
    <cellStyle name="Comma 26 19" xfId="615" xr:uid="{388FCF67-2085-442D-A155-9FE6F1FAD71D}"/>
    <cellStyle name="Comma 26 19 2" xfId="3976" xr:uid="{D2327A1C-3E10-49CF-90BB-9E0D8B5832B4}"/>
    <cellStyle name="Comma 26 19 3" xfId="3977" xr:uid="{35BEE31E-643B-4D2C-938F-6F8BDB5F8A86}"/>
    <cellStyle name="Comma 26 2" xfId="616" xr:uid="{0A97E709-714C-4094-AE3B-AB451564B0DC}"/>
    <cellStyle name="Comma 26 2 2" xfId="3978" xr:uid="{BAA08DE7-DA31-429B-A7FB-7891C3C474B5}"/>
    <cellStyle name="Comma 26 2 3" xfId="3979" xr:uid="{4C074B28-B96C-4953-A95E-340E4D8FC97A}"/>
    <cellStyle name="Comma 26 20" xfId="617" xr:uid="{B1542E7E-C031-4B55-89FF-41C0E7798D5E}"/>
    <cellStyle name="Comma 26 20 2" xfId="3980" xr:uid="{58E07AD7-B9B6-47F6-A265-82B91917D20C}"/>
    <cellStyle name="Comma 26 20 3" xfId="3981" xr:uid="{39F85007-AA35-426C-8AC4-F92515EAF72F}"/>
    <cellStyle name="Comma 26 21" xfId="3982" xr:uid="{AD890C8D-1DE5-4C4A-AC6A-6D19D710D15D}"/>
    <cellStyle name="Comma 26 22" xfId="3983" xr:uid="{41E9F455-3666-444A-B49C-81E2A1AE7F19}"/>
    <cellStyle name="Comma 26 3" xfId="618" xr:uid="{65A9BD92-88EC-419B-AE39-985056303FDF}"/>
    <cellStyle name="Comma 26 3 2" xfId="3984" xr:uid="{93FF0CC8-264A-4AAD-A570-BE61BA3383C0}"/>
    <cellStyle name="Comma 26 3 3" xfId="3985" xr:uid="{EFD6FBC6-87C6-4937-AB58-7FC7C2C1791C}"/>
    <cellStyle name="Comma 26 4" xfId="619" xr:uid="{D7AD1390-8FFC-45F3-8FA2-DFA283A9BB88}"/>
    <cellStyle name="Comma 26 4 2" xfId="3986" xr:uid="{5A13A25B-CD91-4FDF-86A8-86423F609DEC}"/>
    <cellStyle name="Comma 26 4 3" xfId="3987" xr:uid="{7B9EF78D-6B0E-4527-B884-37639D8EE393}"/>
    <cellStyle name="Comma 26 5" xfId="620" xr:uid="{B20DC39F-33C1-4603-B08E-F6DFD37148E9}"/>
    <cellStyle name="Comma 26 5 2" xfId="3988" xr:uid="{57B257D2-FD58-43EC-95C5-01CD75E4B9F2}"/>
    <cellStyle name="Comma 26 5 3" xfId="3989" xr:uid="{B2E5DA31-249E-4A6D-95C6-E17F4D9771DF}"/>
    <cellStyle name="Comma 26 6" xfId="621" xr:uid="{F05E6E51-14DF-4B74-A5F2-033DB08F952C}"/>
    <cellStyle name="Comma 26 6 2" xfId="3990" xr:uid="{CA3278C1-7B71-4DF2-8C62-F83826404D8F}"/>
    <cellStyle name="Comma 26 6 3" xfId="3991" xr:uid="{52691669-3502-433B-BF2F-D8AFA6F9A95B}"/>
    <cellStyle name="Comma 26 7" xfId="622" xr:uid="{DE06F32B-6E79-4B19-B978-0896B1895291}"/>
    <cellStyle name="Comma 26 7 2" xfId="3992" xr:uid="{3E35D756-E4E0-4F46-A33F-CC5902157A21}"/>
    <cellStyle name="Comma 26 7 3" xfId="3993" xr:uid="{CB57F0A8-9590-4913-8733-0403BE7E7EE2}"/>
    <cellStyle name="Comma 26 8" xfId="623" xr:uid="{BBF9061A-E6B9-489E-A3BE-15CF1F198223}"/>
    <cellStyle name="Comma 26 8 2" xfId="3994" xr:uid="{09A5B1A9-E211-4962-BA50-CCF7D6C13F14}"/>
    <cellStyle name="Comma 26 8 3" xfId="3995" xr:uid="{7F28532D-E7A4-4E7D-BED7-F486449E2EA8}"/>
    <cellStyle name="Comma 26 9" xfId="624" xr:uid="{831763AA-D27F-4C14-8921-188D1B8EF701}"/>
    <cellStyle name="Comma 26 9 2" xfId="3996" xr:uid="{A0AABB82-11BF-41AD-BAE8-3D39487E9DA5}"/>
    <cellStyle name="Comma 26 9 3" xfId="3997" xr:uid="{4291D2FB-B539-4FE6-A5F0-8918684BDBF9}"/>
    <cellStyle name="Comma 26_Adjust_TAX_Q151" xfId="625" xr:uid="{2F49402C-97E3-4E4D-880A-6888BC8A5246}"/>
    <cellStyle name="Comma 27" xfId="626" xr:uid="{32DEBC3C-C3C2-48DB-A7A5-F1E7EBAA50F5}"/>
    <cellStyle name="Comma 27 10" xfId="627" xr:uid="{731C43B0-A376-43DE-A7C1-82A861D691AF}"/>
    <cellStyle name="Comma 27 10 2" xfId="3998" xr:uid="{7BB8A017-46A3-484C-872E-F25D46A0DD1A}"/>
    <cellStyle name="Comma 27 10 3" xfId="3999" xr:uid="{8F18BA82-3B19-4B92-A5A3-1C41C5F3DD2A}"/>
    <cellStyle name="Comma 27 11" xfId="628" xr:uid="{FF6F2FF4-C183-4413-AF4F-CD5A32764A69}"/>
    <cellStyle name="Comma 27 11 2" xfId="4000" xr:uid="{86B110BC-5FE3-400A-9EA4-B22FA48A52E6}"/>
    <cellStyle name="Comma 27 11 3" xfId="4001" xr:uid="{6804061F-9B17-4022-92A5-3C989139B6D4}"/>
    <cellStyle name="Comma 27 12" xfId="629" xr:uid="{B1EB27DE-448F-403A-A019-81396FC90BA6}"/>
    <cellStyle name="Comma 27 12 2" xfId="4002" xr:uid="{3E6B7E18-0426-41E6-A666-51EDAFD2C052}"/>
    <cellStyle name="Comma 27 12 3" xfId="4003" xr:uid="{93213594-8D00-4E3E-A6F5-EE52FCE5E754}"/>
    <cellStyle name="Comma 27 13" xfId="630" xr:uid="{FD4F1E6E-BEF8-42C8-9605-86C18D7772A5}"/>
    <cellStyle name="Comma 27 13 2" xfId="4004" xr:uid="{64A22EC1-A5B7-4EED-946A-50C080A5DE0F}"/>
    <cellStyle name="Comma 27 13 3" xfId="4005" xr:uid="{66474487-07E0-4527-896B-E4FB5C629270}"/>
    <cellStyle name="Comma 27 14" xfId="631" xr:uid="{C584C09A-6A3F-4AB2-8A88-49C304A51787}"/>
    <cellStyle name="Comma 27 14 2" xfId="4006" xr:uid="{738EAAFB-53E7-47AF-A88C-0E615611DCDE}"/>
    <cellStyle name="Comma 27 14 3" xfId="4007" xr:uid="{9837237A-E444-48E2-8D69-3B2226011D46}"/>
    <cellStyle name="Comma 27 15" xfId="632" xr:uid="{02894EE1-9828-4514-B2B8-0ADE32C1B4A1}"/>
    <cellStyle name="Comma 27 15 2" xfId="4008" xr:uid="{ED026139-D3FE-47B4-B138-7247163B9590}"/>
    <cellStyle name="Comma 27 15 3" xfId="4009" xr:uid="{D650E3A8-4778-48F1-A95A-58E848D5284C}"/>
    <cellStyle name="Comma 27 16" xfId="633" xr:uid="{AC627723-BECD-4AE3-882D-ED99145649E4}"/>
    <cellStyle name="Comma 27 16 2" xfId="4010" xr:uid="{D58821DC-8720-4931-AEF3-0675F175CAE1}"/>
    <cellStyle name="Comma 27 16 3" xfId="4011" xr:uid="{4C61BC01-DDA1-4B66-BE7F-3B306216D8E2}"/>
    <cellStyle name="Comma 27 17" xfId="634" xr:uid="{4D375AF2-30E7-4F96-A8B5-CBF2163C2BC5}"/>
    <cellStyle name="Comma 27 17 2" xfId="4012" xr:uid="{1C5D7329-04AA-40B0-9457-EAFADCFC4A7E}"/>
    <cellStyle name="Comma 27 17 3" xfId="4013" xr:uid="{4CAE4CE1-B705-4C84-9985-4E0A77CD3177}"/>
    <cellStyle name="Comma 27 18" xfId="635" xr:uid="{5CF27D06-5B39-4B40-9398-BBD816D07F42}"/>
    <cellStyle name="Comma 27 18 2" xfId="4014" xr:uid="{0DBDCF3A-B832-4B9D-8917-6CBBE61C0860}"/>
    <cellStyle name="Comma 27 18 3" xfId="4015" xr:uid="{EF8E0C64-F2DF-42AA-A867-C32F8FE97E95}"/>
    <cellStyle name="Comma 27 19" xfId="636" xr:uid="{DD78695C-B386-4999-9F33-CE8749EC389D}"/>
    <cellStyle name="Comma 27 19 2" xfId="4016" xr:uid="{8ADBD1A7-9024-46E8-9026-AF46B08241EB}"/>
    <cellStyle name="Comma 27 19 3" xfId="4017" xr:uid="{D26421C8-4177-49A7-9F57-97D213DD568B}"/>
    <cellStyle name="Comma 27 2" xfId="637" xr:uid="{9C76F9CB-3403-4A75-8730-261199AD797D}"/>
    <cellStyle name="Comma 27 2 2" xfId="4018" xr:uid="{B3EAE462-A762-4479-8FC6-6439CDCEC56C}"/>
    <cellStyle name="Comma 27 2 3" xfId="4019" xr:uid="{0F18A9EE-1ACD-4C47-8508-03E49A30DBAE}"/>
    <cellStyle name="Comma 27 20" xfId="638" xr:uid="{E6A872F9-472D-4E6E-B1CA-B413E429DDA9}"/>
    <cellStyle name="Comma 27 20 2" xfId="4020" xr:uid="{6409DE62-8333-4DD0-BA24-83717ACD88E8}"/>
    <cellStyle name="Comma 27 20 3" xfId="4021" xr:uid="{071DAA3F-5FC7-41AB-B738-757BC97D9B19}"/>
    <cellStyle name="Comma 27 21" xfId="4022" xr:uid="{5C70D06D-7CC4-44F6-98C2-5D1076B9BE6C}"/>
    <cellStyle name="Comma 27 22" xfId="4023" xr:uid="{2074D6AA-0C77-451E-B716-59C452A71F46}"/>
    <cellStyle name="Comma 27 3" xfId="639" xr:uid="{D72B8A00-5046-4727-A5B9-B76FE92B79D6}"/>
    <cellStyle name="Comma 27 3 2" xfId="4024" xr:uid="{F2BDD07F-432D-405C-85B4-0F362353FE99}"/>
    <cellStyle name="Comma 27 3 3" xfId="4025" xr:uid="{6E0833E1-A835-4233-954F-D8BAF23D5AE1}"/>
    <cellStyle name="Comma 27 4" xfId="640" xr:uid="{82252771-26CA-43A1-B573-A74716FA9CF1}"/>
    <cellStyle name="Comma 27 4 2" xfId="4026" xr:uid="{9855991E-8E41-4B3B-9430-19EEEFFBE8E0}"/>
    <cellStyle name="Comma 27 4 3" xfId="4027" xr:uid="{10E33687-E293-474D-8B8E-8BDBF8F8FB14}"/>
    <cellStyle name="Comma 27 5" xfId="641" xr:uid="{248E61CC-2F45-47BF-9142-3EC78D75216A}"/>
    <cellStyle name="Comma 27 5 2" xfId="4028" xr:uid="{3C9A869D-4EB6-4CB4-9D21-732B15FA6E9C}"/>
    <cellStyle name="Comma 27 5 3" xfId="4029" xr:uid="{F0D6B42B-74F9-40F1-892D-4CA953EBA4A0}"/>
    <cellStyle name="Comma 27 6" xfId="642" xr:uid="{60617B5E-3AF5-4E1B-8BB1-FFBF7C4E14F3}"/>
    <cellStyle name="Comma 27 6 2" xfId="4030" xr:uid="{92E97EB5-2929-4799-B994-CCA91CE2C039}"/>
    <cellStyle name="Comma 27 6 3" xfId="4031" xr:uid="{D2833769-B5E2-47B1-883E-5003CD5C7864}"/>
    <cellStyle name="Comma 27 7" xfId="643" xr:uid="{BECEBA2D-6873-48FD-A5BC-EC3498D6B116}"/>
    <cellStyle name="Comma 27 7 2" xfId="4032" xr:uid="{E052F46D-DFE7-4B4C-80FF-F0A117A5CD19}"/>
    <cellStyle name="Comma 27 7 3" xfId="4033" xr:uid="{133100DF-016B-4C15-8804-CA90BBA1F000}"/>
    <cellStyle name="Comma 27 8" xfId="644" xr:uid="{0A4A3F54-32FF-49AD-9FBB-BF92819D548B}"/>
    <cellStyle name="Comma 27 8 2" xfId="4034" xr:uid="{38E81C6D-7281-4839-94DD-1CA1A3D121AE}"/>
    <cellStyle name="Comma 27 8 3" xfId="4035" xr:uid="{7AF993DE-E1E6-4AB7-8A71-ED7E7A47133F}"/>
    <cellStyle name="Comma 27 9" xfId="645" xr:uid="{9FE33361-7BD9-4D15-B61B-EAA13490554A}"/>
    <cellStyle name="Comma 27 9 2" xfId="4036" xr:uid="{3565923F-0E79-4E1F-BFF0-044A97E40A2D}"/>
    <cellStyle name="Comma 27 9 3" xfId="4037" xr:uid="{67571280-BC2F-412E-8B1F-B3607A8DB4FA}"/>
    <cellStyle name="Comma 27_Adjust_TAX_Q151" xfId="646" xr:uid="{34594FBC-874C-452F-A42E-F950996D9872}"/>
    <cellStyle name="Comma 28" xfId="647" xr:uid="{317EB872-D74B-4208-8C93-284E3348BDC4}"/>
    <cellStyle name="Comma 28 2" xfId="648" xr:uid="{5C75F061-EA08-4245-A776-8B16BA51ED65}"/>
    <cellStyle name="Comma 28 2 2" xfId="4038" xr:uid="{5F7FCA6D-552E-4203-A324-35852657E295}"/>
    <cellStyle name="Comma 28 3" xfId="649" xr:uid="{829A0A7B-1D9A-42DA-AA96-887BF171F34F}"/>
    <cellStyle name="Comma 28 4" xfId="4039" xr:uid="{004AA1E9-06D8-45DE-ACA3-45A1EFB0A1DA}"/>
    <cellStyle name="Comma 28 5" xfId="4040" xr:uid="{CA600722-AF77-4957-9E4D-1881FF2172EA}"/>
    <cellStyle name="Comma 28 5 2" xfId="4041" xr:uid="{90072723-0C8B-485D-9A40-4188C39C4179}"/>
    <cellStyle name="Comma 29" xfId="650" xr:uid="{7E238F07-E8AE-467B-9A42-B7D5B0A01F06}"/>
    <cellStyle name="Comma 29 2" xfId="4042" xr:uid="{FA4BF562-4147-46D5-BB69-2F509407DCC7}"/>
    <cellStyle name="Comma 29 3" xfId="4043" xr:uid="{5037752F-5BDC-4148-9AAF-8B950D2D1C98}"/>
    <cellStyle name="Comma 3" xfId="651" xr:uid="{D5543839-0061-40F0-91EE-9CBAD2E17396}"/>
    <cellStyle name="Comma 3 10" xfId="652" xr:uid="{87F1C54C-7C54-4744-9A74-E05B8B4F442F}"/>
    <cellStyle name="Comma 3 10 2" xfId="4044" xr:uid="{706AC6D6-7EA0-4835-BCBA-B9C22C3BC1BE}"/>
    <cellStyle name="Comma 3 11" xfId="653" xr:uid="{BFCB8DA2-4F6E-4CC5-B764-B7892B449827}"/>
    <cellStyle name="Comma 3 11 2" xfId="4045" xr:uid="{F24C9460-46E7-4E21-847D-F6412FF05160}"/>
    <cellStyle name="Comma 3 12" xfId="654" xr:uid="{2B49E97B-521B-44AB-883C-3F76C020EE0A}"/>
    <cellStyle name="Comma 3 12 2" xfId="4046" xr:uid="{E196F37C-DCD6-4BD5-B21E-B1765076AC99}"/>
    <cellStyle name="Comma 3 13" xfId="655" xr:uid="{CBDF79B5-44D2-4952-8200-DF323E17E765}"/>
    <cellStyle name="Comma 3 13 2" xfId="4047" xr:uid="{D198BB4E-85B3-4A2B-A2D2-F081A20ABC1E}"/>
    <cellStyle name="Comma 3 14" xfId="656" xr:uid="{3609D801-1984-4EF0-9E07-037349BC7236}"/>
    <cellStyle name="Comma 3 14 2" xfId="4048" xr:uid="{F7D62AB4-1834-4664-93FE-629919EB4892}"/>
    <cellStyle name="Comma 3 15" xfId="657" xr:uid="{1D985B07-20E2-4076-9B7C-5830E8F77584}"/>
    <cellStyle name="Comma 3 15 2" xfId="4049" xr:uid="{A1BA4989-5451-4038-AA93-497967C0E51B}"/>
    <cellStyle name="Comma 3 16" xfId="658" xr:uid="{4CD13CA9-47BF-46B8-9DBD-A8861D4A25E4}"/>
    <cellStyle name="Comma 3 16 2" xfId="4050" xr:uid="{A8873D17-EAF4-40EC-A706-7DFFEC988A6C}"/>
    <cellStyle name="Comma 3 17" xfId="659" xr:uid="{6AAE25D0-A3C4-43F2-9507-0922B24E44F1}"/>
    <cellStyle name="Comma 3 17 2" xfId="4051" xr:uid="{077AB3D5-9AC7-459E-A275-1F1CBCFCA021}"/>
    <cellStyle name="Comma 3 18" xfId="660" xr:uid="{A73C8535-0D98-4C19-B380-318AF2ACD30F}"/>
    <cellStyle name="Comma 3 18 2" xfId="4052" xr:uid="{0485CDC6-9975-476C-B81C-6710ADDAFE11}"/>
    <cellStyle name="Comma 3 19" xfId="661" xr:uid="{6EA742FC-B4B5-4860-85BD-07875D6A1755}"/>
    <cellStyle name="Comma 3 19 2" xfId="4053" xr:uid="{3DFA1C83-E410-4915-BE38-2388DED2EBEA}"/>
    <cellStyle name="Comma 3 2" xfId="662" xr:uid="{B78A3080-4868-4147-9EE0-D983CC274DA4}"/>
    <cellStyle name="Comma 3 2 2" xfId="4054" xr:uid="{ED4972EA-8C66-40F4-8C1D-ADCDB23A9794}"/>
    <cellStyle name="Comma 3 20" xfId="663" xr:uid="{5751975D-5CDF-4313-86E1-A3216240758A}"/>
    <cellStyle name="Comma 3 20 2" xfId="4055" xr:uid="{6A0CC931-5EA1-4E1C-A26B-BC9A76683C12}"/>
    <cellStyle name="Comma 3 21" xfId="664" xr:uid="{35DA7A8B-9BBF-4DC3-9249-8324E7F06BC8}"/>
    <cellStyle name="Comma 3 21 2" xfId="4056" xr:uid="{5F60D108-6F9A-46A3-BD83-23D5142620AD}"/>
    <cellStyle name="Comma 3 21 3" xfId="4057" xr:uid="{7B3B56CD-7159-4375-A63F-9EB10291029D}"/>
    <cellStyle name="Comma 3 22" xfId="665" xr:uid="{14AD004E-2C34-4877-ADE6-C069137A4B60}"/>
    <cellStyle name="Comma 3 22 2" xfId="4058" xr:uid="{EFAB7E92-2BB9-4936-9D02-A5A43286BA87}"/>
    <cellStyle name="Comma 3 22 3" xfId="4059" xr:uid="{71C8F9C2-0FFA-404F-BABA-01521CB379A8}"/>
    <cellStyle name="Comma 3 23" xfId="666" xr:uid="{7DC070CC-D5D1-4F7C-8C9E-BA39FA9892EF}"/>
    <cellStyle name="Comma 3 23 2" xfId="4060" xr:uid="{D56C70A2-5024-400A-ABB1-F459CF543463}"/>
    <cellStyle name="Comma 3 24" xfId="4061" xr:uid="{6A44E6C3-9D44-4AE1-B89F-5A1A0FC0D369}"/>
    <cellStyle name="Comma 3 25" xfId="667" xr:uid="{3B2C385F-3794-460F-B09B-7EC773B52DA6}"/>
    <cellStyle name="Comma 3 26" xfId="4062" xr:uid="{54AD35AE-B3CA-4928-B346-60313162AE8C}"/>
    <cellStyle name="Comma 3 27" xfId="4063" xr:uid="{C7C087D2-24F9-4CB3-B8E1-0F8070B9E1A2}"/>
    <cellStyle name="Comma 3 3" xfId="668" xr:uid="{88D75585-AF0C-469E-BFE3-DDE4FD2A5509}"/>
    <cellStyle name="Comma 3 3 2" xfId="4064" xr:uid="{ACB631B0-EB86-4219-874C-3BB9B43D847A}"/>
    <cellStyle name="Comma 3 4" xfId="669" xr:uid="{D6D727AA-4279-44D4-9F01-42D3EA050F71}"/>
    <cellStyle name="Comma 3 4 2" xfId="4065" xr:uid="{E45DC10A-586D-4BA0-B9F5-4673E09092D6}"/>
    <cellStyle name="Comma 3 5" xfId="670" xr:uid="{AD1B3C7E-E8EE-4B26-B30F-691254119E85}"/>
    <cellStyle name="Comma 3 5 2" xfId="4066" xr:uid="{5BD730AE-87C7-47DD-BBED-DFEA4457D95D}"/>
    <cellStyle name="Comma 3 6" xfId="671" xr:uid="{D7D9368F-8488-42A6-B5CC-6D5A02621847}"/>
    <cellStyle name="Comma 3 6 2" xfId="4067" xr:uid="{5F56C96B-D91B-4C0B-9F99-0D8A7E84F3BE}"/>
    <cellStyle name="Comma 3 7" xfId="672" xr:uid="{3DE31014-7E44-4C58-96DD-86EE3B8BE331}"/>
    <cellStyle name="Comma 3 7 2" xfId="4068" xr:uid="{0820D2BD-CC25-4214-AA76-FBB8335ADF85}"/>
    <cellStyle name="Comma 3 8" xfId="673" xr:uid="{9F08F8ED-60CE-452C-92C2-D4A6481ABCF3}"/>
    <cellStyle name="Comma 3 8 2" xfId="4069" xr:uid="{40DA85A9-9F8E-4CC0-B73B-D0888341E0C1}"/>
    <cellStyle name="Comma 3 9" xfId="674" xr:uid="{69EDD2C4-A9AC-4ECF-9A85-287FABE9ECE5}"/>
    <cellStyle name="Comma 3 9 2" xfId="4070" xr:uid="{864E8B04-007A-4657-BBA9-33648CDB5B22}"/>
    <cellStyle name="Comma 3_70_09.30.09" xfId="4071" xr:uid="{A3A20B45-257B-4DA4-AB5C-0EC8F83E8E57}"/>
    <cellStyle name="Comma 30" xfId="675" xr:uid="{3895CFE6-C80F-4590-B7E1-6CE4D9D33FD5}"/>
    <cellStyle name="Comma 30 10" xfId="676" xr:uid="{2C81FCE9-BF98-4930-AB45-F37C9D685EE0}"/>
    <cellStyle name="Comma 30 10 2" xfId="4072" xr:uid="{11A6BEAD-7E6E-43C2-9936-B2AD06259CE0}"/>
    <cellStyle name="Comma 30 10 3" xfId="4073" xr:uid="{608FF152-C268-4133-9FD3-B9BF9832D30D}"/>
    <cellStyle name="Comma 30 11" xfId="677" xr:uid="{7DC3E378-BA5C-4708-A3B5-5874FF71595A}"/>
    <cellStyle name="Comma 30 11 2" xfId="4074" xr:uid="{66B278E6-0BF5-4093-BB65-40D8236B221F}"/>
    <cellStyle name="Comma 30 11 3" xfId="4075" xr:uid="{20B7F773-8354-4BE4-9F6A-8F5A29A15D7F}"/>
    <cellStyle name="Comma 30 12" xfId="678" xr:uid="{653DDEA7-05E7-4D60-9B8A-A628AAC1C2AE}"/>
    <cellStyle name="Comma 30 12 2" xfId="4076" xr:uid="{372BD9B7-4169-48A9-B2DC-61BEFB87AA8B}"/>
    <cellStyle name="Comma 30 12 3" xfId="4077" xr:uid="{65D272D7-F2BB-4B42-A76A-9D5235B855E6}"/>
    <cellStyle name="Comma 30 13" xfId="679" xr:uid="{214720FF-45A7-4627-B1CC-7D378BBFFF3D}"/>
    <cellStyle name="Comma 30 13 2" xfId="4078" xr:uid="{23D704C0-7FFD-4115-B33D-B6C9D5504768}"/>
    <cellStyle name="Comma 30 13 3" xfId="4079" xr:uid="{41872BB7-D824-4785-9343-7AB7EF7FFEE4}"/>
    <cellStyle name="Comma 30 14" xfId="680" xr:uid="{F1A731E4-8CD6-47AC-93D1-136826E23FE7}"/>
    <cellStyle name="Comma 30 14 2" xfId="4080" xr:uid="{0F4164C1-5079-4803-929A-325715EB75E3}"/>
    <cellStyle name="Comma 30 14 3" xfId="4081" xr:uid="{66736D26-D0B0-4714-ABEA-D889E77CECE5}"/>
    <cellStyle name="Comma 30 15" xfId="681" xr:uid="{969DACBC-7C9F-4132-8578-FA9D07BF83D2}"/>
    <cellStyle name="Comma 30 15 2" xfId="4082" xr:uid="{1C5BAA31-7663-47AD-B06D-470B82CF535D}"/>
    <cellStyle name="Comma 30 15 3" xfId="4083" xr:uid="{0368BFAC-9E82-4E50-8DC1-A7D070BA0CA8}"/>
    <cellStyle name="Comma 30 16" xfId="682" xr:uid="{8370A966-EAE7-46AD-81BA-8135CE229C21}"/>
    <cellStyle name="Comma 30 16 2" xfId="4084" xr:uid="{887B8BE6-279A-4899-A78C-25CBF8D104B0}"/>
    <cellStyle name="Comma 30 16 3" xfId="4085" xr:uid="{1B6734F5-1E57-44DC-958C-FB774C57C423}"/>
    <cellStyle name="Comma 30 17" xfId="683" xr:uid="{A03FD401-2845-4963-AA3E-79727232C774}"/>
    <cellStyle name="Comma 30 17 2" xfId="4086" xr:uid="{1BBAD28D-7FC5-46D4-859A-1D907EC2004F}"/>
    <cellStyle name="Comma 30 17 3" xfId="4087" xr:uid="{F975E552-ED54-44F2-B91F-FB6E74C1DE33}"/>
    <cellStyle name="Comma 30 18" xfId="684" xr:uid="{918C816A-E2C8-4B63-B9E7-B5D8E15AA272}"/>
    <cellStyle name="Comma 30 18 2" xfId="4088" xr:uid="{25F684F9-3F90-4CCA-937F-BB304D9E4C82}"/>
    <cellStyle name="Comma 30 18 3" xfId="4089" xr:uid="{9A8C5652-E762-49D6-9363-F5AC4EC5D5ED}"/>
    <cellStyle name="Comma 30 19" xfId="685" xr:uid="{7798B573-2E62-4E34-BA2A-54CDBA224726}"/>
    <cellStyle name="Comma 30 19 2" xfId="4090" xr:uid="{4DDB29EC-4682-46D6-8319-8CDF4879A654}"/>
    <cellStyle name="Comma 30 19 3" xfId="4091" xr:uid="{63ED3BC7-B79C-4550-A0D3-65CBB749D9FE}"/>
    <cellStyle name="Comma 30 2" xfId="686" xr:uid="{657B43AF-D0A9-440D-9B5B-6B995D39F422}"/>
    <cellStyle name="Comma 30 2 2" xfId="4092" xr:uid="{3A6E82D4-D85B-4857-98F5-D639E8758BC7}"/>
    <cellStyle name="Comma 30 2 3" xfId="4093" xr:uid="{BACA398C-C2F2-4B8C-88E6-8A811F3362D7}"/>
    <cellStyle name="Comma 30 20" xfId="687" xr:uid="{CBB2179D-5862-444C-BFC3-ABE8476DA899}"/>
    <cellStyle name="Comma 30 20 2" xfId="4094" xr:uid="{34EAD389-333C-49F9-BD4A-67F1891CDB6E}"/>
    <cellStyle name="Comma 30 20 3" xfId="4095" xr:uid="{DEF50BB7-36E4-4BD5-AA02-80B6DABC79E0}"/>
    <cellStyle name="Comma 30 21" xfId="4096" xr:uid="{91EB120F-D69A-4C9B-BE23-FEBF7301D9BE}"/>
    <cellStyle name="Comma 30 22" xfId="4097" xr:uid="{E3D52CFB-E066-460B-9F48-EFF65CBE938E}"/>
    <cellStyle name="Comma 30 3" xfId="688" xr:uid="{0BC3CB46-9133-4D97-BD1B-ADD81B83CE7C}"/>
    <cellStyle name="Comma 30 3 2" xfId="4098" xr:uid="{E1A0C0D2-4A92-493F-B1DB-6BBCD8F9C467}"/>
    <cellStyle name="Comma 30 3 3" xfId="4099" xr:uid="{634E949B-00C6-4F05-85B8-52AC517C8B49}"/>
    <cellStyle name="Comma 30 4" xfId="689" xr:uid="{B46F92FA-0781-4D19-8636-8BA37A845E06}"/>
    <cellStyle name="Comma 30 4 2" xfId="4100" xr:uid="{5654B1E3-F04D-42C5-A874-98470216A454}"/>
    <cellStyle name="Comma 30 4 3" xfId="4101" xr:uid="{12753686-8CC7-4559-B9CB-82A05E5C5F11}"/>
    <cellStyle name="Comma 30 5" xfId="690" xr:uid="{8A89E690-A233-448E-916F-C586B35F5D4D}"/>
    <cellStyle name="Comma 30 5 2" xfId="4102" xr:uid="{A1688F0A-019A-43EC-91AD-3CC1B452CB43}"/>
    <cellStyle name="Comma 30 5 3" xfId="4103" xr:uid="{8A80246F-21FF-4FD2-A548-1CC7123DF346}"/>
    <cellStyle name="Comma 30 6" xfId="691" xr:uid="{8777A469-31A6-4B16-BA41-2DD85BAFA126}"/>
    <cellStyle name="Comma 30 6 2" xfId="4104" xr:uid="{E3D62EB9-CE09-4FB5-9022-9436AB33AC40}"/>
    <cellStyle name="Comma 30 6 3" xfId="4105" xr:uid="{18886EFE-9C11-449E-B90D-AE942454B82D}"/>
    <cellStyle name="Comma 30 7" xfId="692" xr:uid="{2A59C9F0-B72C-498D-8C27-2491DE1F6B70}"/>
    <cellStyle name="Comma 30 7 2" xfId="4106" xr:uid="{9FA4CC32-878A-477A-B921-9388B0C05C95}"/>
    <cellStyle name="Comma 30 7 3" xfId="4107" xr:uid="{46FA97F3-FFCA-4113-8F5F-EFEC22C33157}"/>
    <cellStyle name="Comma 30 8" xfId="693" xr:uid="{4163C78A-A454-4B1F-A3FA-4DC5613AF970}"/>
    <cellStyle name="Comma 30 8 2" xfId="4108" xr:uid="{4F0EEDA1-6A83-49F5-9F79-5EF76E4326CD}"/>
    <cellStyle name="Comma 30 8 3" xfId="4109" xr:uid="{1D3CF554-0EBB-47A3-9553-1FD63735CA61}"/>
    <cellStyle name="Comma 30 9" xfId="694" xr:uid="{BB429715-7E29-4CD1-B093-26777E9131F6}"/>
    <cellStyle name="Comma 30 9 2" xfId="4110" xr:uid="{E27F4559-19C7-4966-AB65-CE818C01C672}"/>
    <cellStyle name="Comma 30 9 3" xfId="4111" xr:uid="{A06061ED-6514-495F-89B8-2098FC9576ED}"/>
    <cellStyle name="Comma 30_Adjust_TAX_Q151" xfId="695" xr:uid="{D5DED38C-3622-405D-8054-11E820B8D543}"/>
    <cellStyle name="Comma 31" xfId="696" xr:uid="{FF39656C-1EE9-4B0F-A6DE-90A3A66F6AAF}"/>
    <cellStyle name="Comma 31 10" xfId="697" xr:uid="{9A43CB1F-7E25-4527-B6B8-F258A1C16329}"/>
    <cellStyle name="Comma 31 10 2" xfId="4112" xr:uid="{532CAF14-1841-4B4F-9697-CEBE9B80C273}"/>
    <cellStyle name="Comma 31 10 3" xfId="4113" xr:uid="{A418E089-EE8C-47B4-B1DE-2B13C80D31A6}"/>
    <cellStyle name="Comma 31 11" xfId="698" xr:uid="{5EFCF5D5-D5AE-4ED5-AFB9-87EA4C00C3B3}"/>
    <cellStyle name="Comma 31 11 2" xfId="4114" xr:uid="{679BD155-B818-4BA6-BD68-F09B4FF480AE}"/>
    <cellStyle name="Comma 31 11 3" xfId="4115" xr:uid="{B07B054F-5858-47CE-91C0-566CC09E2075}"/>
    <cellStyle name="Comma 31 12" xfId="699" xr:uid="{AE4C7EB8-1B20-4F78-ACC4-357F3ED33196}"/>
    <cellStyle name="Comma 31 12 2" xfId="4116" xr:uid="{5CBEC237-194E-45B0-A9E0-1082B5EF007D}"/>
    <cellStyle name="Comma 31 12 3" xfId="4117" xr:uid="{C4D7CF08-9BE2-467D-80CA-3A0370CBAFF5}"/>
    <cellStyle name="Comma 31 13" xfId="700" xr:uid="{3E5947B8-C523-4D53-B302-6C0F66E5A0C4}"/>
    <cellStyle name="Comma 31 13 2" xfId="4118" xr:uid="{7E2376CD-0322-4272-98CC-446CF54F5E68}"/>
    <cellStyle name="Comma 31 13 3" xfId="4119" xr:uid="{6E6C99A7-8DFB-426D-8478-5229E4ACD40A}"/>
    <cellStyle name="Comma 31 14" xfId="701" xr:uid="{AABC07FD-08C4-4D49-82E6-2AFF3E1FC9BA}"/>
    <cellStyle name="Comma 31 14 2" xfId="4120" xr:uid="{33C89C3F-0A5D-4DDF-8DB1-C41B93B84FC7}"/>
    <cellStyle name="Comma 31 14 3" xfId="4121" xr:uid="{D3A07191-1888-41E3-847B-0FDBBDF2989F}"/>
    <cellStyle name="Comma 31 15" xfId="702" xr:uid="{A31EB59B-804F-4935-9133-7631AC5F29A2}"/>
    <cellStyle name="Comma 31 15 2" xfId="4122" xr:uid="{1E784163-8ACE-4FA1-9988-FC145333EF27}"/>
    <cellStyle name="Comma 31 15 3" xfId="4123" xr:uid="{E0EA8640-C361-400D-A877-141D3B5C845E}"/>
    <cellStyle name="Comma 31 16" xfId="703" xr:uid="{B036D062-136F-4523-A65C-3121E5E879FC}"/>
    <cellStyle name="Comma 31 16 2" xfId="4124" xr:uid="{743D2A5D-6FBE-4C0A-9668-0E917312669D}"/>
    <cellStyle name="Comma 31 16 3" xfId="4125" xr:uid="{1DAFE03A-A463-4412-9E4C-9FAE846A0FBD}"/>
    <cellStyle name="Comma 31 17" xfId="704" xr:uid="{C5B491F7-8366-45CD-826C-BB935F84864E}"/>
    <cellStyle name="Comma 31 17 2" xfId="4126" xr:uid="{BFC381B2-C94E-4CC5-B5C9-76935770AE16}"/>
    <cellStyle name="Comma 31 17 3" xfId="4127" xr:uid="{50687C58-1C99-464A-899F-CAEA3CBF17CC}"/>
    <cellStyle name="Comma 31 18" xfId="705" xr:uid="{224C333D-13FC-40B4-9B59-F4287C32D7E9}"/>
    <cellStyle name="Comma 31 18 2" xfId="4128" xr:uid="{D6614F0F-0736-4EB7-B970-0766C512B349}"/>
    <cellStyle name="Comma 31 18 3" xfId="4129" xr:uid="{CA83BFDD-DB27-4CAD-9114-2E5401A2244D}"/>
    <cellStyle name="Comma 31 19" xfId="706" xr:uid="{AF4A877F-7DEF-46EB-A14B-9D02F3A8B63D}"/>
    <cellStyle name="Comma 31 19 2" xfId="4130" xr:uid="{007654D8-7017-4261-9DB1-B2F13B34EB73}"/>
    <cellStyle name="Comma 31 19 3" xfId="4131" xr:uid="{FD31F7C1-B0D0-4DC1-8B06-503A58069353}"/>
    <cellStyle name="Comma 31 2" xfId="707" xr:uid="{11B4BCB7-15E8-4C32-A0BC-C9A8269EFFE3}"/>
    <cellStyle name="Comma 31 2 2" xfId="4132" xr:uid="{53BC50A4-0A7C-47CE-A8E8-5B740A1539F3}"/>
    <cellStyle name="Comma 31 2 3" xfId="4133" xr:uid="{74E97489-A3F1-4194-B91E-A0850D39859A}"/>
    <cellStyle name="Comma 31 20" xfId="708" xr:uid="{ACC731DE-40D0-4AB6-BD7C-BCBB5AAE99E7}"/>
    <cellStyle name="Comma 31 20 2" xfId="4134" xr:uid="{C0779A92-3BFF-4253-976F-E277E7F70D50}"/>
    <cellStyle name="Comma 31 20 3" xfId="4135" xr:uid="{7B0DC9D6-86FF-4F7F-A905-3AFCE2B09BC0}"/>
    <cellStyle name="Comma 31 21" xfId="4136" xr:uid="{13B4DEF6-6DA4-43F6-B3DA-5E591BF75E50}"/>
    <cellStyle name="Comma 31 22" xfId="4137" xr:uid="{B6581E43-37CB-46BB-9EFC-4C40E45E2122}"/>
    <cellStyle name="Comma 31 3" xfId="709" xr:uid="{7E9935CF-432B-48CD-B16C-64C8BB9011E4}"/>
    <cellStyle name="Comma 31 3 2" xfId="4138" xr:uid="{F19B2D8A-F207-4804-9023-F87A412E10BB}"/>
    <cellStyle name="Comma 31 3 3" xfId="4139" xr:uid="{4A155BB4-3411-45E7-91B7-4A4080449E0A}"/>
    <cellStyle name="Comma 31 4" xfId="710" xr:uid="{E7B261BA-B303-4499-BB09-082889BF2614}"/>
    <cellStyle name="Comma 31 4 2" xfId="4140" xr:uid="{610AA150-96DB-4FAA-BE4A-882DFF3EA550}"/>
    <cellStyle name="Comma 31 4 3" xfId="4141" xr:uid="{56CC0884-9179-4EB0-8A7B-B6E2EDD1FCEA}"/>
    <cellStyle name="Comma 31 5" xfId="711" xr:uid="{88C84BB5-5516-4D5C-B390-A858261B245C}"/>
    <cellStyle name="Comma 31 5 2" xfId="4142" xr:uid="{DEA9F48B-B071-4E34-B76F-EE465A685632}"/>
    <cellStyle name="Comma 31 5 3" xfId="4143" xr:uid="{23AB7D4B-9581-4B82-B273-7495343E75B8}"/>
    <cellStyle name="Comma 31 6" xfId="712" xr:uid="{BE09AB89-9BBA-4174-AE1F-910F6841F33C}"/>
    <cellStyle name="Comma 31 6 2" xfId="4144" xr:uid="{C17FE380-45BE-41C7-8A36-9733661BE9B1}"/>
    <cellStyle name="Comma 31 6 3" xfId="4145" xr:uid="{D0465060-63C4-42C8-A216-6D9FF55586AE}"/>
    <cellStyle name="Comma 31 7" xfId="713" xr:uid="{EDA3E350-735C-458E-A355-BEA23B5888A8}"/>
    <cellStyle name="Comma 31 7 2" xfId="4146" xr:uid="{05B1658B-C8AD-4CC0-BFEB-A727A45244B5}"/>
    <cellStyle name="Comma 31 7 3" xfId="4147" xr:uid="{2B6869C8-AABA-4819-9F6F-92FD9271D7C8}"/>
    <cellStyle name="Comma 31 8" xfId="714" xr:uid="{B057F32E-7764-485A-81D2-E0D61981C5F5}"/>
    <cellStyle name="Comma 31 8 2" xfId="4148" xr:uid="{B38B832C-7DDA-40DF-BFC6-F8B3748249CD}"/>
    <cellStyle name="Comma 31 8 3" xfId="4149" xr:uid="{BB7B48B4-0343-4332-BA9A-1ADDEEC1DDC7}"/>
    <cellStyle name="Comma 31 9" xfId="715" xr:uid="{D0472134-03D0-43DE-A66B-CB35011A44F2}"/>
    <cellStyle name="Comma 31 9 2" xfId="4150" xr:uid="{E6A56E30-4CDB-4067-ADD7-A3C58D216DFB}"/>
    <cellStyle name="Comma 31 9 3" xfId="4151" xr:uid="{51D41E09-5AE7-454C-B71E-ECE672612090}"/>
    <cellStyle name="Comma 31_Adjust_TAX_Q151" xfId="716" xr:uid="{C0BAC1FF-A7BE-42D2-94AD-1E08AB4DDF40}"/>
    <cellStyle name="Comma 32" xfId="717" xr:uid="{78CDFB32-BE82-4ABE-8D6B-4D748C7144A9}"/>
    <cellStyle name="Comma 32 2" xfId="4152" xr:uid="{C8163342-E24E-46A3-AEA9-0EE906F34525}"/>
    <cellStyle name="Comma 32 3" xfId="4153" xr:uid="{8557E095-D112-4214-8539-A181280F8469}"/>
    <cellStyle name="Comma 33" xfId="718" xr:uid="{DE2D1DFD-26EC-4B07-8ED9-C9DC22F4DAF5}"/>
    <cellStyle name="Comma 33 2" xfId="4154" xr:uid="{46050B60-588E-40EB-938F-216562ADB0BF}"/>
    <cellStyle name="Comma 33 3" xfId="4155" xr:uid="{EF0851BD-96A1-4D7F-8776-02783C24AACC}"/>
    <cellStyle name="Comma 34" xfId="719" xr:uid="{737B8947-AB0B-4E8B-951E-FA80751F9FCF}"/>
    <cellStyle name="Comma 34 2" xfId="4156" xr:uid="{A6EA29C7-478C-4299-B9A2-DA3FAA41C6DC}"/>
    <cellStyle name="Comma 34 3" xfId="4157" xr:uid="{D52D477C-8F99-4106-BFC6-14CF8CC28B48}"/>
    <cellStyle name="Comma 35" xfId="720" xr:uid="{DA7DFF3D-CCB9-4FE6-A071-F5B5E8CC1C11}"/>
    <cellStyle name="Comma 35 10" xfId="721" xr:uid="{41A8DA6A-00C4-48E7-B154-23D6624102C4}"/>
    <cellStyle name="Comma 35 10 2" xfId="4158" xr:uid="{72373E68-B6DA-420D-A432-057D12BC0559}"/>
    <cellStyle name="Comma 35 10 3" xfId="4159" xr:uid="{7806CCC4-FDCD-4B71-97DF-552874C3DFD8}"/>
    <cellStyle name="Comma 35 11" xfId="722" xr:uid="{A6B28508-5292-4DA8-B2DA-D3982DAD501D}"/>
    <cellStyle name="Comma 35 11 2" xfId="4160" xr:uid="{81B43A2B-5A06-40FC-AD68-E707BFDD73A2}"/>
    <cellStyle name="Comma 35 11 3" xfId="4161" xr:uid="{58B8AD7E-1349-4BCC-9F67-BBD51CD8F051}"/>
    <cellStyle name="Comma 35 12" xfId="723" xr:uid="{C66DCF8A-3FC2-4CE0-8B91-A88EA83F7A68}"/>
    <cellStyle name="Comma 35 12 2" xfId="4162" xr:uid="{1EA75DB9-A1E3-4A2B-AD74-D0A803889F7E}"/>
    <cellStyle name="Comma 35 12 3" xfId="4163" xr:uid="{B5CF5487-EA61-40FF-8402-F7B7BA444D22}"/>
    <cellStyle name="Comma 35 13" xfId="724" xr:uid="{BEAC3A4C-B5FE-48EF-B255-50B0A64A889B}"/>
    <cellStyle name="Comma 35 13 2" xfId="4164" xr:uid="{1543CE37-A1BC-4474-BF7F-0B42E8D04592}"/>
    <cellStyle name="Comma 35 13 3" xfId="4165" xr:uid="{CE8F88D5-46E0-4A9B-95DA-7DB67E90D6D1}"/>
    <cellStyle name="Comma 35 14" xfId="725" xr:uid="{5582D455-4D75-478E-911F-12210D5817F6}"/>
    <cellStyle name="Comma 35 14 2" xfId="4166" xr:uid="{799A00B1-5738-4B4E-89F9-51998563A49F}"/>
    <cellStyle name="Comma 35 14 3" xfId="4167" xr:uid="{F15EA62F-B246-42CD-8806-DB25AAC2290B}"/>
    <cellStyle name="Comma 35 15" xfId="726" xr:uid="{D84CC7B3-B878-4C5E-8D53-DA3FEF486BCF}"/>
    <cellStyle name="Comma 35 15 2" xfId="4168" xr:uid="{A1A528BB-E2E5-411F-A879-FE69ACEF40EB}"/>
    <cellStyle name="Comma 35 15 3" xfId="4169" xr:uid="{E987F318-A210-4C8B-82D0-7A3510F0D5AD}"/>
    <cellStyle name="Comma 35 16" xfId="727" xr:uid="{FFF81D44-0FD8-4C9F-A5A6-6744EAEF4DCC}"/>
    <cellStyle name="Comma 35 16 2" xfId="4170" xr:uid="{94119E67-57C2-4004-B330-79138251035D}"/>
    <cellStyle name="Comma 35 16 3" xfId="4171" xr:uid="{F0C06A2E-1742-4319-80EA-D9D37118F489}"/>
    <cellStyle name="Comma 35 17" xfId="728" xr:uid="{43E23799-B7CC-4743-A732-5ED5D3483E18}"/>
    <cellStyle name="Comma 35 17 2" xfId="4172" xr:uid="{D9C843BF-5A7F-4BD3-9C64-AB9CED4326C4}"/>
    <cellStyle name="Comma 35 17 3" xfId="4173" xr:uid="{B64253D1-DFB3-4FE3-9CE7-C608B92D6135}"/>
    <cellStyle name="Comma 35 18" xfId="729" xr:uid="{DD1361B1-AF8D-4F08-8ABB-F98322469242}"/>
    <cellStyle name="Comma 35 18 2" xfId="4174" xr:uid="{7F3C38D4-C39F-4CAE-90BD-F12545E2A44E}"/>
    <cellStyle name="Comma 35 18 3" xfId="4175" xr:uid="{9BA61778-A373-4361-8E54-F4BA7C044375}"/>
    <cellStyle name="Comma 35 19" xfId="730" xr:uid="{A831B5E7-9D10-4B42-A26D-03640C281E37}"/>
    <cellStyle name="Comma 35 19 2" xfId="4176" xr:uid="{83AB271D-ECCF-4EE5-83DF-2AB0C3AFFED8}"/>
    <cellStyle name="Comma 35 19 3" xfId="4177" xr:uid="{985D6ACB-6C78-47AE-985B-050871E33ACB}"/>
    <cellStyle name="Comma 35 2" xfId="731" xr:uid="{77796240-E60E-4C3A-933A-FE427A5157DF}"/>
    <cellStyle name="Comma 35 2 2" xfId="4178" xr:uid="{AD34A729-DF1E-4C25-A533-974038908BAE}"/>
    <cellStyle name="Comma 35 2 3" xfId="4179" xr:uid="{FFD47288-175A-4F0F-9939-F38C3E8B37E7}"/>
    <cellStyle name="Comma 35 20" xfId="732" xr:uid="{439DE13C-E160-412C-9BB7-147FE09F1B75}"/>
    <cellStyle name="Comma 35 20 2" xfId="4180" xr:uid="{D1A45F58-5CF2-44C1-8E73-428475CEEAEC}"/>
    <cellStyle name="Comma 35 20 3" xfId="4181" xr:uid="{908858F3-4285-45C4-9662-132015655DF7}"/>
    <cellStyle name="Comma 35 21" xfId="4182" xr:uid="{A9F11370-6EB9-4FA9-AFC7-33C3DB1E71D1}"/>
    <cellStyle name="Comma 35 22" xfId="4183" xr:uid="{CDB56D5D-9E38-467D-9E45-E30140AEB8B3}"/>
    <cellStyle name="Comma 35 3" xfId="733" xr:uid="{F9EDC210-02AF-40DC-B938-43B12DF12DAC}"/>
    <cellStyle name="Comma 35 3 2" xfId="4184" xr:uid="{4EB8BE8B-5568-4F09-A5E3-38B74308053E}"/>
    <cellStyle name="Comma 35 3 3" xfId="4185" xr:uid="{0DE40D75-6622-4CF0-9472-9B4A7E50157F}"/>
    <cellStyle name="Comma 35 4" xfId="734" xr:uid="{A161DEC5-2AFE-435B-8741-2849755A0B17}"/>
    <cellStyle name="Comma 35 4 2" xfId="4186" xr:uid="{C9D0E823-1FE2-4F8C-82E7-FBF42D89C7B8}"/>
    <cellStyle name="Comma 35 4 3" xfId="4187" xr:uid="{3F0C5640-71DE-4EBA-AEA6-0CB381FC9867}"/>
    <cellStyle name="Comma 35 5" xfId="735" xr:uid="{21652C50-0BD6-4720-9A28-EBE1FC7B0E8D}"/>
    <cellStyle name="Comma 35 5 2" xfId="4188" xr:uid="{AADF3A30-76E6-45B1-8F9E-6BFBE0AD29BD}"/>
    <cellStyle name="Comma 35 5 3" xfId="4189" xr:uid="{9A9DA6DA-34CB-4B0F-A72F-288827E50360}"/>
    <cellStyle name="Comma 35 6" xfId="736" xr:uid="{15BB1682-3BE4-42C8-AFA0-B0343F0DDA2E}"/>
    <cellStyle name="Comma 35 6 2" xfId="4190" xr:uid="{FBB4ACD3-0DA7-43B2-86E2-656982FEFF47}"/>
    <cellStyle name="Comma 35 6 3" xfId="4191" xr:uid="{0780377C-21E3-49F7-8FD9-DB9DD4C9B020}"/>
    <cellStyle name="Comma 35 7" xfId="737" xr:uid="{1FA84C14-F1D0-4081-92F7-FC7FDA2C4316}"/>
    <cellStyle name="Comma 35 7 2" xfId="4192" xr:uid="{E6DB8B86-F23C-405A-AC70-59831B4C0F73}"/>
    <cellStyle name="Comma 35 7 3" xfId="4193" xr:uid="{BC5F5CB9-163E-4DD4-BEF4-6BCC3DE56190}"/>
    <cellStyle name="Comma 35 8" xfId="738" xr:uid="{36E14DA3-1F4E-4048-B29D-34F94AB2A490}"/>
    <cellStyle name="Comma 35 8 2" xfId="4194" xr:uid="{E1D3D161-F4DE-46A4-9381-E8C7D7A16D7A}"/>
    <cellStyle name="Comma 35 8 3" xfId="4195" xr:uid="{648621EC-12B2-4428-A09F-50189BBABC96}"/>
    <cellStyle name="Comma 35 9" xfId="739" xr:uid="{CB94CE8D-3421-41A2-8F34-C59E93335FED}"/>
    <cellStyle name="Comma 35 9 2" xfId="4196" xr:uid="{074FF226-EE9C-4887-8DA9-22D20178F78D}"/>
    <cellStyle name="Comma 35 9 3" xfId="4197" xr:uid="{9B1312F8-2DC5-43F1-B21A-CB6A73326307}"/>
    <cellStyle name="Comma 35_Adjust_TAX_Q151" xfId="740" xr:uid="{AEC5E393-7987-4160-8439-842B27835341}"/>
    <cellStyle name="Comma 36" xfId="741" xr:uid="{00AC84DF-0A05-474F-8FDE-80B371167C47}"/>
    <cellStyle name="Comma 36 2" xfId="4198" xr:uid="{4CA33349-2F11-4939-B253-9338E9D68FBC}"/>
    <cellStyle name="Comma 36 3" xfId="4199" xr:uid="{1B183BA7-EFE6-46BB-9493-A881C69FD0D9}"/>
    <cellStyle name="Comma 37" xfId="742" xr:uid="{AFFCFA82-84F2-43CB-BA9A-975C618B65CA}"/>
    <cellStyle name="Comma 37 10" xfId="743" xr:uid="{543DAC2B-A69C-4AE6-A686-693BD0FF2DEC}"/>
    <cellStyle name="Comma 37 10 2" xfId="4200" xr:uid="{B94A6AA2-7E2B-42C5-9C33-6AD3E3196623}"/>
    <cellStyle name="Comma 37 10 3" xfId="4201" xr:uid="{4A02EC81-3132-45D1-BB1D-B0CE76B952BA}"/>
    <cellStyle name="Comma 37 11" xfId="744" xr:uid="{52A61C84-B5A3-49B4-A249-0D2F23EDA077}"/>
    <cellStyle name="Comma 37 11 2" xfId="4202" xr:uid="{DD24D71B-FBD5-464E-8FB4-6B1297721512}"/>
    <cellStyle name="Comma 37 11 3" xfId="4203" xr:uid="{283BF555-55E7-4F56-8A0C-1F70BF894A40}"/>
    <cellStyle name="Comma 37 12" xfId="745" xr:uid="{C523FCE3-568B-42E9-A8C2-ACCA7A2E553C}"/>
    <cellStyle name="Comma 37 12 2" xfId="4204" xr:uid="{06AE440A-B045-47F8-9622-7895919DC933}"/>
    <cellStyle name="Comma 37 12 3" xfId="4205" xr:uid="{2049E82C-E846-4906-8F7E-4490DFC19726}"/>
    <cellStyle name="Comma 37 13" xfId="746" xr:uid="{C3962C75-7742-4251-86FA-51462A393360}"/>
    <cellStyle name="Comma 37 13 2" xfId="4206" xr:uid="{832025CE-D3FC-49B7-A07C-4A0026390F23}"/>
    <cellStyle name="Comma 37 13 3" xfId="4207" xr:uid="{AC3B1D23-2448-4757-8639-A75FA7695DFD}"/>
    <cellStyle name="Comma 37 14" xfId="747" xr:uid="{DBEFDC7C-116C-4A66-BA69-62AC22EB5D58}"/>
    <cellStyle name="Comma 37 14 2" xfId="4208" xr:uid="{BB240718-DACB-4B2A-8BE0-F772A7AEF3BA}"/>
    <cellStyle name="Comma 37 14 3" xfId="4209" xr:uid="{88CD02C2-8E8E-4A26-8ACA-1C7C831D35FE}"/>
    <cellStyle name="Comma 37 15" xfId="748" xr:uid="{53BA0256-8F8C-4875-AE91-19759AD848F2}"/>
    <cellStyle name="Comma 37 15 2" xfId="4210" xr:uid="{6294EDA7-6B04-440D-9D08-A7B62591BC67}"/>
    <cellStyle name="Comma 37 15 3" xfId="4211" xr:uid="{1EBE6378-DB94-47DD-9EC1-EE7E868813F2}"/>
    <cellStyle name="Comma 37 16" xfId="749" xr:uid="{443C59FC-F31A-47F9-8DEC-0919A6EFEAD5}"/>
    <cellStyle name="Comma 37 16 2" xfId="4212" xr:uid="{18119FE2-39E7-478E-BC89-2E280639BFCA}"/>
    <cellStyle name="Comma 37 16 3" xfId="4213" xr:uid="{3FDCCD47-818A-415D-892F-3185636E5986}"/>
    <cellStyle name="Comma 37 17" xfId="750" xr:uid="{F7043E3A-355D-4060-95C2-56266DD69801}"/>
    <cellStyle name="Comma 37 17 2" xfId="4214" xr:uid="{3E3B1C7C-57B1-48B1-8883-0C8F0332A0EB}"/>
    <cellStyle name="Comma 37 17 3" xfId="4215" xr:uid="{527C7AC4-6C79-44F1-8278-2F0B28FA9648}"/>
    <cellStyle name="Comma 37 18" xfId="751" xr:uid="{F603C55E-E0E2-4439-A8E0-363218B4B538}"/>
    <cellStyle name="Comma 37 18 2" xfId="4216" xr:uid="{89D9AD81-E1DE-4469-A910-2415374BBDA7}"/>
    <cellStyle name="Comma 37 18 3" xfId="4217" xr:uid="{B4BFC8C5-F73D-43C6-9818-B23679718121}"/>
    <cellStyle name="Comma 37 19" xfId="752" xr:uid="{82AB41A3-52F0-4749-B271-5FDDC1E0A48C}"/>
    <cellStyle name="Comma 37 19 2" xfId="4218" xr:uid="{13B3B688-89D3-41D4-A654-AB661E6B6267}"/>
    <cellStyle name="Comma 37 19 3" xfId="4219" xr:uid="{53E403DB-1F19-4288-8377-870B981B852A}"/>
    <cellStyle name="Comma 37 2" xfId="753" xr:uid="{93D975D6-E2D8-4DE3-B4CB-ADCDDC9AF962}"/>
    <cellStyle name="Comma 37 2 2" xfId="4220" xr:uid="{A1591B03-BE94-47B2-8D5B-EBF4FB62AAD6}"/>
    <cellStyle name="Comma 37 2 3" xfId="4221" xr:uid="{61F7C0F5-B72E-4436-B0DF-3312E7E30F0A}"/>
    <cellStyle name="Comma 37 20" xfId="754" xr:uid="{3E5F4F98-6E7B-4ADF-9EA5-8996F431F7F7}"/>
    <cellStyle name="Comma 37 20 2" xfId="4222" xr:uid="{A557441D-3CA0-45D8-BB0E-E37B88B81A49}"/>
    <cellStyle name="Comma 37 20 3" xfId="4223" xr:uid="{AF61DE97-9379-4460-A045-958809FF90F1}"/>
    <cellStyle name="Comma 37 21" xfId="4224" xr:uid="{17515161-E864-4C5F-9A00-7D387BE8659F}"/>
    <cellStyle name="Comma 37 22" xfId="4225" xr:uid="{BDA32B7F-30E9-4913-8217-C536FB8CFC9F}"/>
    <cellStyle name="Comma 37 3" xfId="755" xr:uid="{969FC49A-CA53-4ADA-A633-533E2C48D476}"/>
    <cellStyle name="Comma 37 3 2" xfId="4226" xr:uid="{F94D0B51-79F1-4854-9D59-6D6CF1297FD8}"/>
    <cellStyle name="Comma 37 3 3" xfId="4227" xr:uid="{11E391C7-BEFF-44E7-870D-7B43D1805F60}"/>
    <cellStyle name="Comma 37 4" xfId="756" xr:uid="{12E6BF9A-8C3A-4709-9B37-9823E416B1B2}"/>
    <cellStyle name="Comma 37 4 2" xfId="4228" xr:uid="{80F60E83-6630-4F47-A665-B593CAA7AFED}"/>
    <cellStyle name="Comma 37 4 3" xfId="4229" xr:uid="{DD73B3D4-58D5-42A0-96C7-423FCA6E5C35}"/>
    <cellStyle name="Comma 37 5" xfId="757" xr:uid="{DDB04251-D3F7-45EC-8D7A-A784379AADBF}"/>
    <cellStyle name="Comma 37 5 2" xfId="4230" xr:uid="{54FDDE92-FE07-4516-AF2A-9D3ADF7F6D0B}"/>
    <cellStyle name="Comma 37 5 3" xfId="4231" xr:uid="{C4EA95CC-3990-4E66-9BE1-3B8A43CDB75A}"/>
    <cellStyle name="Comma 37 6" xfId="758" xr:uid="{D109A846-EF18-4374-9776-7C87C15FB1A6}"/>
    <cellStyle name="Comma 37 6 2" xfId="4232" xr:uid="{52CA1033-BFFC-4899-823E-9D524E02EAD7}"/>
    <cellStyle name="Comma 37 6 3" xfId="4233" xr:uid="{D76D0437-C700-4F49-A21B-8DBD387C2C63}"/>
    <cellStyle name="Comma 37 7" xfId="759" xr:uid="{BF2C72E6-3F24-4A91-A93A-9371E7C1F723}"/>
    <cellStyle name="Comma 37 7 2" xfId="4234" xr:uid="{CDE575FC-57B9-48E2-83D3-E2C99AF5D51E}"/>
    <cellStyle name="Comma 37 7 3" xfId="4235" xr:uid="{787512EB-6D2D-45CA-BA0D-F1B149F5EF3F}"/>
    <cellStyle name="Comma 37 8" xfId="760" xr:uid="{91C69CB4-3B6E-4B39-8428-AA1D28CFB99F}"/>
    <cellStyle name="Comma 37 8 2" xfId="4236" xr:uid="{B6538390-1F39-4E75-A179-5DB98D0FAF5B}"/>
    <cellStyle name="Comma 37 8 3" xfId="4237" xr:uid="{694C0939-82DE-435F-BD55-76B826894332}"/>
    <cellStyle name="Comma 37 9" xfId="761" xr:uid="{565CDA55-E40C-4618-BF9B-A03D6BC3B250}"/>
    <cellStyle name="Comma 37 9 2" xfId="4238" xr:uid="{8CFA42F1-E099-4F2C-8587-84835F7C0D40}"/>
    <cellStyle name="Comma 37 9 3" xfId="4239" xr:uid="{D1FD57AB-28D8-4AA8-8352-8D0E6028628C}"/>
    <cellStyle name="Comma 37_Adjust_TAX_Q151" xfId="762" xr:uid="{745AEFA9-EDAF-486D-AAC5-0329C9729609}"/>
    <cellStyle name="Comma 38" xfId="763" xr:uid="{26B94474-8EEF-4495-9E59-4AC8C2B6F818}"/>
    <cellStyle name="Comma 38 2" xfId="4240" xr:uid="{1BC3BE92-C082-4D56-83D6-D895F5003CBE}"/>
    <cellStyle name="Comma 38 3" xfId="4241" xr:uid="{2EB4EC60-7088-498B-9EF7-0DAF0CDB7F5B}"/>
    <cellStyle name="Comma 39" xfId="764" xr:uid="{CDD5E22D-3DF5-461D-BC3C-9A4B469E7D6E}"/>
    <cellStyle name="Comma 39 10" xfId="765" xr:uid="{4210FADD-CE16-46BF-AC82-A8AB93A4690C}"/>
    <cellStyle name="Comma 39 10 2" xfId="4242" xr:uid="{7DC3DD7F-5C66-4232-AA2A-E535D1719264}"/>
    <cellStyle name="Comma 39 10 3" xfId="4243" xr:uid="{0E39D9EC-85B3-43ED-B000-8768A6B920BA}"/>
    <cellStyle name="Comma 39 11" xfId="766" xr:uid="{035BF2DD-6803-45E7-8798-1C0218036E62}"/>
    <cellStyle name="Comma 39 11 2" xfId="4244" xr:uid="{92DBAE32-2354-4015-BEB1-4CE74DA03587}"/>
    <cellStyle name="Comma 39 11 3" xfId="4245" xr:uid="{47ED771D-590B-4278-8BD5-93492349E6AE}"/>
    <cellStyle name="Comma 39 12" xfId="767" xr:uid="{D5D7020D-0AC5-4885-9891-F376852ABCB8}"/>
    <cellStyle name="Comma 39 12 2" xfId="4246" xr:uid="{CAE1BB19-137D-4FA3-B08E-3B584348EA01}"/>
    <cellStyle name="Comma 39 12 3" xfId="4247" xr:uid="{D1FAD7E9-4EDF-4DBD-AD45-952BB9998C34}"/>
    <cellStyle name="Comma 39 13" xfId="768" xr:uid="{DD13F6F6-D4A3-49CB-ACBF-EAEC5D1B3B6D}"/>
    <cellStyle name="Comma 39 13 2" xfId="4248" xr:uid="{80CD7A6A-56BB-4E25-BADD-4CD246868578}"/>
    <cellStyle name="Comma 39 13 3" xfId="4249" xr:uid="{A7E418A1-8728-458D-88D9-25953F46C60D}"/>
    <cellStyle name="Comma 39 14" xfId="769" xr:uid="{F5D2B2C1-AA31-4712-B7A2-7F3C350AB13E}"/>
    <cellStyle name="Comma 39 14 2" xfId="4250" xr:uid="{1FE84DDE-9A2E-4916-B92C-8283DD2F0A35}"/>
    <cellStyle name="Comma 39 14 3" xfId="4251" xr:uid="{2771671F-6BC3-4C3B-871A-C2AADE802CA2}"/>
    <cellStyle name="Comma 39 15" xfId="770" xr:uid="{8C0BB646-D050-4A12-AA43-CCE454325024}"/>
    <cellStyle name="Comma 39 15 2" xfId="4252" xr:uid="{23AAE4F5-817E-4DDA-A7E2-E6941C4FCAE5}"/>
    <cellStyle name="Comma 39 15 3" xfId="4253" xr:uid="{BD9876F6-25BE-4EFE-9613-5623533D9543}"/>
    <cellStyle name="Comma 39 16" xfId="771" xr:uid="{8A539616-D3A4-4683-BBCD-F7B042E95C02}"/>
    <cellStyle name="Comma 39 16 2" xfId="4254" xr:uid="{A369ADC4-062A-4421-95F7-E255B98D0990}"/>
    <cellStyle name="Comma 39 16 3" xfId="4255" xr:uid="{C0C96A5C-D37C-40D6-96B7-EB68EE601F75}"/>
    <cellStyle name="Comma 39 17" xfId="772" xr:uid="{60F58EDA-CF78-49FB-9D09-1CACD9430DB7}"/>
    <cellStyle name="Comma 39 17 2" xfId="4256" xr:uid="{7ADCDA70-FDE9-4BE8-8EEF-B5DC1929F8E6}"/>
    <cellStyle name="Comma 39 17 3" xfId="4257" xr:uid="{64E1E364-794E-430D-835C-B41CB8A401DD}"/>
    <cellStyle name="Comma 39 18" xfId="773" xr:uid="{5364EBFE-C9CB-4B72-93E8-CDA809A7D19B}"/>
    <cellStyle name="Comma 39 18 2" xfId="4258" xr:uid="{10B64AE6-60C7-4A10-A6E1-4BFE4B66316B}"/>
    <cellStyle name="Comma 39 18 3" xfId="4259" xr:uid="{8F01589D-DB5F-4F6D-AEF9-945AC93542AD}"/>
    <cellStyle name="Comma 39 19" xfId="774" xr:uid="{2585E92A-1CA5-4CE3-BBBF-993CA5D4E730}"/>
    <cellStyle name="Comma 39 19 2" xfId="4260" xr:uid="{922CE280-5925-4518-B9E6-6DFBD70CF98E}"/>
    <cellStyle name="Comma 39 19 3" xfId="4261" xr:uid="{8173ED5E-9A18-463B-9967-97C8DEADB792}"/>
    <cellStyle name="Comma 39 2" xfId="775" xr:uid="{A3B89AC2-29DE-4D8F-B3EF-FF4ADE48C622}"/>
    <cellStyle name="Comma 39 2 2" xfId="4262" xr:uid="{F368B2DA-BFB8-4861-9FE6-7BC56701A5FF}"/>
    <cellStyle name="Comma 39 2 3" xfId="4263" xr:uid="{13E147F2-E75B-4D9C-AD20-C09D2A2C2F49}"/>
    <cellStyle name="Comma 39 20" xfId="776" xr:uid="{BF18F2E2-2402-497D-8A6D-B4273221C788}"/>
    <cellStyle name="Comma 39 20 2" xfId="4264" xr:uid="{0626CD07-7EDD-4083-B138-1D5FB2B828E8}"/>
    <cellStyle name="Comma 39 20 3" xfId="4265" xr:uid="{CB26A505-C417-4BCB-96E1-23762243B6AF}"/>
    <cellStyle name="Comma 39 21" xfId="4266" xr:uid="{770F5E5A-6BBF-4BCB-BB68-A9AF149BB625}"/>
    <cellStyle name="Comma 39 22" xfId="4267" xr:uid="{13A1346D-531E-4A12-8D12-DCC8C8880107}"/>
    <cellStyle name="Comma 39 3" xfId="777" xr:uid="{A323102C-73C9-4F01-9118-D84939617193}"/>
    <cellStyle name="Comma 39 3 2" xfId="4268" xr:uid="{C3EDFC52-2D36-4404-A800-01EEA34E5FF5}"/>
    <cellStyle name="Comma 39 3 3" xfId="4269" xr:uid="{F015DB0D-FCE8-47E1-A415-9703F80951F2}"/>
    <cellStyle name="Comma 39 4" xfId="778" xr:uid="{E92E9B20-376A-4954-937C-1ABF1ED5D48F}"/>
    <cellStyle name="Comma 39 4 2" xfId="4270" xr:uid="{2CD2E720-1B67-4A99-AFAA-8013C75DC8C4}"/>
    <cellStyle name="Comma 39 4 3" xfId="4271" xr:uid="{86E3BCFA-0C1A-4BC9-B56F-CAF451B1BDEB}"/>
    <cellStyle name="Comma 39 5" xfId="779" xr:uid="{23DD1DB8-0A21-4D82-B4A6-2228677BD090}"/>
    <cellStyle name="Comma 39 5 2" xfId="4272" xr:uid="{DBBD945B-DF45-4397-B1B1-546D48C6CB1F}"/>
    <cellStyle name="Comma 39 5 3" xfId="4273" xr:uid="{9C37467F-E26A-41EA-A784-0095AF9C9C82}"/>
    <cellStyle name="Comma 39 6" xfId="780" xr:uid="{03A02921-1D63-4441-97F3-D1F68DF7CE7B}"/>
    <cellStyle name="Comma 39 6 2" xfId="4274" xr:uid="{F42DCBE0-770F-4135-9C9F-A97E54B62496}"/>
    <cellStyle name="Comma 39 6 3" xfId="4275" xr:uid="{75A8E981-2DEB-4DFA-AD3E-57B1363D1907}"/>
    <cellStyle name="Comma 39 7" xfId="781" xr:uid="{BB84BEAC-98D9-49F1-BE8C-6919CF12E600}"/>
    <cellStyle name="Comma 39 7 2" xfId="4276" xr:uid="{656F326B-85FF-46D3-98E7-14780689EE19}"/>
    <cellStyle name="Comma 39 7 3" xfId="4277" xr:uid="{2C296561-2222-401D-AD96-CEF2A984291F}"/>
    <cellStyle name="Comma 39 8" xfId="782" xr:uid="{5B728CE2-A266-401B-925F-2E17DBE97056}"/>
    <cellStyle name="Comma 39 8 2" xfId="4278" xr:uid="{8663DF71-E0AC-4376-BD65-42E16D9BA5CC}"/>
    <cellStyle name="Comma 39 8 3" xfId="4279" xr:uid="{C18153E6-4126-4F6E-8DC9-EBE88D5A6229}"/>
    <cellStyle name="Comma 39 9" xfId="783" xr:uid="{1CD0EB19-98AF-4FAF-94CE-FC53168CC624}"/>
    <cellStyle name="Comma 39 9 2" xfId="4280" xr:uid="{272C684A-8774-4957-823E-08110836A31D}"/>
    <cellStyle name="Comma 39 9 3" xfId="4281" xr:uid="{E483107F-3991-4FC2-A017-6C620BA1FEE7}"/>
    <cellStyle name="Comma 39_Adjust_TAX_Q151" xfId="784" xr:uid="{B87E185A-1893-4C8D-92FE-35EF05F06019}"/>
    <cellStyle name="Comma 4" xfId="785" xr:uid="{ABC13CC9-2271-4A47-89E9-50E108FA9953}"/>
    <cellStyle name="Comma 4 10" xfId="4282" xr:uid="{39EE66D3-F76C-4831-8FCA-3217897DC36C}"/>
    <cellStyle name="Comma 4 11" xfId="4283" xr:uid="{22A9C772-9BA9-4F96-B3A7-8B5B66687616}"/>
    <cellStyle name="Comma 4 12" xfId="4284" xr:uid="{76ED3AA1-D5D9-4477-A765-FE9C03ACAEB6}"/>
    <cellStyle name="Comma 4 13" xfId="4285" xr:uid="{6492E08A-48B4-4999-AF63-62FB6BCC1715}"/>
    <cellStyle name="Comma 4 14" xfId="4286" xr:uid="{84D623BE-3D6E-4D59-B104-628820F81643}"/>
    <cellStyle name="Comma 4 15" xfId="4287" xr:uid="{C555D514-F2D4-4644-929A-E59935235FE3}"/>
    <cellStyle name="Comma 4 16" xfId="4288" xr:uid="{FD9017D8-F4ED-4780-8BC5-15453BA11030}"/>
    <cellStyle name="Comma 4 2" xfId="786" xr:uid="{A150F3FC-011F-4BB6-9D9D-BCC384EB78C1}"/>
    <cellStyle name="Comma 4 2 2" xfId="4289" xr:uid="{98CE6FCF-B55A-4D45-A15B-FE87ED838C70}"/>
    <cellStyle name="Comma 4 2 3" xfId="4290" xr:uid="{FAC6D2B9-7489-44B7-B738-C216C435A171}"/>
    <cellStyle name="Comma 4 3" xfId="787" xr:uid="{3AF024D9-1D6F-4B63-A631-9E1DF224ED9F}"/>
    <cellStyle name="Comma 4 3 2" xfId="4291" xr:uid="{5B2C234D-09D9-4EBA-A635-D5B649ABB4FE}"/>
    <cellStyle name="Comma 4 3 3" xfId="4292" xr:uid="{DE4C0D4A-5D1E-48DB-AE2E-8BB0CAAD6116}"/>
    <cellStyle name="Comma 4 4" xfId="4293" xr:uid="{EA21BE72-AAB8-4D13-A041-D48A8CF443FD}"/>
    <cellStyle name="Comma 4 5" xfId="4294" xr:uid="{BA0DA715-1A2B-479E-BC61-7CFE08DC8BB9}"/>
    <cellStyle name="Comma 4 6" xfId="4295" xr:uid="{FEF1974E-C78A-432C-8805-AB66DD44D4F4}"/>
    <cellStyle name="Comma 4 7" xfId="4296" xr:uid="{DA390DF0-FFC9-4CB5-BBEC-94E432F24D7D}"/>
    <cellStyle name="Comma 4 8" xfId="4297" xr:uid="{C633A0D8-71A1-480E-AACB-C1377962C331}"/>
    <cellStyle name="Comma 4 9" xfId="4298" xr:uid="{34C6FDA8-B4FD-4E84-96CA-B5EB357EBF22}"/>
    <cellStyle name="Comma 4_Adjust_TAX_Q151" xfId="788" xr:uid="{01C696AD-75D5-42FD-B216-A657F95CBE57}"/>
    <cellStyle name="Comma 40" xfId="789" xr:uid="{FF4B58EF-BE83-49BC-A488-0CF4459426D1}"/>
    <cellStyle name="Comma 40 10" xfId="790" xr:uid="{5C3EC1B1-4F94-405C-A39A-D7A4B2B19AAB}"/>
    <cellStyle name="Comma 40 10 2" xfId="4299" xr:uid="{1F4A540B-9332-424C-B019-7544385377DD}"/>
    <cellStyle name="Comma 40 10 3" xfId="4300" xr:uid="{465AEB61-5B7B-4EEE-B008-0736CC19BCA5}"/>
    <cellStyle name="Comma 40 11" xfId="791" xr:uid="{268B8C50-1D64-4678-832A-A8F04865BB6E}"/>
    <cellStyle name="Comma 40 11 2" xfId="4301" xr:uid="{176F1A28-9DE3-4E2F-A7FD-2092027AD6B1}"/>
    <cellStyle name="Comma 40 11 3" xfId="4302" xr:uid="{5204056F-35DE-45E6-8EF8-2C1D1CD7F988}"/>
    <cellStyle name="Comma 40 12" xfId="792" xr:uid="{EA69C5FB-D5DC-4854-80BE-861A7BBA4FAF}"/>
    <cellStyle name="Comma 40 12 2" xfId="4303" xr:uid="{C65335EE-465B-4942-AE2D-C3252085FD29}"/>
    <cellStyle name="Comma 40 12 3" xfId="4304" xr:uid="{281764DA-E422-4EF3-B61E-5C8949943F87}"/>
    <cellStyle name="Comma 40 13" xfId="793" xr:uid="{BC1F7D3D-2F45-4550-9D21-C8520B3CF91A}"/>
    <cellStyle name="Comma 40 13 2" xfId="4305" xr:uid="{AA100BE0-969C-4FA0-A31A-EC4362C62964}"/>
    <cellStyle name="Comma 40 13 3" xfId="4306" xr:uid="{14D49108-D2BE-4CD4-83C8-C2EBF002A998}"/>
    <cellStyle name="Comma 40 14" xfId="794" xr:uid="{FB9D6195-7F32-4B36-A00B-90BAAF1B1B40}"/>
    <cellStyle name="Comma 40 14 2" xfId="4307" xr:uid="{76EEF70F-0FA4-4368-8967-93274136A6E3}"/>
    <cellStyle name="Comma 40 14 3" xfId="4308" xr:uid="{83F691ED-F226-4DAD-ADF0-A3F7A32916D0}"/>
    <cellStyle name="Comma 40 15" xfId="795" xr:uid="{2B00378E-BE7E-443E-B1DD-119CA9AAFAA7}"/>
    <cellStyle name="Comma 40 15 2" xfId="4309" xr:uid="{C192B904-B043-4D8E-B89B-CBC4CB25654B}"/>
    <cellStyle name="Comma 40 15 3" xfId="4310" xr:uid="{6BC12685-6C0C-4F12-9B51-3A4F6003011A}"/>
    <cellStyle name="Comma 40 16" xfId="796" xr:uid="{64116B5D-1865-45E7-A3E9-F3111F82D193}"/>
    <cellStyle name="Comma 40 16 2" xfId="4311" xr:uid="{2AF2011E-869E-4A69-82FE-E033634011CA}"/>
    <cellStyle name="Comma 40 16 3" xfId="4312" xr:uid="{34507814-22A0-40B1-A069-F27BE1B1BB62}"/>
    <cellStyle name="Comma 40 17" xfId="797" xr:uid="{6FC43485-01E0-4E44-884D-1E59DB10B5E2}"/>
    <cellStyle name="Comma 40 17 2" xfId="4313" xr:uid="{A5981FBD-73DE-48D8-911F-AD558244249A}"/>
    <cellStyle name="Comma 40 17 3" xfId="4314" xr:uid="{3D13DCDA-5BCA-4877-8FA9-A11132C04385}"/>
    <cellStyle name="Comma 40 18" xfId="798" xr:uid="{A036E7F3-B757-4464-A477-AD98660E4017}"/>
    <cellStyle name="Comma 40 18 2" xfId="4315" xr:uid="{CD36703F-5090-4CF2-ABA8-70C365F0C985}"/>
    <cellStyle name="Comma 40 18 3" xfId="4316" xr:uid="{1D7E97A2-B432-4E0F-A3F2-8DD70B595D24}"/>
    <cellStyle name="Comma 40 19" xfId="799" xr:uid="{2E582CB5-AF29-4D5D-BB33-D83E0473FF79}"/>
    <cellStyle name="Comma 40 19 2" xfId="4317" xr:uid="{41AB0D26-734F-456F-878B-6737D0D6CE71}"/>
    <cellStyle name="Comma 40 19 3" xfId="4318" xr:uid="{341DF10A-E070-4032-932B-774D42FA129C}"/>
    <cellStyle name="Comma 40 2" xfId="800" xr:uid="{94926F4E-4690-42C3-A7D5-ADEB61676A62}"/>
    <cellStyle name="Comma 40 2 2" xfId="4319" xr:uid="{F9DAF9AA-E5E8-4E7D-93BF-3B112D595EC0}"/>
    <cellStyle name="Comma 40 2 3" xfId="4320" xr:uid="{41B9AD3C-7866-4193-81CF-A14504BD9AA1}"/>
    <cellStyle name="Comma 40 20" xfId="801" xr:uid="{BF601189-4087-4044-88B4-821A7CBD32BD}"/>
    <cellStyle name="Comma 40 20 2" xfId="4321" xr:uid="{52DA2AB6-CEB7-4BC4-904C-FE6EB7DAD259}"/>
    <cellStyle name="Comma 40 20 3" xfId="4322" xr:uid="{605A18AE-25D4-4A9B-86CB-102B20571CF9}"/>
    <cellStyle name="Comma 40 21" xfId="4323" xr:uid="{A6AEEFE6-60AD-4AA5-AF89-BE7928E436AF}"/>
    <cellStyle name="Comma 40 22" xfId="4324" xr:uid="{0FEF8A6F-DD6F-4EF9-BB1F-916DA99B84FB}"/>
    <cellStyle name="Comma 40 3" xfId="802" xr:uid="{3A9067BA-D5B8-4D40-A3D2-2590CA8991AB}"/>
    <cellStyle name="Comma 40 3 2" xfId="4325" xr:uid="{5BF89AF5-7037-463D-915A-DE192726B531}"/>
    <cellStyle name="Comma 40 3 3" xfId="4326" xr:uid="{48CF97B3-915D-4C4C-9BC0-4201A4D3B1AD}"/>
    <cellStyle name="Comma 40 4" xfId="803" xr:uid="{1159716B-BD95-4A99-93EB-B07FF3B358D4}"/>
    <cellStyle name="Comma 40 4 2" xfId="4327" xr:uid="{7BFE46CA-794F-4E36-819A-AF4C637823DE}"/>
    <cellStyle name="Comma 40 4 3" xfId="4328" xr:uid="{D46BD6DB-1285-4D51-B326-F5DA836D8B1C}"/>
    <cellStyle name="Comma 40 5" xfId="804" xr:uid="{8B9CDCD3-2E8B-4D06-9842-630B856ABA7B}"/>
    <cellStyle name="Comma 40 5 2" xfId="4329" xr:uid="{2368576E-C037-430D-A064-8F1B21FC4C54}"/>
    <cellStyle name="Comma 40 5 3" xfId="4330" xr:uid="{CEEF1752-3831-4086-AE56-6DDF1821ED59}"/>
    <cellStyle name="Comma 40 6" xfId="805" xr:uid="{0B3022DD-AF80-4646-809E-D2381EA9BF2A}"/>
    <cellStyle name="Comma 40 6 2" xfId="4331" xr:uid="{977B8920-842F-4B87-87F9-F9B7BAA7B172}"/>
    <cellStyle name="Comma 40 6 3" xfId="4332" xr:uid="{48366270-C7E3-482A-8F22-8E0421063A2E}"/>
    <cellStyle name="Comma 40 7" xfId="806" xr:uid="{75B6F873-FB8C-4F93-8FF4-50D8F4FBB903}"/>
    <cellStyle name="Comma 40 7 2" xfId="4333" xr:uid="{5E289AB0-4CD6-4D20-A5EC-8247D3DD8F4A}"/>
    <cellStyle name="Comma 40 7 3" xfId="4334" xr:uid="{5C4CE8AD-61BD-40CA-A07A-7A26502E6AFD}"/>
    <cellStyle name="Comma 40 8" xfId="807" xr:uid="{800C24EE-A2E5-4B70-8190-17C99E9F0A88}"/>
    <cellStyle name="Comma 40 8 2" xfId="4335" xr:uid="{D64BC1A1-BD08-4CA7-9598-C9E8DAE4DC4A}"/>
    <cellStyle name="Comma 40 8 3" xfId="4336" xr:uid="{4090A1F4-A8B1-4CD7-8614-311479EBA6AC}"/>
    <cellStyle name="Comma 40 9" xfId="808" xr:uid="{6C4518A0-263E-4EE9-8BC2-6D8DD72F2311}"/>
    <cellStyle name="Comma 40 9 2" xfId="4337" xr:uid="{F8D94833-7EBB-47BD-8635-62095B2D4DBF}"/>
    <cellStyle name="Comma 40 9 3" xfId="4338" xr:uid="{F7A4DAD0-35BE-4539-9E3D-35A94AE29434}"/>
    <cellStyle name="Comma 40_Adjust_TAX_Q151" xfId="809" xr:uid="{6EEB8E63-D446-4E45-B488-9552CD810EA1}"/>
    <cellStyle name="Comma 41" xfId="810" xr:uid="{99A46D46-E361-4277-9935-39B3A0C3ADDD}"/>
    <cellStyle name="Comma 41 10" xfId="811" xr:uid="{7A21D0D1-52C1-4491-B85B-9144F369F300}"/>
    <cellStyle name="Comma 41 10 2" xfId="4339" xr:uid="{82E3DD3F-D7CF-44F8-ABEE-7D6A80F768C3}"/>
    <cellStyle name="Comma 41 10 3" xfId="4340" xr:uid="{C0802111-318D-4015-8BC8-533C68B0FC8F}"/>
    <cellStyle name="Comma 41 11" xfId="812" xr:uid="{17BCE159-BAE8-4B6A-ACBC-35ADEF173F5C}"/>
    <cellStyle name="Comma 41 11 2" xfId="4341" xr:uid="{4242BB14-F8AC-4565-9102-8D01D7BCDA68}"/>
    <cellStyle name="Comma 41 11 3" xfId="4342" xr:uid="{BCE0C678-3835-4319-BDA4-15F3C1B167B7}"/>
    <cellStyle name="Comma 41 12" xfId="813" xr:uid="{453A298B-77CA-4773-9A2F-00DA6BA6AFAA}"/>
    <cellStyle name="Comma 41 12 2" xfId="4343" xr:uid="{E6A1F630-1D13-402C-96AB-C4E81C7CDB64}"/>
    <cellStyle name="Comma 41 12 3" xfId="4344" xr:uid="{4AFF4167-9FDB-4F03-8568-34FB0D05D834}"/>
    <cellStyle name="Comma 41 13" xfId="814" xr:uid="{49A70685-002D-4F74-B018-0AEB384D51E3}"/>
    <cellStyle name="Comma 41 13 2" xfId="4345" xr:uid="{7E7CC7B9-4167-4B5E-8EC5-597D3F04983C}"/>
    <cellStyle name="Comma 41 13 3" xfId="4346" xr:uid="{0BE49EE0-78C0-43C6-96C0-A049FCE0A85B}"/>
    <cellStyle name="Comma 41 14" xfId="815" xr:uid="{7049E0CB-936F-43BF-8050-E77E673896EA}"/>
    <cellStyle name="Comma 41 14 2" xfId="4347" xr:uid="{4D21B067-1842-4A40-AF0B-0F38B85CD9B9}"/>
    <cellStyle name="Comma 41 14 3" xfId="4348" xr:uid="{0CA69C5F-B6DE-40AE-94D7-EC2161BB121C}"/>
    <cellStyle name="Comma 41 15" xfId="816" xr:uid="{B0239254-E036-4BC0-8DEA-9AA94A4DB0B5}"/>
    <cellStyle name="Comma 41 15 2" xfId="4349" xr:uid="{28364F11-B159-4341-8B03-276FC8C21CC1}"/>
    <cellStyle name="Comma 41 15 3" xfId="4350" xr:uid="{E2D72FB9-06AA-4D1D-96CC-886ED085ABB0}"/>
    <cellStyle name="Comma 41 16" xfId="817" xr:uid="{8FFE645C-F1FC-4206-82DE-E96E7CD5D4E4}"/>
    <cellStyle name="Comma 41 16 2" xfId="4351" xr:uid="{CB05E61C-41FE-47D7-8A95-40484944F3CE}"/>
    <cellStyle name="Comma 41 16 3" xfId="4352" xr:uid="{77E3BBB2-9BA3-42F1-9775-8CAFE0229506}"/>
    <cellStyle name="Comma 41 17" xfId="818" xr:uid="{601EA364-1F53-402E-8D63-65D1713B3AD1}"/>
    <cellStyle name="Comma 41 17 2" xfId="4353" xr:uid="{79ED4FB1-1539-4112-80FF-E7D8B834430F}"/>
    <cellStyle name="Comma 41 17 3" xfId="4354" xr:uid="{1C75FC0E-DCFF-48C8-9E87-860313497115}"/>
    <cellStyle name="Comma 41 18" xfId="819" xr:uid="{2A38D032-DBEC-4CDB-B737-14D6336D5492}"/>
    <cellStyle name="Comma 41 18 2" xfId="4355" xr:uid="{173F0DB5-1ACD-4AA3-847E-C81FE94E3743}"/>
    <cellStyle name="Comma 41 18 3" xfId="4356" xr:uid="{26BE12C0-3158-4EE2-8567-1665A12D8281}"/>
    <cellStyle name="Comma 41 19" xfId="820" xr:uid="{F2EEA219-3285-466A-AD3C-666791D18476}"/>
    <cellStyle name="Comma 41 19 2" xfId="4357" xr:uid="{07574F3C-5418-4086-915B-16FF388FEA83}"/>
    <cellStyle name="Comma 41 19 3" xfId="4358" xr:uid="{38CA1E01-76E4-4A3F-AB37-F185500732A5}"/>
    <cellStyle name="Comma 41 2" xfId="821" xr:uid="{69855016-4BA7-4580-BF9B-61F948C158AE}"/>
    <cellStyle name="Comma 41 2 2" xfId="4359" xr:uid="{7BCD6329-2795-4DD8-9D99-A62622AC5713}"/>
    <cellStyle name="Comma 41 2 3" xfId="4360" xr:uid="{62E13719-87F9-416B-9105-BCDFE47D7D26}"/>
    <cellStyle name="Comma 41 20" xfId="822" xr:uid="{BAF78992-1179-418A-A231-364937779739}"/>
    <cellStyle name="Comma 41 20 2" xfId="4361" xr:uid="{5E7E7D58-71CD-4685-A2EC-4DB43F1A9759}"/>
    <cellStyle name="Comma 41 20 3" xfId="4362" xr:uid="{1E7A0F8E-BA91-4F91-8969-4A56B9746816}"/>
    <cellStyle name="Comma 41 21" xfId="4363" xr:uid="{21DD2990-1428-4FAE-A4D2-0C55D70B8375}"/>
    <cellStyle name="Comma 41 22" xfId="4364" xr:uid="{D894B197-23A4-409B-9FF4-8AE7696DC468}"/>
    <cellStyle name="Comma 41 3" xfId="823" xr:uid="{D544E636-A04B-4FD9-A09D-A193AB55FE4E}"/>
    <cellStyle name="Comma 41 3 2" xfId="4365" xr:uid="{98106A38-5AE8-45F3-8379-54D6A3A0EC7E}"/>
    <cellStyle name="Comma 41 3 3" xfId="4366" xr:uid="{DEB22473-E358-4465-AA13-D474A16CC855}"/>
    <cellStyle name="Comma 41 4" xfId="824" xr:uid="{84D0EAE6-A86E-4166-A844-908C6A63B972}"/>
    <cellStyle name="Comma 41 4 2" xfId="4367" xr:uid="{BA22DCE6-E321-47CB-A0E9-5C842F171F43}"/>
    <cellStyle name="Comma 41 4 3" xfId="4368" xr:uid="{B8AC0025-C27E-4A7E-A6CA-E52755C6D3BE}"/>
    <cellStyle name="Comma 41 5" xfId="825" xr:uid="{9E699891-5D5C-4DF8-8B40-00E44872737D}"/>
    <cellStyle name="Comma 41 5 2" xfId="4369" xr:uid="{2A83B793-4C6E-435D-AC9B-134B3C613F59}"/>
    <cellStyle name="Comma 41 5 3" xfId="4370" xr:uid="{4F53FAC3-7EED-4AA4-8B73-D768B90940BF}"/>
    <cellStyle name="Comma 41 6" xfId="826" xr:uid="{1729DF84-0C16-4A83-BEFD-CFDB5A4813AC}"/>
    <cellStyle name="Comma 41 6 2" xfId="4371" xr:uid="{1F6B8D71-3DEA-46F5-85B3-F741D9F6A8F9}"/>
    <cellStyle name="Comma 41 6 3" xfId="4372" xr:uid="{27D5C34C-DFD3-4038-858F-993D801EC59A}"/>
    <cellStyle name="Comma 41 7" xfId="827" xr:uid="{925BE3FF-8941-4B50-81DB-323AC0641DF5}"/>
    <cellStyle name="Comma 41 7 2" xfId="4373" xr:uid="{91F410C9-F9F0-468D-A4D3-E56CDD08BF09}"/>
    <cellStyle name="Comma 41 7 3" xfId="4374" xr:uid="{A1317FDF-A01E-4D7E-A4F7-AED78DFF1A47}"/>
    <cellStyle name="Comma 41 8" xfId="828" xr:uid="{ABBCC138-B4E6-45BD-871F-4531D154FFEE}"/>
    <cellStyle name="Comma 41 8 2" xfId="4375" xr:uid="{5DBE4370-2193-4FC1-9B81-148A38F62B03}"/>
    <cellStyle name="Comma 41 8 3" xfId="4376" xr:uid="{EE497631-84DB-49B9-A1B6-3482EB0DEBE7}"/>
    <cellStyle name="Comma 41 9" xfId="829" xr:uid="{B54BD057-6DDD-48A8-9196-40A4B879B63B}"/>
    <cellStyle name="Comma 41 9 2" xfId="4377" xr:uid="{8F60011E-8C11-4BD1-81C1-5052AD2F71B8}"/>
    <cellStyle name="Comma 41 9 3" xfId="4378" xr:uid="{5FAA46ED-CCCC-43D4-85FA-866A29CDBBA1}"/>
    <cellStyle name="Comma 41_Adjust_TAX_Q151" xfId="830" xr:uid="{853C5AFD-E6F1-4FA7-B5D2-46D261ADFB2E}"/>
    <cellStyle name="Comma 42" xfId="831" xr:uid="{F0A1851E-076A-4136-8EFA-AA55531AA1D2}"/>
    <cellStyle name="Comma 42 10" xfId="832" xr:uid="{D0CEF0F8-1FC9-473B-A295-72E88A628055}"/>
    <cellStyle name="Comma 42 10 2" xfId="4379" xr:uid="{B639F5D3-2FA5-4BE1-8B7B-F04A2A5FCD4F}"/>
    <cellStyle name="Comma 42 10 3" xfId="4380" xr:uid="{75C8D8DB-5CB4-4545-8C91-19A10333DDE0}"/>
    <cellStyle name="Comma 42 11" xfId="833" xr:uid="{31C3FF1B-1E30-4BB2-9975-CE44E0377BB6}"/>
    <cellStyle name="Comma 42 11 2" xfId="4381" xr:uid="{58046452-958A-4025-957F-3B8D56EFDD59}"/>
    <cellStyle name="Comma 42 11 3" xfId="4382" xr:uid="{4309715C-E9B7-4379-B4CD-FD726A4C81B4}"/>
    <cellStyle name="Comma 42 12" xfId="834" xr:uid="{C3D62A73-4A11-4210-8056-3636A06576A2}"/>
    <cellStyle name="Comma 42 12 2" xfId="4383" xr:uid="{B0909F11-120D-4967-A9FD-53CCE07D5636}"/>
    <cellStyle name="Comma 42 12 3" xfId="4384" xr:uid="{AC07302F-7827-4D83-A226-5B21D6C529E7}"/>
    <cellStyle name="Comma 42 13" xfId="835" xr:uid="{DAF2767D-C536-4CBA-98E0-913363DB7236}"/>
    <cellStyle name="Comma 42 13 2" xfId="4385" xr:uid="{2AE00DF9-FD4A-4147-B9EE-E349DD82FEBA}"/>
    <cellStyle name="Comma 42 13 3" xfId="4386" xr:uid="{EFA51F5F-BF83-42D1-8262-654E2014CB1D}"/>
    <cellStyle name="Comma 42 14" xfId="836" xr:uid="{BDBABCF6-E0BC-425C-9D5A-3717A2030BE5}"/>
    <cellStyle name="Comma 42 14 2" xfId="4387" xr:uid="{C159C810-CE85-4D23-9238-C62C44314124}"/>
    <cellStyle name="Comma 42 14 3" xfId="4388" xr:uid="{2A248927-4F56-49BF-B1AA-C51B2573B30A}"/>
    <cellStyle name="Comma 42 15" xfId="837" xr:uid="{A079740C-AC43-4B19-968B-41971B3D50CB}"/>
    <cellStyle name="Comma 42 15 2" xfId="4389" xr:uid="{23ECD337-F795-4931-A448-4C47BD6D3D5F}"/>
    <cellStyle name="Comma 42 15 3" xfId="4390" xr:uid="{B80A6AF0-3FD5-4B1A-9F3B-7C851C327E1F}"/>
    <cellStyle name="Comma 42 16" xfId="838" xr:uid="{37F1D16C-5EE7-4C02-A424-896330B050CC}"/>
    <cellStyle name="Comma 42 16 2" xfId="4391" xr:uid="{DA36329C-F694-4DE7-A908-384EC851D6F5}"/>
    <cellStyle name="Comma 42 16 3" xfId="4392" xr:uid="{32993EEB-4A60-421A-914B-6091BEE7E351}"/>
    <cellStyle name="Comma 42 17" xfId="839" xr:uid="{43A92399-88FC-421F-9F97-67CB10801532}"/>
    <cellStyle name="Comma 42 17 2" xfId="4393" xr:uid="{60CC0EDA-479C-4717-B7C5-B6E6B76FB47B}"/>
    <cellStyle name="Comma 42 17 3" xfId="4394" xr:uid="{37E9D9DF-BE6F-4CE4-92B2-DFA081F4E85E}"/>
    <cellStyle name="Comma 42 18" xfId="840" xr:uid="{16DA72B6-CD4A-4F1F-8692-4AD1167F747D}"/>
    <cellStyle name="Comma 42 18 2" xfId="4395" xr:uid="{CB8E9BE3-5A8E-4A87-A11E-932BBF8AE934}"/>
    <cellStyle name="Comma 42 18 3" xfId="4396" xr:uid="{691DFDCF-9BE8-4454-A0FA-43FAAF5778F7}"/>
    <cellStyle name="Comma 42 19" xfId="841" xr:uid="{8BED6FF0-5A6E-426C-AC95-D314F0879771}"/>
    <cellStyle name="Comma 42 19 2" xfId="4397" xr:uid="{9FD95F37-B596-42CA-879E-DAC5896D5502}"/>
    <cellStyle name="Comma 42 19 3" xfId="4398" xr:uid="{2607A167-F2CE-4260-8A88-B96B77B41F52}"/>
    <cellStyle name="Comma 42 2" xfId="842" xr:uid="{54111B86-ADB9-414D-9EBD-8BCE0E2B0A7A}"/>
    <cellStyle name="Comma 42 2 2" xfId="4399" xr:uid="{9C6F80DC-81AA-4DBD-AEEA-C5A40BD06C83}"/>
    <cellStyle name="Comma 42 2 3" xfId="4400" xr:uid="{02F8DF23-8410-4152-94E4-2FE4C805B50D}"/>
    <cellStyle name="Comma 42 20" xfId="843" xr:uid="{B4972038-C6F1-43CE-8FA9-787D2D3477D6}"/>
    <cellStyle name="Comma 42 20 2" xfId="4401" xr:uid="{2D397BDE-1033-463D-9BF8-8DF2B728CBE9}"/>
    <cellStyle name="Comma 42 20 3" xfId="4402" xr:uid="{D1FB022F-F7C5-4453-AD47-404919A83234}"/>
    <cellStyle name="Comma 42 21" xfId="4403" xr:uid="{316191DD-08BE-4E0B-BF46-41BB282B97F0}"/>
    <cellStyle name="Comma 42 22" xfId="4404" xr:uid="{F8FA0C44-A9FE-405B-909A-E55D54BF98A8}"/>
    <cellStyle name="Comma 42 3" xfId="844" xr:uid="{91A08A07-C4D6-4126-9260-A69EC2635B26}"/>
    <cellStyle name="Comma 42 3 2" xfId="4405" xr:uid="{6BFCEC60-43EA-42AA-A1FC-2362B35A861D}"/>
    <cellStyle name="Comma 42 3 3" xfId="4406" xr:uid="{1B7E5B5C-BB86-4AE3-A15F-897605968017}"/>
    <cellStyle name="Comma 42 4" xfId="845" xr:uid="{2E1A6443-1447-41D8-9751-AEAF5BD4270C}"/>
    <cellStyle name="Comma 42 4 2" xfId="4407" xr:uid="{3D6DFB6F-42C5-4355-81D6-EA4B320DE3D9}"/>
    <cellStyle name="Comma 42 4 3" xfId="4408" xr:uid="{64CE4AE9-E034-4394-AE8B-CC6680D26633}"/>
    <cellStyle name="Comma 42 5" xfId="846" xr:uid="{BB1B424C-83FC-42FB-B4B4-6501680B5AFD}"/>
    <cellStyle name="Comma 42 5 2" xfId="4409" xr:uid="{EF1978D5-34AB-4F84-860F-0969F30C120F}"/>
    <cellStyle name="Comma 42 5 3" xfId="4410" xr:uid="{556B59FB-A6C1-4C5D-AD75-3622D2882C9E}"/>
    <cellStyle name="Comma 42 6" xfId="847" xr:uid="{5509017F-07A3-48E6-9701-8CF58041D460}"/>
    <cellStyle name="Comma 42 6 2" xfId="4411" xr:uid="{268E8E2A-F22B-4E7A-BAFA-52C92FFA6E36}"/>
    <cellStyle name="Comma 42 6 3" xfId="4412" xr:uid="{9DE9CA43-D391-44E7-B9ED-43227489D702}"/>
    <cellStyle name="Comma 42 7" xfId="848" xr:uid="{8EA1587D-618F-49DB-AD2E-A0C8661DA67A}"/>
    <cellStyle name="Comma 42 7 2" xfId="4413" xr:uid="{DE416CE2-4983-49CB-9331-1E1BE74807B6}"/>
    <cellStyle name="Comma 42 7 3" xfId="4414" xr:uid="{BDEC533E-C15C-424A-B5E4-8F441B160E5B}"/>
    <cellStyle name="Comma 42 8" xfId="849" xr:uid="{9DAFDED1-E573-463E-AB4E-B4FE6B4AE162}"/>
    <cellStyle name="Comma 42 8 2" xfId="4415" xr:uid="{AD58103D-7438-42B3-9CCB-CEE3FD3B2A7E}"/>
    <cellStyle name="Comma 42 8 3" xfId="4416" xr:uid="{36FB5F07-A5B8-472C-B04E-96F4A36C62E2}"/>
    <cellStyle name="Comma 42 9" xfId="850" xr:uid="{FD6D16BB-7B54-423A-8C72-D30C65B060CE}"/>
    <cellStyle name="Comma 42 9 2" xfId="4417" xr:uid="{AAD2DB48-B7B2-46E3-B645-C3B783B0772E}"/>
    <cellStyle name="Comma 42 9 3" xfId="4418" xr:uid="{10A3EA09-73A4-4B9F-9A13-893A89A9E8E6}"/>
    <cellStyle name="Comma 42_Adjust_TAX_Q151" xfId="851" xr:uid="{7C35A56D-CE88-4E7A-8C7D-9901A8A215FC}"/>
    <cellStyle name="Comma 43" xfId="852" xr:uid="{A58B6FAE-AB71-44D6-87AC-9726A4DD0A96}"/>
    <cellStyle name="Comma 43 10" xfId="853" xr:uid="{38A9F143-D4EC-4AB5-A6BF-DF789B1156A7}"/>
    <cellStyle name="Comma 43 10 2" xfId="4419" xr:uid="{35E23A6A-1AA0-4E07-A19E-7AE0BC4B459E}"/>
    <cellStyle name="Comma 43 10 3" xfId="4420" xr:uid="{B9E22676-5380-45FF-A83E-7E675F8507CD}"/>
    <cellStyle name="Comma 43 11" xfId="854" xr:uid="{0333E361-73CC-41E5-818F-BF687BD2FF73}"/>
    <cellStyle name="Comma 43 11 2" xfId="4421" xr:uid="{5982FBCD-148B-4233-8390-1B62EB856BE2}"/>
    <cellStyle name="Comma 43 11 3" xfId="4422" xr:uid="{429E913E-B278-49DF-903D-074BF816A4DD}"/>
    <cellStyle name="Comma 43 12" xfId="855" xr:uid="{202BC3C8-0EA1-447A-A5C0-FB95EA2CFEFF}"/>
    <cellStyle name="Comma 43 12 2" xfId="4423" xr:uid="{0D9BA786-EAFA-4188-BE3E-CC36F5E2CCC9}"/>
    <cellStyle name="Comma 43 12 3" xfId="4424" xr:uid="{C2074B0E-C6C8-4E28-BC70-DBE7A7695F14}"/>
    <cellStyle name="Comma 43 13" xfId="856" xr:uid="{DE5A734F-2E90-4F1F-82C5-100FA4D41C96}"/>
    <cellStyle name="Comma 43 13 2" xfId="4425" xr:uid="{7EEC5334-C597-4663-A152-F931A804519F}"/>
    <cellStyle name="Comma 43 13 3" xfId="4426" xr:uid="{D26C4614-3720-499E-BB9F-59E4E551DE17}"/>
    <cellStyle name="Comma 43 14" xfId="857" xr:uid="{E09F39BB-DE5F-4841-A8F3-1F119F27F6F0}"/>
    <cellStyle name="Comma 43 14 2" xfId="4427" xr:uid="{20B98785-D630-42FF-9CE4-CD35BCA379FF}"/>
    <cellStyle name="Comma 43 14 3" xfId="4428" xr:uid="{390362BB-8CD1-4CFA-8E00-0F6FBAC0315C}"/>
    <cellStyle name="Comma 43 15" xfId="858" xr:uid="{64145493-E983-469B-B0E0-57F56E33C3C7}"/>
    <cellStyle name="Comma 43 15 2" xfId="4429" xr:uid="{A5F51DAA-5254-49EC-A48F-CE52DBE59F9A}"/>
    <cellStyle name="Comma 43 15 3" xfId="4430" xr:uid="{D48C3365-E5FB-46AD-B76B-030C10688C1F}"/>
    <cellStyle name="Comma 43 16" xfId="859" xr:uid="{A64A3174-B8E4-4A3F-8171-E71F45C9082A}"/>
    <cellStyle name="Comma 43 16 2" xfId="4431" xr:uid="{3AFC52FB-8E51-4D90-9C34-071FDCFADF1C}"/>
    <cellStyle name="Comma 43 16 3" xfId="4432" xr:uid="{915BE901-EAFF-4FC2-845A-881873015F74}"/>
    <cellStyle name="Comma 43 17" xfId="860" xr:uid="{FF9FDFB4-3C32-4EA7-B970-DB47856FA0EB}"/>
    <cellStyle name="Comma 43 17 2" xfId="4433" xr:uid="{08928A61-8B6D-4B06-B789-F0398488BDCE}"/>
    <cellStyle name="Comma 43 17 3" xfId="4434" xr:uid="{C48D0BA6-6BF4-42E8-A820-DAF5EB3D8C1F}"/>
    <cellStyle name="Comma 43 18" xfId="861" xr:uid="{70AF2D58-CA58-4501-B555-97FFC171C624}"/>
    <cellStyle name="Comma 43 18 2" xfId="4435" xr:uid="{1D238434-0AF4-4556-BDC9-85BF1A7209A6}"/>
    <cellStyle name="Comma 43 18 3" xfId="4436" xr:uid="{4CC6F78C-58A8-4554-A288-4FE8B561EDC3}"/>
    <cellStyle name="Comma 43 19" xfId="862" xr:uid="{5598E475-B29A-4007-84EE-2F631AD967C5}"/>
    <cellStyle name="Comma 43 19 2" xfId="4437" xr:uid="{3D6BF07D-EBB3-4AA0-AFE2-214F2B524206}"/>
    <cellStyle name="Comma 43 19 3" xfId="4438" xr:uid="{B1AD6D25-58F4-450A-8FD0-1E3CCF8B4DE2}"/>
    <cellStyle name="Comma 43 2" xfId="863" xr:uid="{3F7F4843-BF4A-4EC1-BBE9-1F3657572A14}"/>
    <cellStyle name="Comma 43 2 2" xfId="4439" xr:uid="{B8D287D6-2730-4600-B566-1030EBF9BD75}"/>
    <cellStyle name="Comma 43 2 3" xfId="4440" xr:uid="{CBD01CD0-C5A0-4FAE-8D7E-CCF6A25B50E8}"/>
    <cellStyle name="Comma 43 20" xfId="864" xr:uid="{D58F5587-42DC-401E-B057-E99AFB096C4D}"/>
    <cellStyle name="Comma 43 20 2" xfId="4441" xr:uid="{D8EA6AF3-166D-4951-9F73-7CA24E070405}"/>
    <cellStyle name="Comma 43 20 3" xfId="4442" xr:uid="{AE813E48-A61E-4C6E-B681-711DD10769E8}"/>
    <cellStyle name="Comma 43 21" xfId="4443" xr:uid="{943ABBA3-A0A5-4339-8600-FC056B86ED7B}"/>
    <cellStyle name="Comma 43 22" xfId="4444" xr:uid="{DE654129-7C96-4987-8706-816FEB12536F}"/>
    <cellStyle name="Comma 43 3" xfId="865" xr:uid="{747BB47E-5AF3-49E7-BDDB-8E39665CBA02}"/>
    <cellStyle name="Comma 43 3 2" xfId="4445" xr:uid="{1EF263E4-0A9B-4A68-B538-917969596B35}"/>
    <cellStyle name="Comma 43 3 3" xfId="4446" xr:uid="{F39AC3BB-A3B9-4D0C-A2B9-0AF00EE0EFBE}"/>
    <cellStyle name="Comma 43 4" xfId="866" xr:uid="{FCD7F488-BB35-4AB6-9106-089489DC5BB3}"/>
    <cellStyle name="Comma 43 4 2" xfId="4447" xr:uid="{8EF09C6A-30ED-492D-BAAE-12DB9157CCDE}"/>
    <cellStyle name="Comma 43 4 3" xfId="4448" xr:uid="{3BB219E1-8FD4-471D-970C-E7F0C3236512}"/>
    <cellStyle name="Comma 43 5" xfId="867" xr:uid="{BA4A931B-5872-4F74-AB66-E38F1C17E6C2}"/>
    <cellStyle name="Comma 43 5 2" xfId="4449" xr:uid="{8072882A-11D3-4F30-91F0-C16BBE096D57}"/>
    <cellStyle name="Comma 43 5 3" xfId="4450" xr:uid="{24ED7E9E-699D-49C0-B8B7-558949C886FB}"/>
    <cellStyle name="Comma 43 6" xfId="868" xr:uid="{441D30A0-2137-4552-A3CC-EDA2D6DF1A4C}"/>
    <cellStyle name="Comma 43 6 2" xfId="4451" xr:uid="{FE85E9CB-2991-40F7-9AF5-0B846A9F844A}"/>
    <cellStyle name="Comma 43 6 3" xfId="4452" xr:uid="{7CD89E65-F514-4091-8EDD-6C1F633CB53E}"/>
    <cellStyle name="Comma 43 7" xfId="869" xr:uid="{C4487854-BB21-4DE0-8A8E-D3D9C290DAAD}"/>
    <cellStyle name="Comma 43 7 2" xfId="4453" xr:uid="{8068D301-EC92-487A-9B5F-0DDF00E6DBCA}"/>
    <cellStyle name="Comma 43 7 3" xfId="4454" xr:uid="{9F15F5C4-3F67-4D80-8F42-4CD7A13B4474}"/>
    <cellStyle name="Comma 43 8" xfId="870" xr:uid="{2F43BAA3-5A79-45A6-943B-6251AA15FB7C}"/>
    <cellStyle name="Comma 43 8 2" xfId="4455" xr:uid="{9433C613-C427-4725-B47E-220DE1C6C694}"/>
    <cellStyle name="Comma 43 8 3" xfId="4456" xr:uid="{08B64644-1B99-4929-B256-1E955A0E36CB}"/>
    <cellStyle name="Comma 43 9" xfId="871" xr:uid="{31B00041-752A-4E47-9B62-AD6220DC4466}"/>
    <cellStyle name="Comma 43 9 2" xfId="4457" xr:uid="{2508F2CF-85C1-4404-92F8-CB6193F26C2E}"/>
    <cellStyle name="Comma 43 9 3" xfId="4458" xr:uid="{EDE88BBC-232C-407E-8B3A-290DAF95E86D}"/>
    <cellStyle name="Comma 43_Adjust_TAX_Q151" xfId="872" xr:uid="{0F52207C-96C5-460B-9C6E-7E433336902E}"/>
    <cellStyle name="Comma 44" xfId="873" xr:uid="{F683522B-3D32-4CA5-9656-B26E9AC7F649}"/>
    <cellStyle name="Comma 44 2" xfId="4459" xr:uid="{6C5D8DE0-1B44-434E-9587-5265B5DD58AE}"/>
    <cellStyle name="Comma 44 3" xfId="4460" xr:uid="{17843933-D188-4F54-897F-2B08FA60EF47}"/>
    <cellStyle name="Comma 45" xfId="874" xr:uid="{3B21FF3E-8629-4D79-9F55-11A4899259CD}"/>
    <cellStyle name="Comma 45 2" xfId="4461" xr:uid="{F6589331-980A-476D-8C8E-CD2F14CCFADE}"/>
    <cellStyle name="Comma 45 3" xfId="4462" xr:uid="{AE4835D0-8650-4ADC-89FB-64E692684F53}"/>
    <cellStyle name="Comma 46" xfId="875" xr:uid="{20B2CB64-FCE0-4309-BC68-52B6048A4B8F}"/>
    <cellStyle name="Comma 46 2" xfId="4463" xr:uid="{0FF30627-F56F-43E7-A0DD-EEA938F6381A}"/>
    <cellStyle name="Comma 46 3" xfId="4464" xr:uid="{733A812A-BD96-4B1C-9711-5CB56EDD45B3}"/>
    <cellStyle name="Comma 47" xfId="876" xr:uid="{A246F997-5799-4479-BA62-8FD518D383F3}"/>
    <cellStyle name="Comma 47 2" xfId="4465" xr:uid="{9FA9F406-EF6B-4D8D-827B-CFF1499A57E1}"/>
    <cellStyle name="Comma 47 3" xfId="4466" xr:uid="{EB0A70AD-B3E5-459F-A500-61A955BFCDFE}"/>
    <cellStyle name="Comma 48" xfId="877" xr:uid="{D9C273B9-13D9-4105-8E5A-E2BE374F9E07}"/>
    <cellStyle name="Comma 48 2" xfId="4467" xr:uid="{2A9FAA09-F43A-48FA-9932-170DC9559202}"/>
    <cellStyle name="Comma 48 3" xfId="4468" xr:uid="{1FBC953F-21BB-4BCF-822B-42CE205AFDCB}"/>
    <cellStyle name="Comma 49" xfId="878" xr:uid="{8F30D3FE-E7A1-4C19-AC8F-0F339CE0CEF7}"/>
    <cellStyle name="Comma 49 2" xfId="4469" xr:uid="{D52B84D5-86F8-45A8-8193-7A410E4A40B4}"/>
    <cellStyle name="Comma 49 3" xfId="4470" xr:uid="{92A9AEC5-DD62-43F7-A319-22394E1BAA29}"/>
    <cellStyle name="Comma 5" xfId="879" xr:uid="{9E9FED62-6EBA-446C-90EA-732B54DCB642}"/>
    <cellStyle name="Comma 5 10" xfId="7042" xr:uid="{E0B115A5-FCCB-41CA-A9FA-D77280734B1C}"/>
    <cellStyle name="Comma 5 2" xfId="880" xr:uid="{8C0F68D9-9177-4783-8355-ED05FFD58294}"/>
    <cellStyle name="Comma 5 2 2" xfId="4471" xr:uid="{438E5659-DD0C-48D3-8C1D-CB134CBD01B6}"/>
    <cellStyle name="Comma 5 2 3" xfId="4472" xr:uid="{8276B2B9-3205-45F5-AE78-890039525436}"/>
    <cellStyle name="Comma 5 3" xfId="881" xr:uid="{9083AEEE-7C90-49AB-BC1B-933E28FCDDF8}"/>
    <cellStyle name="Comma 5 3 2" xfId="4473" xr:uid="{2146E421-CCD0-43E0-B5D2-788493E1DBD7}"/>
    <cellStyle name="Comma 5 4" xfId="882" xr:uid="{E0F62DB7-F7C1-4B8F-802E-59CC5A34F0D6}"/>
    <cellStyle name="Comma 5 5" xfId="4474" xr:uid="{A31A9FAC-4F56-4AC1-9157-A090D01E2363}"/>
    <cellStyle name="Comma 5 6" xfId="4475" xr:uid="{1BD1FA29-2695-4147-9898-C0A286BA745D}"/>
    <cellStyle name="Comma 5 7" xfId="4476" xr:uid="{8646711D-C5A6-4A76-898A-94D55C0BE8D1}"/>
    <cellStyle name="Comma 5 8" xfId="4477" xr:uid="{9E1992DC-40B9-491E-AC84-4D5FA49DD062}"/>
    <cellStyle name="Comma 5 8 2" xfId="7017" xr:uid="{6232E360-526D-4109-80FC-4B488ED610E0}"/>
    <cellStyle name="Comma 5 9" xfId="7030" xr:uid="{1D5766FA-32A2-433F-9BDF-2B8BC94477F9}"/>
    <cellStyle name="Comma 50" xfId="883" xr:uid="{594EDDF5-22E1-4E05-8F92-14AECBDAE9F2}"/>
    <cellStyle name="Comma 50 2" xfId="4478" xr:uid="{AE96F9FE-25B3-4BD8-A1D2-670488566745}"/>
    <cellStyle name="Comma 50 3" xfId="4479" xr:uid="{70BCBBB0-FE98-46FE-8990-B72B086E6D0C}"/>
    <cellStyle name="Comma 51" xfId="884" xr:uid="{B870F5F9-5E0C-438C-B2F4-54D6CA808893}"/>
    <cellStyle name="Comma 51 2" xfId="4480" xr:uid="{DA15868C-A788-48B6-BBAC-3A294C15AF2D}"/>
    <cellStyle name="Comma 51 3" xfId="4481" xr:uid="{FFEDC5CB-6246-4D6D-9AF2-FD74A04752C8}"/>
    <cellStyle name="Comma 52" xfId="885" xr:uid="{56AF4E5F-9918-4323-A4F7-D4425A765112}"/>
    <cellStyle name="Comma 52 2" xfId="4482" xr:uid="{FFB47A98-391D-4212-AE5E-9826A4AC7627}"/>
    <cellStyle name="Comma 52 3" xfId="4483" xr:uid="{40ACC0D0-2ED7-474F-9A77-6BAAA5A5AB7F}"/>
    <cellStyle name="Comma 53" xfId="886" xr:uid="{E9EFEA99-62F5-4E48-A5C1-D18498377E25}"/>
    <cellStyle name="Comma 53 2" xfId="4484" xr:uid="{A8C23DDD-CCC4-4689-87BD-0FDB260449E0}"/>
    <cellStyle name="Comma 53 3" xfId="4485" xr:uid="{D0F348A6-B1C2-43D9-9016-282349D5B7A5}"/>
    <cellStyle name="Comma 54" xfId="887" xr:uid="{172CD1BC-BC34-48A6-AFCE-ED8FF88CC6BA}"/>
    <cellStyle name="Comma 54 2" xfId="4486" xr:uid="{B45D1F26-3054-4285-8364-E813E9B3E162}"/>
    <cellStyle name="Comma 54 3" xfId="4487" xr:uid="{5F3FD9CB-B491-4863-8459-5C2F88C8C384}"/>
    <cellStyle name="Comma 55" xfId="888" xr:uid="{0F1FD076-BAE7-4A83-A8EC-F8C56545DEEB}"/>
    <cellStyle name="Comma 55 2" xfId="4488" xr:uid="{B4A6EDB6-E62F-49F4-9464-DAB799925CB1}"/>
    <cellStyle name="Comma 55 3" xfId="4489" xr:uid="{4A2EFAF9-E496-43F5-8403-72F108174019}"/>
    <cellStyle name="Comma 56" xfId="889" xr:uid="{E371A3CD-59AF-4DC4-84F1-6681C2FDEF1D}"/>
    <cellStyle name="Comma 56 2" xfId="4490" xr:uid="{3CA983B6-3E59-4A92-8AB0-063129A5BEAF}"/>
    <cellStyle name="Comma 56 3" xfId="4491" xr:uid="{128EF260-55F3-4ABF-B5EA-7A89A0ECAF30}"/>
    <cellStyle name="Comma 57" xfId="890" xr:uid="{2DA3B6DC-E861-4A13-AB3F-2014A6296621}"/>
    <cellStyle name="Comma 57 2" xfId="4492" xr:uid="{B0623CE7-CB37-4DAE-AFB6-CEBF7E5BEFF1}"/>
    <cellStyle name="Comma 57 3" xfId="4493" xr:uid="{B920F812-B01B-47B8-972D-0AD48B5C1613}"/>
    <cellStyle name="Comma 58" xfId="891" xr:uid="{A3301E27-A407-4774-B511-595F512B008C}"/>
    <cellStyle name="Comma 58 2" xfId="4494" xr:uid="{BBF9775B-E5FA-49D3-8746-6D66D041BDCE}"/>
    <cellStyle name="Comma 58 3" xfId="4495" xr:uid="{2D41737C-7A25-40B2-A541-443ADBC0FA23}"/>
    <cellStyle name="Comma 59" xfId="892" xr:uid="{6E2AEECC-E9BF-4980-B319-6C6B84428871}"/>
    <cellStyle name="Comma 59 2" xfId="4496" xr:uid="{A5B19830-D7DF-49ED-A727-348B34706D50}"/>
    <cellStyle name="Comma 59 3" xfId="4497" xr:uid="{526033A7-9DB0-495A-BD75-245A27949DDE}"/>
    <cellStyle name="Comma 6" xfId="893" xr:uid="{3E4B5447-BA1E-4C14-B854-83624A2419C7}"/>
    <cellStyle name="Comma 6 2" xfId="894" xr:uid="{D42E2B5B-8063-4463-BFB4-081F45703E21}"/>
    <cellStyle name="Comma 6 2 2" xfId="4498" xr:uid="{10439139-4C8A-4BA5-A8C6-FAF977B42805}"/>
    <cellStyle name="Comma 6 2 2 2" xfId="4499" xr:uid="{FC52BBA2-96B7-48E2-BA36-B62794FA70FF}"/>
    <cellStyle name="Comma 6 2 2 2 2" xfId="4500" xr:uid="{C18716E6-7B9E-46FA-9B97-E18B1F8F93FF}"/>
    <cellStyle name="Comma 6 2 2 2 2 2" xfId="4501" xr:uid="{FDD1332E-F66E-4027-8641-2271C682EB7C}"/>
    <cellStyle name="Comma 6 3" xfId="4502" xr:uid="{4C79BF7F-52C8-4840-8BE1-4827EAD5B31D}"/>
    <cellStyle name="Comma 60" xfId="895" xr:uid="{DCD6067C-A8C0-44DB-BBDC-28605E709492}"/>
    <cellStyle name="Comma 60 2" xfId="4503" xr:uid="{DDD77165-7419-4F76-B2A3-46F67EDFC116}"/>
    <cellStyle name="Comma 60 3" xfId="4504" xr:uid="{7F0C9192-6177-4002-AC6C-2BB93EBCCC75}"/>
    <cellStyle name="Comma 61" xfId="896" xr:uid="{2ECF5A80-E0A7-48CB-B39E-766064A2DECF}"/>
    <cellStyle name="Comma 61 2" xfId="4505" xr:uid="{D1801FA2-26C3-4009-9042-F37A4BA83E67}"/>
    <cellStyle name="Comma 61 3" xfId="4506" xr:uid="{39D21A07-161D-4C01-9AA6-464441679E4F}"/>
    <cellStyle name="Comma 62" xfId="897" xr:uid="{9FF09214-ACF4-46B1-8594-5A0693DE9A20}"/>
    <cellStyle name="Comma 62 2" xfId="4507" xr:uid="{FE69F3A4-DF0F-45F2-995B-1052FBB3DA2B}"/>
    <cellStyle name="Comma 62 3" xfId="4508" xr:uid="{7BBB6562-2960-4D48-8FF8-7C1F3CE87A07}"/>
    <cellStyle name="Comma 63" xfId="898" xr:uid="{63A941DF-DDAB-4BCD-B6A8-87BD1DD992A6}"/>
    <cellStyle name="Comma 63 2" xfId="4509" xr:uid="{12722486-08C5-4F31-92E2-E4814FFAAAD8}"/>
    <cellStyle name="Comma 63 3" xfId="4510" xr:uid="{19D75429-FA50-4A24-A165-CF361A7982F1}"/>
    <cellStyle name="Comma 64" xfId="899" xr:uid="{CDE57270-3995-4BE8-BF77-F28C0FC30BC9}"/>
    <cellStyle name="Comma 64 2" xfId="900" xr:uid="{F8B31922-AF15-44A0-BA69-FFF7D6516F9E}"/>
    <cellStyle name="Comma 64 2 2" xfId="4511" xr:uid="{474FABA6-6627-459C-9FB1-DA299650206D}"/>
    <cellStyle name="Comma 64 3" xfId="4512" xr:uid="{F6A65EAC-104B-4F67-9F56-0F0D872A4389}"/>
    <cellStyle name="Comma 65" xfId="901" xr:uid="{E0BBE7CB-688F-4664-B0EC-2E2C5CC10C23}"/>
    <cellStyle name="Comma 65 2" xfId="902" xr:uid="{3C417669-C1EB-4694-A853-0B0E6E0D88C1}"/>
    <cellStyle name="Comma 65 2 2" xfId="4513" xr:uid="{DE5CEA93-4E6D-4957-927C-4A3177C2FAB1}"/>
    <cellStyle name="Comma 65 2 3" xfId="4514" xr:uid="{50DF854C-F7D4-4C0B-BB0E-D300F953D1E1}"/>
    <cellStyle name="Comma 65 3" xfId="903" xr:uid="{B2E6DA59-46CE-48BC-9C18-A4E8DC9A2713}"/>
    <cellStyle name="Comma 65 4" xfId="4515" xr:uid="{EFE2D104-927F-479B-83EB-E94C20FC83C5}"/>
    <cellStyle name="Comma 66" xfId="904" xr:uid="{00582BB8-EC91-492C-806E-69B2FDFFBB69}"/>
    <cellStyle name="Comma 66 2" xfId="905" xr:uid="{44909144-D3D6-4935-9B66-EA5B1616757B}"/>
    <cellStyle name="Comma 66 3" xfId="4516" xr:uid="{C65D7256-091C-4537-855B-D73AA29F0F5F}"/>
    <cellStyle name="Comma 67" xfId="906" xr:uid="{434645EB-02D5-4ED4-970A-930DCDD5163A}"/>
    <cellStyle name="Comma 67 2" xfId="4517" xr:uid="{43A19A3B-82FA-4D48-AF1C-2CEC469B6EA5}"/>
    <cellStyle name="Comma 67 3" xfId="4518" xr:uid="{82C1F9C5-B37C-443B-9C4E-296593599122}"/>
    <cellStyle name="Comma 67 4" xfId="4519" xr:uid="{C866C2C6-268B-4258-B068-7EDED45F9403}"/>
    <cellStyle name="Comma 67 5" xfId="4520" xr:uid="{4879EC00-5D33-4298-932F-E8A2702DF6E9}"/>
    <cellStyle name="Comma 68" xfId="14" xr:uid="{9A37ACA2-2469-455C-B2BC-F4678BEE760C}"/>
    <cellStyle name="Comma 68 2" xfId="907" xr:uid="{0C35541E-D674-44EB-9F2B-E1C71D500072}"/>
    <cellStyle name="Comma 68 3" xfId="4521" xr:uid="{4F198F35-7005-451C-A3B6-01D6CA2B76F7}"/>
    <cellStyle name="Comma 68 3 2" xfId="4522" xr:uid="{27D9BE99-F4A8-4427-A160-D6EE167A507F}"/>
    <cellStyle name="Comma 68 4" xfId="4523" xr:uid="{3B28FA85-1931-40AC-9A59-EFA042F643CD}"/>
    <cellStyle name="Comma 69" xfId="908" xr:uid="{F0C580ED-618D-4975-9A93-0852672042D2}"/>
    <cellStyle name="Comma 69 2" xfId="909" xr:uid="{127DCC4A-8F68-4062-9469-8FADB4EE6CEA}"/>
    <cellStyle name="Comma 69 2 2" xfId="4524" xr:uid="{879860DD-CB5B-4288-B36D-408F8DCA056C}"/>
    <cellStyle name="Comma 69 3" xfId="4525" xr:uid="{4B474A58-9F5D-48FD-9C91-744FACB12B58}"/>
    <cellStyle name="Comma 7" xfId="910" xr:uid="{659CA418-868E-4653-A629-978684596CE9}"/>
    <cellStyle name="Comma 7 10" xfId="911" xr:uid="{9D864771-9403-4D92-8C4D-5A68190C1EAD}"/>
    <cellStyle name="Comma 7 10 2" xfId="4526" xr:uid="{F1836EFA-6043-41EA-9AB3-B63918552D75}"/>
    <cellStyle name="Comma 7 10 3" xfId="4527" xr:uid="{77A9DE79-1A88-4835-B3A0-F2EDE4B306C5}"/>
    <cellStyle name="Comma 7 11" xfId="912" xr:uid="{D054D1D8-C803-49C8-B139-5A607A708C7D}"/>
    <cellStyle name="Comma 7 11 2" xfId="4528" xr:uid="{5F2BBE9A-609C-4A77-B8E0-B7A738C27DBD}"/>
    <cellStyle name="Comma 7 11 3" xfId="4529" xr:uid="{FE64B963-8833-491A-A1E8-B10C9B4C50AB}"/>
    <cellStyle name="Comma 7 12" xfId="913" xr:uid="{E161E411-CED8-4F36-A2EB-BDBC911AD7DC}"/>
    <cellStyle name="Comma 7 12 2" xfId="4530" xr:uid="{79FBC9B3-E091-43A0-87D0-C959A51E3039}"/>
    <cellStyle name="Comma 7 12 3" xfId="4531" xr:uid="{22E7E3C2-F850-4387-8BFE-6608CBA6DB72}"/>
    <cellStyle name="Comma 7 13" xfId="914" xr:uid="{D0F123C6-F7CF-4D1E-B887-7D023BBDA240}"/>
    <cellStyle name="Comma 7 13 2" xfId="4532" xr:uid="{415E35D1-D8EC-4461-B8C8-1631CAA56150}"/>
    <cellStyle name="Comma 7 13 3" xfId="4533" xr:uid="{D7158A27-C838-4112-B94B-1CF42533E3AE}"/>
    <cellStyle name="Comma 7 14" xfId="915" xr:uid="{7361592E-D0C8-4E56-929B-AEDE0AA5D290}"/>
    <cellStyle name="Comma 7 14 2" xfId="4534" xr:uid="{5638F460-640E-4FD5-8B5E-687093C0016F}"/>
    <cellStyle name="Comma 7 14 3" xfId="4535" xr:uid="{A5B50254-8308-4F36-AB23-DBC658289F90}"/>
    <cellStyle name="Comma 7 15" xfId="916" xr:uid="{C81C520E-1103-45E2-A69F-4307615759BC}"/>
    <cellStyle name="Comma 7 15 2" xfId="4536" xr:uid="{2C039CF2-F55F-4B7F-8136-99174C4928D9}"/>
    <cellStyle name="Comma 7 15 3" xfId="4537" xr:uid="{7481662D-BCC6-4612-A939-923358BFAB7A}"/>
    <cellStyle name="Comma 7 16" xfId="917" xr:uid="{B1ACD1F0-FC0C-424E-B9C0-C01A391BA26A}"/>
    <cellStyle name="Comma 7 16 2" xfId="4538" xr:uid="{F256B3E4-3409-46B5-BFFB-EB91B19F0BD6}"/>
    <cellStyle name="Comma 7 16 3" xfId="4539" xr:uid="{4BEB5879-EE32-4446-B637-DD696CFF12EA}"/>
    <cellStyle name="Comma 7 17" xfId="918" xr:uid="{0CAED22D-6370-4690-A125-BDCF0E80528E}"/>
    <cellStyle name="Comma 7 17 2" xfId="4540" xr:uid="{0C7BD2E7-3FDC-40C2-A383-D2E9F7C4E724}"/>
    <cellStyle name="Comma 7 17 3" xfId="4541" xr:uid="{5DB601A3-8737-416D-9B13-05D4971A4F71}"/>
    <cellStyle name="Comma 7 18" xfId="919" xr:uid="{0ADC1D89-2786-4C33-9A9A-247B4264DB98}"/>
    <cellStyle name="Comma 7 18 2" xfId="4542" xr:uid="{19CF0775-CD64-4709-8056-DE5180208998}"/>
    <cellStyle name="Comma 7 18 3" xfId="4543" xr:uid="{CC2BC784-39A0-4458-9F3B-24BE7C0CA9A0}"/>
    <cellStyle name="Comma 7 19" xfId="920" xr:uid="{0E666A22-BE91-496B-B5FB-79CFCC5FAB50}"/>
    <cellStyle name="Comma 7 19 2" xfId="4544" xr:uid="{AD2F22CC-A4AF-4710-8923-E617CC0E5A22}"/>
    <cellStyle name="Comma 7 19 3" xfId="4545" xr:uid="{39D43131-3325-48BE-990F-C9C0555B5AD6}"/>
    <cellStyle name="Comma 7 2" xfId="921" xr:uid="{0361E8E6-620B-4EDE-809B-22BC24B77785}"/>
    <cellStyle name="Comma 7 2 2" xfId="4546" xr:uid="{38EC0E90-F366-4B4F-AD63-36A92A1262CF}"/>
    <cellStyle name="Comma 7 2 3" xfId="4547" xr:uid="{8932A682-10B4-4C64-9282-19F2CC00F63A}"/>
    <cellStyle name="Comma 7 20" xfId="922" xr:uid="{A6D395C3-365D-47A1-9460-9B6CB55C9372}"/>
    <cellStyle name="Comma 7 20 2" xfId="4548" xr:uid="{C6E7E63E-9981-4179-A283-1F037AC96F2C}"/>
    <cellStyle name="Comma 7 20 3" xfId="4549" xr:uid="{DEE6E185-0967-4684-BE51-79F592ECAD91}"/>
    <cellStyle name="Comma 7 21" xfId="4550" xr:uid="{4AB1B5D7-659F-41E3-B3BD-AA023C76E928}"/>
    <cellStyle name="Comma 7 22" xfId="4551" xr:uid="{AC8F0C5C-FB01-4719-A745-23D5E88C7BF2}"/>
    <cellStyle name="Comma 7 3" xfId="923" xr:uid="{2ECDAE87-DD5F-40D6-80F8-24DBDBFB981A}"/>
    <cellStyle name="Comma 7 3 2" xfId="4552" xr:uid="{98042E61-4B78-4858-86E7-C4E90633E0B0}"/>
    <cellStyle name="Comma 7 3 3" xfId="4553" xr:uid="{B578FF51-3F9A-4303-929F-4DA49DF1DD33}"/>
    <cellStyle name="Comma 7 4" xfId="924" xr:uid="{89BE9EEF-F195-4587-9053-833CB709329D}"/>
    <cellStyle name="Comma 7 4 2" xfId="4554" xr:uid="{5BBB11A1-C199-49D6-9DEF-B0BE13E386F9}"/>
    <cellStyle name="Comma 7 4 3" xfId="4555" xr:uid="{D5DAAF37-2843-4E9A-A4B1-2CD4DB224B86}"/>
    <cellStyle name="Comma 7 5" xfId="925" xr:uid="{9D3E81B6-99E4-427A-A2A2-F2943F8BBE5C}"/>
    <cellStyle name="Comma 7 5 2" xfId="4556" xr:uid="{68FD2FBD-8135-45ED-8446-F283A346BF2E}"/>
    <cellStyle name="Comma 7 5 3" xfId="4557" xr:uid="{0C778F8B-9417-48C8-8BF2-7E4B4C469425}"/>
    <cellStyle name="Comma 7 6" xfId="926" xr:uid="{4764C056-28B5-4CA1-A9FB-85C8E4B5B9AE}"/>
    <cellStyle name="Comma 7 6 2" xfId="4558" xr:uid="{399EEFD2-E163-449F-ABE2-A43EEBB93DBE}"/>
    <cellStyle name="Comma 7 6 3" xfId="4559" xr:uid="{EC88CA3F-D568-4AC6-9C0C-C4A582E6CDDE}"/>
    <cellStyle name="Comma 7 7" xfId="927" xr:uid="{4191447D-13D7-43E9-B0A1-A7F3153CD968}"/>
    <cellStyle name="Comma 7 7 2" xfId="4560" xr:uid="{8C369E44-A949-444C-AB6A-6F68A1B8E096}"/>
    <cellStyle name="Comma 7 7 3" xfId="4561" xr:uid="{518DB25C-50A9-4B9B-81B6-32460BE8C0C0}"/>
    <cellStyle name="Comma 7 8" xfId="928" xr:uid="{E8BE3504-ADE2-43ED-8352-1806BDD959B3}"/>
    <cellStyle name="Comma 7 8 2" xfId="4562" xr:uid="{6C9E538C-E56B-4AD6-AF56-9EF34DECA475}"/>
    <cellStyle name="Comma 7 8 3" xfId="4563" xr:uid="{ED211E7F-039A-4173-A017-C4C8F4F60BBF}"/>
    <cellStyle name="Comma 7 9" xfId="929" xr:uid="{3F565FF4-3D12-4015-A734-CDDFD5F79A0E}"/>
    <cellStyle name="Comma 7 9 2" xfId="4564" xr:uid="{45A20898-DA11-40C0-8E06-4EA800C1957B}"/>
    <cellStyle name="Comma 7 9 3" xfId="4565" xr:uid="{EFE9E049-3552-40A1-9E7F-BDD54388F853}"/>
    <cellStyle name="Comma 7_Adjust_TAX_Q151" xfId="930" xr:uid="{EB12360E-13BD-45B0-8162-713AA1117100}"/>
    <cellStyle name="Comma 70" xfId="931" xr:uid="{C55554B2-9ED3-4398-B583-C16C78672BBF}"/>
    <cellStyle name="Comma 70 2" xfId="932" xr:uid="{E7DCB1E8-D414-48A0-B61A-4D1270A4F99C}"/>
    <cellStyle name="Comma 70 2 2" xfId="4566" xr:uid="{BF04FF7E-3E59-421A-AD30-7AF0A07B4554}"/>
    <cellStyle name="Comma 70 3" xfId="4567" xr:uid="{0A96A53E-C15B-48FC-8BD4-962BF4DF118A}"/>
    <cellStyle name="Comma 71" xfId="933" xr:uid="{E6E56988-9069-4835-A323-B90F4D1B641E}"/>
    <cellStyle name="Comma 71 2" xfId="934" xr:uid="{BB0AA3B1-1F59-4DA4-888D-093C0BDA0BD1}"/>
    <cellStyle name="Comma 71 3" xfId="935" xr:uid="{09192E1A-A230-4ED8-8DD0-167E5600B182}"/>
    <cellStyle name="Comma 71 4" xfId="936" xr:uid="{B99E7A7B-F53B-4A97-AD2C-F33C3DC28097}"/>
    <cellStyle name="Comma 71 5" xfId="937" xr:uid="{4289E559-1492-44B7-9F10-7754807C4C5F}"/>
    <cellStyle name="Comma 71 6" xfId="4568" xr:uid="{E3E70BCF-8E21-4FD7-8815-A1A6AB1AE296}"/>
    <cellStyle name="Comma 71 6 2" xfId="4569" xr:uid="{BD4B0C98-0579-4782-A050-CEBBB9460561}"/>
    <cellStyle name="Comma 71 6 2 2" xfId="4570" xr:uid="{79E3F3BE-8886-439F-A7A7-D1E5F2F6BE2F}"/>
    <cellStyle name="Comma 71 6 2 2 2" xfId="7055" xr:uid="{D8AD4A0E-575B-4637-AE6E-8BDE5A34C666}"/>
    <cellStyle name="Comma 71 6 2 3" xfId="7062" xr:uid="{2B71DFA5-B469-4A34-86BB-2EF9C51D12C9}"/>
    <cellStyle name="Comma 72" xfId="938" xr:uid="{DB97092E-3616-4BA4-9330-D150D3F48F6B}"/>
    <cellStyle name="Comma 72 2" xfId="939" xr:uid="{07AF9F95-EABC-4160-AF7B-B245D76ECF4F}"/>
    <cellStyle name="Comma 72 3" xfId="4571" xr:uid="{8C36C2BC-51A2-40BC-A63D-7F931E726245}"/>
    <cellStyle name="Comma 72 4" xfId="4572" xr:uid="{1DAE2C9C-D3F5-432D-BC27-3EED29F667A5}"/>
    <cellStyle name="Comma 73" xfId="940" xr:uid="{78D0B596-B56D-4553-B139-174134214AA4}"/>
    <cellStyle name="Comma 73 2" xfId="941" xr:uid="{0F6D23C2-262B-48BA-B51C-EB0817218ED0}"/>
    <cellStyle name="Comma 73 3" xfId="4573" xr:uid="{F34F0789-9739-4FC4-AA5D-8961117FFD37}"/>
    <cellStyle name="Comma 73 4" xfId="4574" xr:uid="{A2DC728C-95EE-4BE2-8794-09379040D78E}"/>
    <cellStyle name="Comma 74" xfId="942" xr:uid="{67C8F7D8-45F6-416C-B2EB-F8F1D7575997}"/>
    <cellStyle name="Comma 74 2" xfId="943" xr:uid="{2E19BB89-E371-4E23-AE06-C567AB2445C4}"/>
    <cellStyle name="Comma 74 2 2" xfId="4575" xr:uid="{6297B302-2269-4AAF-AAA6-DC26949AECCD}"/>
    <cellStyle name="Comma 74 3" xfId="4576" xr:uid="{04C887F7-1932-4339-AD81-3731B4F922F1}"/>
    <cellStyle name="Comma 75" xfId="944" xr:uid="{5B3D8CAA-CB8E-46DB-88D1-7BD041177099}"/>
    <cellStyle name="Comma 75 2" xfId="4577" xr:uid="{4188CB9C-EDCF-44C4-8E37-7BBAD33FEA7D}"/>
    <cellStyle name="Comma 75 2 2" xfId="4578" xr:uid="{AD506DE1-CCEA-4769-88EA-F9B89D3C8748}"/>
    <cellStyle name="Comma 75 3" xfId="4579" xr:uid="{3C5067F3-560A-43A0-8E9B-0A46711E597D}"/>
    <cellStyle name="Comma 76" xfId="945" xr:uid="{C8CCC9EF-30EC-400F-B4BC-498BDD738728}"/>
    <cellStyle name="Comma 76 2" xfId="4580" xr:uid="{9F71C26A-C66A-472D-9C77-6CBD0DE537CA}"/>
    <cellStyle name="Comma 76 2 2" xfId="4581" xr:uid="{701CF9A9-79DF-4474-894F-58D20A37E3AA}"/>
    <cellStyle name="Comma 76 3" xfId="4582" xr:uid="{DC920D1C-0D82-4A65-8C50-8B9AE5A65B52}"/>
    <cellStyle name="Comma 76 4" xfId="7066" xr:uid="{103FF42B-59DE-4529-B7D3-C0D194AA8EA6}"/>
    <cellStyle name="Comma 77" xfId="946" xr:uid="{CA576E19-9D1A-4F0C-95DD-F2CB13D1409D}"/>
    <cellStyle name="Comma 77 2" xfId="4583" xr:uid="{D8372269-11E0-4F0F-8770-12D6C1D47EA7}"/>
    <cellStyle name="Comma 77 2 2" xfId="4584" xr:uid="{A99AA7E2-EA7A-4EC9-8CDE-10DF55521912}"/>
    <cellStyle name="Comma 77 3" xfId="4585" xr:uid="{3F0C5D72-5225-44E6-ABC5-64D1F5FC56DD}"/>
    <cellStyle name="Comma 77 4" xfId="4586" xr:uid="{2F3F8FD1-7BCA-4703-945E-753F86CC0493}"/>
    <cellStyle name="Comma 77 5" xfId="4587" xr:uid="{C48C2D16-3CBF-4D29-B0CB-1A1AC3148EDF}"/>
    <cellStyle name="Comma 78" xfId="947" xr:uid="{98144FDC-E068-4727-B9F9-FBC3465A1DF6}"/>
    <cellStyle name="Comma 78 2" xfId="4588" xr:uid="{25C843C2-221B-4E80-9FDB-767CD4EB1691}"/>
    <cellStyle name="Comma 79" xfId="948" xr:uid="{D811C607-173B-4A0D-AF3D-0E47E44C4BF0}"/>
    <cellStyle name="Comma 79 2" xfId="4589" xr:uid="{E3A8C6F2-31AE-40FE-B4E9-22F210C5EBC7}"/>
    <cellStyle name="Comma 79 2 2" xfId="4590" xr:uid="{B8159CE9-0276-463C-90D4-76A3F123E1A7}"/>
    <cellStyle name="Comma 79 3" xfId="4591" xr:uid="{0B5A3121-E20B-43A9-8B4C-511676C5D9D9}"/>
    <cellStyle name="Comma 8" xfId="949" xr:uid="{E7C002E8-99EB-4ABD-9945-0A54EFB918FB}"/>
    <cellStyle name="Comma 8 2" xfId="4592" xr:uid="{2A47E3CA-61EA-4129-B49F-9660A681517A}"/>
    <cellStyle name="Comma 8 3" xfId="4593" xr:uid="{8BA05805-1169-4C39-93C0-A2F12B981134}"/>
    <cellStyle name="Comma 80" xfId="950" xr:uid="{4DA41424-9CBA-4BB4-BE87-D787BFFEE12F}"/>
    <cellStyle name="Comma 80 2" xfId="4594" xr:uid="{39BC6AC7-A9A6-4955-8A77-E1F84FCC4EC9}"/>
    <cellStyle name="Comma 81" xfId="1826" xr:uid="{EABDCF73-D65A-43A3-98AE-FB334ADBD05D}"/>
    <cellStyle name="Comma 81 2" xfId="7068" xr:uid="{D352A5ED-D3B5-4F33-A79A-6519B87ABE09}"/>
    <cellStyle name="Comma 82" xfId="1829" xr:uid="{CEBA8CB4-A393-4BB3-8802-3B4CDA862CDF}"/>
    <cellStyle name="Comma 82 2" xfId="4595" xr:uid="{C0105713-A96B-4C1B-A8B3-4011A67C351C}"/>
    <cellStyle name="Comma 83" xfId="1834" xr:uid="{04E9538D-CFBE-436A-A40F-B107F037EBA8}"/>
    <cellStyle name="Comma 84" xfId="4596" xr:uid="{61F62EA7-A16E-453C-819A-B5FC136A5955}"/>
    <cellStyle name="Comma 85" xfId="4597" xr:uid="{94FAA084-38AD-41EE-8818-E5771D7256A6}"/>
    <cellStyle name="Comma 85 2" xfId="4598" xr:uid="{EE87D242-BC90-4473-B0B9-4BB74189BDFC}"/>
    <cellStyle name="Comma 85 3" xfId="4599" xr:uid="{6E91F9A4-F4FD-49C3-9DE3-2894DDBA14FF}"/>
    <cellStyle name="Comma 86" xfId="4600" xr:uid="{26602ED8-306D-4854-BC68-65B32756F1C6}"/>
    <cellStyle name="Comma 87" xfId="4601" xr:uid="{36EEC335-1F42-4383-BAAE-5C57022C5063}"/>
    <cellStyle name="Comma 87 2" xfId="4602" xr:uid="{29BBF518-5220-4752-B082-9A98C21562C5}"/>
    <cellStyle name="Comma 88" xfId="4603" xr:uid="{2D14E6EE-5988-443A-B094-0320C0764E5A}"/>
    <cellStyle name="Comma 88 2" xfId="4604" xr:uid="{DFFE6D4F-E946-47EA-AE5B-601AA8E58852}"/>
    <cellStyle name="Comma 89" xfId="4605" xr:uid="{643DA06A-E88F-42CE-A404-9E65DC9F967B}"/>
    <cellStyle name="Comma 89 2" xfId="4606" xr:uid="{EE36A2E6-ECA1-473A-A6F5-7857AC559273}"/>
    <cellStyle name="Comma 89 3" xfId="7059" xr:uid="{3CA5A4DE-660F-4B3C-8E95-6E05F82FFEFE}"/>
    <cellStyle name="Comma 9" xfId="951" xr:uid="{BB49AA36-F59B-40CE-9324-93091BFCC267}"/>
    <cellStyle name="Comma 9 10" xfId="952" xr:uid="{FBAD8FBE-C921-4CFF-8B0A-1FEAA8034F98}"/>
    <cellStyle name="Comma 9 10 2" xfId="4607" xr:uid="{7991F36A-D98F-4AE2-AFB7-ECFE9126F6D7}"/>
    <cellStyle name="Comma 9 10 3" xfId="4608" xr:uid="{BC91FF8C-5771-4D21-9249-1526F51690A6}"/>
    <cellStyle name="Comma 9 11" xfId="953" xr:uid="{8DC24C5C-A517-4C1F-A853-7FB5A4F01955}"/>
    <cellStyle name="Comma 9 11 2" xfId="4609" xr:uid="{BECFF556-43C1-486D-83B2-4DCD5F2CA16D}"/>
    <cellStyle name="Comma 9 11 3" xfId="4610" xr:uid="{B00E4BAD-1340-4148-B313-C71764C54C3A}"/>
    <cellStyle name="Comma 9 12" xfId="954" xr:uid="{F270AF08-0136-4066-BE40-1E1DE7672646}"/>
    <cellStyle name="Comma 9 12 2" xfId="4611" xr:uid="{ECFCB06E-8900-492F-B4D8-C40F6CD8F006}"/>
    <cellStyle name="Comma 9 12 3" xfId="4612" xr:uid="{40AD64B5-A8B6-4DFB-9519-C00247F18600}"/>
    <cellStyle name="Comma 9 13" xfId="955" xr:uid="{1E77DAA6-A107-43C9-8D0C-806DFD97500E}"/>
    <cellStyle name="Comma 9 13 2" xfId="4613" xr:uid="{D079EC03-075E-4293-B566-76F5A815BEA9}"/>
    <cellStyle name="Comma 9 13 3" xfId="4614" xr:uid="{EFFDC2DD-54AF-46AF-8B65-DBCA295B8AF5}"/>
    <cellStyle name="Comma 9 14" xfId="956" xr:uid="{422F3325-E29B-40DA-9946-2E402891206F}"/>
    <cellStyle name="Comma 9 14 2" xfId="4615" xr:uid="{6A104398-CC73-491C-9CA1-0D17E254D513}"/>
    <cellStyle name="Comma 9 14 3" xfId="4616" xr:uid="{9EF93C1E-B838-472E-B396-AA2491769621}"/>
    <cellStyle name="Comma 9 15" xfId="957" xr:uid="{F468222E-9327-46EB-A705-B19C7ED5A456}"/>
    <cellStyle name="Comma 9 15 2" xfId="4617" xr:uid="{0D5263E5-20A5-416C-9606-980353B208C7}"/>
    <cellStyle name="Comma 9 15 3" xfId="4618" xr:uid="{474205FC-AA47-4F5B-982B-CCE494300E31}"/>
    <cellStyle name="Comma 9 16" xfId="958" xr:uid="{E6A6A3A0-846C-4586-9B11-B7B0CAB9BD86}"/>
    <cellStyle name="Comma 9 16 2" xfId="4619" xr:uid="{A2406C55-BE9D-4C32-9155-A5AB366F4EAB}"/>
    <cellStyle name="Comma 9 16 3" xfId="4620" xr:uid="{D9EAC76D-3764-41BB-9148-2FDA2341150B}"/>
    <cellStyle name="Comma 9 17" xfId="959" xr:uid="{CE5C8BDD-5679-43E6-B988-A00C7A4E8BE5}"/>
    <cellStyle name="Comma 9 17 2" xfId="4621" xr:uid="{03AEA104-1E80-4EE2-8E4C-79C71B3263EC}"/>
    <cellStyle name="Comma 9 17 3" xfId="4622" xr:uid="{6D22AF52-0B7C-40B1-AAEC-EC91F21471D5}"/>
    <cellStyle name="Comma 9 18" xfId="960" xr:uid="{057A6D34-6BA6-48B7-8A44-EF50126297C5}"/>
    <cellStyle name="Comma 9 18 2" xfId="4623" xr:uid="{5B1FC6E4-C61D-4F81-96D2-C15C5C4BB522}"/>
    <cellStyle name="Comma 9 18 3" xfId="4624" xr:uid="{E31888CB-5A5C-496A-926B-884599326DF7}"/>
    <cellStyle name="Comma 9 19" xfId="961" xr:uid="{5A0CD6B8-B39A-456A-8C2C-E2917901364F}"/>
    <cellStyle name="Comma 9 19 2" xfId="4625" xr:uid="{22E38084-5A7F-46E4-A98B-5209FD5CC504}"/>
    <cellStyle name="Comma 9 19 3" xfId="4626" xr:uid="{2B0781AD-9A29-4D3B-8AD5-1D8DF18399E2}"/>
    <cellStyle name="Comma 9 2" xfId="962" xr:uid="{4D7058F7-9DD2-436C-8296-49C0E1508B97}"/>
    <cellStyle name="Comma 9 2 2" xfId="4627" xr:uid="{5A34039C-E2A5-43D2-9FB5-B0C0BEE9F0B2}"/>
    <cellStyle name="Comma 9 2 3" xfId="4628" xr:uid="{496C14A7-50CD-42DC-B46D-018B12F568C0}"/>
    <cellStyle name="Comma 9 20" xfId="963" xr:uid="{9F1CF27C-1E8D-4227-9A0E-12E7E01835F9}"/>
    <cellStyle name="Comma 9 20 2" xfId="4629" xr:uid="{7BB2F5C3-0357-4B81-9041-F082B59D98BD}"/>
    <cellStyle name="Comma 9 20 3" xfId="4630" xr:uid="{E20A85B7-9A5E-49BE-B684-DC6142454689}"/>
    <cellStyle name="Comma 9 21" xfId="4631" xr:uid="{57D18002-3190-406B-AE1E-5E41B1FAE696}"/>
    <cellStyle name="Comma 9 22" xfId="4632" xr:uid="{2DF4AFAD-72A5-4057-A267-39C9921A3B8F}"/>
    <cellStyle name="Comma 9 23" xfId="7057" xr:uid="{261CD8D2-D95E-40D6-A9D3-A5C8FE660CB9}"/>
    <cellStyle name="Comma 9 3" xfId="964" xr:uid="{01C209BF-387A-4D49-A11F-BF9BC8C7D179}"/>
    <cellStyle name="Comma 9 3 2" xfId="4633" xr:uid="{BE1BDE90-D78A-4F6D-97D7-04E2718D4581}"/>
    <cellStyle name="Comma 9 3 3" xfId="4634" xr:uid="{FD2E2185-DC8A-44BD-929C-70B7DD8E30F1}"/>
    <cellStyle name="Comma 9 4" xfId="965" xr:uid="{FC4B40BF-1621-4FA2-8866-718A1E7CBD15}"/>
    <cellStyle name="Comma 9 4 2" xfId="4635" xr:uid="{43CA079B-80B0-472A-8B1B-21D8220D214C}"/>
    <cellStyle name="Comma 9 4 3" xfId="4636" xr:uid="{8AAEE0C5-3696-42E7-8519-9E3692854B01}"/>
    <cellStyle name="Comma 9 5" xfId="966" xr:uid="{8B73F7C6-80BB-48F6-B173-DF7396990A93}"/>
    <cellStyle name="Comma 9 5 2" xfId="4637" xr:uid="{0D775F0A-2250-4D57-AAD8-9F443043C312}"/>
    <cellStyle name="Comma 9 5 3" xfId="4638" xr:uid="{498C7B20-6717-4A2C-BC20-587075ABC9B0}"/>
    <cellStyle name="Comma 9 6" xfId="967" xr:uid="{3915CF02-14F6-4EA7-8D75-4465F6BA1AAC}"/>
    <cellStyle name="Comma 9 6 2" xfId="4639" xr:uid="{281BB6E5-20A8-44AF-A0BC-472D2E04D69E}"/>
    <cellStyle name="Comma 9 6 3" xfId="4640" xr:uid="{07154A6C-8C90-4D84-8367-876F2D3376F7}"/>
    <cellStyle name="Comma 9 7" xfId="968" xr:uid="{09A0FB25-9DBA-492A-BD34-91852A698026}"/>
    <cellStyle name="Comma 9 7 2" xfId="4641" xr:uid="{CF59F597-6498-4B87-A765-B9B23CEBB6D4}"/>
    <cellStyle name="Comma 9 7 3" xfId="4642" xr:uid="{95E6409D-2858-44A1-9A02-880AECFBFD32}"/>
    <cellStyle name="Comma 9 8" xfId="969" xr:uid="{C54C4EE8-DF50-4A5C-9651-9118B94D63C0}"/>
    <cellStyle name="Comma 9 8 2" xfId="4643" xr:uid="{5A3ECBD7-DF1F-45B3-8AEA-23C61BF114CB}"/>
    <cellStyle name="Comma 9 8 3" xfId="4644" xr:uid="{75B7F3D1-0947-4655-A8D3-3974BE5E1947}"/>
    <cellStyle name="Comma 9 9" xfId="970" xr:uid="{CAF54903-F6D4-4A4D-8782-DE9C069858DA}"/>
    <cellStyle name="Comma 9 9 2" xfId="4645" xr:uid="{90C1D792-37ED-4234-B285-6CFF6437E803}"/>
    <cellStyle name="Comma 9 9 3" xfId="4646" xr:uid="{0EDE72E4-93CE-4557-8D8F-7098F885B302}"/>
    <cellStyle name="Comma 9_Adjust_TAX_Q151" xfId="971" xr:uid="{7862802C-59D1-49C3-B4BB-B01ABCD4CC65}"/>
    <cellStyle name="Comma 90" xfId="4647" xr:uid="{78B268A5-8200-491F-8137-70FC6BDB0938}"/>
    <cellStyle name="Comma 91" xfId="4648" xr:uid="{5A8FD1A2-0CF9-4518-9A17-785D07624131}"/>
    <cellStyle name="Comma 92" xfId="4649" xr:uid="{40B16692-CAC3-47AF-8221-E45D3680C505}"/>
    <cellStyle name="Comma 92 2" xfId="4650" xr:uid="{33DD6B4E-81BA-4C6F-8CF9-1E95FD42A84D}"/>
    <cellStyle name="Comma 93" xfId="4651" xr:uid="{E929526F-E762-49C9-B3DC-C0EC02F5FDDC}"/>
    <cellStyle name="Comma 94" xfId="4652" xr:uid="{5DEEB234-1DB7-4478-B23F-4180A46A7BA7}"/>
    <cellStyle name="Comma 95" xfId="7001" xr:uid="{6B33EDB2-D066-4D37-B16F-02E86811D017}"/>
    <cellStyle name="Comma 95 2" xfId="7018" xr:uid="{2742EC37-2B9A-4569-A603-27401AF2E53A}"/>
    <cellStyle name="Comma 95 3" xfId="7031" xr:uid="{23386CCF-C559-4660-A3FC-AA67AA9095E0}"/>
    <cellStyle name="Comma 95 4" xfId="7043" xr:uid="{4A15AD7D-1CB6-4277-8E2B-24FD6F6846BA}"/>
    <cellStyle name="Comma 96" xfId="7003" xr:uid="{7FA17EFD-0BF0-4ED7-AC25-F9B488F6574C}"/>
    <cellStyle name="Comma 97" xfId="7005" xr:uid="{D1D481E3-84CE-4CD0-BCE3-20410DB982D7}"/>
    <cellStyle name="Comma 97 2" xfId="7033" xr:uid="{CD6CAB89-E2B3-46A9-A1AE-DD15F979F31E}"/>
    <cellStyle name="Comma 97 3" xfId="7045" xr:uid="{D7B4BCB4-FA94-40A2-8402-3B3F882DD577}"/>
    <cellStyle name="Comma 98" xfId="7014" xr:uid="{FE898B36-B601-4D34-9E38-D29240DFDD33}"/>
    <cellStyle name="Comma 99" xfId="7020" xr:uid="{C9B4C700-C3A4-4262-9C8F-2E2FF0D6E3B3}"/>
    <cellStyle name="Comma 99 2" xfId="7039" xr:uid="{1E6010E3-39B6-488A-BEDF-9FC521DA10D1}"/>
    <cellStyle name="comma zerodec" xfId="972" xr:uid="{67CFD948-BCB4-433A-9247-C398B05309DD}"/>
    <cellStyle name="comma zerodec 2" xfId="4653" xr:uid="{8294E5D4-65EB-412C-A8FD-2441536D5E2B}"/>
    <cellStyle name="Comma0" xfId="973" xr:uid="{44706D49-8550-48B3-813B-CBCAD5BAA189}"/>
    <cellStyle name="Comma0 10" xfId="4654" xr:uid="{7B6DC0BD-A58B-4064-AD82-68D7F0978BB0}"/>
    <cellStyle name="Comma0 11" xfId="4655" xr:uid="{1B175C28-91F6-4E44-A24B-485333393264}"/>
    <cellStyle name="Comma0 12" xfId="4656" xr:uid="{901E3889-B824-4BC9-99ED-090BFB8250B9}"/>
    <cellStyle name="Comma0 13" xfId="4657" xr:uid="{F68F0A27-82FD-4B44-B791-618F612B6696}"/>
    <cellStyle name="Comma0 14" xfId="4658" xr:uid="{98B09851-AF86-42B5-AB3E-5EC45D791045}"/>
    <cellStyle name="Comma0 15" xfId="4659" xr:uid="{52E24140-B5EB-4482-BAB8-74D0FDFB3E78}"/>
    <cellStyle name="Comma0 16" xfId="4660" xr:uid="{159E5FDC-A7E2-4E93-9319-93BF395AF185}"/>
    <cellStyle name="Comma0 2" xfId="4661" xr:uid="{D631DED2-9E21-48CC-9BE8-9F97F56EE23A}"/>
    <cellStyle name="Comma0 3" xfId="4662" xr:uid="{8E1F21BE-DF5B-4A31-97F3-CE0B4C834C26}"/>
    <cellStyle name="Comma0 4" xfId="4663" xr:uid="{B847D453-1E69-4E55-A534-56FF3AC41449}"/>
    <cellStyle name="Comma0 5" xfId="4664" xr:uid="{26F2DE7F-7EA5-4029-A1B6-8B7312A1AC7C}"/>
    <cellStyle name="Comma0 6" xfId="4665" xr:uid="{04DC8301-B4AA-4502-8026-AE0CB44F6943}"/>
    <cellStyle name="Comma0 7" xfId="4666" xr:uid="{3B1B33E7-DA80-4237-96E7-20729F9E2260}"/>
    <cellStyle name="Comma0 8" xfId="4667" xr:uid="{D658F456-EE38-4747-AE05-CFA9B1FB9D43}"/>
    <cellStyle name="Comma0 9" xfId="4668" xr:uid="{21A157F6-9292-4E05-ABDC-F42BB9A0CB06}"/>
    <cellStyle name="Copied" xfId="974" xr:uid="{0B7760D3-8D63-428F-B795-E3668518C62B}"/>
    <cellStyle name="Copied 10" xfId="4669" xr:uid="{3FE548B0-D0AF-46E3-A6A5-2C589E0CEFFD}"/>
    <cellStyle name="Copied 11" xfId="4670" xr:uid="{D11BE24A-B674-46DC-9C4F-66D9BDDCF32B}"/>
    <cellStyle name="Copied 12" xfId="4671" xr:uid="{9005C459-2272-47E1-B7A6-D8864DE48BC9}"/>
    <cellStyle name="Copied 13" xfId="4672" xr:uid="{166BBFC4-32C2-422D-BD1D-1FA86B688A76}"/>
    <cellStyle name="Copied 14" xfId="4673" xr:uid="{2F458F27-20C1-4DB3-963A-B73F3770E557}"/>
    <cellStyle name="Copied 15" xfId="4674" xr:uid="{690C9BFF-852E-4039-BF70-BF73C782AF8C}"/>
    <cellStyle name="Copied 16" xfId="4675" xr:uid="{324DDF56-A146-4F24-B798-9FB51A130BEE}"/>
    <cellStyle name="Copied 2" xfId="4676" xr:uid="{B9B5B1F1-7397-41B2-ABE3-A8C35F97339C}"/>
    <cellStyle name="Copied 3" xfId="4677" xr:uid="{A4A9242F-8B58-4E29-BBA4-B9C8930D8DE5}"/>
    <cellStyle name="Copied 4" xfId="4678" xr:uid="{520E3B45-F512-4A72-8F4F-B417194850B2}"/>
    <cellStyle name="Copied 5" xfId="4679" xr:uid="{218CC20F-7260-4923-919A-2088DE652D1C}"/>
    <cellStyle name="Copied 6" xfId="4680" xr:uid="{09DFB6DD-C19B-480A-A35C-C672A75A5932}"/>
    <cellStyle name="Copied 7" xfId="4681" xr:uid="{EE3D698C-7576-48A4-B1D6-7EF7607F98D2}"/>
    <cellStyle name="Copied 8" xfId="4682" xr:uid="{7C0157CB-B6FA-470A-BACF-9D867F8A68D5}"/>
    <cellStyle name="Copied 9" xfId="4683" xr:uid="{5D67A769-DA08-4461-B137-360BB3CFFF65}"/>
    <cellStyle name="Curren - Style3" xfId="975" xr:uid="{B498B097-0EB4-459F-AE36-0A4199D5A48B}"/>
    <cellStyle name="Curren - Style4" xfId="976" xr:uid="{5F4B7816-6B39-4556-BC50-A02AEA254E32}"/>
    <cellStyle name="Currency [0]b" xfId="977" xr:uid="{2BD75CCC-9783-4F44-8EB5-4FB8F9D545CA}"/>
    <cellStyle name="Currency [00]" xfId="978" xr:uid="{1AE3ED00-B2CF-4682-84BA-C2D4A7FA4749}"/>
    <cellStyle name="Currency 2" xfId="4684" xr:uid="{4D199E91-7B2B-482C-B502-69BB871EFF97}"/>
    <cellStyle name="Currency 2 2" xfId="4685" xr:uid="{9F36F9C0-667F-457F-AF04-FC3B14476540}"/>
    <cellStyle name="currency(2)" xfId="979" xr:uid="{8899BBF6-5A04-4588-965C-3314A3C8A0E2}"/>
    <cellStyle name="currency(2) 2" xfId="4686" xr:uid="{1DFD4992-2292-48AE-9BA6-3D7D379B10D6}"/>
    <cellStyle name="Currency0" xfId="980" xr:uid="{2143B24E-F052-4CE4-B9C1-0EF5B5564B96}"/>
    <cellStyle name="Currency0 10" xfId="4687" xr:uid="{8FF0DCF1-3771-41A2-9257-880FC6088CD9}"/>
    <cellStyle name="Currency0 11" xfId="4688" xr:uid="{1EB16140-FF9D-4782-BDBF-51049DAB4DBC}"/>
    <cellStyle name="Currency0 12" xfId="4689" xr:uid="{23C26C5C-1325-4660-9CF4-33423B7CF80B}"/>
    <cellStyle name="Currency0 13" xfId="4690" xr:uid="{A46B2177-025C-458C-8F4A-FC7D3E35DBE9}"/>
    <cellStyle name="Currency0 14" xfId="4691" xr:uid="{E85FE2E5-11D8-42C1-8815-CC507B04D7E0}"/>
    <cellStyle name="Currency0 15" xfId="4692" xr:uid="{BD349B25-A7D9-4F60-A483-1A818CE4A2F8}"/>
    <cellStyle name="Currency0 16" xfId="4693" xr:uid="{980F114A-C92F-42F5-A1B4-AE087AF1061C}"/>
    <cellStyle name="Currency0 17" xfId="4694" xr:uid="{4789C1A5-90F4-4178-9C59-36C586CE0FA5}"/>
    <cellStyle name="Currency0 2" xfId="4695" xr:uid="{7A9B7D3D-094C-4D18-9EF9-ACA6E58B8D1E}"/>
    <cellStyle name="Currency0 3" xfId="4696" xr:uid="{10E8942B-1E45-4099-A3D8-18C27ADC4AB3}"/>
    <cellStyle name="Currency0 4" xfId="4697" xr:uid="{97BBCBDA-6FE6-4D89-A67A-9A4312B7826B}"/>
    <cellStyle name="Currency0 5" xfId="4698" xr:uid="{59DDE8D4-A986-44AD-8AC1-10E83FD542F7}"/>
    <cellStyle name="Currency0 6" xfId="4699" xr:uid="{72935173-1580-43DB-B6F8-1FC8C92331F4}"/>
    <cellStyle name="Currency0 7" xfId="4700" xr:uid="{13EC37DC-39EB-4AC9-966B-789FD206CA96}"/>
    <cellStyle name="Currency0 8" xfId="4701" xr:uid="{54F8AE2B-35E2-4EA4-ACB9-E9CFD5238CD3}"/>
    <cellStyle name="Currency0 9" xfId="4702" xr:uid="{40ECBDBD-B39E-4D27-9F95-1701174E69F8}"/>
    <cellStyle name="Currency1" xfId="981" xr:uid="{A81FE8A0-9B95-4B9E-B347-6FFE5824BF97}"/>
    <cellStyle name="Currency1 10" xfId="4703" xr:uid="{B3729F21-1FF2-4704-BAB5-A31CF55B5D6C}"/>
    <cellStyle name="Currency1 11" xfId="4704" xr:uid="{EAFA9066-8C31-4E38-8D1C-7B155C682D34}"/>
    <cellStyle name="Currency1 12" xfId="4705" xr:uid="{2E69D5AB-DE27-4419-9419-9B3AAE1E10F7}"/>
    <cellStyle name="Currency1 13" xfId="4706" xr:uid="{71F0F1CB-CA39-4057-BEC0-F4946FBC74A0}"/>
    <cellStyle name="Currency1 14" xfId="4707" xr:uid="{3F6A6C6C-B19F-4E94-8EF3-6DCD37A391B4}"/>
    <cellStyle name="Currency1 15" xfId="4708" xr:uid="{55CDAEED-03E7-4D22-A0F5-D82528D227BA}"/>
    <cellStyle name="Currency1 16" xfId="4709" xr:uid="{204EB117-CA37-4A69-B6C0-863A79A26F19}"/>
    <cellStyle name="Currency1 2" xfId="4710" xr:uid="{9E6E20ED-2970-4AE9-86B1-BFE92CD1D8D2}"/>
    <cellStyle name="Currency1 3" xfId="4711" xr:uid="{18B3ED4F-037D-4D3D-94C2-731BB50B7F53}"/>
    <cellStyle name="Currency1 4" xfId="4712" xr:uid="{8DAA9BAE-1D62-4E0F-93ED-AABB9905C37A}"/>
    <cellStyle name="Currency1 5" xfId="4713" xr:uid="{5F41456C-B7FD-4A9C-987B-8D7FA72219AE}"/>
    <cellStyle name="Currency1 6" xfId="4714" xr:uid="{22A842C1-3306-4BA3-8B6E-81155398917E}"/>
    <cellStyle name="Currency1 7" xfId="4715" xr:uid="{F9548833-C8E5-4F0D-A4BC-5A168323D683}"/>
    <cellStyle name="Currency1 8" xfId="4716" xr:uid="{38097A80-3920-4333-B2F4-E0E231532D5A}"/>
    <cellStyle name="Currency1 9" xfId="4717" xr:uid="{82345C7C-2301-4D3D-8C39-3351E6F6D23A}"/>
    <cellStyle name="Dan" xfId="982" xr:uid="{F7C7CC07-CABD-4ED7-B3CE-BDFC33FE0D88}"/>
    <cellStyle name="Dan 10" xfId="4718" xr:uid="{38696035-655C-4FD2-934B-95AA4F68E8CA}"/>
    <cellStyle name="Dan 11" xfId="4719" xr:uid="{B201E3A3-3DDB-419F-BFB7-79C5ED0DDB37}"/>
    <cellStyle name="Dan 12" xfId="4720" xr:uid="{8804F911-691F-479A-AA3E-FC3408624A8E}"/>
    <cellStyle name="Dan 13" xfId="4721" xr:uid="{60013914-CF1F-41A0-8530-552EF3340E52}"/>
    <cellStyle name="Dan 14" xfId="4722" xr:uid="{B09ACF07-36FE-43BE-A28E-400E90A03BE2}"/>
    <cellStyle name="Dan 15" xfId="4723" xr:uid="{2A790177-A219-4C0E-BAF1-B56D9EEBB8F2}"/>
    <cellStyle name="Dan 16" xfId="4724" xr:uid="{7E3671F9-5442-4FDD-A204-ACFF5239D8F0}"/>
    <cellStyle name="Dan 2" xfId="4725" xr:uid="{74A8112B-26E1-43B8-A63B-A7A893A9BA21}"/>
    <cellStyle name="Dan 3" xfId="4726" xr:uid="{E3A25E7F-A808-4B26-BE70-9791C5267A5E}"/>
    <cellStyle name="Dan 4" xfId="4727" xr:uid="{90F21014-3EA7-4C1B-9F59-20D65A030DAA}"/>
    <cellStyle name="Dan 5" xfId="4728" xr:uid="{1C03BDA1-CCD3-4173-B0B5-37007E4B1267}"/>
    <cellStyle name="Dan 6" xfId="4729" xr:uid="{7A295D12-2427-4E37-B562-3A337B93B38F}"/>
    <cellStyle name="Dan 7" xfId="4730" xr:uid="{C3931621-AF80-4418-B31A-27157FE904A9}"/>
    <cellStyle name="Dan 8" xfId="4731" xr:uid="{1CCF0D96-AE7D-4695-AADA-08045D0E4870}"/>
    <cellStyle name="Dan 9" xfId="4732" xr:uid="{043071FC-6D26-4815-88C5-729314ABCB6B}"/>
    <cellStyle name="Date" xfId="983" xr:uid="{FDB230A8-A18B-44E3-B99B-4CECE8F2D6EE}"/>
    <cellStyle name="Date 10" xfId="4733" xr:uid="{D40C105F-EECC-4CF8-BF0A-6E51ECB8372E}"/>
    <cellStyle name="Date 11" xfId="4734" xr:uid="{B7DC5C84-27A7-4278-8F8E-F5E0CF109866}"/>
    <cellStyle name="Date 12" xfId="4735" xr:uid="{046D9450-9EC8-4D87-BD2E-629ABDC26B54}"/>
    <cellStyle name="Date 13" xfId="4736" xr:uid="{62A3EF7D-695D-4FCA-82FB-D5DAD9500626}"/>
    <cellStyle name="Date 14" xfId="4737" xr:uid="{5A6ED8AE-D922-4AD3-8370-547F4919A806}"/>
    <cellStyle name="Date 15" xfId="4738" xr:uid="{8FF78A6F-096F-464A-B6C3-BC2A93AECC62}"/>
    <cellStyle name="Date 16" xfId="4739" xr:uid="{B6A8D9D0-92FA-40B3-9D81-8DEFE95CD28D}"/>
    <cellStyle name="Date 2" xfId="4740" xr:uid="{E7178A8C-4C07-41CE-9A17-60EE7A983BC8}"/>
    <cellStyle name="Date 3" xfId="4741" xr:uid="{1762324A-BB85-4B6C-823B-C9FB237AE2D1}"/>
    <cellStyle name="Date 4" xfId="4742" xr:uid="{9BABF4A9-B095-4C90-82E6-36FF30B84F7A}"/>
    <cellStyle name="Date 5" xfId="4743" xr:uid="{8985A6FF-721D-44A4-9CE0-D965DE0D7751}"/>
    <cellStyle name="Date 6" xfId="4744" xr:uid="{62EA8660-1B68-400C-BD75-DDD99700726C}"/>
    <cellStyle name="Date 7" xfId="4745" xr:uid="{5B4EC1FD-7E81-4063-98EB-05E5963E2F48}"/>
    <cellStyle name="Date 8" xfId="4746" xr:uid="{C0EE7AD6-0738-4B5A-9411-F0BFE8F6530A}"/>
    <cellStyle name="Date 9" xfId="4747" xr:uid="{BB81CEC1-6B53-49A6-B065-9D3A31626655}"/>
    <cellStyle name="Date Short" xfId="984" xr:uid="{CF11BED6-89F6-4246-9454-FB23BCDE22F8}"/>
    <cellStyle name="Dezimal [0]_35ERI8T2gbIEMixb4v26icuOo" xfId="985" xr:uid="{CB23FB63-EA7D-4CF7-A8CF-A7ED479D6463}"/>
    <cellStyle name="Dezimal_35ERI8T2gbIEMixb4v26icuOo" xfId="986" xr:uid="{1A0AA40E-822F-41F3-9626-7B038539F097}"/>
    <cellStyle name="Dollar (zero dec)" xfId="987" xr:uid="{BA26E5A1-93B0-4927-AF78-22E7042EB7E9}"/>
    <cellStyle name="Dollar (zero dec) 10" xfId="4748" xr:uid="{07D02D26-9EDA-4A63-993C-3706B52E3A10}"/>
    <cellStyle name="Dollar (zero dec) 11" xfId="4749" xr:uid="{2A414BC7-0D1F-486B-8ADC-9A668AA50805}"/>
    <cellStyle name="Dollar (zero dec) 12" xfId="4750" xr:uid="{DC8BB445-D983-48C2-8E8B-1399C9D5D8FF}"/>
    <cellStyle name="Dollar (zero dec) 13" xfId="4751" xr:uid="{0AB404FB-0538-4317-AAAE-F4A80EA3EC17}"/>
    <cellStyle name="Dollar (zero dec) 14" xfId="4752" xr:uid="{EEB837EC-6421-4BAD-902E-98EE81E3FC81}"/>
    <cellStyle name="Dollar (zero dec) 15" xfId="4753" xr:uid="{C5BDEEFA-01EB-4F6D-B5F3-CC16B99A7685}"/>
    <cellStyle name="Dollar (zero dec) 16" xfId="4754" xr:uid="{139491A5-1FCB-4CA1-8A32-D04968B19E0C}"/>
    <cellStyle name="Dollar (zero dec) 2" xfId="4755" xr:uid="{90B50B70-A3DF-44A3-BC1B-4A4E032700DF}"/>
    <cellStyle name="Dollar (zero dec) 3" xfId="4756" xr:uid="{2720B4D1-68E3-4D2C-8A96-52B9B7AF2962}"/>
    <cellStyle name="Dollar (zero dec) 4" xfId="4757" xr:uid="{586D474D-F864-4899-99C0-918A7F3C5A41}"/>
    <cellStyle name="Dollar (zero dec) 5" xfId="4758" xr:uid="{674F974E-9502-479E-B156-019E9B1A1915}"/>
    <cellStyle name="Dollar (zero dec) 6" xfId="4759" xr:uid="{6C34895A-1A03-4892-B6DE-B79DFA86F59E}"/>
    <cellStyle name="Dollar (zero dec) 7" xfId="4760" xr:uid="{FD08B1A2-F86D-40B4-B45E-7090585AF50B}"/>
    <cellStyle name="Dollar (zero dec) 8" xfId="4761" xr:uid="{5322D4E9-A2A6-4DD4-A4F6-A12FF824F4A8}"/>
    <cellStyle name="Dollar (zero dec) 9" xfId="4762" xr:uid="{8564DED0-5B85-40B1-AA2A-F36FDDC0A90C}"/>
    <cellStyle name="E&amp;Y House" xfId="4763" xr:uid="{AB0FF068-92ED-4C40-976C-2B598FE890D4}"/>
    <cellStyle name="E&amp;Y House 2" xfId="7050" xr:uid="{CFAE8597-C3B9-4053-A468-F249A583F4A9}"/>
    <cellStyle name="E&amp;Y House_WP1 (8 col)" xfId="7074" xr:uid="{1325BFC1-FB8D-4BD8-97C4-B1515E2A6085}"/>
    <cellStyle name="Emphasis 1" xfId="988" xr:uid="{33587C89-D2E4-419E-BC4F-B13A8B936C75}"/>
    <cellStyle name="Emphasis 2" xfId="989" xr:uid="{99F1752B-57A3-4FED-A884-52CB55BFA9E9}"/>
    <cellStyle name="Emphasis 3" xfId="990" xr:uid="{957F963F-C2D2-4E43-9120-D1F34A04176E}"/>
    <cellStyle name="Enter Currency (0)" xfId="991" xr:uid="{B7955D63-D97D-43DC-A6D4-C25A16198718}"/>
    <cellStyle name="Enter Currency (2)" xfId="992" xr:uid="{7C0C97B3-890E-47E0-8A46-3927337F3269}"/>
    <cellStyle name="Enter Units (0)" xfId="993" xr:uid="{38701D4A-1F5F-4126-8758-8803ADEAB415}"/>
    <cellStyle name="Enter Units (1)" xfId="994" xr:uid="{29F8E52C-DCDD-41B9-BA4A-427A13008374}"/>
    <cellStyle name="Enter Units (2)" xfId="995" xr:uid="{AB70A8F8-7838-4A2A-9EAD-2E7DC1C02022}"/>
    <cellStyle name="Entered" xfId="996" xr:uid="{9580B296-0DD4-4C1A-A603-98CB0367EB88}"/>
    <cellStyle name="Entered 10" xfId="4764" xr:uid="{9970597B-ABCB-4ADD-A7AE-C3F92BA5D709}"/>
    <cellStyle name="Entered 11" xfId="4765" xr:uid="{21B9ED1F-CC1C-4EB2-99AF-651D2FFE36D1}"/>
    <cellStyle name="Entered 12" xfId="4766" xr:uid="{A6F80530-8FD6-4351-AB58-B850FA8D729C}"/>
    <cellStyle name="Entered 13" xfId="4767" xr:uid="{D9FEC98D-2EAB-4F46-B09A-939D53F6633D}"/>
    <cellStyle name="Entered 14" xfId="4768" xr:uid="{42A250C8-664B-4F48-9D19-D0D1FB5055F7}"/>
    <cellStyle name="Entered 15" xfId="4769" xr:uid="{C01386FE-A2FC-4B46-90F9-77C41CDDE7C1}"/>
    <cellStyle name="Entered 16" xfId="4770" xr:uid="{0A1F9CE5-D485-460A-841B-26C9619456B5}"/>
    <cellStyle name="Entered 2" xfId="4771" xr:uid="{375BF535-2EC7-4723-9814-EE14EB8FE730}"/>
    <cellStyle name="Entered 3" xfId="4772" xr:uid="{6C6244BB-84B7-4299-94C4-0D32C79441E3}"/>
    <cellStyle name="Entered 4" xfId="4773" xr:uid="{24ECA55C-A0E7-4BFE-95AB-67451800E548}"/>
    <cellStyle name="Entered 5" xfId="4774" xr:uid="{E3B2D811-727D-4471-AEB6-5077F3E60084}"/>
    <cellStyle name="Entered 6" xfId="4775" xr:uid="{D71AB43B-54DA-4A33-AECE-3A3DE61DD82A}"/>
    <cellStyle name="Entered 7" xfId="4776" xr:uid="{CF6A96EF-49B2-4170-BB89-7F45D626EE8B}"/>
    <cellStyle name="Entered 8" xfId="4777" xr:uid="{98B00F1B-EC2F-4FB2-B913-47E5ED2CF33A}"/>
    <cellStyle name="Entered 9" xfId="4778" xr:uid="{4DEC4EF2-B09B-423F-A67B-E876375C53F3}"/>
    <cellStyle name="Excel Built-in Normal" xfId="4779" xr:uid="{00438D0D-4DCA-4992-93A6-C275A67E009B}"/>
    <cellStyle name="Excel_BuiltIn_Comma 1" xfId="997" xr:uid="{B977BF9D-8519-4842-81A3-8244ABAD6F68}"/>
    <cellStyle name="Explanatory Text 10 2" xfId="4780" xr:uid="{74D6F837-1B15-4E02-A622-8739922AE697}"/>
    <cellStyle name="Explanatory Text 11 2" xfId="4781" xr:uid="{65AC7B2D-A632-487F-911B-270FDCF3269C}"/>
    <cellStyle name="Explanatory Text 12 2" xfId="4782" xr:uid="{7668F098-EF2D-4714-AB90-01CD212920A9}"/>
    <cellStyle name="Explanatory Text 13 2" xfId="4783" xr:uid="{D4653BEB-723A-4AB6-8ECF-8A97E0246E8B}"/>
    <cellStyle name="Explanatory Text 14 2" xfId="4784" xr:uid="{05197F16-EE78-475D-B472-B1129CDA62A4}"/>
    <cellStyle name="Explanatory Text 15 2" xfId="4785" xr:uid="{E4A38876-B492-4713-8096-7395840B0C73}"/>
    <cellStyle name="Explanatory Text 16 2" xfId="4786" xr:uid="{1A43A2DB-4FA7-4200-85EC-494818273654}"/>
    <cellStyle name="Explanatory Text 17 2" xfId="4787" xr:uid="{503F23A5-1280-4C50-87FA-711A3F21D558}"/>
    <cellStyle name="Explanatory Text 2" xfId="998" xr:uid="{F1974CCD-9E7E-4F09-BCEB-7DF93BCF5C76}"/>
    <cellStyle name="Explanatory Text 2 10" xfId="4788" xr:uid="{EDF90F7E-761B-4816-BF5B-13B65685E9F0}"/>
    <cellStyle name="Explanatory Text 2 11" xfId="4789" xr:uid="{20FA3DA4-5F04-4A41-847E-88930E9A1704}"/>
    <cellStyle name="Explanatory Text 2 12" xfId="4790" xr:uid="{4156AFBC-1170-4CF1-A66A-B5F13023E516}"/>
    <cellStyle name="Explanatory Text 2 13" xfId="4791" xr:uid="{92E3CBFA-331B-4872-8274-F94D67669A88}"/>
    <cellStyle name="Explanatory Text 2 14" xfId="4792" xr:uid="{2C4799A4-5B9B-42F1-8645-26378EB53B59}"/>
    <cellStyle name="Explanatory Text 2 15" xfId="4793" xr:uid="{36879201-AD5E-456C-9587-3E962E7879AA}"/>
    <cellStyle name="Explanatory Text 2 16" xfId="4794" xr:uid="{59B22CA6-B0CA-4490-8859-632AC7B539CE}"/>
    <cellStyle name="Explanatory Text 2 17" xfId="4795" xr:uid="{4DD50D77-3188-4BAC-9776-B280D6D8509B}"/>
    <cellStyle name="Explanatory Text 2 18" xfId="4796" xr:uid="{0FB67CFA-81FE-4E79-8B01-7DC1943FEF7A}"/>
    <cellStyle name="Explanatory Text 2 19" xfId="4797" xr:uid="{C49AB97D-A432-4740-9CE9-7E4C726DB636}"/>
    <cellStyle name="Explanatory Text 2 2" xfId="4798" xr:uid="{2C6D334D-236B-40F8-AC29-3FD88D3A7C4B}"/>
    <cellStyle name="Explanatory Text 2 2 2" xfId="4799" xr:uid="{01112D45-4E11-4035-AE24-B1C8CB6301E9}"/>
    <cellStyle name="Explanatory Text 2 2 3" xfId="4800" xr:uid="{A08537BF-2FCD-4BE1-9CE6-32A325282C2B}"/>
    <cellStyle name="Explanatory Text 2 20" xfId="4801" xr:uid="{D060A6BC-DE77-4195-9B01-D4F65E465E1D}"/>
    <cellStyle name="Explanatory Text 2 3" xfId="4802" xr:uid="{347FCAAF-F4CB-4B05-B5C8-CCE9034A98BA}"/>
    <cellStyle name="Explanatory Text 2 4" xfId="4803" xr:uid="{2B659C59-282C-481D-A21D-EDB19F0BDB09}"/>
    <cellStyle name="Explanatory Text 2 5" xfId="4804" xr:uid="{AB6598E1-3C93-4166-8703-E3F7E246FD52}"/>
    <cellStyle name="Explanatory Text 2 6" xfId="4805" xr:uid="{5D8C8F8C-EF42-4A1D-A77D-37EE0595A2C8}"/>
    <cellStyle name="Explanatory Text 2 7" xfId="4806" xr:uid="{8E163416-B817-4FA5-83E5-20A560E85CF9}"/>
    <cellStyle name="Explanatory Text 2 8" xfId="4807" xr:uid="{DBE483F5-BBEA-41A4-A0AF-24827055A32A}"/>
    <cellStyle name="Explanatory Text 2 9" xfId="4808" xr:uid="{63A07B85-3AF0-4009-924D-2FB9624A91C3}"/>
    <cellStyle name="Explanatory Text 3" xfId="999" xr:uid="{F592FCF6-097B-40BE-B34D-4A7CE63835FA}"/>
    <cellStyle name="Explanatory Text 4" xfId="4809" xr:uid="{CCF279FC-46FA-4780-B792-B4A43EA5CD70}"/>
    <cellStyle name="Explanatory Text 4 2" xfId="4810" xr:uid="{70A547BC-F9A5-4AB0-A6AC-461B7826EEF4}"/>
    <cellStyle name="Explanatory Text 5" xfId="4811" xr:uid="{872AD258-E9EA-45F0-9F51-A221F8D98297}"/>
    <cellStyle name="Explanatory Text 5 2" xfId="4812" xr:uid="{49E8CED1-9568-4CF7-B39D-D0F7D1CF8AE8}"/>
    <cellStyle name="Explanatory Text 6" xfId="4813" xr:uid="{E81F2067-87BB-442F-BAA1-0E5D90E3EBCC}"/>
    <cellStyle name="Explanatory Text 6 2" xfId="4814" xr:uid="{05442C8B-B35D-47FB-A7E4-DCFAF526721C}"/>
    <cellStyle name="Explanatory Text 7" xfId="4815" xr:uid="{C288260C-2F8B-4024-9373-3EDE0BE7347A}"/>
    <cellStyle name="Explanatory Text 7 2" xfId="4816" xr:uid="{1644A0EC-5EE6-4DE4-BE4F-1DE49EFD647B}"/>
    <cellStyle name="Explanatory Text 8" xfId="4817" xr:uid="{E77F8D78-97BF-49E5-91F0-967FFB1C9710}"/>
    <cellStyle name="Explanatory Text 8 2" xfId="4818" xr:uid="{A548D037-919B-4492-B31C-E6F0F91DA65C}"/>
    <cellStyle name="Explanatory Text 9 2" xfId="4819" xr:uid="{97112BF2-DEFF-493B-A1D7-72A33CCCB4CF}"/>
    <cellStyle name="Fixed" xfId="1000" xr:uid="{67F61353-8698-4FF1-855E-3993599B9A75}"/>
    <cellStyle name="Fixed 10" xfId="4820" xr:uid="{ADD2D9D6-D546-40DA-A56C-60CD797959BC}"/>
    <cellStyle name="Fixed 11" xfId="4821" xr:uid="{36079F54-CA57-4F9D-BD51-3E0421592F75}"/>
    <cellStyle name="Fixed 12" xfId="4822" xr:uid="{941C724B-F8A3-4129-BD97-C188BC5DAE2C}"/>
    <cellStyle name="Fixed 13" xfId="4823" xr:uid="{7B07A2F1-4131-43FD-95C1-8D6E9F6D3B00}"/>
    <cellStyle name="Fixed 14" xfId="4824" xr:uid="{90CD9103-8553-4403-939D-B75A142CB67E}"/>
    <cellStyle name="Fixed 15" xfId="4825" xr:uid="{CA5B7853-9D2A-480A-9B27-74F2850C0F46}"/>
    <cellStyle name="Fixed 16" xfId="4826" xr:uid="{422D50DA-D393-433C-B93A-70884E60C5B9}"/>
    <cellStyle name="Fixed 2" xfId="4827" xr:uid="{A6D14A7F-92D8-4ACE-92CB-F1D618AE8827}"/>
    <cellStyle name="Fixed 3" xfId="4828" xr:uid="{7B11B744-FC6B-4ED0-BC65-C521FE7ACB1B}"/>
    <cellStyle name="Fixed 4" xfId="4829" xr:uid="{3CAE1880-B493-4098-AE04-B565DE49B1D4}"/>
    <cellStyle name="Fixed 5" xfId="4830" xr:uid="{FCEFD545-3AAA-42CE-BE04-5C4D350F3CC2}"/>
    <cellStyle name="Fixed 6" xfId="4831" xr:uid="{F8DB8F52-0BFF-4F68-8AB0-96B27164CDFA}"/>
    <cellStyle name="Fixed 7" xfId="4832" xr:uid="{AD343503-990B-4473-B3DF-27647123C509}"/>
    <cellStyle name="Fixed 8" xfId="4833" xr:uid="{87412A16-A87A-467D-9CDB-31F0BFF001A8}"/>
    <cellStyle name="Fixed 9" xfId="4834" xr:uid="{BBFB7706-9B93-47AE-85A4-87033C1A6DB5}"/>
    <cellStyle name="Format Number Column" xfId="1001" xr:uid="{5CC8C43B-CB3D-45F6-83CD-835855133B8E}"/>
    <cellStyle name="Format Number Column 10" xfId="4835" xr:uid="{C7239087-63DF-433A-B249-65202C98B237}"/>
    <cellStyle name="Format Number Column 11" xfId="4836" xr:uid="{32117684-6E47-4346-AB50-27BD7A0D06E7}"/>
    <cellStyle name="Format Number Column 12" xfId="4837" xr:uid="{D565FD70-DE54-4981-8A6A-E7B1B576F6D8}"/>
    <cellStyle name="Format Number Column 13" xfId="4838" xr:uid="{F65CA7D0-1FA8-4F2B-BFC7-E671E2DFA06D}"/>
    <cellStyle name="Format Number Column 14" xfId="4839" xr:uid="{3DA742B9-5BAE-49AA-ADE9-77727C458225}"/>
    <cellStyle name="Format Number Column 15" xfId="4840" xr:uid="{54F603EC-CD3F-49C4-84B6-FEBC1BF9BF78}"/>
    <cellStyle name="Format Number Column 16" xfId="4841" xr:uid="{0F624251-69A5-402A-9428-98097692550F}"/>
    <cellStyle name="Format Number Column 2" xfId="4842" xr:uid="{3428116B-FE23-47E1-8810-2AE60CACB19B}"/>
    <cellStyle name="Format Number Column 3" xfId="4843" xr:uid="{220E3B57-A884-4594-A426-4F60F2155496}"/>
    <cellStyle name="Format Number Column 4" xfId="4844" xr:uid="{8E8ED641-F760-4B89-B744-0F6696C1E242}"/>
    <cellStyle name="Format Number Column 5" xfId="4845" xr:uid="{1AAD9A45-1E77-4B3E-9E0B-AD37546B206F}"/>
    <cellStyle name="Format Number Column 6" xfId="4846" xr:uid="{3A550177-5F0D-4D3A-B60E-C36AE0030791}"/>
    <cellStyle name="Format Number Column 7" xfId="4847" xr:uid="{6FDEFF28-07CD-48D2-9534-3E54BAD46D15}"/>
    <cellStyle name="Format Number Column 8" xfId="4848" xr:uid="{FD65053D-6999-49D7-BA09-934D4BA69C06}"/>
    <cellStyle name="Format Number Column 9" xfId="4849" xr:uid="{EEFD19F3-D078-4BE2-A0BE-9C3D7548DC55}"/>
    <cellStyle name="FRxAmtStyle" xfId="4850" xr:uid="{DDB0243E-93F5-4C43-BBC3-A5350CF57F0B}"/>
    <cellStyle name="FRxAmtStyle 2" xfId="4851" xr:uid="{ED6843EE-2CDB-423A-87C0-93599018FBD4}"/>
    <cellStyle name="FRxAmtStyle 3" xfId="4852" xr:uid="{0BB61576-AFFA-4BAE-B81C-F8EA9084D5C6}"/>
    <cellStyle name="FRxAmtStyle 4" xfId="4853" xr:uid="{0BF226E3-6074-4EF9-8C62-5449805D0D08}"/>
    <cellStyle name="FRxAmtStyle 5" xfId="4854" xr:uid="{73006B04-D088-4303-B9C8-8BE66F184C5E}"/>
    <cellStyle name="FRxCurrStyle" xfId="4855" xr:uid="{79D36C6C-6EDE-40B6-B1B0-74F666A1D4F2}"/>
    <cellStyle name="FRxCurrStyle 2" xfId="4856" xr:uid="{B7CA00A0-27E0-42B4-AB91-3799889135F1}"/>
    <cellStyle name="FRxCurrStyle 3" xfId="4857" xr:uid="{CF703574-BFD0-4DD0-8C6E-062B105A0E7B}"/>
    <cellStyle name="FRxCurrStyle 4" xfId="4858" xr:uid="{09E654AE-9A56-4A81-9AF3-C18941057E4B}"/>
    <cellStyle name="FRxCurrStyle 5" xfId="4859" xr:uid="{F405DB6D-CA85-4E7B-B92C-43EC0259303A}"/>
    <cellStyle name="FRxPcntStyle" xfId="4860" xr:uid="{7BE4706A-E462-42A7-8A58-7882CEB4202B}"/>
    <cellStyle name="FRxPcntStyle 2" xfId="4861" xr:uid="{5090C34B-994A-4EB1-9FB4-BB7FBC801430}"/>
    <cellStyle name="FRxPcntStyle 3" xfId="4862" xr:uid="{A5ED5619-4498-4962-BBEF-42CF0719F029}"/>
    <cellStyle name="FRxPcntStyle 4" xfId="4863" xr:uid="{B1038846-C9A7-4DD1-B61C-4A0D50F197F3}"/>
    <cellStyle name="FRxPcntStyle 5" xfId="4864" xr:uid="{CA218DEB-9842-41A8-B3AA-0E76DEABDBBC}"/>
    <cellStyle name="Good 10 2" xfId="4865" xr:uid="{EB741556-B98A-41FF-AFA2-C5ABAFA7D9AF}"/>
    <cellStyle name="Good 11 2" xfId="4866" xr:uid="{CF02F677-29D9-4184-A99F-BE7112C016F0}"/>
    <cellStyle name="Good 12 2" xfId="4867" xr:uid="{19C41CBF-461F-46A7-86EC-1500F18A1BD7}"/>
    <cellStyle name="Good 13 2" xfId="4868" xr:uid="{EE2FEBB8-2318-4A57-881A-6CC6B893F2E6}"/>
    <cellStyle name="Good 14 2" xfId="4869" xr:uid="{3D7CF9AB-587B-447E-AD7A-12ED42BA3E1C}"/>
    <cellStyle name="Good 15 2" xfId="4870" xr:uid="{E974ECAC-5F2F-4701-94F0-8880F8563620}"/>
    <cellStyle name="Good 16 2" xfId="4871" xr:uid="{EE2FD148-643F-46D2-A44D-A6C9A4C4B734}"/>
    <cellStyle name="Good 17 2" xfId="4872" xr:uid="{027A287B-26C9-4660-A279-536D0CC246D3}"/>
    <cellStyle name="Good 2" xfId="1002" xr:uid="{0A1F84FA-92A9-46F8-BF20-6B685ED4CDA5}"/>
    <cellStyle name="Good 2 10" xfId="4873" xr:uid="{32591EB7-CA05-400C-82F9-BE91A16F4B2B}"/>
    <cellStyle name="Good 2 11" xfId="4874" xr:uid="{AF68801F-28F0-499D-9147-722E07A6E1F1}"/>
    <cellStyle name="Good 2 12" xfId="4875" xr:uid="{B5F1AE85-1747-44BE-B550-765CA86B93E1}"/>
    <cellStyle name="Good 2 13" xfId="4876" xr:uid="{4D894FF9-8EF6-4174-AB9B-476197C5B9BA}"/>
    <cellStyle name="Good 2 14" xfId="4877" xr:uid="{2E944043-2737-4827-8362-6B55EA1A2068}"/>
    <cellStyle name="Good 2 15" xfId="4878" xr:uid="{5E90A4C3-98A7-4834-B1A3-B49DBFBDBC3A}"/>
    <cellStyle name="Good 2 16" xfId="4879" xr:uid="{50150670-14C3-4650-B5F4-84212BEA7D10}"/>
    <cellStyle name="Good 2 17" xfId="4880" xr:uid="{0DB6617F-9B70-49EC-BC9C-BBB871750D61}"/>
    <cellStyle name="Good 2 18" xfId="4881" xr:uid="{0AA69DEC-B5F5-4D05-A4BA-6DD713252791}"/>
    <cellStyle name="Good 2 19" xfId="4882" xr:uid="{49282D09-3F05-4C90-8FD1-63BEC54E8C96}"/>
    <cellStyle name="Good 2 2" xfId="4883" xr:uid="{1B0D7C75-57AB-4EDB-BB35-E7B9398C7460}"/>
    <cellStyle name="Good 2 2 2" xfId="4884" xr:uid="{39AC32C7-8180-41D6-A978-4D2B0F96691C}"/>
    <cellStyle name="Good 2 2 3" xfId="4885" xr:uid="{2FF337D4-B72E-4D9F-BF92-505B4BDB2CC3}"/>
    <cellStyle name="Good 2 20" xfId="4886" xr:uid="{440F3B80-2A58-48C2-B62A-29B0BA43EA57}"/>
    <cellStyle name="Good 2 3" xfId="4887" xr:uid="{411E05F7-8AB3-428E-BEFF-DFE4F862BC17}"/>
    <cellStyle name="Good 2 4" xfId="4888" xr:uid="{BAFB1B61-3EB8-4567-B269-158385B84E3F}"/>
    <cellStyle name="Good 2 5" xfId="4889" xr:uid="{D42D9E21-3175-482E-A096-58EA28017DE5}"/>
    <cellStyle name="Good 2 6" xfId="4890" xr:uid="{4DFE261F-C945-4F8F-8973-43A0C9799EC8}"/>
    <cellStyle name="Good 2 7" xfId="4891" xr:uid="{1ACCA730-27BB-4381-A963-400E25C3E818}"/>
    <cellStyle name="Good 2 8" xfId="4892" xr:uid="{DF08ABF1-4AAF-49EB-9075-F86C1417F04E}"/>
    <cellStyle name="Good 2 9" xfId="4893" xr:uid="{EBC12079-D2A3-4F5E-A105-BC17D492BF29}"/>
    <cellStyle name="Good 3" xfId="1003" xr:uid="{3E1E7305-C867-4D41-8518-8F3DA49E6715}"/>
    <cellStyle name="Good 3 2" xfId="4894" xr:uid="{47420C37-1C20-4A49-8BB8-F38D165D66ED}"/>
    <cellStyle name="Good 4" xfId="4895" xr:uid="{54298DE1-9C6D-4681-9C1C-572A97CB2278}"/>
    <cellStyle name="Good 4 2" xfId="4896" xr:uid="{C43A6278-E74D-4D44-9B2E-343D120CB7FC}"/>
    <cellStyle name="Good 5" xfId="4897" xr:uid="{2CB12B8F-601E-4B67-B7F4-30F5955CD4E4}"/>
    <cellStyle name="Good 5 2" xfId="4898" xr:uid="{07EFB6E6-FCD5-4668-865C-9F81923C4CD9}"/>
    <cellStyle name="Good 6" xfId="4899" xr:uid="{316D6AC0-FB17-4265-A913-CD5A8AA67512}"/>
    <cellStyle name="Good 6 2" xfId="4900" xr:uid="{D51A5002-DDA4-419B-AF12-C4E85BE989E2}"/>
    <cellStyle name="Good 7" xfId="4901" xr:uid="{1B0B80AC-AAE2-421F-8AE6-EB72592F9379}"/>
    <cellStyle name="Good 7 2" xfId="4902" xr:uid="{353D7862-4672-44D5-B1DF-7441CA880C2F}"/>
    <cellStyle name="Good 8" xfId="4903" xr:uid="{2EB4364D-E98F-4907-9A40-E2D4B6BE8CB1}"/>
    <cellStyle name="Good 8 2" xfId="4904" xr:uid="{80DE02B1-CD01-4218-B5CD-F6A2BF52FD1A}"/>
    <cellStyle name="Good 9 2" xfId="4905" xr:uid="{1097590E-0734-48A2-8BA7-1697646086DC}"/>
    <cellStyle name="Grey" xfId="1004" xr:uid="{110D0ACE-73FC-492D-A2E2-A4D4B4D4BB53}"/>
    <cellStyle name="Grey 10" xfId="4906" xr:uid="{543B40ED-723C-4129-8076-F3770BBE485F}"/>
    <cellStyle name="Grey 11" xfId="4907" xr:uid="{190FAF23-880F-4ABC-B09A-DFCB37A13136}"/>
    <cellStyle name="Grey 12" xfId="4908" xr:uid="{18C510FB-B92A-468D-895C-2C0BD7715ED9}"/>
    <cellStyle name="Grey 13" xfId="4909" xr:uid="{57C5E557-FA1B-4BB1-AABC-73ED4D90F6DF}"/>
    <cellStyle name="Grey 14" xfId="4910" xr:uid="{C58A58E0-B5E3-464C-AC62-8A6D3A4A8780}"/>
    <cellStyle name="Grey 15" xfId="4911" xr:uid="{1B193C49-C38C-4C25-9B1D-3BEEBE465FEA}"/>
    <cellStyle name="Grey 16" xfId="4912" xr:uid="{F3DB0BD5-8D0E-43AD-A2D0-5CFB16FF904D}"/>
    <cellStyle name="Grey 17" xfId="4913" xr:uid="{B0DB8068-8986-44DB-9BC8-D7CEB3536FF3}"/>
    <cellStyle name="Grey 18" xfId="4914" xr:uid="{FE837B4F-359C-4065-9C1D-4C78C93B450C}"/>
    <cellStyle name="Grey 19" xfId="4915" xr:uid="{B739474E-3AA5-4E0D-BAE5-B38630441A2B}"/>
    <cellStyle name="Grey 2" xfId="4916" xr:uid="{E37577B9-557B-485C-86A7-FFFD1D946CF8}"/>
    <cellStyle name="Grey 20" xfId="4917" xr:uid="{A91697C1-0837-474D-9F28-61D4C86D7DDC}"/>
    <cellStyle name="Grey 3" xfId="4918" xr:uid="{71CB9869-1301-4AE4-A9F8-49C4D56389CE}"/>
    <cellStyle name="Grey 4" xfId="4919" xr:uid="{6C34D1AA-7C12-4307-BBCA-631BEADDC12C}"/>
    <cellStyle name="Grey 5" xfId="4920" xr:uid="{9DCBBDBB-787F-4A61-80AA-ED6C690CDD65}"/>
    <cellStyle name="Grey 6" xfId="4921" xr:uid="{67DBB087-3759-45FC-9C77-D4CF5E04AAB3}"/>
    <cellStyle name="Grey 7" xfId="4922" xr:uid="{0B7B1B77-DDD8-4A49-9830-1B48650EB621}"/>
    <cellStyle name="Grey 8" xfId="4923" xr:uid="{4C16F94E-0F62-494C-ACD4-D77FBB030F21}"/>
    <cellStyle name="Grey 9" xfId="4924" xr:uid="{1E27AFFB-965F-4FB2-9AE5-847CB2CB4938}"/>
    <cellStyle name="gs]_x000d__x000a_Window=23,56,584,348, , ,1_x000d__x000a_dir1=0,0,491,191,-1,-1,1,30,201,1905,245,H:\WINDOWS\*.*_x000d__x000a_dir10=44,44,544,323," xfId="1005" xr:uid="{6F6A0D7A-E128-40C8-AF9C-2BBBE820E154}"/>
    <cellStyle name="gs]_x000d__x000a_Window=23,56,584,348, , ,1_x000d__x000a_dir1=0,0,491,191,-1,-1,1,30,201,1905,245,H:\WINDOWS\*.*_x000d__x000a_dir10=44,44,544,323, 2" xfId="4925" xr:uid="{AD07BA8A-20D0-49EA-806A-DFE4EFCFF5D8}"/>
    <cellStyle name="Head 1" xfId="1006" xr:uid="{95AEB84A-5C18-4F78-A5E5-AC80BE6972D2}"/>
    <cellStyle name="HEADER" xfId="1007" xr:uid="{33E41789-DBBD-4FDB-A4FB-5E9D9090C049}"/>
    <cellStyle name="Header - Style1" xfId="4926" xr:uid="{346E612C-4906-4D71-9532-CF8A2901F4AA}"/>
    <cellStyle name="Header - Style1 2" xfId="7092" xr:uid="{103D4EE2-CAC5-4F44-A189-1B10FB0125CB}"/>
    <cellStyle name="Header - Style1 3" xfId="7084" xr:uid="{9C1215C6-B857-46F8-B405-1235FC1631FF}"/>
    <cellStyle name="Header1" xfId="1008" xr:uid="{5B121326-98DB-4AB3-AEDF-8ACD70D69040}"/>
    <cellStyle name="Header1 10" xfId="4927" xr:uid="{E22CF65C-6941-48F7-ACAE-E61AE58DB500}"/>
    <cellStyle name="Header1 11" xfId="4928" xr:uid="{0EFDD25C-8611-412A-B914-F8941C5B6954}"/>
    <cellStyle name="Header1 12" xfId="4929" xr:uid="{29920F7E-DE7E-4B9E-9EC4-2394A01B9E30}"/>
    <cellStyle name="Header1 13" xfId="4930" xr:uid="{6CD1207D-0BE3-4E04-AEB5-61ED542C6954}"/>
    <cellStyle name="Header1 14" xfId="4931" xr:uid="{9FF5716D-C5F4-4108-BDD1-47EBC590F82B}"/>
    <cellStyle name="Header1 15" xfId="4932" xr:uid="{0A30FED6-C5EA-4878-AE47-70561A8D0003}"/>
    <cellStyle name="Header1 16" xfId="4933" xr:uid="{362106F7-0B90-4C41-A278-3B2441263925}"/>
    <cellStyle name="Header1 2" xfId="4934" xr:uid="{A3E1F95A-5C53-4AD0-9DD9-DD0683F6D5F6}"/>
    <cellStyle name="Header1 3" xfId="4935" xr:uid="{CE3A4EE8-5483-470E-828F-3E81FFA99639}"/>
    <cellStyle name="Header1 4" xfId="4936" xr:uid="{DAE36BD3-C3A6-4336-97C7-D94B24B12EB7}"/>
    <cellStyle name="Header1 5" xfId="4937" xr:uid="{BAB23F47-1E4B-4FA1-A7C2-370DB97EDCD5}"/>
    <cellStyle name="Header1 6" xfId="4938" xr:uid="{B60D6867-1065-4608-939D-2DB2A7120653}"/>
    <cellStyle name="Header1 7" xfId="4939" xr:uid="{07D7D4E8-2735-4162-A837-54F22604883A}"/>
    <cellStyle name="Header1 8" xfId="4940" xr:uid="{FB9DBA26-B2DC-429D-BD9C-1D83F3721731}"/>
    <cellStyle name="Header1 9" xfId="4941" xr:uid="{C2E4834F-65E2-47DC-8DFF-218E782FA9C7}"/>
    <cellStyle name="Header2" xfId="1009" xr:uid="{EA65077C-D5DD-4D0E-85A7-1D6EFBD4D6DB}"/>
    <cellStyle name="Header2 10" xfId="4942" xr:uid="{93E85F7E-23D4-425C-83D1-D1E8E6FEFF0B}"/>
    <cellStyle name="Header2 11" xfId="4943" xr:uid="{6B805C3B-A50A-4283-BE5C-FB5617DAC80D}"/>
    <cellStyle name="Header2 12" xfId="4944" xr:uid="{5A39C5C1-165A-4EC0-80D1-2298F248DA0D}"/>
    <cellStyle name="Header2 13" xfId="4945" xr:uid="{9AC841D0-5273-4199-BF6F-ACFD43C12172}"/>
    <cellStyle name="Header2 14" xfId="4946" xr:uid="{ED7F0983-02F7-43A9-8302-BF499C3D6A29}"/>
    <cellStyle name="Header2 15" xfId="4947" xr:uid="{4994FCA6-F0C1-4D5E-A390-F156B1CC3050}"/>
    <cellStyle name="Header2 16" xfId="4948" xr:uid="{99C57099-1823-4E2C-9071-C909E642FF89}"/>
    <cellStyle name="Header2 2" xfId="4949" xr:uid="{3F95D3E8-8AE5-439D-A1B9-E0C272C445A0}"/>
    <cellStyle name="Header2 3" xfId="4950" xr:uid="{1E2E044E-59E0-48DC-84CA-50C8B04D885B}"/>
    <cellStyle name="Header2 4" xfId="4951" xr:uid="{550ED84E-A5E6-4AAA-A58E-90079FF4604A}"/>
    <cellStyle name="Header2 5" xfId="4952" xr:uid="{3A0AC29B-7B56-41FF-915D-B209FF39AE21}"/>
    <cellStyle name="Header2 6" xfId="4953" xr:uid="{C42A8D43-58AD-4B0E-9C5D-6900413AB600}"/>
    <cellStyle name="Header2 7" xfId="4954" xr:uid="{C54AE730-E9B1-4277-9718-504799B6FC45}"/>
    <cellStyle name="Header2 8" xfId="4955" xr:uid="{8553EDAA-9C6D-4A1E-A474-B27C796ADE77}"/>
    <cellStyle name="Header2 9" xfId="4956" xr:uid="{F45FB667-DAB2-490A-B22E-824A4E120BE8}"/>
    <cellStyle name="Heading" xfId="1010" xr:uid="{0719F4E4-0F32-4571-9334-9B83AFDCEF62}"/>
    <cellStyle name="Heading 1 1" xfId="1011" xr:uid="{69AFF0A6-AF9C-4790-973C-E6A4F54EBC96}"/>
    <cellStyle name="Heading 1 1 1" xfId="1012" xr:uid="{62B88079-767A-45F4-A7B1-24605E32E6E8}"/>
    <cellStyle name="Heading 1 10 2" xfId="4957" xr:uid="{DC31E0BF-6593-4761-A6BC-38742F05DB82}"/>
    <cellStyle name="Heading 1 11 2" xfId="4958" xr:uid="{B8A314A9-5CC8-4D29-9B6A-16D31B1393F9}"/>
    <cellStyle name="Heading 1 12 2" xfId="4959" xr:uid="{95D768E0-FA5D-4608-B356-40945E343E98}"/>
    <cellStyle name="Heading 1 13 2" xfId="4960" xr:uid="{450277A3-FDB9-47CA-B4B4-4F9720AF5BC8}"/>
    <cellStyle name="Heading 1 14 2" xfId="4961" xr:uid="{372CC77A-2C1B-4567-9016-3C62B9EE7691}"/>
    <cellStyle name="Heading 1 15 2" xfId="4962" xr:uid="{08204C8C-F59A-4DF4-8954-4D85E9C486AD}"/>
    <cellStyle name="Heading 1 16 2" xfId="4963" xr:uid="{799E40FF-FE8F-4457-A840-231ABCF223AE}"/>
    <cellStyle name="Heading 1 17 2" xfId="4964" xr:uid="{B877C8EE-7B04-4E9C-A396-5A4429BD532F}"/>
    <cellStyle name="Heading 1 2" xfId="1013" xr:uid="{4A9E41E9-21CF-47FD-BFF2-0115D390AF9F}"/>
    <cellStyle name="Heading 1 2 10" xfId="4965" xr:uid="{A9ADB084-0715-45F9-BD61-1D06A5022ADC}"/>
    <cellStyle name="Heading 1 2 11" xfId="4966" xr:uid="{E9AF0C84-07EE-4AFF-BD9E-1090DD700F15}"/>
    <cellStyle name="Heading 1 2 12" xfId="4967" xr:uid="{FD161282-E973-45AD-B145-E8BF323CE4CC}"/>
    <cellStyle name="Heading 1 2 13" xfId="4968" xr:uid="{E2117FB5-F8A7-451B-8708-18195140FB2E}"/>
    <cellStyle name="Heading 1 2 14" xfId="4969" xr:uid="{F1B1B9A3-ADFB-4201-AE41-F10CFEDB7425}"/>
    <cellStyle name="Heading 1 2 15" xfId="4970" xr:uid="{2EF42C5B-425E-4361-831F-640CB39218C0}"/>
    <cellStyle name="Heading 1 2 16" xfId="4971" xr:uid="{AD223C50-0059-45D4-83C7-7E1D27849E29}"/>
    <cellStyle name="Heading 1 2 17" xfId="4972" xr:uid="{14686ECB-37DF-489E-A343-0B35F4F2BFBD}"/>
    <cellStyle name="Heading 1 2 18" xfId="4973" xr:uid="{F60812A0-8AC0-4DDE-A5D4-BEF31225AEB2}"/>
    <cellStyle name="Heading 1 2 19" xfId="4974" xr:uid="{9768675A-6F6A-47EC-A392-DDD19666177A}"/>
    <cellStyle name="Heading 1 2 2" xfId="4975" xr:uid="{75186F3C-BB58-48E8-9196-6FF656AFC4B7}"/>
    <cellStyle name="Heading 1 2 2 2" xfId="4976" xr:uid="{1AED9E70-E8D6-4FFE-94E5-047166CC9D53}"/>
    <cellStyle name="Heading 1 2 2 3" xfId="4977" xr:uid="{129B348B-3E13-4995-8764-75C7D31F108A}"/>
    <cellStyle name="Heading 1 2 20" xfId="4978" xr:uid="{AFC204DF-A52B-4E74-AE78-E0DA3302A68E}"/>
    <cellStyle name="Heading 1 2 3" xfId="4979" xr:uid="{DCFBEDBF-5D29-4891-886B-043641908075}"/>
    <cellStyle name="Heading 1 2 4" xfId="4980" xr:uid="{6EEFCF94-727B-4B7B-B127-FB93BCEFF8AF}"/>
    <cellStyle name="Heading 1 2 5" xfId="4981" xr:uid="{C3DB4EBD-5550-4720-AAB8-8F744187EFC9}"/>
    <cellStyle name="Heading 1 2 6" xfId="4982" xr:uid="{B8E647DC-6250-4DFE-A063-C0912CDD13DF}"/>
    <cellStyle name="Heading 1 2 7" xfId="4983" xr:uid="{BF0C192E-FE44-41BD-8117-D35D54BFA228}"/>
    <cellStyle name="Heading 1 2 8" xfId="4984" xr:uid="{61F32423-31E1-4B3A-8131-5520B283A7C2}"/>
    <cellStyle name="Heading 1 2 9" xfId="4985" xr:uid="{0EF907FE-5524-4CC9-838F-3803A56872DA}"/>
    <cellStyle name="Heading 1 3" xfId="1014" xr:uid="{F2B2EE5A-452D-4BF2-80DE-F39977C1C062}"/>
    <cellStyle name="Heading 1 4" xfId="4986" xr:uid="{058170D0-A580-4090-9644-3D48BDCBD34F}"/>
    <cellStyle name="Heading 1 4 2" xfId="4987" xr:uid="{CBB0280C-6B4C-4338-8315-783782B1597C}"/>
    <cellStyle name="Heading 1 5" xfId="4988" xr:uid="{30E79A98-CFFC-4AC7-AC77-8C76DE46A174}"/>
    <cellStyle name="Heading 1 5 2" xfId="4989" xr:uid="{172B5C8C-03BC-4E60-8F8D-BCE817DF1CCD}"/>
    <cellStyle name="Heading 1 6" xfId="4990" xr:uid="{928A1DA3-E335-4B82-95A0-9CBA8B8AC22A}"/>
    <cellStyle name="Heading 1 6 2" xfId="4991" xr:uid="{540E11B7-0752-414C-8D0B-6839594D6F8E}"/>
    <cellStyle name="Heading 1 7" xfId="4992" xr:uid="{3857EF48-403A-4C6C-BCEA-5B648EBB9B88}"/>
    <cellStyle name="Heading 1 7 2" xfId="4993" xr:uid="{3B5E0C46-3F4B-4E9C-A840-77261624E37E}"/>
    <cellStyle name="Heading 1 8" xfId="4994" xr:uid="{1B60528A-54D2-431C-A475-B16B79C495B6}"/>
    <cellStyle name="Heading 1 8 2" xfId="4995" xr:uid="{E692078E-8110-4103-9470-EF431286D6C7}"/>
    <cellStyle name="Heading 1 9 2" xfId="4996" xr:uid="{C863487A-1074-48F7-9FCA-BFC9ED50D89E}"/>
    <cellStyle name="Heading 2 10 2" xfId="4997" xr:uid="{112A250E-CCEA-4392-B646-557F3EA399F4}"/>
    <cellStyle name="Heading 2 11 2" xfId="4998" xr:uid="{B6AF3EED-E2AA-44F9-877F-3BE6B719903B}"/>
    <cellStyle name="Heading 2 12 2" xfId="4999" xr:uid="{9A7F4F02-2388-478B-967F-29E8F28519F1}"/>
    <cellStyle name="Heading 2 13 2" xfId="5000" xr:uid="{C8C58858-4920-4DB4-AE56-C65FC253B0AB}"/>
    <cellStyle name="Heading 2 14 2" xfId="5001" xr:uid="{52205EBC-39E9-4801-AA59-6A60774ECA11}"/>
    <cellStyle name="Heading 2 15 2" xfId="5002" xr:uid="{A2B9E523-6071-428E-9D04-72298CBE78D8}"/>
    <cellStyle name="Heading 2 16 2" xfId="5003" xr:uid="{06EEEAAC-E455-4DF1-988C-C8561EBFF04B}"/>
    <cellStyle name="Heading 2 17 2" xfId="5004" xr:uid="{B550A74A-9C9D-43F1-9928-472C673A4D0C}"/>
    <cellStyle name="Heading 2 2" xfId="1015" xr:uid="{7DECE7F8-A8A6-4B91-A6F3-B1BEFC0CEC68}"/>
    <cellStyle name="Heading 2 2 10" xfId="5005" xr:uid="{7326ABEB-12FD-48A1-A818-A8D4A225A297}"/>
    <cellStyle name="Heading 2 2 11" xfId="5006" xr:uid="{E61F9C82-07A9-4A2C-819A-859B10E63B8A}"/>
    <cellStyle name="Heading 2 2 12" xfId="5007" xr:uid="{CCEE47EA-3530-411A-9DBB-530F4D34581A}"/>
    <cellStyle name="Heading 2 2 13" xfId="5008" xr:uid="{C20F9966-1E08-48D3-9489-83A050BF90AD}"/>
    <cellStyle name="Heading 2 2 14" xfId="5009" xr:uid="{298DD2B2-229B-4AEE-8554-FC5FF1EA842A}"/>
    <cellStyle name="Heading 2 2 15" xfId="5010" xr:uid="{DA55C3FB-F9D9-4154-91D1-2C4DD1BAB665}"/>
    <cellStyle name="Heading 2 2 16" xfId="5011" xr:uid="{C855615C-456F-4296-A431-7FDA35109128}"/>
    <cellStyle name="Heading 2 2 17" xfId="5012" xr:uid="{0CF2838F-BFB6-4FC5-B2F9-2E30AB314F74}"/>
    <cellStyle name="Heading 2 2 18" xfId="5013" xr:uid="{18636B12-867C-4F4E-8C17-B097CFD6A22A}"/>
    <cellStyle name="Heading 2 2 19" xfId="5014" xr:uid="{F937DA08-FAC5-4330-82C1-D1841622A801}"/>
    <cellStyle name="Heading 2 2 2" xfId="5015" xr:uid="{D07F6424-B3CF-4549-8C57-201472C37A27}"/>
    <cellStyle name="Heading 2 2 2 2" xfId="5016" xr:uid="{1EEB7171-B8C0-4366-87E8-F517B513D20B}"/>
    <cellStyle name="Heading 2 2 2 3" xfId="5017" xr:uid="{136D9843-DA1C-483C-9F0C-8A71A7012196}"/>
    <cellStyle name="Heading 2 2 20" xfId="5018" xr:uid="{708F8C3F-FC8C-4018-81CE-CD21E400BA24}"/>
    <cellStyle name="Heading 2 2 3" xfId="5019" xr:uid="{3B36AF0C-B956-4B1B-A32B-6A600EBC2CAB}"/>
    <cellStyle name="Heading 2 2 4" xfId="5020" xr:uid="{2609702D-1ECE-45FB-9E34-781BD8FBF55A}"/>
    <cellStyle name="Heading 2 2 5" xfId="5021" xr:uid="{63FA2897-2984-4CF7-8BAB-32F31710B2D1}"/>
    <cellStyle name="Heading 2 2 6" xfId="5022" xr:uid="{45416C8E-B682-4007-AA7F-74FA735624AA}"/>
    <cellStyle name="Heading 2 2 7" xfId="5023" xr:uid="{03C808E6-BE35-4542-8D30-1FFB115EC40D}"/>
    <cellStyle name="Heading 2 2 8" xfId="5024" xr:uid="{459D4432-E369-406E-B3A7-FDBB9AE1C155}"/>
    <cellStyle name="Heading 2 2 9" xfId="5025" xr:uid="{0112E9F0-4399-40D9-8311-6599D693342E}"/>
    <cellStyle name="Heading 2 3" xfId="1016" xr:uid="{FDA86543-9E86-4912-BCFB-BCE0E30F404A}"/>
    <cellStyle name="Heading 2 4" xfId="5026" xr:uid="{917CF4C1-023A-4B0A-A78C-1E93593A1599}"/>
    <cellStyle name="Heading 2 4 2" xfId="5027" xr:uid="{CEAFE829-F761-4505-8BB3-25EFF151AD1C}"/>
    <cellStyle name="Heading 2 5" xfId="5028" xr:uid="{25C3EB5C-4767-40DF-A31E-CDF34DBAD49A}"/>
    <cellStyle name="Heading 2 5 2" xfId="5029" xr:uid="{A25D2581-FBF0-4AC4-BB29-4CC17150FFC0}"/>
    <cellStyle name="Heading 2 6" xfId="5030" xr:uid="{AFE4765F-F2D6-4521-9670-13F16E00A283}"/>
    <cellStyle name="Heading 2 6 2" xfId="5031" xr:uid="{06BFCC06-5CEE-41FF-94C2-2364777F28E0}"/>
    <cellStyle name="Heading 2 7" xfId="5032" xr:uid="{80378CC7-1630-4D51-96FF-034CED91349F}"/>
    <cellStyle name="Heading 2 7 2" xfId="5033" xr:uid="{709AEBD7-3B73-4CB5-8A11-14E1411CB98D}"/>
    <cellStyle name="Heading 2 8" xfId="5034" xr:uid="{343457DD-6B98-4404-8CC1-D89FA0F13EFE}"/>
    <cellStyle name="Heading 2 8 2" xfId="5035" xr:uid="{C815FC8B-194D-4938-8BB2-96652FC6DF9A}"/>
    <cellStyle name="Heading 2 9 2" xfId="5036" xr:uid="{A716E40E-64D2-4973-883B-9780B5F55B4B}"/>
    <cellStyle name="Heading 3 10 2" xfId="5037" xr:uid="{D77C1B27-D4F3-45BD-83CE-8FF808C2168B}"/>
    <cellStyle name="Heading 3 11 2" xfId="5038" xr:uid="{8DF4BBCC-E876-46C9-8C23-B53093C3E73F}"/>
    <cellStyle name="Heading 3 12 2" xfId="5039" xr:uid="{333706CB-37AB-4B6A-97ED-E275D8A115A4}"/>
    <cellStyle name="Heading 3 13 2" xfId="5040" xr:uid="{18071A1B-6E29-4E44-B2ED-A1B6B96AE95A}"/>
    <cellStyle name="Heading 3 14 2" xfId="5041" xr:uid="{248322E8-6603-481A-9912-402B76DCFB12}"/>
    <cellStyle name="Heading 3 15 2" xfId="5042" xr:uid="{E08A4AC9-FAFC-45C0-8D31-8225A4A0E2DE}"/>
    <cellStyle name="Heading 3 16 2" xfId="5043" xr:uid="{8DAFC9A6-EA7F-4E14-A7E1-D99D0DECB419}"/>
    <cellStyle name="Heading 3 17 2" xfId="5044" xr:uid="{55844969-72FE-4591-87D0-CC3CD0C77AFF}"/>
    <cellStyle name="Heading 3 2" xfId="1017" xr:uid="{9BC73E8F-2936-45AE-925F-25CB435F0009}"/>
    <cellStyle name="Heading 3 2 10" xfId="5045" xr:uid="{C256A7E0-11CD-412F-AE9F-A6640662D2BC}"/>
    <cellStyle name="Heading 3 2 11" xfId="5046" xr:uid="{157595A3-4928-4579-AE0E-425C374DF967}"/>
    <cellStyle name="Heading 3 2 12" xfId="5047" xr:uid="{DE8845E6-BAA2-404F-8DC7-6B204CC7681F}"/>
    <cellStyle name="Heading 3 2 13" xfId="5048" xr:uid="{E15F6A05-73C0-4817-8AD1-22BC3E8300C0}"/>
    <cellStyle name="Heading 3 2 14" xfId="5049" xr:uid="{1B7FCE51-3F29-43D0-88D1-A2498F3686B1}"/>
    <cellStyle name="Heading 3 2 15" xfId="5050" xr:uid="{D18B9798-D422-4F84-ADD9-A980D2264501}"/>
    <cellStyle name="Heading 3 2 16" xfId="5051" xr:uid="{BEFEDBA3-CFDA-4EB5-9DE9-9C9D0B0E92D0}"/>
    <cellStyle name="Heading 3 2 17" xfId="5052" xr:uid="{059EA6FD-A08D-4CB9-B394-0A98157A1011}"/>
    <cellStyle name="Heading 3 2 18" xfId="5053" xr:uid="{55908598-634F-47B2-9627-9B9AAE8C560A}"/>
    <cellStyle name="Heading 3 2 19" xfId="5054" xr:uid="{F00D1132-0411-4853-9122-AD9D94BF8090}"/>
    <cellStyle name="Heading 3 2 2" xfId="5055" xr:uid="{6F713400-042B-4B4E-BE26-CFC396674DDA}"/>
    <cellStyle name="Heading 3 2 2 2" xfId="5056" xr:uid="{1CF8260E-63CD-42BA-9C53-5D618765EE01}"/>
    <cellStyle name="Heading 3 2 2 3" xfId="5057" xr:uid="{02221AA4-B50B-4536-BC15-3BBA1F73D3DE}"/>
    <cellStyle name="Heading 3 2 20" xfId="5058" xr:uid="{A6EB69C1-A385-4679-9E9B-EF2BF45BBC30}"/>
    <cellStyle name="Heading 3 2 3" xfId="5059" xr:uid="{524E4AE6-CDE2-45D8-9FB8-F6C3EACB1857}"/>
    <cellStyle name="Heading 3 2 4" xfId="5060" xr:uid="{D8136CAA-2D02-451A-ABFB-2800905A0396}"/>
    <cellStyle name="Heading 3 2 5" xfId="5061" xr:uid="{77558BC9-017E-4571-B92F-9FEBF1B1AB36}"/>
    <cellStyle name="Heading 3 2 6" xfId="5062" xr:uid="{EF8A19D2-CB9A-43F3-B429-4799AAC29EB0}"/>
    <cellStyle name="Heading 3 2 7" xfId="5063" xr:uid="{D61E71BE-C737-4712-96DE-59075D82AF63}"/>
    <cellStyle name="Heading 3 2 8" xfId="5064" xr:uid="{E80A40CF-540B-43B5-9D35-466C83620470}"/>
    <cellStyle name="Heading 3 2 9" xfId="5065" xr:uid="{91C6DA6C-4FCB-4FBD-B47D-E811E8769D3A}"/>
    <cellStyle name="Heading 3 3" xfId="1018" xr:uid="{AB297909-7C0A-40EE-B93B-23CCE3773A27}"/>
    <cellStyle name="Heading 3 3 2" xfId="5066" xr:uid="{927CAE3D-5023-48F9-ADBF-F79D9427254D}"/>
    <cellStyle name="Heading 3 4" xfId="5067" xr:uid="{9B5F4DA2-E9F9-42ED-BDBF-74C65A4FA04C}"/>
    <cellStyle name="Heading 3 4 2" xfId="5068" xr:uid="{BE19A79D-7BB5-400D-93D9-197913FBC2F8}"/>
    <cellStyle name="Heading 3 5" xfId="5069" xr:uid="{572E9716-2071-4C84-B231-8000F2743816}"/>
    <cellStyle name="Heading 3 5 2" xfId="5070" xr:uid="{35E38052-D011-4B8A-B4AB-D629D46DCB04}"/>
    <cellStyle name="Heading 3 6" xfId="5071" xr:uid="{83637FF4-63A1-483B-B496-CE23A764FA1D}"/>
    <cellStyle name="Heading 3 6 2" xfId="5072" xr:uid="{6998977A-C1EE-4674-A7BC-5CC42AA33B87}"/>
    <cellStyle name="Heading 3 7" xfId="5073" xr:uid="{4D063BFB-B25B-4E58-BB20-6D56E90E8C36}"/>
    <cellStyle name="Heading 3 7 2" xfId="5074" xr:uid="{7CF05E68-8EFF-40C6-AEAB-2705496D361F}"/>
    <cellStyle name="Heading 3 8" xfId="5075" xr:uid="{BB59CC29-4D1E-4ADB-9E9E-09CD1CC4E92A}"/>
    <cellStyle name="Heading 3 8 2" xfId="5076" xr:uid="{4A2A699F-2199-490F-A9F6-BBD381A483CA}"/>
    <cellStyle name="Heading 3 9 2" xfId="5077" xr:uid="{64D52F22-59A7-4F30-A864-BC07BC8D5402}"/>
    <cellStyle name="Heading 4 10 2" xfId="5078" xr:uid="{5178E192-48EF-42E1-8968-EF54E46166F6}"/>
    <cellStyle name="Heading 4 11 2" xfId="5079" xr:uid="{2D840EB0-CBA6-4BC4-B20F-727EDBD5E679}"/>
    <cellStyle name="Heading 4 12 2" xfId="5080" xr:uid="{4B663CF5-6FC1-4403-9C0F-B502C6389ABE}"/>
    <cellStyle name="Heading 4 13 2" xfId="5081" xr:uid="{A54A8870-404A-4F69-859B-D165D8068BF5}"/>
    <cellStyle name="Heading 4 14 2" xfId="5082" xr:uid="{A2793494-B36B-4ECB-A6AF-4CBDDF93A78A}"/>
    <cellStyle name="Heading 4 15 2" xfId="5083" xr:uid="{05C6EB07-FDD4-4D59-A3F7-D675AEE4E8C5}"/>
    <cellStyle name="Heading 4 16 2" xfId="5084" xr:uid="{0EA2DD15-C54D-49E0-AEF2-E955D026467E}"/>
    <cellStyle name="Heading 4 17 2" xfId="5085" xr:uid="{E1675689-81C3-4AEC-B69B-4874D42B5F56}"/>
    <cellStyle name="Heading 4 2" xfId="1019" xr:uid="{62F70E8A-934F-41E8-A494-3FACD250A530}"/>
    <cellStyle name="Heading 4 2 10" xfId="5086" xr:uid="{BD015550-66A2-4898-B73B-1E61AAC5AB56}"/>
    <cellStyle name="Heading 4 2 11" xfId="5087" xr:uid="{3F2ADA51-0FBF-48AC-9C7A-3DA7A956EB5F}"/>
    <cellStyle name="Heading 4 2 12" xfId="5088" xr:uid="{CFC716F4-3995-4CCF-8D69-E584E926EFED}"/>
    <cellStyle name="Heading 4 2 13" xfId="5089" xr:uid="{6793E83F-EC4B-4D71-B858-D834F6CC2FC7}"/>
    <cellStyle name="Heading 4 2 14" xfId="5090" xr:uid="{FD7918FA-9614-4B86-B560-D3C0A719EC38}"/>
    <cellStyle name="Heading 4 2 15" xfId="5091" xr:uid="{049D84D9-E174-406E-812D-AE09E8543522}"/>
    <cellStyle name="Heading 4 2 16" xfId="5092" xr:uid="{49A2BABD-B6ED-4EF7-A449-B0E8BCC43C5D}"/>
    <cellStyle name="Heading 4 2 17" xfId="5093" xr:uid="{26B2F8B5-F399-48D3-A908-BF94DB4027FA}"/>
    <cellStyle name="Heading 4 2 18" xfId="5094" xr:uid="{DDB2B33B-770E-4F4A-93FF-73CFE16B8C3A}"/>
    <cellStyle name="Heading 4 2 19" xfId="5095" xr:uid="{88766C65-0DFD-4ED5-AB42-FF09AFA33420}"/>
    <cellStyle name="Heading 4 2 2" xfId="5096" xr:uid="{FC0793C5-6C17-4ED6-BBFC-2956BC661A80}"/>
    <cellStyle name="Heading 4 2 2 2" xfId="5097" xr:uid="{957F6AC8-4679-44F6-B8D6-E70AEEFF7B9C}"/>
    <cellStyle name="Heading 4 2 2 3" xfId="5098" xr:uid="{3D597D17-F35D-4947-A5E9-B5AE35BAB5AD}"/>
    <cellStyle name="Heading 4 2 20" xfId="5099" xr:uid="{F1AAD73D-BBCC-4590-B2B0-65BE0F516D0E}"/>
    <cellStyle name="Heading 4 2 3" xfId="5100" xr:uid="{986AA2DC-475F-44CD-A416-18164263421A}"/>
    <cellStyle name="Heading 4 2 4" xfId="5101" xr:uid="{D5C7408C-FF1E-4376-9F5A-928FF90EC461}"/>
    <cellStyle name="Heading 4 2 5" xfId="5102" xr:uid="{87D23BD7-B0E6-4797-9AEB-134FA22C70C0}"/>
    <cellStyle name="Heading 4 2 6" xfId="5103" xr:uid="{DDEE9CC7-C9AC-4BA1-81E7-C3538A5166B6}"/>
    <cellStyle name="Heading 4 2 7" xfId="5104" xr:uid="{4CB3BF24-90DF-4BED-88C4-3EBFCA4F1B84}"/>
    <cellStyle name="Heading 4 2 8" xfId="5105" xr:uid="{F5388B0B-F709-46A8-BE7C-7DE0372EE08A}"/>
    <cellStyle name="Heading 4 2 9" xfId="5106" xr:uid="{6804D760-87BE-456B-947A-74C5993F987A}"/>
    <cellStyle name="Heading 4 3" xfId="1020" xr:uid="{057D4B54-6315-4630-947D-74260B20CCC2}"/>
    <cellStyle name="Heading 4 4" xfId="5107" xr:uid="{A10BE93E-D550-471E-B3CC-A52711819CFE}"/>
    <cellStyle name="Heading 4 4 2" xfId="5108" xr:uid="{79F9654D-AEC1-4ACC-990F-C72F7DB795C0}"/>
    <cellStyle name="Heading 4 5" xfId="5109" xr:uid="{DAD963DC-01DA-410F-BBF0-CF9C3A125194}"/>
    <cellStyle name="Heading 4 5 2" xfId="5110" xr:uid="{92D7337F-863B-44C3-B74F-61D5757A035B}"/>
    <cellStyle name="Heading 4 6" xfId="5111" xr:uid="{5AB725D7-C41C-45A4-AD18-D57AF9969CA4}"/>
    <cellStyle name="Heading 4 6 2" xfId="5112" xr:uid="{576815CE-8811-4AAF-81DB-BE61D129E356}"/>
    <cellStyle name="Heading 4 7" xfId="5113" xr:uid="{5E0B32AE-B6E1-4D73-A95C-918B2306FDF4}"/>
    <cellStyle name="Heading 4 7 2" xfId="5114" xr:uid="{CF872CC1-C682-47D4-B1FB-AB0E2FA1A367}"/>
    <cellStyle name="Heading 4 8" xfId="5115" xr:uid="{960349CF-2D59-46D3-AA5A-8BD6B13FBF43}"/>
    <cellStyle name="Heading 4 8 2" xfId="5116" xr:uid="{71310E6C-099A-4EBC-9A0B-50F978D1B7F9}"/>
    <cellStyle name="Heading 4 9 2" xfId="5117" xr:uid="{DE146F72-D806-432B-9655-79958BA5AFB3}"/>
    <cellStyle name="Heading 5" xfId="5118" xr:uid="{ABD4B86C-663A-447C-95AF-285B1DAC08DD}"/>
    <cellStyle name="HEADING1" xfId="1021" xr:uid="{7BCBEBF7-2AD9-422F-A78F-9907C79DBCF7}"/>
    <cellStyle name="HEADING1 1" xfId="5119" xr:uid="{9BDDAFE9-7EF4-402C-985C-99C504F843A2}"/>
    <cellStyle name="HEADING2" xfId="1022" xr:uid="{2802B5C4-0E57-4D78-B27F-EF515030F9C4}"/>
    <cellStyle name="HEADINGS" xfId="1023" xr:uid="{4565CAB2-8014-4BAA-B5AA-494FBED8CF4A}"/>
    <cellStyle name="HEADINGSTOP" xfId="1024" xr:uid="{19289289-3BFD-4560-A081-16BF535761B2}"/>
    <cellStyle name="HIGHLIGHT" xfId="1025" xr:uid="{376C4EC9-014C-4899-8509-EFF3B2BCBC88}"/>
    <cellStyle name="Hyperlink 2" xfId="1026" xr:uid="{B482AC09-B89B-4703-AD0F-28DC45E675DC}"/>
    <cellStyle name="Hyperlink 3" xfId="5120" xr:uid="{78450AC8-A3CD-4591-8141-D3EF8A00A976}"/>
    <cellStyle name="Indent" xfId="1027" xr:uid="{56773D63-501A-48EE-9F67-3101A7BC0153}"/>
    <cellStyle name="Indent 10" xfId="5121" xr:uid="{460EA093-3392-4D20-9945-FCAEC8355B07}"/>
    <cellStyle name="Indent 11" xfId="5122" xr:uid="{24DB96BE-D3F7-4DA6-922E-702C1F7EA6B4}"/>
    <cellStyle name="Indent 12" xfId="5123" xr:uid="{6A621BAA-F7B4-4AF1-B435-FDB3A2A3FAA9}"/>
    <cellStyle name="Indent 13" xfId="5124" xr:uid="{1067C5FA-0371-46D3-B532-790BC028F3E3}"/>
    <cellStyle name="Indent 14" xfId="5125" xr:uid="{CA8873E4-10EB-41EB-A3D0-91461F262D75}"/>
    <cellStyle name="Indent 15" xfId="5126" xr:uid="{9D9A01EC-49F0-49E0-8559-821876971E35}"/>
    <cellStyle name="Indent 16" xfId="5127" xr:uid="{C062F741-2862-4A27-8525-B37E8603122D}"/>
    <cellStyle name="Indent 2" xfId="5128" xr:uid="{73F0D599-6700-4880-AA32-36BF64B15B91}"/>
    <cellStyle name="Indent 3" xfId="5129" xr:uid="{2C8B5AB8-8928-4F3B-B58E-A2AC2C9CE830}"/>
    <cellStyle name="Indent 4" xfId="5130" xr:uid="{2441258E-F62E-4A6F-A753-296D9B92CC16}"/>
    <cellStyle name="Indent 5" xfId="5131" xr:uid="{1BE91684-77AF-4450-A030-07BBDD1C62D6}"/>
    <cellStyle name="Indent 6" xfId="5132" xr:uid="{914B2A42-9A12-4B24-8AD1-D67A3BBD63C8}"/>
    <cellStyle name="Indent 7" xfId="5133" xr:uid="{91270913-A0BA-48A3-906D-C829001FA611}"/>
    <cellStyle name="Indent 8" xfId="5134" xr:uid="{6D601D51-9C74-440A-B746-105CF5FB3AE3}"/>
    <cellStyle name="Indent 9" xfId="5135" xr:uid="{22996657-054C-4A37-9B9D-63800B95C781}"/>
    <cellStyle name="Input [yellow]" xfId="1028" xr:uid="{A4F80C4A-3F51-49CF-A5F5-C367FD871423}"/>
    <cellStyle name="Input [yellow] 10" xfId="5136" xr:uid="{49FC97A1-E9C1-45FD-8872-8967DD6409D4}"/>
    <cellStyle name="Input [yellow] 11" xfId="5137" xr:uid="{3021D062-86A1-4DD9-B356-EF14B08BFC67}"/>
    <cellStyle name="Input [yellow] 12" xfId="5138" xr:uid="{F014834F-4DE0-49DF-BCFA-79B62FB3D5C6}"/>
    <cellStyle name="Input [yellow] 13" xfId="5139" xr:uid="{CF068D40-2D88-4621-9D0D-37C6B0DEFCC9}"/>
    <cellStyle name="Input [yellow] 14" xfId="5140" xr:uid="{59265CA1-8BE8-4A5A-AF4B-857330B93214}"/>
    <cellStyle name="Input [yellow] 15" xfId="5141" xr:uid="{28E04C97-82F9-477A-B025-B681E61FF608}"/>
    <cellStyle name="Input [yellow] 16" xfId="5142" xr:uid="{56C26FE6-C0C3-4C94-AF66-F8033519E1F3}"/>
    <cellStyle name="Input [yellow] 17" xfId="5143" xr:uid="{4CFC0A81-2BA6-436A-8E07-5F4F654D54B9}"/>
    <cellStyle name="Input [yellow] 18" xfId="5144" xr:uid="{CC7B666A-EAAA-4734-A3A5-DBF36582F15D}"/>
    <cellStyle name="Input [yellow] 19" xfId="5145" xr:uid="{ABB32A81-3148-49F4-8D26-DAB10B9DF4B1}"/>
    <cellStyle name="Input [yellow] 2" xfId="5146" xr:uid="{57837BFA-697F-4EF3-9CCB-8652D49FAB12}"/>
    <cellStyle name="Input [yellow] 20" xfId="5147" xr:uid="{E8F80522-B37A-4BD5-9246-50603ED78D28}"/>
    <cellStyle name="Input [yellow] 3" xfId="5148" xr:uid="{2130384B-643E-4DA2-9E1B-0A556F93DDE4}"/>
    <cellStyle name="Input [yellow] 4" xfId="5149" xr:uid="{26005798-2F2D-422D-9C00-1087F007BDD2}"/>
    <cellStyle name="Input [yellow] 5" xfId="5150" xr:uid="{A6172CE0-ECDD-4223-AD6D-7E2CA0687B37}"/>
    <cellStyle name="Input [yellow] 6" xfId="5151" xr:uid="{E929A114-388F-4D52-836C-8A97071E3060}"/>
    <cellStyle name="Input [yellow] 7" xfId="5152" xr:uid="{608B2318-1C72-4FA5-939A-F4EFBAAFE068}"/>
    <cellStyle name="Input [yellow] 8" xfId="5153" xr:uid="{858B73F3-DC27-4ABE-9AA6-2B9DF139F569}"/>
    <cellStyle name="Input [yellow] 9" xfId="5154" xr:uid="{47184838-E678-4753-B9FC-AA8F551BE174}"/>
    <cellStyle name="Input 10 2" xfId="5155" xr:uid="{21D6AD65-D745-4DEC-A4D0-9974AD17E708}"/>
    <cellStyle name="Input 11 2" xfId="5156" xr:uid="{BEB81690-011C-44AB-896E-5C6E6613EB73}"/>
    <cellStyle name="Input 12 2" xfId="5157" xr:uid="{EF9669E9-9103-4B92-99CA-968287694C13}"/>
    <cellStyle name="Input 13 2" xfId="5158" xr:uid="{73C176A7-7DB6-407F-9CEE-B6336B1B22C2}"/>
    <cellStyle name="Input 14 2" xfId="5159" xr:uid="{390069E5-1DA1-475D-8F2D-DA380AD1BA33}"/>
    <cellStyle name="Input 15 2" xfId="5160" xr:uid="{8A6919C7-7139-40B8-8C2A-0AF884CA7B64}"/>
    <cellStyle name="Input 16 2" xfId="5161" xr:uid="{E6874741-8955-4B28-9C66-4BE836C97116}"/>
    <cellStyle name="Input 17 2" xfId="5162" xr:uid="{2C0D53D0-E280-4781-A7FB-0D2C895C16B0}"/>
    <cellStyle name="Input 2" xfId="1029" xr:uid="{AA130173-7A73-4DE0-BC7B-5E53ED1F3ECA}"/>
    <cellStyle name="Input 2 10" xfId="5163" xr:uid="{17CB2F7C-37F1-434F-A94F-A4DCD26D0F6F}"/>
    <cellStyle name="Input 2 11" xfId="5164" xr:uid="{D3B70A98-AA4C-481A-A1C3-863FCB03CA02}"/>
    <cellStyle name="Input 2 12" xfId="5165" xr:uid="{49E8DB60-8932-4C76-89A3-372259ECB742}"/>
    <cellStyle name="Input 2 13" xfId="5166" xr:uid="{1424F4FA-B462-49F0-B3D9-E37C1D91D533}"/>
    <cellStyle name="Input 2 14" xfId="5167" xr:uid="{8857225E-A10F-4CDC-B4F4-6F1E02DAF46D}"/>
    <cellStyle name="Input 2 15" xfId="5168" xr:uid="{8307C0C7-518C-45B0-9DAF-B0148CE755C7}"/>
    <cellStyle name="Input 2 16" xfId="5169" xr:uid="{4CE8B14B-EA9F-40E9-B099-07EE62808157}"/>
    <cellStyle name="Input 2 17" xfId="5170" xr:uid="{81BE1183-E764-4010-AEF2-A233FF24F6B1}"/>
    <cellStyle name="Input 2 18" xfId="5171" xr:uid="{AA428271-7369-4C88-930D-59101F6CE2A0}"/>
    <cellStyle name="Input 2 19" xfId="5172" xr:uid="{75E9F2C9-421A-4B16-A1D0-24D5251AE423}"/>
    <cellStyle name="Input 2 2" xfId="5173" xr:uid="{DB6A3C7A-4EA2-4E83-9A5A-7AC26CECFE21}"/>
    <cellStyle name="Input 2 2 2" xfId="5174" xr:uid="{FCBD9A86-36C8-43C5-BF53-C4E57FE36416}"/>
    <cellStyle name="Input 2 2 3" xfId="5175" xr:uid="{E805FC3B-2CDB-4221-9F1F-85C3E6BE3EE9}"/>
    <cellStyle name="Input 2 20" xfId="5176" xr:uid="{F16E967A-B392-4913-B8C3-33E43B626CD6}"/>
    <cellStyle name="Input 2 3" xfId="5177" xr:uid="{400AF46F-2C2A-4018-ABCB-9822EEEB40A1}"/>
    <cellStyle name="Input 2 4" xfId="5178" xr:uid="{D4E27E8C-0CA9-4C87-ABC8-424EAB497204}"/>
    <cellStyle name="Input 2 5" xfId="5179" xr:uid="{CBCF9E2F-6104-4BCB-A7D2-5823755F5D1B}"/>
    <cellStyle name="Input 2 6" xfId="5180" xr:uid="{6AB0944C-A441-4C64-8D55-6F275E0D14E3}"/>
    <cellStyle name="Input 2 7" xfId="5181" xr:uid="{11DAFD7E-7C2F-483F-B356-C375EBB42C8C}"/>
    <cellStyle name="Input 2 8" xfId="5182" xr:uid="{8AC0BBBD-AFE8-4E1D-B635-7716EBE89362}"/>
    <cellStyle name="Input 2 9" xfId="5183" xr:uid="{AE3E6571-D8E5-49A6-B862-FB8DF869B589}"/>
    <cellStyle name="Input 3" xfId="1030" xr:uid="{41AE9378-557A-404A-9F19-7DF490E93E96}"/>
    <cellStyle name="Input 3 2" xfId="5184" xr:uid="{C78BA3C1-4180-4C10-9A31-2A0CCE20A052}"/>
    <cellStyle name="Input 4" xfId="5185" xr:uid="{F1AF01EE-D2F3-48E1-9912-822A853D98C5}"/>
    <cellStyle name="Input 4 2" xfId="5186" xr:uid="{EC5631A3-D2EA-493B-86B6-155965C4DC96}"/>
    <cellStyle name="Input 5" xfId="5187" xr:uid="{B8F779E3-ED52-4098-8A29-CF18BF124D2F}"/>
    <cellStyle name="Input 5 2" xfId="5188" xr:uid="{36ED537D-3B0D-47C1-9A1E-E09D09D40230}"/>
    <cellStyle name="Input 6" xfId="5189" xr:uid="{C8C78A0C-6782-48C4-B409-46C8B40AADA3}"/>
    <cellStyle name="Input 6 2" xfId="5190" xr:uid="{DD528DBE-4021-4089-B467-1CE013F0E6DE}"/>
    <cellStyle name="Input 7" xfId="5191" xr:uid="{FB681616-FDD2-4CE2-B7E9-F9C6FBC6877A}"/>
    <cellStyle name="Input 7 2" xfId="5192" xr:uid="{4226C4C1-8AB9-4977-A753-A5B6780572BD}"/>
    <cellStyle name="Input 8" xfId="5193" xr:uid="{E6F1EBED-F9B2-49FB-8E27-457EED2003FF}"/>
    <cellStyle name="Input 8 2" xfId="5194" xr:uid="{D943A0D0-47C3-4828-9E06-3DC9CDDF0554}"/>
    <cellStyle name="Input 9 2" xfId="5195" xr:uid="{7645C2D9-873B-4C31-B1A3-F648E331717A}"/>
    <cellStyle name="KPMG Heading 1" xfId="1031" xr:uid="{13709167-1206-43CD-9C63-DB9E63F08419}"/>
    <cellStyle name="KPMG Heading 2" xfId="1032" xr:uid="{DE86C793-57F4-48AC-AECA-C2435CBC0DFA}"/>
    <cellStyle name="KPMG Heading 3" xfId="1033" xr:uid="{DD0320DC-A2FA-4136-97DF-8815FED04F13}"/>
    <cellStyle name="KPMG Heading 4" xfId="1034" xr:uid="{B0213AE0-1FFF-489E-ABA7-2A3F1917F3C6}"/>
    <cellStyle name="KPMG Normal" xfId="1035" xr:uid="{0B45EBDA-539A-402D-AB11-D771BDC0B92F}"/>
    <cellStyle name="KPMG Normal 2" xfId="5196" xr:uid="{516A7F3A-04A8-43A2-836F-24B6D6BC5CAA}"/>
    <cellStyle name="KPMG Normal Text" xfId="1036" xr:uid="{8840E0BE-1FB0-442B-B705-E1478912F067}"/>
    <cellStyle name="KPMG Normal Text 2" xfId="5197" xr:uid="{B2615D5E-38EA-4B3B-8E48-5B6005DE4BF7}"/>
    <cellStyle name="KPMG Normal_10-20 'Q3" xfId="5198" xr:uid="{0E076851-F7E3-4448-954E-F1DC5432FB43}"/>
    <cellStyle name="left" xfId="1037" xr:uid="{EB5BC379-4310-4A55-B89D-67473F7FED9A}"/>
    <cellStyle name="left 10" xfId="5199" xr:uid="{52F0C0F6-B680-4321-8B5E-24F596FE2100}"/>
    <cellStyle name="left 11" xfId="5200" xr:uid="{8438EF74-0F6C-4767-A6F9-8A8DF5A7408A}"/>
    <cellStyle name="left 12" xfId="5201" xr:uid="{07C0CD5D-450D-46FD-8E93-4C0D2F12D640}"/>
    <cellStyle name="left 13" xfId="5202" xr:uid="{EFE79598-CD0A-41C1-8B7C-7F794A54BEB6}"/>
    <cellStyle name="left 14" xfId="5203" xr:uid="{2D6B3265-CBC8-40DD-8062-C3BF64ED2F1F}"/>
    <cellStyle name="left 15" xfId="5204" xr:uid="{A0727681-CEE0-477A-91EB-587B440DCE18}"/>
    <cellStyle name="left 16" xfId="5205" xr:uid="{CB328529-5A75-4B81-B91A-156DFCFC25F2}"/>
    <cellStyle name="left 2" xfId="5206" xr:uid="{5F5B86D8-908E-4A48-9D2E-18D77F46AA4D}"/>
    <cellStyle name="left 3" xfId="5207" xr:uid="{C1C9DA08-74A3-4117-A8C1-5E1E87FDA4E1}"/>
    <cellStyle name="left 4" xfId="5208" xr:uid="{7B6BE4E3-9C75-4DE1-8E8B-8C23E6E82BDA}"/>
    <cellStyle name="left 5" xfId="5209" xr:uid="{47293E05-4818-4D8D-8F91-0FCB3C485F45}"/>
    <cellStyle name="left 6" xfId="5210" xr:uid="{0400B40D-DABD-4248-B877-88227C3357BD}"/>
    <cellStyle name="left 7" xfId="5211" xr:uid="{D8723C8F-B8EE-4C66-92F0-9F426D40CAE5}"/>
    <cellStyle name="left 8" xfId="5212" xr:uid="{D3FF9424-2768-48FC-9A18-A3472A560998}"/>
    <cellStyle name="left 9" xfId="5213" xr:uid="{192FE77C-B06E-4BA3-8B0F-737B2E83EC0E}"/>
    <cellStyle name="Link Currency (0)" xfId="1038" xr:uid="{D80AB976-7599-4AC7-91F6-8EDC7E43984F}"/>
    <cellStyle name="Link Currency (2)" xfId="1039" xr:uid="{7A6A1FD6-7A96-4F2E-B805-2B1C040BAD1A}"/>
    <cellStyle name="Link Units (0)" xfId="1040" xr:uid="{054D24D6-96A0-4EDA-AFA1-BC408188B7CA}"/>
    <cellStyle name="Link Units (1)" xfId="1041" xr:uid="{CFF99CB8-3501-46D7-902D-D8DAB9304727}"/>
    <cellStyle name="Link Units (2)" xfId="1042" xr:uid="{58904DC0-AC72-41D4-A959-EB5C99E81320}"/>
    <cellStyle name="Linked Cell 10 2" xfId="5214" xr:uid="{A7192A0F-9D19-4B9A-A442-CFCD1A18152A}"/>
    <cellStyle name="Linked Cell 11 2" xfId="5215" xr:uid="{5E395EF8-9A4C-4EF7-A99B-D379B997AEA1}"/>
    <cellStyle name="Linked Cell 12 2" xfId="5216" xr:uid="{0FD76119-8A45-46AA-A661-2B2C9C669B99}"/>
    <cellStyle name="Linked Cell 13 2" xfId="5217" xr:uid="{E95F89D0-1CBE-420F-9C1B-DC1AB0275891}"/>
    <cellStyle name="Linked Cell 14 2" xfId="5218" xr:uid="{80CFEEA6-1EBA-4DC7-809A-382A3949B07E}"/>
    <cellStyle name="Linked Cell 15 2" xfId="5219" xr:uid="{9CBB686E-B8BF-49CD-97EC-6367F6CF59A2}"/>
    <cellStyle name="Linked Cell 16 2" xfId="5220" xr:uid="{8867E447-B1C6-47FB-A8E1-9C0389A52FC0}"/>
    <cellStyle name="Linked Cell 17 2" xfId="5221" xr:uid="{375B1A17-E08C-4CD4-B49A-24212CEFA048}"/>
    <cellStyle name="Linked Cell 2" xfId="1043" xr:uid="{2445F472-BF42-4C01-9886-C161F2C8F618}"/>
    <cellStyle name="Linked Cell 2 10" xfId="5222" xr:uid="{784CA3AD-D004-4CB1-992E-CED544B14FF5}"/>
    <cellStyle name="Linked Cell 2 11" xfId="5223" xr:uid="{D44EF13B-BA4F-4AF9-AE03-69C9D599D4CA}"/>
    <cellStyle name="Linked Cell 2 12" xfId="5224" xr:uid="{A8CD1A1B-D649-417E-BFB1-22278485B61B}"/>
    <cellStyle name="Linked Cell 2 13" xfId="5225" xr:uid="{2CDC30AC-69F6-477D-83A4-40B5DA0E0CDA}"/>
    <cellStyle name="Linked Cell 2 14" xfId="5226" xr:uid="{A2021999-F420-46E8-908E-CEFFFF958364}"/>
    <cellStyle name="Linked Cell 2 15" xfId="5227" xr:uid="{D4133A1A-FD6D-4E41-AFE9-127231E82A55}"/>
    <cellStyle name="Linked Cell 2 16" xfId="5228" xr:uid="{01CCEF16-A85D-491F-84DC-A2B21FEFCFF1}"/>
    <cellStyle name="Linked Cell 2 17" xfId="5229" xr:uid="{55BAA1D8-0FEE-4E44-91C5-9950D80B9A33}"/>
    <cellStyle name="Linked Cell 2 18" xfId="5230" xr:uid="{1A3E1A8D-4794-47D9-970D-71099DFE83A6}"/>
    <cellStyle name="Linked Cell 2 19" xfId="5231" xr:uid="{2F04DEAC-2DB7-4CE0-8997-BA9904D66436}"/>
    <cellStyle name="Linked Cell 2 2" xfId="5232" xr:uid="{F31ABDEE-DC19-48B8-ABB2-D021909674D4}"/>
    <cellStyle name="Linked Cell 2 2 2" xfId="5233" xr:uid="{E75340EB-4A9D-46D3-9F1E-8CAC3CE52012}"/>
    <cellStyle name="Linked Cell 2 2 3" xfId="5234" xr:uid="{E573E53D-4483-4DCC-9EB7-6DF51CCA3B01}"/>
    <cellStyle name="Linked Cell 2 20" xfId="5235" xr:uid="{F391E350-A8A9-46F3-BEBF-85B2B46792CC}"/>
    <cellStyle name="Linked Cell 2 3" xfId="5236" xr:uid="{0A03CD5F-E426-4D87-ADF9-F33A9B8BE36B}"/>
    <cellStyle name="Linked Cell 2 4" xfId="5237" xr:uid="{1E13F383-3961-484E-8A8E-03886227B52C}"/>
    <cellStyle name="Linked Cell 2 5" xfId="5238" xr:uid="{D575AEF8-25E0-483A-A032-35298BA8910D}"/>
    <cellStyle name="Linked Cell 2 6" xfId="5239" xr:uid="{76785016-0A8E-45AC-8FB2-D7250B765A86}"/>
    <cellStyle name="Linked Cell 2 7" xfId="5240" xr:uid="{0C182E7B-0890-4ED0-8001-E3BD6D5912E1}"/>
    <cellStyle name="Linked Cell 2 8" xfId="5241" xr:uid="{7C239FE8-5C97-483E-BD85-E6CEFB105ED4}"/>
    <cellStyle name="Linked Cell 2 9" xfId="5242" xr:uid="{1D9F84CA-3056-40B5-BA40-F4810FDA58EF}"/>
    <cellStyle name="Linked Cell 3" xfId="1044" xr:uid="{F1AAFBBB-6F6C-4433-957D-A7F91F0FFEC9}"/>
    <cellStyle name="Linked Cell 4" xfId="5243" xr:uid="{139F2475-5DE3-45BE-B1BE-41F68AF6BDF8}"/>
    <cellStyle name="Linked Cell 4 2" xfId="5244" xr:uid="{69389F88-2435-468F-9518-4330A9B775F3}"/>
    <cellStyle name="Linked Cell 5" xfId="5245" xr:uid="{B1E925EE-92E8-4086-A334-205939E4D29E}"/>
    <cellStyle name="Linked Cell 5 2" xfId="5246" xr:uid="{71FE0713-E95F-45A8-97EB-9B0817C2286A}"/>
    <cellStyle name="Linked Cell 6" xfId="5247" xr:uid="{8F6825C7-6E8E-444C-A9CC-476696FD418E}"/>
    <cellStyle name="Linked Cell 6 2" xfId="5248" xr:uid="{D8A88257-8D1D-484D-9B80-63092D0B7D37}"/>
    <cellStyle name="Linked Cell 7" xfId="5249" xr:uid="{1667736B-3154-4222-A78C-C84B24A56C9B}"/>
    <cellStyle name="Linked Cell 7 2" xfId="5250" xr:uid="{BA7BB2CD-D2F6-4933-B910-522856EBF98F}"/>
    <cellStyle name="Linked Cell 8" xfId="5251" xr:uid="{55B8DEC9-05A5-42CC-BA3F-43D2DC265071}"/>
    <cellStyle name="Linked Cell 8 2" xfId="5252" xr:uid="{C14E0782-6825-43A6-B0FA-83C48FF9CCB5}"/>
    <cellStyle name="Linked Cell 9 2" xfId="5253" xr:uid="{22C23B4F-CF61-4224-AEF1-5FB905ABEC05}"/>
    <cellStyle name="Miglia - Stile1" xfId="1045" xr:uid="{2D9A4D82-2A37-4A5F-9A53-77A4CBDA7497}"/>
    <cellStyle name="Miglia - Stile2" xfId="1046" xr:uid="{6A3DB3F5-AEFB-4FF2-BEA7-9460FEF9285A}"/>
    <cellStyle name="Miglia - Stile3" xfId="1047" xr:uid="{8738B2AC-3767-476D-8ADE-0E39C911BC4D}"/>
    <cellStyle name="Miglia - Stile4" xfId="1048" xr:uid="{2EA1A835-65D8-4E8F-83FA-883D56D8A6E3}"/>
    <cellStyle name="Miglia - Stile5" xfId="1049" xr:uid="{9AFF510C-92A7-442D-B1C8-72E2127B2144}"/>
    <cellStyle name="Migliaia (0)" xfId="1050" xr:uid="{8732D5EF-2158-42B3-85EE-ECC52896FB01}"/>
    <cellStyle name="Migliaia (0) 10" xfId="5254" xr:uid="{2B418843-6CA8-4ED7-9052-F2B5A42A22E5}"/>
    <cellStyle name="Migliaia (0) 11" xfId="5255" xr:uid="{FC6EDE93-B9B7-4BD7-99FB-72C8ED9AC076}"/>
    <cellStyle name="Migliaia (0) 12" xfId="5256" xr:uid="{9459F09A-E6FC-451A-8ACC-7F828BAC1D6E}"/>
    <cellStyle name="Migliaia (0) 13" xfId="5257" xr:uid="{4EDB032C-1258-4D6E-B083-14E298D692F2}"/>
    <cellStyle name="Migliaia (0) 14" xfId="5258" xr:uid="{99CE3988-970E-468B-8438-A48A98AB9B8A}"/>
    <cellStyle name="Migliaia (0) 15" xfId="5259" xr:uid="{88B994C6-D9C1-4049-A1CA-D6ABCBD46A69}"/>
    <cellStyle name="Migliaia (0) 16" xfId="5260" xr:uid="{439480AE-9348-413E-9F6E-C149B9347F5D}"/>
    <cellStyle name="Migliaia (0) 17" xfId="5261" xr:uid="{E69F8ACB-F9FB-410C-867E-E3494CB1EF84}"/>
    <cellStyle name="Migliaia (0) 2" xfId="5262" xr:uid="{DF27D99D-9013-4314-B286-762A9AC504C2}"/>
    <cellStyle name="Migliaia (0) 3" xfId="5263" xr:uid="{70F3CDEE-A342-4833-8393-52DAE7750836}"/>
    <cellStyle name="Migliaia (0) 4" xfId="5264" xr:uid="{2905F236-03EC-4BB7-9F7A-BC935FB99C68}"/>
    <cellStyle name="Migliaia (0) 5" xfId="5265" xr:uid="{B84C848D-916A-47FC-B1C3-07A37E231221}"/>
    <cellStyle name="Migliaia (0) 6" xfId="5266" xr:uid="{BD232108-BCD9-4A1C-91A7-2DCF394B7F0D}"/>
    <cellStyle name="Migliaia (0) 7" xfId="5267" xr:uid="{CF74076C-D686-4CBC-A292-31048E9E40CD}"/>
    <cellStyle name="Migliaia (0) 8" xfId="5268" xr:uid="{A1B6C0D0-4F12-435D-A55B-B908D71FF06F}"/>
    <cellStyle name="Migliaia (0) 9" xfId="5269" xr:uid="{EDF27464-BD92-4AB9-8BDF-DDA554914FCF}"/>
    <cellStyle name="Milliers [0]_AR1194" xfId="1051" xr:uid="{4BC427E1-74DC-4094-B982-E3D3F83DC55F}"/>
    <cellStyle name="Milliers_AR1194" xfId="1052" xr:uid="{C57A5176-A8EB-477B-8F81-3CA4C1330622}"/>
    <cellStyle name="Mon?taire [0]_AR1194" xfId="1053" xr:uid="{BB217646-A4CD-494D-BE90-25C404183EAF}"/>
    <cellStyle name="Mon?taire_AR1194" xfId="1054" xr:uid="{F422CE74-03D1-4BB4-98EF-7226116A59B9}"/>
    <cellStyle name="Monétaire [0]_laroux" xfId="1055" xr:uid="{D4D03DF9-D925-4487-817B-66D49EE32F7B}"/>
    <cellStyle name="Monétaire_laroux" xfId="1056" xr:uid="{3DA627CF-4D97-4EBC-8552-EA6C4DB4F43A}"/>
    <cellStyle name="MY DATE" xfId="1057" xr:uid="{7DC9E49F-6AB2-48D0-80E7-FE57DD1313EC}"/>
    <cellStyle name="MY NUMBER" xfId="1058" xr:uid="{F12A14EC-622B-4E74-99BB-0259FC34B8F8}"/>
    <cellStyle name="MY NUMBER FORMAT" xfId="1059" xr:uid="{5BB753C5-B2A2-489F-8FBF-85D1887A2DB9}"/>
    <cellStyle name="MY NUMBER_12 DM-BS detail DEC_06" xfId="1060" xr:uid="{22DFBBB4-1A11-4954-8BA9-0E7700D4BC91}"/>
    <cellStyle name="MY PERCENT" xfId="1061" xr:uid="{574C1E49-4AD0-4F06-94E1-9A682F8645AD}"/>
    <cellStyle name="Neutral 10 2" xfId="5270" xr:uid="{38A5CC54-CE21-43E2-8B87-DB4A0F754CBD}"/>
    <cellStyle name="Neutral 11 2" xfId="5271" xr:uid="{A134A213-44EE-4707-AACB-8B6D0DAF89F5}"/>
    <cellStyle name="Neutral 12 2" xfId="5272" xr:uid="{B375C2A8-3284-4018-870B-5A3ECBB5B356}"/>
    <cellStyle name="Neutral 13 2" xfId="5273" xr:uid="{90C0DD2E-A3EF-4796-8790-55831BA866F2}"/>
    <cellStyle name="Neutral 14 2" xfId="5274" xr:uid="{35273EDE-B22C-4FBE-BD69-826C09716F43}"/>
    <cellStyle name="Neutral 15 2" xfId="5275" xr:uid="{0C48E6CF-99AF-4561-9729-A89F2E68B0CC}"/>
    <cellStyle name="Neutral 16 2" xfId="5276" xr:uid="{9075AAA1-7C2C-498F-84F9-7C601037D092}"/>
    <cellStyle name="Neutral 17 2" xfId="5277" xr:uid="{D06EC654-B5FB-4792-8A54-1CAC70110A21}"/>
    <cellStyle name="Neutral 2" xfId="1062" xr:uid="{7A505FD0-8D63-4C45-AB23-9D48283A92A1}"/>
    <cellStyle name="Neutral 2 10" xfId="5278" xr:uid="{EB865FC4-D7E8-4ABB-9A94-50A965B2797C}"/>
    <cellStyle name="Neutral 2 11" xfId="5279" xr:uid="{FE331D47-B2F1-4F97-9AEE-CBAF3C5544B7}"/>
    <cellStyle name="Neutral 2 12" xfId="5280" xr:uid="{2F36971E-08EE-4FD0-A3E1-FBE75CEE6307}"/>
    <cellStyle name="Neutral 2 13" xfId="5281" xr:uid="{A1CDADE2-530A-46EC-8334-8A8278B5803A}"/>
    <cellStyle name="Neutral 2 14" xfId="5282" xr:uid="{B1E06458-42F5-4E0A-93EC-8BFA44C88FB9}"/>
    <cellStyle name="Neutral 2 15" xfId="5283" xr:uid="{09A6C9DB-A670-4373-A43F-18D8F837D11A}"/>
    <cellStyle name="Neutral 2 16" xfId="5284" xr:uid="{9E79BB4B-443F-4C27-802C-9833C780A35E}"/>
    <cellStyle name="Neutral 2 17" xfId="5285" xr:uid="{00418F4A-7884-4703-B360-6DF0EF16C07C}"/>
    <cellStyle name="Neutral 2 18" xfId="5286" xr:uid="{8D876C24-1306-479A-B652-823F0ED92E68}"/>
    <cellStyle name="Neutral 2 19" xfId="5287" xr:uid="{90D882DF-05C8-463D-ACE7-F5984804E1F8}"/>
    <cellStyle name="Neutral 2 2" xfId="5288" xr:uid="{58D6884C-E6AC-40AB-B664-9E2E7F1FB8EB}"/>
    <cellStyle name="Neutral 2 2 2" xfId="5289" xr:uid="{F2E55356-DD02-40FC-B4DA-B484641A2922}"/>
    <cellStyle name="Neutral 2 2 3" xfId="5290" xr:uid="{47A3F425-C8A2-42AA-949C-6D28A01D50B6}"/>
    <cellStyle name="Neutral 2 20" xfId="5291" xr:uid="{0C2933F2-6486-43E1-B276-F0B17A280403}"/>
    <cellStyle name="Neutral 2 3" xfId="5292" xr:uid="{D300BF48-FBF0-441E-8D23-67DCD0766547}"/>
    <cellStyle name="Neutral 2 4" xfId="5293" xr:uid="{6DADEA08-9540-40F9-871A-83EE60299950}"/>
    <cellStyle name="Neutral 2 5" xfId="5294" xr:uid="{7002C712-A66E-499B-AD70-B7294DCCAF51}"/>
    <cellStyle name="Neutral 2 6" xfId="5295" xr:uid="{4AE48EC2-12B7-4050-8229-1F249E4246CF}"/>
    <cellStyle name="Neutral 2 7" xfId="5296" xr:uid="{06BA51A7-10D5-45CA-A6D0-2CFAC9DF2BA0}"/>
    <cellStyle name="Neutral 2 8" xfId="5297" xr:uid="{9385D973-D472-4F9D-9628-A7B972CCE70B}"/>
    <cellStyle name="Neutral 2 9" xfId="5298" xr:uid="{3F1ABD25-3C93-48EE-971B-C8FB39DE419C}"/>
    <cellStyle name="Neutral 3" xfId="1063" xr:uid="{1308C7CB-1465-43F6-837F-9019B4C6ECC3}"/>
    <cellStyle name="Neutral 3 2" xfId="5299" xr:uid="{EF551167-5911-4EA7-82AB-838A752CD210}"/>
    <cellStyle name="Neutral 4" xfId="5300" xr:uid="{1DE74455-0FFB-48F3-8A85-83E22C298D21}"/>
    <cellStyle name="Neutral 4 2" xfId="5301" xr:uid="{10CD37DC-196A-4750-BFD6-2E22BA5B976F}"/>
    <cellStyle name="Neutral 5" xfId="5302" xr:uid="{A2E9A002-9EC8-4D85-A371-53184F8912A6}"/>
    <cellStyle name="Neutral 5 2" xfId="5303" xr:uid="{6BD853F6-93C8-41DE-9350-9BE6319F90D0}"/>
    <cellStyle name="Neutral 6" xfId="5304" xr:uid="{6E90E48B-A004-4504-9BCC-7228F62583D0}"/>
    <cellStyle name="Neutral 6 2" xfId="5305" xr:uid="{97D50D78-2465-464F-B846-09D566533F17}"/>
    <cellStyle name="Neutral 7" xfId="5306" xr:uid="{3B7EE185-3C46-4407-BA52-A731F7F5A47B}"/>
    <cellStyle name="Neutral 7 2" xfId="5307" xr:uid="{57CC43A5-B54B-4635-A101-1B076AC35329}"/>
    <cellStyle name="Neutral 8" xfId="5308" xr:uid="{A427F311-5578-4EFD-970C-44A9CE56FC32}"/>
    <cellStyle name="Neutral 8 2" xfId="5309" xr:uid="{F11B09E3-F45C-4F0B-8491-BFF8E36F8062}"/>
    <cellStyle name="Neutral 9 2" xfId="5310" xr:uid="{F474EB45-28EF-40D3-B084-EE943EC5BCD2}"/>
    <cellStyle name="no dec" xfId="1064" xr:uid="{5D4ED2CD-BA5C-4F93-B21C-772873E9AE70}"/>
    <cellStyle name="Normal" xfId="0" builtinId="0"/>
    <cellStyle name="Normal - Stile6" xfId="1065" xr:uid="{1584D81D-099B-42F1-8A05-1C7B5776141E}"/>
    <cellStyle name="Normal - Stile7" xfId="1066" xr:uid="{3991B32B-E82C-4A86-8AA3-09FE27501255}"/>
    <cellStyle name="Normal - Stile8" xfId="1067" xr:uid="{8A328947-4EA4-4A74-AA23-FA4E81A3F6A4}"/>
    <cellStyle name="Normal - Style1" xfId="1068" xr:uid="{4B5845B5-1591-4F35-BBDF-8CD57E47B9C5}"/>
    <cellStyle name="Normal - Style1 2" xfId="5311" xr:uid="{E178E15F-9AC2-437A-BB74-63ADF4E4DEE0}"/>
    <cellStyle name="Normal - Style5" xfId="1069" xr:uid="{069AD9DE-7545-4019-B2C6-834B595274E1}"/>
    <cellStyle name="Normal 10" xfId="1070" xr:uid="{22FBC03D-1B47-4A68-8BFD-E2D397DE469E}"/>
    <cellStyle name="Normal 10 10" xfId="1071" xr:uid="{64E5DDBA-0C7D-428B-9371-6B14CEA62FE3}"/>
    <cellStyle name="Normal 10 11" xfId="1072" xr:uid="{379E49C3-F0F9-468C-9B47-1C5EC96D0991}"/>
    <cellStyle name="Normal 10 12" xfId="1073" xr:uid="{A8D75079-A966-4A35-8C00-D30D186F562D}"/>
    <cellStyle name="Normal 10 13" xfId="1074" xr:uid="{86FD65F5-300D-40DE-8B1D-8037F324C44E}"/>
    <cellStyle name="Normal 10 13 2" xfId="7060" xr:uid="{B5F5EF62-2335-488A-80D8-CAA13E711D02}"/>
    <cellStyle name="Normal 10 13 3" xfId="7053" xr:uid="{6944A7DD-DF18-4B0A-93C0-2AF3215E3CF0}"/>
    <cellStyle name="Normal 10 14" xfId="1075" xr:uid="{107C39AD-EAFD-4C8E-8478-AA276A71D14C}"/>
    <cellStyle name="Normal 10 14 5" xfId="7048" xr:uid="{C0E6334E-DC70-4893-A68B-2C4949F09DCA}"/>
    <cellStyle name="Normal 10 15" xfId="5312" xr:uid="{1F7E6BC7-9E61-4573-85DC-19A9843A332E}"/>
    <cellStyle name="Normal 10 16" xfId="7015" xr:uid="{A9F192F4-B2D2-42EF-83D0-4375966AB1B3}"/>
    <cellStyle name="Normal 10 17" xfId="7028" xr:uid="{E95C3715-AC3B-444D-BFB2-5F242D2B05F1}"/>
    <cellStyle name="Normal 10 18" xfId="7036" xr:uid="{F072EE2B-041E-4D2C-A2B0-210BA2E9E526}"/>
    <cellStyle name="Normal 10 2" xfId="1076" xr:uid="{F1FF65EA-27C4-4483-9279-5F7D2A229D49}"/>
    <cellStyle name="Normal 10 2 2" xfId="1077" xr:uid="{E9A26E0E-B635-4FDE-846D-82E47CB23301}"/>
    <cellStyle name="Normal 10 3" xfId="1078" xr:uid="{7DFEC603-C834-4CCA-820F-7445A8A58C0D}"/>
    <cellStyle name="Normal 10 3 2" xfId="5313" xr:uid="{6383B60E-71C6-48C1-BB3D-7896D3D5A659}"/>
    <cellStyle name="Normal 10 4" xfId="1079" xr:uid="{CEEE5315-D0A5-4811-8344-3435EC2697EF}"/>
    <cellStyle name="Normal 10 5" xfId="1080" xr:uid="{71EFF42D-0049-4D66-A5D9-43F2A2C5DABC}"/>
    <cellStyle name="Normal 10 6" xfId="1081" xr:uid="{156CEBE8-44B1-490F-930B-0ADCBDB2ADE0}"/>
    <cellStyle name="Normal 10 7" xfId="1082" xr:uid="{CBA41E4F-D30D-4EA4-BE04-791B1A492544}"/>
    <cellStyle name="Normal 10 8" xfId="1083" xr:uid="{8B7FAE1D-E496-424A-993C-0ECCD56D5AC7}"/>
    <cellStyle name="Normal 10 9" xfId="1084" xr:uid="{19A30AF5-6A2F-4071-9296-60C20B207CB9}"/>
    <cellStyle name="Normal 100" xfId="1827" xr:uid="{3A6C5337-6AC1-45CC-99E6-63056DB6397E}"/>
    <cellStyle name="Normal 100 2" xfId="5314" xr:uid="{F381A1D5-B658-4A60-8DC7-C4C35BF0F493}"/>
    <cellStyle name="Normal 100 2 2" xfId="5315" xr:uid="{009C2E9D-F790-42F4-B0EB-177FF5F0BB67}"/>
    <cellStyle name="Normal 100 2 3" xfId="7052" xr:uid="{D180828C-32B2-43AA-99F0-276ED4C81F59}"/>
    <cellStyle name="Normal 100 3" xfId="1085" xr:uid="{6F40D0F0-E707-48EA-8A86-C75359957AC3}"/>
    <cellStyle name="Normal 100 3 2" xfId="5316" xr:uid="{51C8D9CC-9067-4564-AD55-C6D8BAA046FE}"/>
    <cellStyle name="Normal 100 4" xfId="7054" xr:uid="{4C47634E-C6DF-4375-B356-B8E8E08425AC}"/>
    <cellStyle name="Normal 101" xfId="1828" xr:uid="{32B71D7F-A9D7-44F9-B5D9-5346204772EC}"/>
    <cellStyle name="Normal 101 2" xfId="5317" xr:uid="{3305D86C-05EA-4E00-9062-F8AA8258E7DF}"/>
    <cellStyle name="Normal 101 2 2" xfId="5318" xr:uid="{69E06284-01A8-43F2-9083-0B7B75307458}"/>
    <cellStyle name="Normal 101 3" xfId="5319" xr:uid="{7D0B4A08-7F2D-4BF9-9AF8-C895144323C7}"/>
    <cellStyle name="Normal 101 4" xfId="7049" xr:uid="{78239858-CC36-49E2-AA55-1D31B2C4764B}"/>
    <cellStyle name="Normal 102" xfId="1833" xr:uid="{9B1B8E79-0F83-42D6-9B5E-1C3EE8E35924}"/>
    <cellStyle name="Normal 102 2" xfId="5320" xr:uid="{B329A236-D66F-41E7-90CD-319B5E40BBB4}"/>
    <cellStyle name="Normal 102 3" xfId="5321" xr:uid="{5BA30D84-194B-4C4C-B166-24B3A41649D7}"/>
    <cellStyle name="Normal 103" xfId="5322" xr:uid="{044F7FCF-13EF-470A-8D46-446D48856B11}"/>
    <cellStyle name="Normal 103 2" xfId="5323" xr:uid="{1C85C917-EC7A-4B22-8B1C-A6D80F19EF55}"/>
    <cellStyle name="Normal 103 2 2" xfId="5324" xr:uid="{7655890C-FB7A-4100-B440-74417246759E}"/>
    <cellStyle name="Normal 103 3" xfId="5325" xr:uid="{BA193E50-B730-4448-AA23-8BB23545A5AC}"/>
    <cellStyle name="Normal 104" xfId="5326" xr:uid="{077321BD-402B-4F52-8935-BB7F7B635745}"/>
    <cellStyle name="Normal 104 2" xfId="5327" xr:uid="{E0239C1B-D5B6-46FD-8273-6E23B160A19A}"/>
    <cellStyle name="Normal 104 3" xfId="5328" xr:uid="{339D3D91-1D0B-48C4-A804-4B9D1359E1A0}"/>
    <cellStyle name="Normal 105" xfId="5329" xr:uid="{91B4EABA-DC70-4BA7-A070-27E0985204C7}"/>
    <cellStyle name="Normal 105 2" xfId="5330" xr:uid="{F921D2A4-1EAF-4B0A-898A-77F9DD4DDF98}"/>
    <cellStyle name="Normal 105 3" xfId="5331" xr:uid="{3BBFCE98-A013-4DA4-AFA0-90535ECE6CA4}"/>
    <cellStyle name="Normal 105 4" xfId="5332" xr:uid="{10DB7BF1-0080-4028-B627-D651E8A39478}"/>
    <cellStyle name="Normal 106" xfId="5333" xr:uid="{2F45A417-CA3C-4064-8A35-CA8062F4F7FE}"/>
    <cellStyle name="Normal 106 2" xfId="5334" xr:uid="{DD39F556-BBC4-452A-BA6A-C90E22E71C88}"/>
    <cellStyle name="Normal 106 3" xfId="5335" xr:uid="{FEC851EF-08A5-4855-995F-B8FFF4E1E544}"/>
    <cellStyle name="Normal 107" xfId="5336" xr:uid="{27D2EAFC-062B-4701-9F64-33FAB4C62D95}"/>
    <cellStyle name="Normal 107 2" xfId="5337" xr:uid="{6A07BC71-BA90-4ED4-BA30-40006CC342A6}"/>
    <cellStyle name="Normal 107 3" xfId="5338" xr:uid="{00DC1C9D-BB59-4D6B-BF36-B395805DD8F3}"/>
    <cellStyle name="Normal 108" xfId="5339" xr:uid="{243E0F98-DF6A-4D29-9FCC-BD722E292B4F}"/>
    <cellStyle name="Normal 108 2" xfId="5340" xr:uid="{EE349DF9-566B-4ECC-8C69-104199454475}"/>
    <cellStyle name="Normal 108 3" xfId="5341" xr:uid="{ED971E40-202E-4F26-ACEE-5EC9445F4D5A}"/>
    <cellStyle name="Normal 109" xfId="5342" xr:uid="{A6DE20A2-6458-4950-ADD2-DD7D23F3687C}"/>
    <cellStyle name="Normal 109 2" xfId="5343" xr:uid="{101370F7-9777-49BB-9D21-91AA4781C979}"/>
    <cellStyle name="Normal 109 3" xfId="5344" xr:uid="{B4262212-3D8D-43B2-BE90-43D35E54C0C3}"/>
    <cellStyle name="Normal 11" xfId="1086" xr:uid="{89209F80-F9E9-4DD3-9BFA-83956972EB8B}"/>
    <cellStyle name="Normal 11 10" xfId="1087" xr:uid="{DE57733F-DC02-4318-AE25-44099B089706}"/>
    <cellStyle name="Normal 11 11" xfId="1088" xr:uid="{7FBB0CE9-D98C-4FE4-89DD-EE2207B63130}"/>
    <cellStyle name="Normal 11 12" xfId="1089" xr:uid="{4B9723FE-78C2-4C0C-AC56-F89F5644467E}"/>
    <cellStyle name="Normal 11 13" xfId="1090" xr:uid="{7A0D8B00-E086-4563-84BC-2176F9A9B482}"/>
    <cellStyle name="Normal 11 14" xfId="5345" xr:uid="{56FFF7F4-6B22-4A6F-9BA7-2DCD945F5DA2}"/>
    <cellStyle name="Normal 11 2" xfId="1091" xr:uid="{ED51F8A7-EFC6-4295-BBFC-56A11695604A}"/>
    <cellStyle name="Normal 11 2 2" xfId="1092" xr:uid="{FC0780D9-ABD4-4868-BEE3-A0F88A3B3838}"/>
    <cellStyle name="Normal 11 3" xfId="1093" xr:uid="{A255E4D9-22D1-4A93-A9A5-3E4A4590E75D}"/>
    <cellStyle name="Normal 11 4" xfId="1094" xr:uid="{E208ECFC-5A37-44FB-82F3-6B49103A64E6}"/>
    <cellStyle name="Normal 11 5" xfId="1095" xr:uid="{90476E56-436F-4C69-9B00-03781FF0B0DB}"/>
    <cellStyle name="Normal 11 6" xfId="1096" xr:uid="{8592F817-553C-400B-A993-F3C0D0B92A2C}"/>
    <cellStyle name="Normal 11 7" xfId="1097" xr:uid="{A097FB44-AD66-4CCD-81BD-5DE1EED0FE65}"/>
    <cellStyle name="Normal 11 8" xfId="1098" xr:uid="{CEE6F282-848A-4CBD-9452-65ED2B885D85}"/>
    <cellStyle name="Normal 11 9" xfId="1099" xr:uid="{72D39565-AA8C-4862-8F96-364DF360329A}"/>
    <cellStyle name="Normal 11_wp_koy_global" xfId="1100" xr:uid="{D1539A08-41C1-429F-AF2F-387F38FE65D9}"/>
    <cellStyle name="Normal 110" xfId="5346" xr:uid="{F848C6D4-6AD7-490A-B382-E414A13DED06}"/>
    <cellStyle name="Normal 110 2" xfId="5347" xr:uid="{D1D1B610-1307-4F4E-952A-300593C936EF}"/>
    <cellStyle name="Normal 110 3" xfId="5348" xr:uid="{E33AEC81-D35A-4160-87C1-E3FF0D964A28}"/>
    <cellStyle name="Normal 111" xfId="5349" xr:uid="{A5004508-4FD2-48AF-B040-D458BEB52782}"/>
    <cellStyle name="Normal 111 2" xfId="5350" xr:uid="{D1A1EFB7-DB76-479B-B4B9-F5FAB741030A}"/>
    <cellStyle name="Normal 111 3" xfId="5351" xr:uid="{82A32C4D-49F2-4B48-98AE-16CA61D82489}"/>
    <cellStyle name="Normal 112" xfId="5352" xr:uid="{C35F5F0D-BEB4-4163-9E7F-75147B9A5EDA}"/>
    <cellStyle name="Normal 112 2" xfId="5353" xr:uid="{DB8062B7-E728-444D-9012-D39FC255F61B}"/>
    <cellStyle name="Normal 112 3" xfId="5354" xr:uid="{40E89D16-9184-4AD8-9074-A9A2ABF9AF95}"/>
    <cellStyle name="Normal 113" xfId="5355" xr:uid="{FB4EE077-F460-478A-8258-E1568A5061C6}"/>
    <cellStyle name="Normal 113 2" xfId="5356" xr:uid="{CC8171ED-8EFB-40CE-8D1D-2BA762E08AF7}"/>
    <cellStyle name="Normal 113 3" xfId="5357" xr:uid="{DC0A4A1E-8615-4895-BCD8-F29B3F018AE3}"/>
    <cellStyle name="Normal 114" xfId="5358" xr:uid="{5A5686DC-6CBA-41C5-BD13-3871D2A2DB41}"/>
    <cellStyle name="Normal 114 2" xfId="5359" xr:uid="{DD3CEE84-68F7-443B-8E1E-DA035048F0E0}"/>
    <cellStyle name="Normal 114 3" xfId="5360" xr:uid="{04E40E22-D29D-4974-B171-A39DE11A12D3}"/>
    <cellStyle name="Normal 115" xfId="5361" xr:uid="{35FB34E7-CBA5-4658-82C9-3D445E453E2A}"/>
    <cellStyle name="Normal 115 2" xfId="5362" xr:uid="{0FE1C809-1438-4429-BCF9-E9D1CA590BAD}"/>
    <cellStyle name="Normal 115 3" xfId="5363" xr:uid="{845DDE4D-9249-461A-9744-D7662A3CEBB3}"/>
    <cellStyle name="Normal 116" xfId="5364" xr:uid="{56E98EB2-2F8C-4009-A0E4-71F71C769569}"/>
    <cellStyle name="Normal 116 2" xfId="5365" xr:uid="{23B5476E-C404-4B57-8EE9-9A8BD1E61EAE}"/>
    <cellStyle name="Normal 116 3" xfId="5366" xr:uid="{19E3BD82-E1C2-4B06-A7B2-34F745F103AE}"/>
    <cellStyle name="Normal 117" xfId="5367" xr:uid="{5AF047B2-5B81-420A-B919-17290BD19BC8}"/>
    <cellStyle name="Normal 117 2" xfId="5368" xr:uid="{A9BB3024-7430-4A3F-9065-B85914A22C82}"/>
    <cellStyle name="Normal 117 3" xfId="5369" xr:uid="{FF5C382C-FFC2-4FDA-8230-9A2222D38AA2}"/>
    <cellStyle name="Normal 118" xfId="5370" xr:uid="{7EBA1C62-2CF0-45C4-AF35-189A1F7DFCAB}"/>
    <cellStyle name="Normal 118 2" xfId="5371" xr:uid="{140368C8-835D-4D29-A540-A72965838904}"/>
    <cellStyle name="Normal 118 3" xfId="5372" xr:uid="{A76A1D10-868D-491E-8029-301A81BC1ECA}"/>
    <cellStyle name="Normal 119" xfId="5373" xr:uid="{B786C9BB-FB6E-44AD-9377-5215EE8E1E60}"/>
    <cellStyle name="Normal 119 2" xfId="5374" xr:uid="{BEF7E811-0173-48E4-BD3F-85D91749A42E}"/>
    <cellStyle name="Normal 119 3" xfId="5375" xr:uid="{0B81C6B6-FBAC-46DD-9DB1-E55F347379FE}"/>
    <cellStyle name="Normal 12" xfId="1101" xr:uid="{13DFD49A-949D-49F1-AE05-B3033CF5555C}"/>
    <cellStyle name="Normal 12 10" xfId="1102" xr:uid="{2F349248-44BC-45D7-AEAA-71950EA99934}"/>
    <cellStyle name="Normal 12 11" xfId="1103" xr:uid="{F54BF3B6-67BD-4CD9-9207-6983D04A9360}"/>
    <cellStyle name="Normal 12 12" xfId="1104" xr:uid="{1EE5247C-9411-4C0A-A11E-DE269B052529}"/>
    <cellStyle name="Normal 12 13" xfId="1105" xr:uid="{F1D45210-CB30-4426-9584-84D5CC29CFB0}"/>
    <cellStyle name="Normal 12 14" xfId="5376" xr:uid="{07E7F37E-5D0A-43BB-BB75-FC860306DE99}"/>
    <cellStyle name="Normal 12 2" xfId="1106" xr:uid="{003DD9F2-7700-4685-B5FF-38CE5688DB26}"/>
    <cellStyle name="Normal 12 2 2" xfId="1107" xr:uid="{A8366D9C-958D-441D-83D7-D381D2BE6A01}"/>
    <cellStyle name="Normal 12 3" xfId="1108" xr:uid="{590ED056-6628-449A-BF28-525154B33B0D}"/>
    <cellStyle name="Normal 12 4" xfId="1109" xr:uid="{6F66F65B-56F4-4486-8840-FDF3404380B6}"/>
    <cellStyle name="Normal 12 5" xfId="1110" xr:uid="{BF96F6B1-D155-40F9-95D6-42716F2B24C3}"/>
    <cellStyle name="Normal 12 6" xfId="1111" xr:uid="{8F490D47-A3E1-4FAB-BD86-C579825CF22F}"/>
    <cellStyle name="Normal 12 7" xfId="1112" xr:uid="{0B2BD769-7286-4654-B941-982D0EA3DBF5}"/>
    <cellStyle name="Normal 12 8" xfId="1113" xr:uid="{B263DA18-3068-42D0-AFC8-439F62C51C67}"/>
    <cellStyle name="Normal 12 9" xfId="1114" xr:uid="{A6D07AB2-793B-4E4A-83D9-DBBD02630B10}"/>
    <cellStyle name="Normal 12_wp_koy_global" xfId="1115" xr:uid="{77F2CEFC-6AFF-48E4-B550-61E5C2828753}"/>
    <cellStyle name="Normal 120" xfId="5377" xr:uid="{388DB1D5-D2AA-464A-8005-CEC254B97F8C}"/>
    <cellStyle name="Normal 120 2" xfId="5378" xr:uid="{9C824062-4819-4E6F-ADBA-07DB861F99AE}"/>
    <cellStyle name="Normal 120 3" xfId="5379" xr:uid="{368FB85C-7363-45BC-8251-D6E6CCE27AD2}"/>
    <cellStyle name="Normal 121" xfId="5380" xr:uid="{438E2063-2E48-4766-987B-0FBFEE3770E9}"/>
    <cellStyle name="Normal 121 2" xfId="5381" xr:uid="{8D5F8706-EC97-4068-801B-866E7E0117D2}"/>
    <cellStyle name="Normal 121 3" xfId="5382" xr:uid="{F67C4C7C-76D0-491D-A4AC-8917021C48A6}"/>
    <cellStyle name="Normal 122" xfId="5383" xr:uid="{12BA98F1-F00A-47D3-B832-84C4A6EB1919}"/>
    <cellStyle name="Normal 122 2" xfId="5384" xr:uid="{4B7119A4-38BE-44F2-8FA2-81585B83106A}"/>
    <cellStyle name="Normal 122 3" xfId="5385" xr:uid="{A76EB75A-9734-4400-A778-408ECBBF02A2}"/>
    <cellStyle name="Normal 123" xfId="5386" xr:uid="{7D7D6F97-BD5B-4820-A70E-28F797AB4E73}"/>
    <cellStyle name="Normal 123 2" xfId="5387" xr:uid="{C9F24D00-6BF6-47FF-BCBD-576C4A3A2A56}"/>
    <cellStyle name="Normal 123 3" xfId="5388" xr:uid="{6E4A3054-C5EE-4C3B-B8B9-26C6F57EE654}"/>
    <cellStyle name="Normal 124" xfId="5389" xr:uid="{A551D826-75D3-4969-8FE3-CC49E64F63F1}"/>
    <cellStyle name="Normal 124 2" xfId="5390" xr:uid="{319521ED-C0D1-4211-AB47-B952C7E39743}"/>
    <cellStyle name="Normal 125" xfId="5391" xr:uid="{02942E71-8D8D-417D-83BB-4B7191F02BDB}"/>
    <cellStyle name="Normal 125 2" xfId="5392" xr:uid="{A4C0F808-3BB6-4899-B648-C21BC8CF4E6A}"/>
    <cellStyle name="Normal 126" xfId="5393" xr:uid="{31C1C76E-2134-42B5-9317-BC5497A62A13}"/>
    <cellStyle name="Normal 126 2" xfId="5394" xr:uid="{3B4F4600-5C1D-42C5-9D3A-14384A8255AF}"/>
    <cellStyle name="Normal 126 3" xfId="7058" xr:uid="{0CCB6147-3E17-4679-B183-F15368A73513}"/>
    <cellStyle name="Normal 127" xfId="5395" xr:uid="{C6750173-908D-450F-A18C-5F3614E95177}"/>
    <cellStyle name="Normal 128" xfId="5396" xr:uid="{EFD4C160-F46F-4638-9F0E-44EE36362F6E}"/>
    <cellStyle name="Normal 128 2" xfId="5397" xr:uid="{EF56768D-613A-4376-A400-B3ADAE081C78}"/>
    <cellStyle name="Normal 129" xfId="5398" xr:uid="{3927DEE9-7C60-4EE8-91EB-6E7B877FBEDE}"/>
    <cellStyle name="Normal 13" xfId="1116" xr:uid="{C1A6942A-0ADA-4C3D-9755-1AA67FD00094}"/>
    <cellStyle name="Normal 13 10" xfId="1117" xr:uid="{91BFD9CE-A8EE-4583-A446-0990FD4A9091}"/>
    <cellStyle name="Normal 13 10 2" xfId="5399" xr:uid="{49BD5AA3-1B6C-4179-AC33-8C677E62DFCE}"/>
    <cellStyle name="Normal 13 11" xfId="1118" xr:uid="{C30038EB-7A43-4297-AC14-F0D0A8340DC6}"/>
    <cellStyle name="Normal 13 11 2" xfId="5400" xr:uid="{41CA219B-AACE-46C0-86E7-63AA2255A64A}"/>
    <cellStyle name="Normal 13 12" xfId="1119" xr:uid="{F573F219-A0EB-4201-99E8-67D279F2C0A4}"/>
    <cellStyle name="Normal 13 12 2" xfId="5401" xr:uid="{50ACAA37-994A-43CD-8A4E-06B2CE51361A}"/>
    <cellStyle name="Normal 13 13" xfId="1120" xr:uid="{07028ECB-EF43-4EF3-A776-B881277D6184}"/>
    <cellStyle name="Normal 13 13 2" xfId="5402" xr:uid="{A2697FBF-2594-4AC0-A1CF-FFD8D6480CA4}"/>
    <cellStyle name="Normal 13 14" xfId="1121" xr:uid="{8D0FE92A-9B99-4746-92F0-1D83D8A58A26}"/>
    <cellStyle name="Normal 13 14 2" xfId="5403" xr:uid="{A019D163-A3B6-464C-B17F-A4929E919A2F}"/>
    <cellStyle name="Normal 13 15" xfId="1122" xr:uid="{E88D3B01-E444-4747-98A2-C4A2CC8FDF96}"/>
    <cellStyle name="Normal 13 15 2" xfId="5404" xr:uid="{7239C1F1-5D7E-480B-A016-B2B3A9831346}"/>
    <cellStyle name="Normal 13 16" xfId="1123" xr:uid="{683FD440-CCA8-49AF-A29D-87375AB07F32}"/>
    <cellStyle name="Normal 13 16 2" xfId="5405" xr:uid="{9DA6E07E-B83B-4B9C-85CE-9DE12003FE30}"/>
    <cellStyle name="Normal 13 17" xfId="1124" xr:uid="{4EE4CA3C-DD82-4836-A3F2-10A70C73C09F}"/>
    <cellStyle name="Normal 13 17 2" xfId="5406" xr:uid="{4CF8E89A-CE97-4196-83A9-4025330E0CA7}"/>
    <cellStyle name="Normal 13 18" xfId="1125" xr:uid="{7BA90167-914C-4319-A88D-0542BF1DB36B}"/>
    <cellStyle name="Normal 13 18 2" xfId="5407" xr:uid="{359FCDAB-BB91-43A0-9D5C-C0CE8C59F719}"/>
    <cellStyle name="Normal 13 19" xfId="1126" xr:uid="{8248D225-2E0D-4EAA-9A09-CCD951B2AC32}"/>
    <cellStyle name="Normal 13 19 2" xfId="5408" xr:uid="{26D8695B-D8F7-4AA8-BF0D-C977BD700730}"/>
    <cellStyle name="Normal 13 2" xfId="1127" xr:uid="{38E159D3-66A9-459C-A5E3-4A862D543D59}"/>
    <cellStyle name="Normal 13 2 2" xfId="5409" xr:uid="{77A8BA54-6B66-4E15-B950-E4F849C7D2BD}"/>
    <cellStyle name="Normal 13 20" xfId="1128" xr:uid="{5DD7B56B-6892-4F9B-B0A8-5446F6080377}"/>
    <cellStyle name="Normal 13 20 2" xfId="5410" xr:uid="{3078698F-6944-4353-B215-49FD9EE7AC4D}"/>
    <cellStyle name="Normal 13 21" xfId="1129" xr:uid="{562708C6-0EBE-4A2C-84A5-FFFC037D62DB}"/>
    <cellStyle name="Normal 13 3" xfId="1130" xr:uid="{A1B128AE-7283-4F71-ADE6-171A35159010}"/>
    <cellStyle name="Normal 13 3 2" xfId="5411" xr:uid="{CEADB2EB-4F98-4F6C-9AFF-AD3D41D5021F}"/>
    <cellStyle name="Normal 13 4" xfId="1131" xr:uid="{872CBCB9-5B8E-4E00-B830-5E73F11E52CA}"/>
    <cellStyle name="Normal 13 4 2" xfId="5412" xr:uid="{E1DAE67B-DDE2-4E3A-8A44-1173F8DE4F8E}"/>
    <cellStyle name="Normal 13 5" xfId="1132" xr:uid="{463548B3-4ACE-4845-B6BB-07CFE81BF391}"/>
    <cellStyle name="Normal 13 5 2" xfId="5413" xr:uid="{914A66C4-57AF-4A39-8298-AEEAF76F2479}"/>
    <cellStyle name="Normal 13 6" xfId="1133" xr:uid="{A8EFF679-C03A-476D-AB4F-F3225D5F8D54}"/>
    <cellStyle name="Normal 13 6 2" xfId="5414" xr:uid="{DDE72637-63C7-4958-8CAB-B096AE9B0400}"/>
    <cellStyle name="Normal 13 7" xfId="1134" xr:uid="{34BD1538-C1CB-43C7-A93A-E9AF95E09E89}"/>
    <cellStyle name="Normal 13 7 2" xfId="5415" xr:uid="{47C3602B-EAF2-4BF9-9580-C99A334157A6}"/>
    <cellStyle name="Normal 13 8" xfId="1135" xr:uid="{FE6395B3-98FE-425A-A97B-39CECB2B314A}"/>
    <cellStyle name="Normal 13 8 2" xfId="5416" xr:uid="{E22196DA-128F-4D3F-8434-68F3AC84E63E}"/>
    <cellStyle name="Normal 13 9" xfId="1136" xr:uid="{44A7C517-3FF4-4F14-96D3-373408746621}"/>
    <cellStyle name="Normal 13 9 2" xfId="5417" xr:uid="{04067241-5B9C-4CE6-936B-472C78B032EE}"/>
    <cellStyle name="Normal 13_wp_koy_global" xfId="1137" xr:uid="{EB76DA2D-77B5-40ED-886F-0DB1EA31DDAB}"/>
    <cellStyle name="Normal 130" xfId="5418" xr:uid="{FA479248-EDBC-4C66-8DCF-783BF6CBDE4F}"/>
    <cellStyle name="Normal 131" xfId="5419" xr:uid="{4769072C-8933-439D-89E3-D0DAD14806D6}"/>
    <cellStyle name="Normal 132" xfId="5420" xr:uid="{7D2087A9-AA5A-4FBB-A02D-2E76D3756565}"/>
    <cellStyle name="Normal 132 2" xfId="5421" xr:uid="{3028AD59-E9A2-4920-B62C-B2AB42F52039}"/>
    <cellStyle name="Normal 133" xfId="5422" xr:uid="{2CFA4A76-12A2-4ACF-834C-5B582F25CD08}"/>
    <cellStyle name="Normal 134" xfId="5423" xr:uid="{8F8FBB9D-EC4B-44EC-B010-EF37CA5ADC67}"/>
    <cellStyle name="Normal 134 2" xfId="5424" xr:uid="{91FAC9CD-8184-4BDC-A9D5-E71DB4B819A4}"/>
    <cellStyle name="Normal 135" xfId="5425" xr:uid="{81A038A8-3CCB-4E55-AA86-E5A000CA6781}"/>
    <cellStyle name="Normal 135 2" xfId="5426" xr:uid="{514F8B2A-1EE2-43B8-8EA0-AB8D97ED6864}"/>
    <cellStyle name="Normal 136" xfId="1138" xr:uid="{EBA6B327-93E6-4AAB-8E65-41492A783C9D}"/>
    <cellStyle name="Normal 136 2" xfId="5427" xr:uid="{D82F9FDD-300C-4ACB-8197-C392F4520F15}"/>
    <cellStyle name="Normal 137" xfId="5428" xr:uid="{A00310A5-160D-4192-B3FC-991336884D01}"/>
    <cellStyle name="Normal 137 2" xfId="5429" xr:uid="{6890C538-0257-4B5C-AAF5-AE954449266C}"/>
    <cellStyle name="Normal 138" xfId="5430" xr:uid="{529DCACD-3662-44AF-A00D-4B52BDEEF911}"/>
    <cellStyle name="Normal 139" xfId="1139" xr:uid="{827A40CC-1AEC-4E48-AE39-F43A6F744AC0}"/>
    <cellStyle name="Normal 14" xfId="1140" xr:uid="{196FC1B2-9D70-47DE-AD0E-D423BC4DE127}"/>
    <cellStyle name="Normal 14 10" xfId="1141" xr:uid="{AEA9B35C-97EB-424D-806B-B9801556F789}"/>
    <cellStyle name="Normal 14 10 2" xfId="5431" xr:uid="{A99674FD-BC9B-4E93-84CE-8C409CE66E84}"/>
    <cellStyle name="Normal 14 11" xfId="1142" xr:uid="{F26108CA-12CA-4817-B090-E334CE6FC285}"/>
    <cellStyle name="Normal 14 11 2" xfId="5432" xr:uid="{949F621A-99CC-4485-86BB-AB25767EE219}"/>
    <cellStyle name="Normal 14 12" xfId="1143" xr:uid="{33990534-5CE6-4174-B1A9-B5C9B4B8641B}"/>
    <cellStyle name="Normal 14 12 2" xfId="5433" xr:uid="{A41E6424-A160-427E-97A0-415297AF17E4}"/>
    <cellStyle name="Normal 14 13" xfId="1144" xr:uid="{6E3C92AD-FA05-4DC7-A7DD-907E8D98E7D3}"/>
    <cellStyle name="Normal 14 13 2" xfId="5434" xr:uid="{0ABF83D8-BF76-4DFC-86E9-DB2CF9E20785}"/>
    <cellStyle name="Normal 14 14" xfId="1145" xr:uid="{1EC6BCB6-AAF5-4431-AE34-BF9E77A67AB2}"/>
    <cellStyle name="Normal 14 14 2" xfId="5435" xr:uid="{7DC7D016-985F-48AA-99F1-C63EBAD19EFA}"/>
    <cellStyle name="Normal 14 15" xfId="1146" xr:uid="{AFC501AF-3BC8-4D57-886F-C9A41E991A8A}"/>
    <cellStyle name="Normal 14 15 2" xfId="5436" xr:uid="{98DBDE24-8583-441E-AA43-62574961D8DE}"/>
    <cellStyle name="Normal 14 16" xfId="1147" xr:uid="{10251470-C02F-48C2-BD72-D87A63EA2384}"/>
    <cellStyle name="Normal 14 16 2" xfId="5437" xr:uid="{D1B9243F-ADE9-4280-930A-BF2E875DEC04}"/>
    <cellStyle name="Normal 14 17" xfId="1148" xr:uid="{EE4A3060-3BFF-4CE5-AE61-94D26B7A8E7A}"/>
    <cellStyle name="Normal 14 17 2" xfId="5438" xr:uid="{9D738611-5604-40D9-9CB1-9418DA8F1648}"/>
    <cellStyle name="Normal 14 18" xfId="1149" xr:uid="{2F4FEB0E-D5B8-411D-BA96-9AC89D3DA6C3}"/>
    <cellStyle name="Normal 14 18 2" xfId="5439" xr:uid="{7902C27C-64E6-4C5D-BF46-0BE2E2D8F6F0}"/>
    <cellStyle name="Normal 14 19" xfId="1150" xr:uid="{2551AE55-BE55-4ECA-BE7A-FFFA38BF11D5}"/>
    <cellStyle name="Normal 14 19 2" xfId="5440" xr:uid="{95CBE1AC-7DBC-4021-96B8-F3D165DCDE37}"/>
    <cellStyle name="Normal 14 2" xfId="1151" xr:uid="{6F949E84-C1CA-4ACE-9B22-F5375C5361A9}"/>
    <cellStyle name="Normal 14 2 2" xfId="5441" xr:uid="{9890A796-EF8D-4355-A494-1C07C256AEC7}"/>
    <cellStyle name="Normal 14 20" xfId="1152" xr:uid="{DAA96070-CDBF-4686-8235-96CE205B4C8E}"/>
    <cellStyle name="Normal 14 20 2" xfId="5442" xr:uid="{FC43D57D-1F52-4B4A-992F-550B01FB3F37}"/>
    <cellStyle name="Normal 14 21" xfId="1153" xr:uid="{8DDD8787-1B54-4598-96CE-DACA5994D91D}"/>
    <cellStyle name="Normal 14 3" xfId="1154" xr:uid="{7716FA4A-C8ED-4F2F-B168-7FF5B444C551}"/>
    <cellStyle name="Normal 14 3 2" xfId="5443" xr:uid="{27E51F8B-76C1-47B4-8F6D-EC4E42C06A40}"/>
    <cellStyle name="Normal 14 4" xfId="1155" xr:uid="{BE15BCAC-E343-4E72-AACC-B4D8ADE4C57E}"/>
    <cellStyle name="Normal 14 4 2" xfId="5444" xr:uid="{382F0BEC-4813-4766-99CC-252FD3FF4D29}"/>
    <cellStyle name="Normal 14 5" xfId="1156" xr:uid="{A4401FD9-A800-4C6F-8F93-ACEB841CF48F}"/>
    <cellStyle name="Normal 14 5 2" xfId="5445" xr:uid="{8C9A74C6-344C-4588-9E74-D5CE04EA12F5}"/>
    <cellStyle name="Normal 14 6" xfId="1157" xr:uid="{A762EF49-7B8E-469A-B7F5-D966D4B3F1F2}"/>
    <cellStyle name="Normal 14 6 2" xfId="5446" xr:uid="{EBC03208-4132-452E-9EBF-7F988D29BB20}"/>
    <cellStyle name="Normal 14 7" xfId="1158" xr:uid="{70DD8BFF-FA91-4DD6-97F9-F3559F363B95}"/>
    <cellStyle name="Normal 14 7 2" xfId="5447" xr:uid="{21BAEF66-EC14-41ED-834F-4B86B86D5C93}"/>
    <cellStyle name="Normal 14 8" xfId="1159" xr:uid="{3444D831-9BBE-4473-A61D-D808760A8AE6}"/>
    <cellStyle name="Normal 14 8 2" xfId="5448" xr:uid="{53F2AE1B-AC8F-48BB-9FAB-2710736738A3}"/>
    <cellStyle name="Normal 14 9" xfId="1160" xr:uid="{02F1F1E9-6CD6-43EC-B7A1-A23E48A456AB}"/>
    <cellStyle name="Normal 14 9 2" xfId="5449" xr:uid="{5E1709FF-EBB6-4132-A66D-2453843A34CA}"/>
    <cellStyle name="Normal 14_wp_koy_global" xfId="1161" xr:uid="{E40110EF-1157-41C7-B6F3-4A7A835B86DE}"/>
    <cellStyle name="Normal 140" xfId="1162" xr:uid="{D81DEA53-8E98-4EEC-96E8-4C52794E5986}"/>
    <cellStyle name="Normal 141" xfId="5450" xr:uid="{044EFA96-8614-4B52-AF23-62D11D1CB2F3}"/>
    <cellStyle name="Normal 142" xfId="5451" xr:uid="{5A2BCA26-7D65-45E4-B395-6BCC5D4240DE}"/>
    <cellStyle name="Normal 143" xfId="5452" xr:uid="{B5B9F27A-4AA6-4B37-9839-771134740C73}"/>
    <cellStyle name="Normal 144" xfId="1163" xr:uid="{9281B256-33ED-4250-9AAC-2A031B4F2C0D}"/>
    <cellStyle name="Normal 145" xfId="1164" xr:uid="{8C5175A4-55A0-4EEF-92CF-82D6A3CAD867}"/>
    <cellStyle name="Normal 146" xfId="5453" xr:uid="{8EA8202A-88AF-459D-99EF-BE1E5D225257}"/>
    <cellStyle name="Normal 147" xfId="5454" xr:uid="{C65729A9-A91D-4935-8175-9F70B2137377}"/>
    <cellStyle name="Normal 148" xfId="5455" xr:uid="{D3AE62B4-0404-4D06-BE34-5317AAAE91BE}"/>
    <cellStyle name="Normal 149" xfId="5456" xr:uid="{CB937C4F-5322-4808-A923-5BE1EA8617AE}"/>
    <cellStyle name="Normal 15" xfId="1165" xr:uid="{34B142F3-D5DB-4C3B-95A3-32D75D8EB702}"/>
    <cellStyle name="Normal 15 10" xfId="1166" xr:uid="{84D551AE-043C-4BD2-A156-5D84984FA3B1}"/>
    <cellStyle name="Normal 15 11" xfId="1167" xr:uid="{7312CDAC-4AF1-4C94-B7E4-D1A78BDFE0FC}"/>
    <cellStyle name="Normal 15 12" xfId="1168" xr:uid="{CC173EFB-2AF0-4C12-AB5B-4272B0DF82BB}"/>
    <cellStyle name="Normal 15 13" xfId="1169" xr:uid="{6F0CA787-15BA-4AA3-A9F1-7B17AADA2DF2}"/>
    <cellStyle name="Normal 15 14" xfId="7073" xr:uid="{08CF4525-FDB1-4341-A0D0-E88DB41334A2}"/>
    <cellStyle name="Normal 15 2" xfId="1170" xr:uid="{459302E1-287B-4684-BA32-61300F1D95E3}"/>
    <cellStyle name="Normal 15 3" xfId="1171" xr:uid="{329C0F3F-BB9D-451D-AF5B-81D1EE3E367B}"/>
    <cellStyle name="Normal 15 4" xfId="1172" xr:uid="{C6DCFAB5-18F3-4408-9420-46C19F74EA0C}"/>
    <cellStyle name="Normal 15 5" xfId="1173" xr:uid="{4F30D639-0C41-491B-BBE4-E2688CA7EDD3}"/>
    <cellStyle name="Normal 15 6" xfId="1174" xr:uid="{2C21F952-91E1-43E6-A717-EEC626698A20}"/>
    <cellStyle name="Normal 15 7" xfId="1175" xr:uid="{790AB077-FFC1-40BA-AD70-16A6B3F3EBD6}"/>
    <cellStyle name="Normal 15 8" xfId="1176" xr:uid="{3482399C-B16A-40A8-BE9E-3B3B0729EF1F}"/>
    <cellStyle name="Normal 15 9" xfId="1177" xr:uid="{5C2BD6CC-7EF9-4571-9EEC-986B585D2AC2}"/>
    <cellStyle name="Normal 15_wp_koy_global" xfId="1178" xr:uid="{7F18199A-B4A6-4EF4-913B-28B38B99E4B2}"/>
    <cellStyle name="Normal 150" xfId="5457" xr:uid="{9AA91CE0-2975-4586-A3F6-BA875EF817FC}"/>
    <cellStyle name="Normal 151" xfId="5458" xr:uid="{079F710C-F098-4FE8-A2BC-674C038D2AAD}"/>
    <cellStyle name="Normal 152" xfId="5459" xr:uid="{2950B7FD-EC88-4A6D-9AC1-D0335B00F03C}"/>
    <cellStyle name="Normal 153" xfId="5460" xr:uid="{3B9A8B95-D408-455D-BF35-5F15F0954090}"/>
    <cellStyle name="Normal 154" xfId="5461" xr:uid="{A2EF1D60-7AB0-4FC4-B6F6-53BD7EE113A3}"/>
    <cellStyle name="Normal 155" xfId="5462" xr:uid="{4A07EE58-00CC-48E8-9B2C-3B4ED4A96C5F}"/>
    <cellStyle name="Normal 156" xfId="5463" xr:uid="{46C41CD7-254C-4482-BFB8-AB1E12745511}"/>
    <cellStyle name="Normal 157" xfId="5464" xr:uid="{32422814-BC60-440F-ABB8-C53C450C930B}"/>
    <cellStyle name="Normal 158" xfId="5465" xr:uid="{BFC65875-F71E-4BCD-BB81-73D34587291D}"/>
    <cellStyle name="Normal 159" xfId="5466" xr:uid="{283F63DA-4E48-4357-887B-77536C3B2D36}"/>
    <cellStyle name="Normal 16" xfId="1179" xr:uid="{6261C294-CBE2-4E1B-8F3C-FD87F72C8CE8}"/>
    <cellStyle name="Normal 16 2" xfId="1180" xr:uid="{0078B20A-FC8C-4FED-9C29-43BC60A12835}"/>
    <cellStyle name="Normal 16 3" xfId="5467" xr:uid="{13CC5F87-894A-4AB1-8224-3230C211CDB1}"/>
    <cellStyle name="Normal 16 4" xfId="7067" xr:uid="{3EBBBFBC-EAAB-47C4-9535-087F5E7B4FAB}"/>
    <cellStyle name="Normal 16 5" xfId="7071" xr:uid="{79B05B72-0221-4B56-AE10-092B81A972D0}"/>
    <cellStyle name="Normal 160" xfId="5468" xr:uid="{27433638-64C3-4ADB-BDC3-769668153B0A}"/>
    <cellStyle name="Normal 161" xfId="5469" xr:uid="{E83EE396-C660-436F-AB2C-7D142DFE4E22}"/>
    <cellStyle name="Normal 162" xfId="5470" xr:uid="{E9D2DF56-D981-46F2-8459-DB7E364766BD}"/>
    <cellStyle name="Normal 163" xfId="5471" xr:uid="{8DBFE3DE-7876-42C5-B436-E5D6A29B6A7C}"/>
    <cellStyle name="Normal 164" xfId="5472" xr:uid="{6C09C234-6C54-47B0-8E9A-A83B8BAE6B88}"/>
    <cellStyle name="Normal 165" xfId="5473" xr:uid="{425F4EEF-D572-428E-89A1-8323E88313F7}"/>
    <cellStyle name="Normal 166" xfId="5474" xr:uid="{5A2E76FA-2E81-4A96-9DDE-729806D5C927}"/>
    <cellStyle name="Normal 167" xfId="5475" xr:uid="{A4F3893A-4A0F-4296-98D2-815A7B1F2257}"/>
    <cellStyle name="Normal 168" xfId="5476" xr:uid="{AF85820A-BCD8-4196-94FE-A0D79D845EB1}"/>
    <cellStyle name="Normal 169" xfId="5477" xr:uid="{A5A61722-74B6-46BC-99C4-7061D47B03ED}"/>
    <cellStyle name="Normal 17" xfId="1181" xr:uid="{4DBB42D3-4D5C-446C-9DFC-B75AC1860670}"/>
    <cellStyle name="Normal 17 10" xfId="1182" xr:uid="{4AA8DC81-89C5-4FD6-9EBD-09A9B74E6886}"/>
    <cellStyle name="Normal 17 10 2" xfId="5478" xr:uid="{48365DDC-97EB-4855-91E0-A12BDFCED523}"/>
    <cellStyle name="Normal 17 11" xfId="1183" xr:uid="{F9B221CD-47AD-47FC-A07A-DC30058F00A2}"/>
    <cellStyle name="Normal 17 11 2" xfId="5479" xr:uid="{691A1067-5C4F-4B66-92B8-AA6EFCAC6848}"/>
    <cellStyle name="Normal 17 12" xfId="1184" xr:uid="{BB1F5AC1-F3F8-47C5-9E6D-9A9D2A1DEB07}"/>
    <cellStyle name="Normal 17 12 2" xfId="5480" xr:uid="{24221FDD-53C7-4A17-A4D3-7113DA8732B8}"/>
    <cellStyle name="Normal 17 13" xfId="1185" xr:uid="{F18EA071-0C78-4660-ABFA-4CC4A0AABE6D}"/>
    <cellStyle name="Normal 17 13 2" xfId="5481" xr:uid="{1CF1B328-738A-45FF-AC7A-665DFEA4CF17}"/>
    <cellStyle name="Normal 17 14" xfId="1186" xr:uid="{4541AF39-F28B-483C-868E-E80F709A778A}"/>
    <cellStyle name="Normal 17 14 2" xfId="5482" xr:uid="{07A9429A-499A-4BEC-899D-AE760DA95827}"/>
    <cellStyle name="Normal 17 15" xfId="1187" xr:uid="{A28281EA-01BF-4345-A03D-2E74669BC39B}"/>
    <cellStyle name="Normal 17 15 2" xfId="5483" xr:uid="{F24B0D74-1A7D-4D82-8BFD-09E886038441}"/>
    <cellStyle name="Normal 17 16" xfId="1188" xr:uid="{8A864DBA-4AAF-4CEA-8590-9FFE8697003F}"/>
    <cellStyle name="Normal 17 16 2" xfId="5484" xr:uid="{C994C37C-56FE-484D-A987-B22EC6D57BF6}"/>
    <cellStyle name="Normal 17 17" xfId="1189" xr:uid="{31DC41FB-CE70-4BFE-981A-736644F45745}"/>
    <cellStyle name="Normal 17 17 2" xfId="5485" xr:uid="{D13A8461-4343-4501-A95F-CD6D841105E4}"/>
    <cellStyle name="Normal 17 18" xfId="1190" xr:uid="{A061DC0F-BE1F-44C4-876C-6D0DE8C7D945}"/>
    <cellStyle name="Normal 17 18 2" xfId="5486" xr:uid="{0C7F63F5-9FF2-4826-BF8A-A4AC372967C2}"/>
    <cellStyle name="Normal 17 19" xfId="1191" xr:uid="{1B9FEE35-6C67-4896-B30E-CF8A5A62E44F}"/>
    <cellStyle name="Normal 17 19 2" xfId="5487" xr:uid="{B1470ECB-87FB-4235-AA01-AA7DE8518F26}"/>
    <cellStyle name="Normal 17 2" xfId="1192" xr:uid="{C4F77728-1F57-4FAE-AB20-0458E74C6D06}"/>
    <cellStyle name="Normal 17 2 2" xfId="5488" xr:uid="{B7ABCE3D-9CF3-4315-AD01-57EE2CB43601}"/>
    <cellStyle name="Normal 17 20" xfId="1193" xr:uid="{5755CFDA-02BD-448D-BE51-6B8C8CD09FE9}"/>
    <cellStyle name="Normal 17 20 2" xfId="5489" xr:uid="{E6EB3E79-139D-4ABF-9C1A-B253B6E3B267}"/>
    <cellStyle name="Normal 17 21" xfId="5490" xr:uid="{FB6BD59D-153F-4F03-9241-A2F6D7E85F7B}"/>
    <cellStyle name="Normal 17 3" xfId="1194" xr:uid="{AE111CEC-0895-43A7-ABBB-5F4EC13814B2}"/>
    <cellStyle name="Normal 17 3 2" xfId="5491" xr:uid="{1C638D2E-7116-499C-A0C0-2001F1CE652B}"/>
    <cellStyle name="Normal 17 4" xfId="1195" xr:uid="{7CC6A6EB-4ECB-4807-9C34-7AB8B7CF138A}"/>
    <cellStyle name="Normal 17 4 2" xfId="5492" xr:uid="{CF92A379-A765-4392-9162-8D0FAA45445C}"/>
    <cellStyle name="Normal 17 5" xfId="1196" xr:uid="{90110C19-808D-4405-ACD7-3B30A922C050}"/>
    <cellStyle name="Normal 17 5 2" xfId="5493" xr:uid="{2AC63ACF-0332-4E70-8038-D1922557CF8A}"/>
    <cellStyle name="Normal 17 6" xfId="1197" xr:uid="{799F7CBC-15FD-481F-BCE3-4472D2321752}"/>
    <cellStyle name="Normal 17 6 2" xfId="5494" xr:uid="{3A12596B-ED90-4153-A034-4DBEB51AF03C}"/>
    <cellStyle name="Normal 17 7" xfId="1198" xr:uid="{DC282FDE-06EE-4590-B8D1-60646C584417}"/>
    <cellStyle name="Normal 17 7 2" xfId="5495" xr:uid="{5D698F5D-DFE0-4D90-A911-5BA3F3E87A45}"/>
    <cellStyle name="Normal 17 8" xfId="1199" xr:uid="{2CF3D90B-271D-4641-AE2B-52C1998FF698}"/>
    <cellStyle name="Normal 17 8 2" xfId="5496" xr:uid="{5629A0BC-C0E5-49CD-A4F5-66AB75056160}"/>
    <cellStyle name="Normal 17 9" xfId="1200" xr:uid="{343833B6-EA04-408C-A59D-65C5F74D86F0}"/>
    <cellStyle name="Normal 17 9 2" xfId="5497" xr:uid="{0D55832A-79AA-491F-AC97-766D3ED6C68E}"/>
    <cellStyle name="Normal 17_wp_koy_global" xfId="1201" xr:uid="{E73CEE4F-3FCE-494C-9AEA-9EDBACDA603A}"/>
    <cellStyle name="Normal 170" xfId="5498" xr:uid="{1E21C93E-4AB8-48B6-9411-11EE83850A1B}"/>
    <cellStyle name="Normal 171" xfId="5499" xr:uid="{36B437E4-8CBB-4937-B0A8-BE00BA608329}"/>
    <cellStyle name="Normal 172" xfId="5500" xr:uid="{81DD4111-51C4-4BB3-B6E8-8DBB5C647B46}"/>
    <cellStyle name="Normal 173" xfId="5501" xr:uid="{D4EE3ACD-75DB-4662-B3A9-7F230D322F84}"/>
    <cellStyle name="Normal 174" xfId="5502" xr:uid="{9799AFAB-6AC1-4160-81C0-B7C4B85534D1}"/>
    <cellStyle name="Normal 175" xfId="5503" xr:uid="{10860AC6-0DE9-4C1F-B27D-5D9B7CFE91BD}"/>
    <cellStyle name="Normal 176" xfId="5504" xr:uid="{AD6711C1-6E80-4962-AB5B-AA3489134A45}"/>
    <cellStyle name="Normal 177" xfId="5505" xr:uid="{2BE5AC46-A27E-4A77-8D0E-E1C094AFEE90}"/>
    <cellStyle name="Normal 178" xfId="5506" xr:uid="{35A3EB5A-9764-425E-A5BA-0AF25E736BBD}"/>
    <cellStyle name="Normal 179" xfId="5507" xr:uid="{3777B976-ADA3-45C4-BBCA-A7D52E549998}"/>
    <cellStyle name="Normal 18" xfId="1202" xr:uid="{685B9E71-5C23-40AF-88BA-BA06A17F4106}"/>
    <cellStyle name="Normal 18 2" xfId="5508" xr:uid="{44D0AC4A-5A6F-456B-95A0-6873C04CB73B}"/>
    <cellStyle name="Normal 180" xfId="5509" xr:uid="{8C1C8C2B-2E30-4A4F-BD97-6AE87905F4BB}"/>
    <cellStyle name="Normal 181" xfId="5510" xr:uid="{7AFBA70B-56AD-47FD-9AC2-E515B64B324D}"/>
    <cellStyle name="Normal 182" xfId="5511" xr:uid="{BE162A7D-3D74-422B-BF0D-D183BBAF529D}"/>
    <cellStyle name="Normal 183" xfId="5512" xr:uid="{6C7316B6-87F4-4357-B141-3CB2FB1BDEA0}"/>
    <cellStyle name="Normal 184" xfId="5513" xr:uid="{5165F07D-995B-4389-B55F-0270334170C2}"/>
    <cellStyle name="Normal 185" xfId="5514" xr:uid="{4039E97E-DD06-4273-B7C6-8049BAB43E44}"/>
    <cellStyle name="Normal 186" xfId="5515" xr:uid="{6A9F987A-365D-42C4-840E-2823884245E4}"/>
    <cellStyle name="Normal 187" xfId="5516" xr:uid="{6323966A-CF91-45F2-BFE2-98ED99ABCC33}"/>
    <cellStyle name="Normal 188" xfId="5517" xr:uid="{68CB338D-FB8B-4C61-82C7-4FB837557A45}"/>
    <cellStyle name="Normal 189" xfId="5518" xr:uid="{92F2A48E-0A98-494B-8B9C-DBAE36AB2752}"/>
    <cellStyle name="Normal 189 2" xfId="5519" xr:uid="{EF6E1E84-2CEA-49DC-98B9-8FD9C47300D8}"/>
    <cellStyle name="Normal 19" xfId="1203" xr:uid="{12D1551A-DE9B-479C-BF64-7CC998B2A766}"/>
    <cellStyle name="Normal 19 2" xfId="1204" xr:uid="{49BF0340-CDCD-4309-9076-444CDD67F2A2}"/>
    <cellStyle name="Normal 19 3" xfId="5520" xr:uid="{DA2E5282-1630-43C5-9077-7226B54BEA38}"/>
    <cellStyle name="Normal 190" xfId="5521" xr:uid="{4B4B301B-1815-4904-BC51-96483A70B058}"/>
    <cellStyle name="Normal 191" xfId="5522" xr:uid="{A6E23C03-E780-428D-98D1-2DDA06A50206}"/>
    <cellStyle name="Normal 192" xfId="5523" xr:uid="{26AC7E4C-10D6-49D7-94E6-805D3A7D230A}"/>
    <cellStyle name="Normal 193" xfId="5524" xr:uid="{755FFC98-CA66-490B-8868-6B34BE94CEEE}"/>
    <cellStyle name="Normal 193 2" xfId="5525" xr:uid="{AFB8B044-F305-4ECC-8403-6006260DCEC8}"/>
    <cellStyle name="Normal 194" xfId="5526" xr:uid="{C50FB295-B07E-49D9-806C-F71C5FE89555}"/>
    <cellStyle name="Normal 195" xfId="5527" xr:uid="{AD9C0E25-5C5B-411E-91C1-C6A0E4C52FD7}"/>
    <cellStyle name="Normal 196" xfId="5528" xr:uid="{A42D0A92-D104-4F17-AC33-6523B1101B82}"/>
    <cellStyle name="Normal 197" xfId="5529" xr:uid="{FD95AD03-DAB8-4D69-B9A8-C4D63AAC9994}"/>
    <cellStyle name="Normal 198" xfId="7000" xr:uid="{33F92C44-A27D-4203-A961-7BF28484174F}"/>
    <cellStyle name="Normal 199" xfId="5530" xr:uid="{388E8258-6AA1-4D7B-AC7B-DB18971ACEBD}"/>
    <cellStyle name="Normal 2" xfId="3" xr:uid="{00000000-0005-0000-0000-000003000000}"/>
    <cellStyle name="Normal 2 10" xfId="1205" xr:uid="{E277837C-8FDB-4691-BC85-B98C58752A53}"/>
    <cellStyle name="Normal 2 11" xfId="1206" xr:uid="{854EBCC6-47E8-4138-B428-213EF43994AF}"/>
    <cellStyle name="Normal 2 12" xfId="1207" xr:uid="{E8F8D3DA-D658-4F98-B97C-3214B63C4F4D}"/>
    <cellStyle name="Normal 2 13" xfId="1208" xr:uid="{3D0D5FFA-A268-4032-998D-0F39FC6A3A7F}"/>
    <cellStyle name="Normal 2 14" xfId="5531" xr:uid="{393F0CD2-32D1-4F06-99FD-8253E3099170}"/>
    <cellStyle name="Normal 2 15" xfId="5532" xr:uid="{58ED8F69-BCC5-4244-9BAE-115060475214}"/>
    <cellStyle name="Normal 2 16" xfId="5533" xr:uid="{D797BF82-971B-465A-8AA5-26C0366362C0}"/>
    <cellStyle name="Normal 2 17" xfId="5534" xr:uid="{B08BD00E-C3B4-4D97-B594-CD490094686F}"/>
    <cellStyle name="Normal 2 18" xfId="5535" xr:uid="{8362577B-65F8-40FA-B7A8-5CD6F05EFF46}"/>
    <cellStyle name="Normal 2 19" xfId="5536" xr:uid="{1B5BC36F-F4E9-41C0-83F1-D1B7C9509C14}"/>
    <cellStyle name="Normal 2 2" xfId="13" xr:uid="{D8568992-6A9F-4EF6-AD82-965E1CDB1F94}"/>
    <cellStyle name="Normal 2 2 2" xfId="1209" xr:uid="{4341E24F-5DF4-4048-8DD8-1FE6E76C6F4B}"/>
    <cellStyle name="Normal 2 2 2 2" xfId="5537" xr:uid="{9E6C7640-4185-4984-B147-000DE9F8F3CC}"/>
    <cellStyle name="Normal 2 2 2 3" xfId="5538" xr:uid="{F40C1362-F938-445B-A091-10C8A592053D}"/>
    <cellStyle name="Normal 2 2 2 4" xfId="5539" xr:uid="{F92ABCB3-0571-427C-9859-7F9F49AC9B50}"/>
    <cellStyle name="Normal 2 2 3" xfId="5540" xr:uid="{D240015D-B1B3-4B16-BD8E-C7A6CEE9ADBC}"/>
    <cellStyle name="Normal 2 2 4" xfId="5541" xr:uid="{9399CE51-12C0-4DF8-BF24-327B34D769EA}"/>
    <cellStyle name="Normal 2 2 5" xfId="5542" xr:uid="{CE10EA5D-CA3E-486D-A02B-C0E566592ADB}"/>
    <cellStyle name="Normal 2 2 6" xfId="5543" xr:uid="{13D4D602-884E-4D91-9969-C8604D63C88A}"/>
    <cellStyle name="Normal 2 2 7" xfId="5544" xr:uid="{645A45ED-7886-4FDC-B4E4-AEAF1D9E7572}"/>
    <cellStyle name="Normal 2 2 8" xfId="5545" xr:uid="{EFDCC015-E264-40AE-8DD3-9E0512B7A5C7}"/>
    <cellStyle name="Normal 2 2 9" xfId="7056" xr:uid="{87B7B801-C291-46B1-91E0-C41A8884AD3E}"/>
    <cellStyle name="Normal 2 20" xfId="5546" xr:uid="{29DEFB0D-C908-4E2B-BFB3-4AF5F4833EA6}"/>
    <cellStyle name="Normal 2 21" xfId="5547" xr:uid="{9E54A4FB-75CA-4BAA-88D5-B9F0DD248EE5}"/>
    <cellStyle name="Normal 2 22" xfId="5548" xr:uid="{8482A28C-E8C4-4E4E-946A-C0AD4F04ED8B}"/>
    <cellStyle name="Normal 2 23" xfId="5549" xr:uid="{66B8ADC2-E8EA-4D1F-8609-BC3C89C55144}"/>
    <cellStyle name="Normal 2 24" xfId="5550" xr:uid="{7635F6FD-290D-4B78-83F0-AD417D04749E}"/>
    <cellStyle name="Normal 2 25" xfId="5551" xr:uid="{583011C1-3036-436C-99FD-E685669A3ABD}"/>
    <cellStyle name="Normal 2 26" xfId="5552" xr:uid="{DC807458-9D89-4E20-B742-FDD29B45751D}"/>
    <cellStyle name="Normal 2 27" xfId="5553" xr:uid="{2CA42663-C5B8-47A3-862A-61DCA3391B82}"/>
    <cellStyle name="Normal 2 28" xfId="5554" xr:uid="{69C5D635-D325-4142-8FBC-8D910B6A36BF}"/>
    <cellStyle name="Normal 2 29" xfId="5555" xr:uid="{DC1136C5-358E-498D-B714-0F627A1DE355}"/>
    <cellStyle name="Normal 2 3" xfId="17" xr:uid="{14569FA9-23FB-4378-8D90-79B44A0D98DA}"/>
    <cellStyle name="Normal 2 3 2" xfId="1210" xr:uid="{E943868C-5A42-47A9-BE1A-74BA472CD8BA}"/>
    <cellStyle name="Normal 2 3 3" xfId="5556" xr:uid="{FF77E632-BAC1-4F73-8517-66DCD345858B}"/>
    <cellStyle name="Normal 2 3 3 2" xfId="7012" xr:uid="{11409A7E-1A19-48ED-A37D-37F18AD5C267}"/>
    <cellStyle name="Normal 2 3 3 3" xfId="7024" xr:uid="{BE7A1785-9D66-482C-9C21-AD408B845D4A}"/>
    <cellStyle name="Normal 2 30" xfId="5557" xr:uid="{C63E3099-54DB-4507-8175-E2CE0F93A715}"/>
    <cellStyle name="Normal 2 31" xfId="5558" xr:uid="{202C8E55-4EE1-4484-A40F-1D0A7FFC791D}"/>
    <cellStyle name="Normal 2 32" xfId="5559" xr:uid="{FA125E5D-C083-4435-A498-E4E730186793}"/>
    <cellStyle name="Normal 2 33" xfId="5560" xr:uid="{A1C47128-F281-4788-AE94-D54B6EE8FC8D}"/>
    <cellStyle name="Normal 2 34" xfId="5561" xr:uid="{A2C943AD-50C0-4D6B-905E-DF457E08BE7B}"/>
    <cellStyle name="Normal 2 35" xfId="5562" xr:uid="{6DD1CD11-8AC9-4AE8-B6B6-669D850A2F0C}"/>
    <cellStyle name="Normal 2 36" xfId="5563" xr:uid="{854E5CFA-4E22-44C7-8205-96E5A187209C}"/>
    <cellStyle name="Normal 2 37" xfId="5564" xr:uid="{2A4D1FDB-CFDC-4B5E-9853-918101990FF2}"/>
    <cellStyle name="Normal 2 38" xfId="5565" xr:uid="{50AD545D-8C59-440F-AF7E-836DDA8D7A68}"/>
    <cellStyle name="Normal 2 39" xfId="5566" xr:uid="{1879BA0F-2745-43EB-BAE2-D5E0146C02FD}"/>
    <cellStyle name="Normal 2 4" xfId="1211" xr:uid="{3918D2A6-5EE8-45F0-944B-1CDF72AF300E}"/>
    <cellStyle name="Normal 2 4 2" xfId="1212" xr:uid="{452DC850-F74F-41EB-A59A-01EDFEBCA1A3}"/>
    <cellStyle name="Normal 2 4 2 2" xfId="1213" xr:uid="{BB2FB0DC-5316-4757-A36E-10433AB37F41}"/>
    <cellStyle name="Normal 2 4 3" xfId="1214" xr:uid="{69C0178D-B8E4-4E95-8660-4A8B82A13491}"/>
    <cellStyle name="Normal 2 4_TPM_CTB YE'09" xfId="1215" xr:uid="{D13AFAD2-E4C8-4646-99DA-F627380EFA34}"/>
    <cellStyle name="Normal 2 40" xfId="5567" xr:uid="{E2667C32-36CB-4C7B-8FDE-55FCDC66392F}"/>
    <cellStyle name="Normal 2 41" xfId="5568" xr:uid="{775FD454-B2BD-46A3-881F-EA5F636125A9}"/>
    <cellStyle name="Normal 2 42" xfId="5569" xr:uid="{11BA39E0-BBF3-4D52-9100-33535A2BB0D1}"/>
    <cellStyle name="Normal 2 43" xfId="5570" xr:uid="{8B31F82B-4DDC-4A0B-B93F-D756FEF55F4E}"/>
    <cellStyle name="Normal 2 44" xfId="7008" xr:uid="{D3297672-31DA-48E3-9634-C4CF36482AD7}"/>
    <cellStyle name="Normal 2 45" xfId="12" xr:uid="{7742A9D4-168B-485A-9F92-0E068527D05E}"/>
    <cellStyle name="Normal 2 46" xfId="7079" xr:uid="{D935197C-98A5-417F-957F-3B3C6C264E45}"/>
    <cellStyle name="Normal 2 47" xfId="7105" xr:uid="{277691FE-E1A4-4FC8-9330-1844E08F5C49}"/>
    <cellStyle name="Normal 2 48" xfId="7174" xr:uid="{44D461E1-9705-4F30-B953-8490598FC9E4}"/>
    <cellStyle name="Normal 2 49" xfId="7133" xr:uid="{C93AC9D1-5DF1-4C14-8C16-E2582C2226D1}"/>
    <cellStyle name="Normal 2 5" xfId="1216" xr:uid="{C91E316A-2F91-41F1-939C-9FA6A7375A8C}"/>
    <cellStyle name="Normal 2 5 2" xfId="1217" xr:uid="{09437021-2A40-4012-AF26-B6C7A80672B3}"/>
    <cellStyle name="Normal 2 50" xfId="7100" xr:uid="{267CED12-D503-4A91-B148-9BBD7D12C8E7}"/>
    <cellStyle name="Normal 2 51" xfId="7169" xr:uid="{A12D846A-8628-42FE-8FAC-8034B148BB4A}"/>
    <cellStyle name="Normal 2 52" xfId="7187" xr:uid="{6A41B2C9-287E-430B-9ED0-98301A19975B}"/>
    <cellStyle name="Normal 2 53" xfId="7190" xr:uid="{C790ED06-D944-4D38-8731-6953D4A07A41}"/>
    <cellStyle name="Normal 2 54" xfId="7191" xr:uid="{A9DD1A01-D9A0-48EA-96F9-E1976A8CAE05}"/>
    <cellStyle name="Normal 2 55" xfId="7188" xr:uid="{86B1C7B1-2CA4-4197-B6B5-A1B7B15B150F}"/>
    <cellStyle name="Normal 2 56" xfId="7192" xr:uid="{04123661-0B5E-405C-8506-47B2DE29C844}"/>
    <cellStyle name="Normal 2 57" xfId="7189" xr:uid="{740E7158-933A-4828-A76F-A1BC57172A0C}"/>
    <cellStyle name="Normal 2 58" xfId="7193" xr:uid="{BAAE1FFA-8E33-431A-9E1A-932524DFE526}"/>
    <cellStyle name="Normal 2 59" xfId="7" xr:uid="{5DDF8808-F33B-4F1C-8BDE-B1921E1862EA}"/>
    <cellStyle name="Normal 2 6" xfId="1218" xr:uid="{10AC864A-1C30-4F8E-8204-1A71124C5D2A}"/>
    <cellStyle name="Normal 2 6 2" xfId="1219" xr:uid="{819A1002-B683-4D2C-AA5E-87563D1ECA9F}"/>
    <cellStyle name="Normal 2 6 3" xfId="1220" xr:uid="{30B16F08-BF84-4CB1-9A7E-5BB6E83F92D0}"/>
    <cellStyle name="Normal 2 7" xfId="1221" xr:uid="{29737B09-4473-4BB1-848E-E4CD5545BC58}"/>
    <cellStyle name="Normal 2 7 2" xfId="7064" xr:uid="{1058BAD7-2719-48BD-9FBD-9C3D9AF437DF}"/>
    <cellStyle name="Normal 2 8" xfId="1222" xr:uid="{AD295604-DA91-4939-9BB4-0566D385B04D}"/>
    <cellStyle name="Normal 2 8 2" xfId="5571" xr:uid="{928D4A88-AC02-48D7-8D58-7A386CD8C014}"/>
    <cellStyle name="Normal 2 9" xfId="1223" xr:uid="{983262D8-8388-48A0-B006-5B889322B55F}"/>
    <cellStyle name="Normal 2_ALT_YE2007_Pow" xfId="1224" xr:uid="{CD51742B-E837-4515-9366-B28C421CA6CF}"/>
    <cellStyle name="Normal 20" xfId="1225" xr:uid="{103A4D87-F7D6-4219-8843-615F518566DD}"/>
    <cellStyle name="Normal 20 2" xfId="5572" xr:uid="{953FA38D-737F-4F8B-B819-E3B7135482E4}"/>
    <cellStyle name="Normal 20 3" xfId="5573" xr:uid="{967CD3DA-3C67-47FB-B9D4-D548FB64D240}"/>
    <cellStyle name="Normal 200" xfId="7002" xr:uid="{94477274-9F8A-4037-88B3-51EA98BE7F6E}"/>
    <cellStyle name="Normal 201" xfId="5574" xr:uid="{A1FCC421-D223-44E6-AB04-D8904ABD16EB}"/>
    <cellStyle name="Normal 202" xfId="5575" xr:uid="{4DC115B1-71AE-426F-A374-E6A47213DDB1}"/>
    <cellStyle name="Normal 203" xfId="7004" xr:uid="{3341BB5F-A205-49F3-A291-949B16D5B595}"/>
    <cellStyle name="Normal 203 2" xfId="7032" xr:uid="{0E99B47F-8A82-4C9B-81EF-2F84BCA3135F}"/>
    <cellStyle name="Normal 203 3" xfId="7044" xr:uid="{B1032035-0337-4195-AAA8-4C4BE1E1758F}"/>
    <cellStyle name="Normal 204" xfId="5576" xr:uid="{89DA7AFA-EB32-43AA-9F48-E679E741689C}"/>
    <cellStyle name="Normal 205" xfId="5577" xr:uid="{8C4F3E8C-1E20-4E83-A7BB-55D4714FABC9}"/>
    <cellStyle name="Normal 206" xfId="7013" xr:uid="{E63D65E1-6A28-4BFE-9719-03FDBF733864}"/>
    <cellStyle name="Normal 207" xfId="7019" xr:uid="{DF4D44E2-87E6-4F09-A476-417297D14A21}"/>
    <cellStyle name="Normal 207 2" xfId="7038" xr:uid="{87D879E8-85B9-4897-B4AE-95EBCA2217B0}"/>
    <cellStyle name="Normal 208" xfId="7035" xr:uid="{CAFD4C0C-5D3E-4462-A735-47C48D8D04FA}"/>
    <cellStyle name="Normal 209" xfId="7070" xr:uid="{14CF11D1-48B0-41A3-8B36-A016DFE0A847}"/>
    <cellStyle name="Normal 21" xfId="1226" xr:uid="{F24043A0-BAE7-4296-8EE5-844F9214AB6F}"/>
    <cellStyle name="Normal 21 2" xfId="5578" xr:uid="{F668E7AA-CB02-4CC2-A304-34FF9FF10848}"/>
    <cellStyle name="Normal 210" xfId="9" xr:uid="{95B09035-D06C-4292-98AF-48CE675C4C25}"/>
    <cellStyle name="Normal 211" xfId="7076" xr:uid="{369E7E18-EE11-4DF9-8804-B19FD43DE114}"/>
    <cellStyle name="Normal 212" xfId="7069" xr:uid="{7323646B-F9D4-4D30-9EC4-5545EC3F4D9B}"/>
    <cellStyle name="Normal 213" xfId="7108" xr:uid="{0A1253E9-EB2F-4726-8346-8DC1FA08C56E}"/>
    <cellStyle name="Normal 214" xfId="7172" xr:uid="{DE99A738-863B-4A38-8AD0-079A04BBBBCA}"/>
    <cellStyle name="Normal 215" xfId="7177" xr:uid="{6D803BE8-4E5A-4E11-A23B-CBB7FE9D845C}"/>
    <cellStyle name="Normal 216" xfId="7099" xr:uid="{5599159C-40B6-491B-AA21-DFC83BD6AB79}"/>
    <cellStyle name="Normal 217" xfId="7137" xr:uid="{EA90708B-08D6-463B-BCB1-E4B027F02F0C}"/>
    <cellStyle name="Normal 22" xfId="1227" xr:uid="{652D9E74-53DD-466E-B0C1-459D613768D6}"/>
    <cellStyle name="Normal 22 10" xfId="1228" xr:uid="{9D0E7E12-C5BB-48B6-A809-24DC70FBCE95}"/>
    <cellStyle name="Normal 22 10 2" xfId="5579" xr:uid="{D2846E1C-5B57-45CA-8669-AC2614973557}"/>
    <cellStyle name="Normal 22 11" xfId="1229" xr:uid="{71B9C6CE-0988-4EDE-93C0-084E4E66E5A4}"/>
    <cellStyle name="Normal 22 11 2" xfId="5580" xr:uid="{0CDBED9E-3A1E-46CF-A3EC-7EB7AFE49AE2}"/>
    <cellStyle name="Normal 22 12" xfId="1230" xr:uid="{7DCD2516-0B6F-4B46-B415-9C98434DFC1E}"/>
    <cellStyle name="Normal 22 12 2" xfId="5581" xr:uid="{CC2E658D-A5E1-410D-9681-4E0E7B202018}"/>
    <cellStyle name="Normal 22 13" xfId="1231" xr:uid="{7B0252C7-1DC2-4F2B-B6EB-68DB08469074}"/>
    <cellStyle name="Normal 22 13 2" xfId="5582" xr:uid="{CF17D4A1-B0A6-44D1-8F59-A95B3F515EBD}"/>
    <cellStyle name="Normal 22 14" xfId="1232" xr:uid="{D461345C-B2DE-4469-BF1F-0255F75DCA38}"/>
    <cellStyle name="Normal 22 14 2" xfId="5583" xr:uid="{ED0201F1-E395-463F-AA42-C8A668FDC7D6}"/>
    <cellStyle name="Normal 22 15" xfId="1233" xr:uid="{9AD2E8E6-03A8-42B0-A063-52F068C1D9A1}"/>
    <cellStyle name="Normal 22 15 2" xfId="5584" xr:uid="{47823436-7DBF-4930-9F9F-6D2A0C96F8AF}"/>
    <cellStyle name="Normal 22 16" xfId="1234" xr:uid="{8B7197A2-92E0-4DFB-A309-7532181EF883}"/>
    <cellStyle name="Normal 22 16 2" xfId="5585" xr:uid="{10F727B2-4B78-45C4-AECB-1C27F253C455}"/>
    <cellStyle name="Normal 22 17" xfId="1235" xr:uid="{90118751-098B-4C13-9B1C-F0F4C099781D}"/>
    <cellStyle name="Normal 22 17 2" xfId="5586" xr:uid="{06ED0D61-7566-41BC-9145-5E1D90AA534E}"/>
    <cellStyle name="Normal 22 18" xfId="1236" xr:uid="{0D520ED2-4370-4779-B8C7-742ED4B05FDE}"/>
    <cellStyle name="Normal 22 18 2" xfId="5587" xr:uid="{F7B645E3-0BFE-4EA5-BEFD-D15435EC6305}"/>
    <cellStyle name="Normal 22 19" xfId="1237" xr:uid="{819CEA88-5647-4DD0-946B-36E781E44247}"/>
    <cellStyle name="Normal 22 19 2" xfId="5588" xr:uid="{0FDA2BEE-D6AF-4569-88E6-B92A503FCF8D}"/>
    <cellStyle name="Normal 22 2" xfId="1238" xr:uid="{1E412EA0-4EE1-4D74-AAB2-B4D729A3ADB2}"/>
    <cellStyle name="Normal 22 2 2" xfId="5589" xr:uid="{38C55BBF-DD57-44E2-BBBC-33BDC8B3C5D3}"/>
    <cellStyle name="Normal 22 20" xfId="1239" xr:uid="{E65CAFCF-51B9-4305-99F1-EB711DB23060}"/>
    <cellStyle name="Normal 22 20 2" xfId="5590" xr:uid="{2990E18C-8F01-4E00-9DCF-79BD25A63277}"/>
    <cellStyle name="Normal 22 21" xfId="5591" xr:uid="{F6660C61-B097-4456-8FE3-4287AB5E52CE}"/>
    <cellStyle name="Normal 22 3" xfId="1240" xr:uid="{3F1DC433-66C5-4FDB-A34E-14842770FB96}"/>
    <cellStyle name="Normal 22 3 2" xfId="5592" xr:uid="{4A3FA409-B100-44DE-9C33-D01C6C2E6603}"/>
    <cellStyle name="Normal 22 4" xfId="1241" xr:uid="{DACB0CBE-CE08-4B82-9A22-7713B449E037}"/>
    <cellStyle name="Normal 22 4 2" xfId="5593" xr:uid="{C5D61684-DD1C-43F6-9AF6-2287A88DE6D3}"/>
    <cellStyle name="Normal 22 5" xfId="1242" xr:uid="{9121F5DE-9A20-44D2-B8C9-9B0AA7DAB923}"/>
    <cellStyle name="Normal 22 5 2" xfId="5594" xr:uid="{722BACEF-AB76-4D4A-A467-1205EDF6F36E}"/>
    <cellStyle name="Normal 22 6" xfId="1243" xr:uid="{178AA216-284D-4E35-AC16-6CDAF0CDAEFD}"/>
    <cellStyle name="Normal 22 6 2" xfId="5595" xr:uid="{EA5C06E5-7E40-4647-B7C2-5748AFD5D06F}"/>
    <cellStyle name="Normal 22 7" xfId="1244" xr:uid="{09C366FF-4ACE-429B-99E5-4AD14F53F28C}"/>
    <cellStyle name="Normal 22 7 2" xfId="5596" xr:uid="{46134129-69E4-4511-A016-F85582602DE8}"/>
    <cellStyle name="Normal 22 8" xfId="1245" xr:uid="{30ED010F-CCE6-48D5-8B99-FA67932A3682}"/>
    <cellStyle name="Normal 22 8 2" xfId="5597" xr:uid="{FA0048ED-0F62-48DF-A21B-FC85B3119AA8}"/>
    <cellStyle name="Normal 22 9" xfId="1246" xr:uid="{FC41489C-8F48-4803-896C-1A278394B715}"/>
    <cellStyle name="Normal 22 9 2" xfId="5598" xr:uid="{09F5C5BE-C568-4BA0-BAD6-6B5C88F42568}"/>
    <cellStyle name="Normal 23" xfId="1247" xr:uid="{2D6530A3-88BE-49BA-9543-4E9520E10D44}"/>
    <cellStyle name="Normal 23 2" xfId="5599" xr:uid="{5F643ECB-C5D7-4397-B73D-FE454F487040}"/>
    <cellStyle name="Normal 24" xfId="1248" xr:uid="{D6236E93-7EF2-4E3B-8EDF-41C859B7C948}"/>
    <cellStyle name="Normal 24 2" xfId="5600" xr:uid="{7CAC5C24-0710-48FE-AC3A-74A61A6AA925}"/>
    <cellStyle name="Normal 24 3" xfId="5601" xr:uid="{12FEF76C-65D4-4CC1-89C2-26B331EA2ECA}"/>
    <cellStyle name="Normal 25" xfId="1249" xr:uid="{BDDC64BF-201A-451E-9B70-CC46464E394B}"/>
    <cellStyle name="Normal 25 2" xfId="5602" xr:uid="{47CF459F-57A4-4D27-B43A-BF3AA9CA90FE}"/>
    <cellStyle name="Normal 26" xfId="1250" xr:uid="{AD696B54-9DC5-488A-9EA2-E8ED7271012B}"/>
    <cellStyle name="Normal 26 2" xfId="5603" xr:uid="{A0687493-15F3-4AF8-B1C8-36FB3D05D936}"/>
    <cellStyle name="Normal 27" xfId="1251" xr:uid="{598ACE67-74A7-4E9D-81B0-491942B8EC7D}"/>
    <cellStyle name="Normal 27 2" xfId="5604" xr:uid="{243DD81D-2EA9-4A1F-84F6-C304A920F5F9}"/>
    <cellStyle name="Normal 28" xfId="1252" xr:uid="{E08BFB92-268F-47D6-AB28-83C16F960C9B}"/>
    <cellStyle name="Normal 28 10" xfId="1253" xr:uid="{AF240AF0-4FA7-43E5-A138-7C0722C62CE5}"/>
    <cellStyle name="Normal 28 10 2" xfId="5605" xr:uid="{A5AA8D04-A606-4D3C-A5DC-D9F1BB253983}"/>
    <cellStyle name="Normal 28 11" xfId="1254" xr:uid="{2BA7A005-A57C-46FF-B724-B43AB818A759}"/>
    <cellStyle name="Normal 28 11 2" xfId="5606" xr:uid="{34FC3111-5551-458C-9EA3-59B0742EB9B6}"/>
    <cellStyle name="Normal 28 12" xfId="1255" xr:uid="{DA2B5F4F-8587-4493-987D-D4D3E057D76E}"/>
    <cellStyle name="Normal 28 12 2" xfId="5607" xr:uid="{5571E2A8-3365-417A-A8AF-97A93E6117F2}"/>
    <cellStyle name="Normal 28 13" xfId="1256" xr:uid="{86408DC6-9BBB-454D-AD11-D3D341F55FF0}"/>
    <cellStyle name="Normal 28 13 2" xfId="5608" xr:uid="{77F48F52-16DC-4330-8AC0-77E133A9933C}"/>
    <cellStyle name="Normal 28 14" xfId="1257" xr:uid="{12771DEF-9BAB-49F9-B5A7-2758F6B7D876}"/>
    <cellStyle name="Normal 28 14 2" xfId="5609" xr:uid="{0CD4C425-2C00-48BD-AE40-41E824EE26DF}"/>
    <cellStyle name="Normal 28 15" xfId="1258" xr:uid="{622F09C6-D9F3-407F-8262-A080AA909EC6}"/>
    <cellStyle name="Normal 28 15 2" xfId="5610" xr:uid="{C1558424-E284-470B-A130-C8FFF63A2B5F}"/>
    <cellStyle name="Normal 28 16" xfId="1259" xr:uid="{1AAB2B5C-D2A8-41E0-A235-C01C398D6EB7}"/>
    <cellStyle name="Normal 28 16 2" xfId="5611" xr:uid="{E1BC0D38-8F45-4479-B2A2-B50438F7F973}"/>
    <cellStyle name="Normal 28 17" xfId="1260" xr:uid="{04DF4AE1-DFDA-4E6F-BB63-8CA8CF75A66C}"/>
    <cellStyle name="Normal 28 17 2" xfId="5612" xr:uid="{0751CBA3-340F-48DD-8CF7-4A4E7CF1BDA5}"/>
    <cellStyle name="Normal 28 18" xfId="1261" xr:uid="{52BF82CA-7DF1-4FCA-9997-D114D5278124}"/>
    <cellStyle name="Normal 28 18 2" xfId="5613" xr:uid="{41FF1969-A19E-4B64-81E4-691575CB3AAB}"/>
    <cellStyle name="Normal 28 19" xfId="1262" xr:uid="{FB1163AE-3BAB-4AF3-B06E-A418C6B7B1DC}"/>
    <cellStyle name="Normal 28 19 2" xfId="5614" xr:uid="{AAA34C51-4388-4DAA-8BE3-6039CCDCD919}"/>
    <cellStyle name="Normal 28 2" xfId="1263" xr:uid="{D59A281D-482B-4CB5-AD3F-9AB35913D31E}"/>
    <cellStyle name="Normal 28 2 2" xfId="5615" xr:uid="{7A92DE1C-532C-47BB-B851-57E29F46E133}"/>
    <cellStyle name="Normal 28 20" xfId="1264" xr:uid="{709CA202-F4E6-47F2-B646-A0A840C83436}"/>
    <cellStyle name="Normal 28 20 2" xfId="5616" xr:uid="{4E16DD0E-DEA5-437D-88D7-4D7A926A4F81}"/>
    <cellStyle name="Normal 28 21" xfId="5617" xr:uid="{91C9ECD9-D0E5-4EDD-98BD-4ECA08B1DD8B}"/>
    <cellStyle name="Normal 28 3" xfId="1265" xr:uid="{51961741-0E39-4192-ABA1-EC508D8FB2E2}"/>
    <cellStyle name="Normal 28 3 2" xfId="5618" xr:uid="{755C1A9D-BF35-44B2-98C8-7DF9FF8A4645}"/>
    <cellStyle name="Normal 28 4" xfId="1266" xr:uid="{26097D92-AB7F-4EBB-B2BA-D0B60B4F252F}"/>
    <cellStyle name="Normal 28 4 2" xfId="5619" xr:uid="{5F0023C7-50D7-4A39-9A40-3E7B016DDD75}"/>
    <cellStyle name="Normal 28 5" xfId="1267" xr:uid="{BA076F73-F618-416A-B372-823911FF125A}"/>
    <cellStyle name="Normal 28 5 2" xfId="5620" xr:uid="{D155F0FF-6666-44C3-A481-DE41A7F03E54}"/>
    <cellStyle name="Normal 28 6" xfId="1268" xr:uid="{514278AD-22E5-4E3B-9D7C-CC59DAA0B216}"/>
    <cellStyle name="Normal 28 6 2" xfId="5621" xr:uid="{B2491FA7-BA13-4422-89AF-E5EF36F280FF}"/>
    <cellStyle name="Normal 28 7" xfId="1269" xr:uid="{3E3F66F7-9452-4A66-B4D0-2D9BF4CCF01E}"/>
    <cellStyle name="Normal 28 7 2" xfId="5622" xr:uid="{B1D88DE7-A971-4CE6-8A10-A72B5E67E69F}"/>
    <cellStyle name="Normal 28 8" xfId="1270" xr:uid="{257E0FA4-69D5-4C24-BDE1-9994DF4CD67F}"/>
    <cellStyle name="Normal 28 8 2" xfId="5623" xr:uid="{0A263AA7-22BC-41EC-BF60-A24C73EA1A66}"/>
    <cellStyle name="Normal 28 9" xfId="1271" xr:uid="{D03F570B-E2A9-49B7-A7D6-FB57BAE0BF87}"/>
    <cellStyle name="Normal 28 9 2" xfId="5624" xr:uid="{C2D3470B-9039-4D5F-A904-552ADE6E7829}"/>
    <cellStyle name="Normal 29" xfId="1272" xr:uid="{80C0E53B-16E6-47FB-880E-65921670E4C4}"/>
    <cellStyle name="Normal 29 10" xfId="1273" xr:uid="{218AC5EE-84C6-4589-B0DC-4191F3F1754D}"/>
    <cellStyle name="Normal 29 10 2" xfId="5625" xr:uid="{1E7DB809-C819-4162-B523-436660A07316}"/>
    <cellStyle name="Normal 29 11" xfId="1274" xr:uid="{0BD3D712-4C3F-4CB5-A5E4-72FA3B2CE4D6}"/>
    <cellStyle name="Normal 29 11 2" xfId="5626" xr:uid="{B17F35DA-9109-4728-B729-BBB2A2D28685}"/>
    <cellStyle name="Normal 29 12" xfId="1275" xr:uid="{55204901-B266-43B3-9DBA-B1B7F09BB8A2}"/>
    <cellStyle name="Normal 29 12 2" xfId="5627" xr:uid="{0BE25640-887F-4C6B-8093-BB016FD60FD6}"/>
    <cellStyle name="Normal 29 13" xfId="1276" xr:uid="{29ED842D-356A-4120-B05A-A85B187F02D5}"/>
    <cellStyle name="Normal 29 13 2" xfId="5628" xr:uid="{D0B2C2EE-81D7-4007-BD2C-DB675CCBA3C0}"/>
    <cellStyle name="Normal 29 14" xfId="1277" xr:uid="{268FF2A8-8B60-4C54-B6A0-ED7D060233E2}"/>
    <cellStyle name="Normal 29 14 2" xfId="5629" xr:uid="{5F6530DC-5635-446D-BC33-3D09FA2F4D7E}"/>
    <cellStyle name="Normal 29 15" xfId="1278" xr:uid="{50D4275A-168D-44CA-8013-2AF40DF49BB7}"/>
    <cellStyle name="Normal 29 15 2" xfId="5630" xr:uid="{6DD93E05-19DD-4AAE-B9ED-B0594A322D3B}"/>
    <cellStyle name="Normal 29 16" xfId="1279" xr:uid="{D2AB65D1-68DB-4764-A97F-64A103555486}"/>
    <cellStyle name="Normal 29 16 2" xfId="5631" xr:uid="{CC9D0AE6-8625-4516-9CAA-EF0B08482412}"/>
    <cellStyle name="Normal 29 17" xfId="1280" xr:uid="{B20D72FF-469C-4318-ACE3-691B14191CA5}"/>
    <cellStyle name="Normal 29 17 2" xfId="5632" xr:uid="{7B4A01AF-D0D1-48FF-85EB-F118CD69492E}"/>
    <cellStyle name="Normal 29 18" xfId="1281" xr:uid="{71960B93-8917-45C1-916E-1350CD1A7808}"/>
    <cellStyle name="Normal 29 18 2" xfId="5633" xr:uid="{196BA7E6-DF74-4236-BC58-1D0808BBCE9E}"/>
    <cellStyle name="Normal 29 19" xfId="1282" xr:uid="{401FCDC1-91D1-4E99-989D-8DB1B281E239}"/>
    <cellStyle name="Normal 29 19 2" xfId="5634" xr:uid="{8D84D070-C9E1-4CD8-B383-731FABA5FE66}"/>
    <cellStyle name="Normal 29 2" xfId="1283" xr:uid="{EDE8A0BA-DDB1-46AC-BECF-6F9BB58AF515}"/>
    <cellStyle name="Normal 29 2 2" xfId="5635" xr:uid="{2AC88C2F-6573-43E8-A13F-5BBDEC96A7FF}"/>
    <cellStyle name="Normal 29 20" xfId="1284" xr:uid="{465B601D-7440-42A0-8C70-77401483E4BE}"/>
    <cellStyle name="Normal 29 20 2" xfId="5636" xr:uid="{391E9906-F82D-4C35-AE66-22A21223CAB8}"/>
    <cellStyle name="Normal 29 21" xfId="5637" xr:uid="{790318C0-CF35-4B3E-B8C0-57585FE8FB2C}"/>
    <cellStyle name="Normal 29 3" xfId="1285" xr:uid="{A0CFBD4F-DCEB-43FA-BBCB-255637E5B2ED}"/>
    <cellStyle name="Normal 29 3 2" xfId="5638" xr:uid="{CBD160FC-070B-4919-929D-8CA14691861C}"/>
    <cellStyle name="Normal 29 4" xfId="1286" xr:uid="{00B68F01-217A-4FA7-9285-A971ECABDEB3}"/>
    <cellStyle name="Normal 29 4 2" xfId="5639" xr:uid="{0989E06E-7F61-4790-90BA-B75F3CE835AB}"/>
    <cellStyle name="Normal 29 5" xfId="1287" xr:uid="{25945D13-2AD2-43CB-912D-F2AEC10AC53F}"/>
    <cellStyle name="Normal 29 5 2" xfId="5640" xr:uid="{6A1B70D7-98EF-42AA-8CE7-6F3F64FCFD43}"/>
    <cellStyle name="Normal 29 6" xfId="1288" xr:uid="{25E9AF7B-3C36-4EF7-87EF-03C9A259C97D}"/>
    <cellStyle name="Normal 29 6 2" xfId="5641" xr:uid="{FB5CD454-B034-4F1C-BC16-1F167DFA6122}"/>
    <cellStyle name="Normal 29 7" xfId="1289" xr:uid="{5B6F7297-9305-4EDC-A8D1-D4CB9564DCD9}"/>
    <cellStyle name="Normal 29 7 2" xfId="5642" xr:uid="{1EAD887C-1EC1-4F44-8272-5BF96E909819}"/>
    <cellStyle name="Normal 29 8" xfId="1290" xr:uid="{7DA5CD2A-BBA4-4FD1-B298-961C11F00185}"/>
    <cellStyle name="Normal 29 8 2" xfId="5643" xr:uid="{99501B3A-CED2-44E7-8152-4505DB18A72D}"/>
    <cellStyle name="Normal 29 9" xfId="1291" xr:uid="{48118377-5E13-4313-AB75-C069B15C8E90}"/>
    <cellStyle name="Normal 29 9 2" xfId="5644" xr:uid="{1D0A30E3-F5AC-4E27-A123-D4D5E2F8597B}"/>
    <cellStyle name="Normal 3" xfId="4" xr:uid="{00000000-0005-0000-0000-000004000000}"/>
    <cellStyle name="Normal 3 10" xfId="7025" xr:uid="{6224C070-B6B8-4593-98ED-284C1353EA90}"/>
    <cellStyle name="Normal 3 11" xfId="1292" xr:uid="{1839A95B-A3E0-482B-A317-18D88D520C79}"/>
    <cellStyle name="Normal 3 2" xfId="1293" xr:uid="{F5A04F0F-0378-428D-8C5F-CD1E2BF0D0CC}"/>
    <cellStyle name="Normal 3 2 2" xfId="5645" xr:uid="{92D2B7A6-AEA8-4555-8143-C8972A795EED}"/>
    <cellStyle name="Normal 3 2 3" xfId="5646" xr:uid="{4111CB2F-FE7E-43C7-B474-F9C56828824B}"/>
    <cellStyle name="Normal 3 3" xfId="1294" xr:uid="{709FCB19-BC37-4728-9455-B44A94F02BEC}"/>
    <cellStyle name="Normal 3 4" xfId="1295" xr:uid="{A7FD96D8-F9AF-4351-AC0F-E04B2F532A8D}"/>
    <cellStyle name="Normal 3 4 2" xfId="5647" xr:uid="{EED0A862-D903-4FAD-8FC0-4B5D758DE1BD}"/>
    <cellStyle name="Normal 3 5" xfId="1830" xr:uid="{123D055D-688C-41BE-95BF-63FFDE2CA2A2}"/>
    <cellStyle name="Normal 3 6" xfId="5648" xr:uid="{61ED17B2-F9E8-4593-AF5D-DF9CBB6534E4}"/>
    <cellStyle name="Normal 3 6 2" xfId="5649" xr:uid="{DF3F3AEE-6F71-4B5B-9FFC-B90BA220F243}"/>
    <cellStyle name="Normal 3 7" xfId="5650" xr:uid="{2D5F0F1D-942E-4627-A763-2802ED099539}"/>
    <cellStyle name="Normal 3 7 2" xfId="5651" xr:uid="{C942637F-806F-40C0-B04A-B871830968DA}"/>
    <cellStyle name="Normal 3 8" xfId="5652" xr:uid="{AFD4633C-5FFE-4A36-8C65-4296D37428C0}"/>
    <cellStyle name="Normal 3 9" xfId="7009" xr:uid="{6393CDF3-8023-4983-AFB4-FB38F81C7753}"/>
    <cellStyle name="Normal 30" xfId="1296" xr:uid="{A5D525E8-3E97-4E41-B930-E7BE5F3F627B}"/>
    <cellStyle name="Normal 30 2" xfId="5653" xr:uid="{8C45E896-D4AE-47F2-8668-46B909F0DCD5}"/>
    <cellStyle name="Normal 30 3" xfId="5654" xr:uid="{0640AC17-E749-4751-AC3C-F22222BD2E9B}"/>
    <cellStyle name="Normal 31" xfId="1297" xr:uid="{66857E2F-3191-4D24-8C72-DE824D7F6351}"/>
    <cellStyle name="Normal 31 2" xfId="5655" xr:uid="{FD1A535B-5799-4B18-A0F2-489C397A0FE5}"/>
    <cellStyle name="Normal 32" xfId="1298" xr:uid="{0858F1E5-103C-43C5-A49E-1E302703AD14}"/>
    <cellStyle name="Normal 32 2" xfId="5656" xr:uid="{D9F2B1B0-812A-43BA-B441-31BA4EF06DF9}"/>
    <cellStyle name="Normal 33" xfId="1299" xr:uid="{998EC139-2AB9-4470-ACE7-2EF94984433E}"/>
    <cellStyle name="Normal 33 2" xfId="5657" xr:uid="{02A54E11-C0F0-4AC9-8D05-AF7641FDF229}"/>
    <cellStyle name="Normal 34" xfId="1300" xr:uid="{193D5D17-485D-458C-ACCC-08778565E690}"/>
    <cellStyle name="Normal 34 10" xfId="1301" xr:uid="{CBA3EAD5-26C9-44D4-867B-7E1E9EC594A8}"/>
    <cellStyle name="Normal 34 10 2" xfId="5658" xr:uid="{B3C2CEA6-7368-4DDA-B66C-55AD13CA8773}"/>
    <cellStyle name="Normal 34 11" xfId="1302" xr:uid="{7E706348-0FE2-4CE1-893A-62911A426324}"/>
    <cellStyle name="Normal 34 11 2" xfId="5659" xr:uid="{10D8964B-4354-4940-965B-0B03F0CCC060}"/>
    <cellStyle name="Normal 34 12" xfId="1303" xr:uid="{08FDAF91-6BF3-4285-9E7B-4DD1D697FB4F}"/>
    <cellStyle name="Normal 34 12 2" xfId="5660" xr:uid="{E32FB9E4-F680-4018-8784-AE6A47043471}"/>
    <cellStyle name="Normal 34 13" xfId="1304" xr:uid="{5A93FF36-9594-4451-92A6-91246CFCD15E}"/>
    <cellStyle name="Normal 34 13 2" xfId="5661" xr:uid="{7D350370-6B32-4DCC-ADFF-2B66E0684AD4}"/>
    <cellStyle name="Normal 34 14" xfId="1305" xr:uid="{9636C1CB-D8A3-4E90-AA49-309281BD5F66}"/>
    <cellStyle name="Normal 34 14 2" xfId="5662" xr:uid="{7DDAA40D-50FF-41A0-A0F0-F0EB76886FC3}"/>
    <cellStyle name="Normal 34 15" xfId="1306" xr:uid="{2EFA53E0-1B50-4484-B6F3-E89BC178DABA}"/>
    <cellStyle name="Normal 34 15 2" xfId="5663" xr:uid="{129AE40E-C324-47EC-BCB6-1396FF5A1746}"/>
    <cellStyle name="Normal 34 16" xfId="1307" xr:uid="{EB170DEA-6C5D-4419-930A-2B698ED1F89A}"/>
    <cellStyle name="Normal 34 16 2" xfId="5664" xr:uid="{967805F9-7F3D-42B3-936D-D1D1D8D61088}"/>
    <cellStyle name="Normal 34 17" xfId="1308" xr:uid="{1EF28773-B81E-4DF2-BCEA-7E8A99E35B00}"/>
    <cellStyle name="Normal 34 17 2" xfId="5665" xr:uid="{588F2F1A-5F4E-4DEF-A3AA-FD8014EC080A}"/>
    <cellStyle name="Normal 34 18" xfId="1309" xr:uid="{48C4F340-60B3-4142-BEA9-A4369D38B6A0}"/>
    <cellStyle name="Normal 34 18 2" xfId="5666" xr:uid="{79D5B234-F53B-49FC-B7EB-F1007B4B7212}"/>
    <cellStyle name="Normal 34 19" xfId="1310" xr:uid="{09C802D1-E612-4C56-808C-42F0D9F23F9D}"/>
    <cellStyle name="Normal 34 19 2" xfId="5667" xr:uid="{3F502922-1FC0-4E93-BC07-A269556F3E1B}"/>
    <cellStyle name="Normal 34 2" xfId="1311" xr:uid="{BC2EB5E4-BFB5-4AF8-9728-C00415506369}"/>
    <cellStyle name="Normal 34 2 2" xfId="5668" xr:uid="{58CA38C8-9664-4A68-9E93-52661914306A}"/>
    <cellStyle name="Normal 34 20" xfId="1312" xr:uid="{B8CB8815-D22A-4F23-9AEA-599437028681}"/>
    <cellStyle name="Normal 34 20 2" xfId="5669" xr:uid="{11D4B10B-37D2-4C7F-B780-742EDABCB098}"/>
    <cellStyle name="Normal 34 21" xfId="5670" xr:uid="{C5B3C0F1-1194-45CA-944B-9E55E02C9ECF}"/>
    <cellStyle name="Normal 34 3" xfId="1313" xr:uid="{077AD7A4-E3AE-4BE0-ACF1-D9868A98ECE0}"/>
    <cellStyle name="Normal 34 3 2" xfId="5671" xr:uid="{6EE838B6-BD7A-4143-A6A4-22240CA7D33C}"/>
    <cellStyle name="Normal 34 4" xfId="1314" xr:uid="{2E005B49-F0B7-4B37-B277-3DC52277BA7A}"/>
    <cellStyle name="Normal 34 4 2" xfId="5672" xr:uid="{4A1779F0-7DB6-48D5-84D2-4671BD30911A}"/>
    <cellStyle name="Normal 34 5" xfId="1315" xr:uid="{9B0E0F80-EFF6-4729-9AD3-BD336144E570}"/>
    <cellStyle name="Normal 34 5 2" xfId="5673" xr:uid="{81D66622-2BEF-485E-A0FB-587179E32B3A}"/>
    <cellStyle name="Normal 34 6" xfId="1316" xr:uid="{9090C89C-F028-4288-9AB3-6C8EFA1CC61D}"/>
    <cellStyle name="Normal 34 6 2" xfId="5674" xr:uid="{8AD1DF91-9779-4FAB-B3AB-C6EAEC0AC83A}"/>
    <cellStyle name="Normal 34 7" xfId="1317" xr:uid="{CEC19C85-1701-46D7-8395-28EEC8DFBAB9}"/>
    <cellStyle name="Normal 34 7 2" xfId="5675" xr:uid="{040F5909-9E79-4417-A217-8CD224C72FEF}"/>
    <cellStyle name="Normal 34 8" xfId="1318" xr:uid="{319B0925-8A7F-46C1-B7C5-C65F9CE184C3}"/>
    <cellStyle name="Normal 34 8 2" xfId="5676" xr:uid="{491391A0-CD3F-4B65-A7E4-6B3E59C16F3D}"/>
    <cellStyle name="Normal 34 9" xfId="1319" xr:uid="{B2461681-9951-4837-8657-83E0E8C45730}"/>
    <cellStyle name="Normal 34 9 2" xfId="5677" xr:uid="{5CF2BF9D-2208-4241-9F8B-C9049CBB9BDD}"/>
    <cellStyle name="Normal 35" xfId="1320" xr:uid="{ABF120D0-7801-482D-B497-7910A3AF7662}"/>
    <cellStyle name="Normal 35 2" xfId="5678" xr:uid="{A9ADCCBB-ACE4-4CC1-B2D8-F4B8725AB83C}"/>
    <cellStyle name="Normal 36" xfId="1321" xr:uid="{6B408B3B-E3F1-48D4-8D61-AA735FA0919B}"/>
    <cellStyle name="Normal 36 10" xfId="1322" xr:uid="{8ED705C3-2347-40E8-8B34-615F9596B41E}"/>
    <cellStyle name="Normal 36 10 2" xfId="5679" xr:uid="{6ADF140B-43D3-4B1A-B8FF-895C2DF08DD7}"/>
    <cellStyle name="Normal 36 11" xfId="1323" xr:uid="{2379B394-8FC5-4541-9585-1888FF313407}"/>
    <cellStyle name="Normal 36 11 2" xfId="5680" xr:uid="{CECC8C24-FE07-4AB8-B72A-67BD0B95CA29}"/>
    <cellStyle name="Normal 36 12" xfId="1324" xr:uid="{1A331E2C-67F8-4D0D-B0AA-3AC7A315C309}"/>
    <cellStyle name="Normal 36 12 2" xfId="5681" xr:uid="{BB06FEE2-447B-4AF7-A142-DE6D08D3BFA1}"/>
    <cellStyle name="Normal 36 13" xfId="1325" xr:uid="{8563449D-288E-4237-AFA3-BA2999B08CF4}"/>
    <cellStyle name="Normal 36 13 2" xfId="5682" xr:uid="{196A7B80-A558-4A4B-8C5D-342AD06FAB52}"/>
    <cellStyle name="Normal 36 14" xfId="1326" xr:uid="{7683269B-F30D-4501-AE7B-858D2CF99714}"/>
    <cellStyle name="Normal 36 14 2" xfId="5683" xr:uid="{20997E9E-011D-4E27-93D9-5A84A959EEE6}"/>
    <cellStyle name="Normal 36 15" xfId="1327" xr:uid="{5CC882BC-0686-4D63-BFD9-40EBEAF3B1AA}"/>
    <cellStyle name="Normal 36 15 2" xfId="5684" xr:uid="{B3B9F998-1028-414F-BC55-A4058D369D4F}"/>
    <cellStyle name="Normal 36 16" xfId="1328" xr:uid="{69968DD3-4BC9-4A8B-B0EA-EBA26E72C649}"/>
    <cellStyle name="Normal 36 16 2" xfId="5685" xr:uid="{F0A1409E-4DC0-4E8F-BA9D-9D1A29566987}"/>
    <cellStyle name="Normal 36 17" xfId="1329" xr:uid="{B65B6FA0-8F40-4D2A-990C-83DEEDDDB0F2}"/>
    <cellStyle name="Normal 36 17 2" xfId="5686" xr:uid="{A8B6511E-10CE-42EE-A2F2-8F80D42E9797}"/>
    <cellStyle name="Normal 36 18" xfId="1330" xr:uid="{A9F24A62-4835-465F-8030-C2312007D51A}"/>
    <cellStyle name="Normal 36 18 2" xfId="5687" xr:uid="{36BD4FD5-331E-400F-BE6D-29BB53EF6B46}"/>
    <cellStyle name="Normal 36 19" xfId="1331" xr:uid="{B4E8E063-626F-4D56-A339-A29898DE95B4}"/>
    <cellStyle name="Normal 36 19 2" xfId="5688" xr:uid="{66CF701E-26F7-4C08-8624-7C4102C3905F}"/>
    <cellStyle name="Normal 36 2" xfId="1332" xr:uid="{5F94468A-185C-4137-9056-345BA8B747C1}"/>
    <cellStyle name="Normal 36 2 2" xfId="5689" xr:uid="{A013427C-3AFD-48DD-87A7-C2CEBF67062E}"/>
    <cellStyle name="Normal 36 20" xfId="1333" xr:uid="{90241832-DFC9-40BB-A7BA-46616E4CA152}"/>
    <cellStyle name="Normal 36 20 2" xfId="5690" xr:uid="{39AD3B48-9BF4-4B3E-9F6A-1B106F610221}"/>
    <cellStyle name="Normal 36 21" xfId="5691" xr:uid="{197460C7-579B-4B16-B790-4ADB144BB0F5}"/>
    <cellStyle name="Normal 36 3" xfId="1334" xr:uid="{BB2A6C53-A1F1-436C-9829-2AFD767551B9}"/>
    <cellStyle name="Normal 36 3 2" xfId="5692" xr:uid="{B97AFBAB-6B84-48DF-97EC-FB178D78AB34}"/>
    <cellStyle name="Normal 36 4" xfId="1335" xr:uid="{29F94BA6-A3B7-4210-8C0E-3EA74E7CB31A}"/>
    <cellStyle name="Normal 36 4 2" xfId="5693" xr:uid="{C2018656-880D-4F6C-8317-F2CA89EA8938}"/>
    <cellStyle name="Normal 36 5" xfId="1336" xr:uid="{05688960-7B47-45A3-9094-3ECDF361D8B1}"/>
    <cellStyle name="Normal 36 5 2" xfId="5694" xr:uid="{A45D861E-87B1-4718-A30D-04A929EF6988}"/>
    <cellStyle name="Normal 36 6" xfId="1337" xr:uid="{278D189C-1551-4F2B-AE3D-E44B597A56D1}"/>
    <cellStyle name="Normal 36 6 2" xfId="5695" xr:uid="{055B813C-DAEE-4CC3-825E-20248C6880FA}"/>
    <cellStyle name="Normal 36 7" xfId="1338" xr:uid="{E9528C9F-95F2-417C-BBA4-B1EBCD101D32}"/>
    <cellStyle name="Normal 36 7 2" xfId="5696" xr:uid="{F7E52D16-D25A-44EA-A59C-6180796CD133}"/>
    <cellStyle name="Normal 36 8" xfId="1339" xr:uid="{7C3AB1D4-F282-46BD-8D2D-2217BC07B088}"/>
    <cellStyle name="Normal 36 8 2" xfId="5697" xr:uid="{9C7FCBED-3C62-4D98-B80F-218CD5F4332F}"/>
    <cellStyle name="Normal 36 9" xfId="1340" xr:uid="{7D649B27-7D6A-417F-82C0-DFB560BFBFFE}"/>
    <cellStyle name="Normal 36 9 2" xfId="5698" xr:uid="{8EB05C8F-6A6C-4524-AAEE-EE05E104BB90}"/>
    <cellStyle name="Normal 37" xfId="1341" xr:uid="{DC2D0B48-0989-4329-9570-8B7B74ED3371}"/>
    <cellStyle name="Normal 37 2" xfId="5699" xr:uid="{C0451284-FC8E-4867-BCE5-C004B8484FBF}"/>
    <cellStyle name="Normal 38" xfId="1342" xr:uid="{7FCDA0A1-89FC-4B54-B543-FE33ADCF35F2}"/>
    <cellStyle name="Normal 38 2" xfId="5700" xr:uid="{8ECD9C8C-A408-41FF-BF31-170A43036DF9}"/>
    <cellStyle name="Normal 39" xfId="1343" xr:uid="{09F9B9AA-4797-46E4-863F-59BEBE697A69}"/>
    <cellStyle name="Normal 39 2" xfId="5701" xr:uid="{13569A5D-FBC6-49A8-A982-C924B2DB29C0}"/>
    <cellStyle name="Normal 4" xfId="1344" xr:uid="{43B68DF7-D07C-42C2-AE81-A96AA19CCFBC}"/>
    <cellStyle name="Normal 4 2" xfId="1345" xr:uid="{81B93B41-D2E6-451C-B621-6B10C8B8D980}"/>
    <cellStyle name="Normal 4 2 2" xfId="5702" xr:uid="{A1477622-4BFE-45E3-86E7-85714F853CFB}"/>
    <cellStyle name="Normal 4 2 3" xfId="5703" xr:uid="{DA163EFC-A015-48AD-B57A-82CC0B5EF780}"/>
    <cellStyle name="Normal 4 3" xfId="1346" xr:uid="{BF2654A1-7F99-4862-A670-6F95B498C138}"/>
    <cellStyle name="Normal 4 3 2" xfId="5704" xr:uid="{97CEB829-BC0D-4144-8B04-D328362F91D3}"/>
    <cellStyle name="Normal 4 3 3" xfId="5705" xr:uid="{D5176E9C-455A-442D-9AB5-27257DFC409B}"/>
    <cellStyle name="Normal 4 3 5" xfId="7010" xr:uid="{32D327B0-11A8-484A-A8E3-4AAEECB7CFB5}"/>
    <cellStyle name="Normal 4 4" xfId="5706" xr:uid="{1C2634B4-47CA-499F-B28B-435BFD1D24AD}"/>
    <cellStyle name="Normal 4 5" xfId="5707" xr:uid="{B79EE8E0-7081-4D29-A363-CD7815DB9E7D}"/>
    <cellStyle name="Normal 4 6" xfId="7016" xr:uid="{50A5050F-D19B-470F-A43C-9CB124BAC9B2}"/>
    <cellStyle name="Normal 4 7" xfId="7029" xr:uid="{93D6B1E1-A667-493D-8891-C2C2E27C4ACA}"/>
    <cellStyle name="Normal 4 8" xfId="7051" xr:uid="{3B3F4085-B918-4DD0-9A99-AB5F920AD06B}"/>
    <cellStyle name="Normal 4 9" xfId="7041" xr:uid="{46A79847-4CD0-44ED-8556-CDBDAAD4E9F0}"/>
    <cellStyle name="Normal 4_1 ประเมินเพชรบุรี" xfId="5708" xr:uid="{BFCADD93-9FB3-42E6-A06E-7F6FBCFC22F7}"/>
    <cellStyle name="Normal 40" xfId="1347" xr:uid="{46F88267-1F14-4654-8CB8-539E5E64E182}"/>
    <cellStyle name="Normal 40 10" xfId="1348" xr:uid="{55A3E390-F63D-4763-A3AA-B017A3AE65F0}"/>
    <cellStyle name="Normal 40 10 2" xfId="5709" xr:uid="{1CA25F27-BCAC-4A1E-A919-062E4B0570C5}"/>
    <cellStyle name="Normal 40 11" xfId="1349" xr:uid="{BEF302DC-9385-4354-9924-BB7C4786B773}"/>
    <cellStyle name="Normal 40 11 2" xfId="5710" xr:uid="{5628692E-D224-46F4-865E-3B53BF5DC6F0}"/>
    <cellStyle name="Normal 40 12" xfId="1350" xr:uid="{93B2EC75-B42E-483C-A251-2B164F8D1872}"/>
    <cellStyle name="Normal 40 12 2" xfId="5711" xr:uid="{0CEB55D3-96B4-4F90-91A4-3262C1EE4D69}"/>
    <cellStyle name="Normal 40 13" xfId="1351" xr:uid="{29FAA1E7-BF6D-45A4-B35A-E75F10D84D95}"/>
    <cellStyle name="Normal 40 13 2" xfId="5712" xr:uid="{71232591-B1DC-48B5-B6F9-358A14A329B2}"/>
    <cellStyle name="Normal 40 14" xfId="1352" xr:uid="{19C84FF5-5ED3-4B6A-80A4-E6DBC752A49C}"/>
    <cellStyle name="Normal 40 14 2" xfId="5713" xr:uid="{060D20B2-B8B5-4062-A04B-542D17416298}"/>
    <cellStyle name="Normal 40 15" xfId="1353" xr:uid="{601BA6DB-BFC5-493D-80C5-FF233A93D451}"/>
    <cellStyle name="Normal 40 15 2" xfId="5714" xr:uid="{47FA346E-B672-44D4-8B46-6783BF9B1B0F}"/>
    <cellStyle name="Normal 40 16" xfId="1354" xr:uid="{A336B575-27FE-4ADE-A873-BDEE824D684F}"/>
    <cellStyle name="Normal 40 16 2" xfId="5715" xr:uid="{82AC64F4-5CBE-4EBD-A462-58A376CD1931}"/>
    <cellStyle name="Normal 40 17" xfId="1355" xr:uid="{74C76E47-4364-41EB-88A7-7A2764A7567E}"/>
    <cellStyle name="Normal 40 17 2" xfId="5716" xr:uid="{E851EB3E-5E16-4E5B-B100-155F1481C368}"/>
    <cellStyle name="Normal 40 18" xfId="1356" xr:uid="{C9BCD5C3-38D9-4044-B99E-2B9C14EA8E15}"/>
    <cellStyle name="Normal 40 18 2" xfId="5717" xr:uid="{8C54AD87-BF0A-484F-B7AC-215E588BA62C}"/>
    <cellStyle name="Normal 40 19" xfId="1357" xr:uid="{39D73F64-997E-4DF8-BE71-18C265450DF6}"/>
    <cellStyle name="Normal 40 19 2" xfId="5718" xr:uid="{A15CEF41-8399-4058-87D3-00036A73EBCA}"/>
    <cellStyle name="Normal 40 2" xfId="1358" xr:uid="{57F1FB4F-7D87-4F50-86B6-EDB73D760810}"/>
    <cellStyle name="Normal 40 2 2" xfId="5719" xr:uid="{A5A367F4-AFBE-42D7-98A6-C38E5C5C7C87}"/>
    <cellStyle name="Normal 40 20" xfId="1359" xr:uid="{FE5DA6A3-6F1E-4ACC-A5EB-4586B24A93F9}"/>
    <cellStyle name="Normal 40 20 2" xfId="5720" xr:uid="{8B5B0056-0569-4CED-ACD7-57EB18279BC3}"/>
    <cellStyle name="Normal 40 21" xfId="5721" xr:uid="{83592A7F-769C-4B0A-B81E-63B1CDB14AE5}"/>
    <cellStyle name="Normal 40 3" xfId="1360" xr:uid="{7D2EC592-45B1-4DBD-A0ED-86FD47BE0378}"/>
    <cellStyle name="Normal 40 3 2" xfId="5722" xr:uid="{A1FC06C1-E14A-4CF9-93AF-6852CBE0C219}"/>
    <cellStyle name="Normal 40 4" xfId="1361" xr:uid="{22261087-BF14-4015-8894-8D58ADD9BF9E}"/>
    <cellStyle name="Normal 40 4 2" xfId="5723" xr:uid="{AA6DFB14-DF12-4344-8A5E-93384531DEBB}"/>
    <cellStyle name="Normal 40 5" xfId="1362" xr:uid="{73907AA0-DE51-45F7-8FBD-D65BBF76A5C4}"/>
    <cellStyle name="Normal 40 5 2" xfId="5724" xr:uid="{EB6C2804-6B5F-4F28-9496-795CF43AB904}"/>
    <cellStyle name="Normal 40 6" xfId="1363" xr:uid="{E29D48D7-BE2A-46B4-9491-C46EB92D6687}"/>
    <cellStyle name="Normal 40 6 2" xfId="5725" xr:uid="{134A5449-0119-493A-B2DC-5780F5FBFF3E}"/>
    <cellStyle name="Normal 40 7" xfId="1364" xr:uid="{1E5B3AEF-570E-474A-8434-3C4590053447}"/>
    <cellStyle name="Normal 40 7 2" xfId="5726" xr:uid="{F8608BF2-B95F-4F94-B4C5-1AFAD198D8FE}"/>
    <cellStyle name="Normal 40 8" xfId="1365" xr:uid="{64C43FDA-346C-4D10-AF69-1D22C5CA3B11}"/>
    <cellStyle name="Normal 40 8 2" xfId="5727" xr:uid="{F5A33397-6CCC-4E9F-94FB-2D55C26DF971}"/>
    <cellStyle name="Normal 40 9" xfId="1366" xr:uid="{1E610A89-E0F0-407E-9836-6D4283F2EA28}"/>
    <cellStyle name="Normal 40 9 2" xfId="5728" xr:uid="{596BD927-8BDE-46C7-B597-1E3D70CB8DF4}"/>
    <cellStyle name="Normal 40_wp_koy_global" xfId="1367" xr:uid="{3B31F860-4E3B-4729-9243-AF9448FB8C5A}"/>
    <cellStyle name="Normal 41" xfId="1368" xr:uid="{88878198-6E22-4B72-87A0-553316CB3413}"/>
    <cellStyle name="Normal 41 10" xfId="1369" xr:uid="{0C0ACB40-691A-4823-BCE9-AF4035BCD8B0}"/>
    <cellStyle name="Normal 41 10 2" xfId="5729" xr:uid="{B84F199E-3E43-4212-B6DC-77BA3283C91C}"/>
    <cellStyle name="Normal 41 11" xfId="1370" xr:uid="{79696F87-0B20-4882-A12F-37F6C41481B1}"/>
    <cellStyle name="Normal 41 11 2" xfId="5730" xr:uid="{0BC8C330-0731-4E17-8120-19FF99E86E11}"/>
    <cellStyle name="Normal 41 12" xfId="1371" xr:uid="{9C568A88-4CCB-45BE-9863-32CED85E6DD7}"/>
    <cellStyle name="Normal 41 12 2" xfId="5731" xr:uid="{94F89072-BF7A-45C5-B7A8-957D8BA32C84}"/>
    <cellStyle name="Normal 41 13" xfId="1372" xr:uid="{0D6874E1-B6B0-4377-B2DB-EF064C7AEF33}"/>
    <cellStyle name="Normal 41 13 2" xfId="5732" xr:uid="{A4DB6459-C579-4F04-99B8-BC2F0155B0C0}"/>
    <cellStyle name="Normal 41 14" xfId="1373" xr:uid="{C0264FCA-DDC5-4B78-B187-FAD9F1E28328}"/>
    <cellStyle name="Normal 41 14 2" xfId="5733" xr:uid="{81FB2886-6251-4EEF-AD65-CD44D0E00D03}"/>
    <cellStyle name="Normal 41 15" xfId="1374" xr:uid="{B83B1F42-DCB9-4A1D-B53B-E01B12BBA16D}"/>
    <cellStyle name="Normal 41 15 2" xfId="5734" xr:uid="{9823EE09-793C-4B92-8F92-4D028A98F429}"/>
    <cellStyle name="Normal 41 16" xfId="1375" xr:uid="{A3F835ED-E07C-4D4D-B656-0E667D28A38F}"/>
    <cellStyle name="Normal 41 16 2" xfId="5735" xr:uid="{D1BCC6DA-9FC9-4CC6-8FA7-2B4240196D09}"/>
    <cellStyle name="Normal 41 17" xfId="1376" xr:uid="{3638E7EC-4F7A-478B-AE44-D3434FD7A304}"/>
    <cellStyle name="Normal 41 17 2" xfId="5736" xr:uid="{CC29B22A-F35A-4137-B9A9-A3170E00A3F6}"/>
    <cellStyle name="Normal 41 18" xfId="1377" xr:uid="{701C1BAA-CD38-481E-A1C7-7E7D4A937CDF}"/>
    <cellStyle name="Normal 41 18 2" xfId="5737" xr:uid="{C0D9818E-6127-4885-861C-CD8C6BABC4F6}"/>
    <cellStyle name="Normal 41 19" xfId="1378" xr:uid="{9F5DF566-2920-454A-8C11-F59A32A28190}"/>
    <cellStyle name="Normal 41 19 2" xfId="5738" xr:uid="{457B58F7-AEDD-42E2-8AF7-B216527A8D64}"/>
    <cellStyle name="Normal 41 2" xfId="1379" xr:uid="{2DEEC19D-DE91-447C-A6A5-95F389BB2EEF}"/>
    <cellStyle name="Normal 41 2 2" xfId="5739" xr:uid="{1CD7B7CF-7C54-486B-9F30-6277B2839215}"/>
    <cellStyle name="Normal 41 20" xfId="1380" xr:uid="{C1AA4C93-4E2A-4EC3-B4D8-00B230210B2B}"/>
    <cellStyle name="Normal 41 20 2" xfId="5740" xr:uid="{DFCAC7B9-3E80-4C9F-8A80-AA29ECE58D42}"/>
    <cellStyle name="Normal 41 21" xfId="5741" xr:uid="{7A07FC12-B699-416D-97A9-FF6A43D3300D}"/>
    <cellStyle name="Normal 41 3" xfId="1381" xr:uid="{0B9E4AF8-7428-4F3D-AA8B-B80DFE945C3D}"/>
    <cellStyle name="Normal 41 3 2" xfId="5742" xr:uid="{FDF1909A-1513-4EEF-9FFC-4C112CEF9287}"/>
    <cellStyle name="Normal 41 4" xfId="1382" xr:uid="{00B42E04-AC81-4CC9-9D8B-626133467C78}"/>
    <cellStyle name="Normal 41 4 2" xfId="5743" xr:uid="{E4832649-DD4C-4E26-AD8D-61A300316F0E}"/>
    <cellStyle name="Normal 41 5" xfId="1383" xr:uid="{D3E8ADAB-8096-4C5F-911E-B5FA53F2AC66}"/>
    <cellStyle name="Normal 41 5 2" xfId="5744" xr:uid="{17584492-695D-4AC3-9F92-22B758A7C32B}"/>
    <cellStyle name="Normal 41 6" xfId="1384" xr:uid="{AAD3030C-B37F-4D2F-9EDC-FEC1BC2F4E9B}"/>
    <cellStyle name="Normal 41 6 2" xfId="5745" xr:uid="{A4FBB090-A841-4DC7-9FC4-66371B820723}"/>
    <cellStyle name="Normal 41 7" xfId="1385" xr:uid="{BB35F14A-B603-4EF4-A65E-65735EFD686B}"/>
    <cellStyle name="Normal 41 7 2" xfId="5746" xr:uid="{04FF6564-78F5-4628-B7D0-F2B7DC5549AB}"/>
    <cellStyle name="Normal 41 8" xfId="1386" xr:uid="{51504884-7D41-4972-8F8A-48786B40F53E}"/>
    <cellStyle name="Normal 41 8 2" xfId="5747" xr:uid="{58ECF5A5-1F75-42B8-BFA2-5B0A56B4C778}"/>
    <cellStyle name="Normal 41 9" xfId="1387" xr:uid="{01AA54AB-6015-4201-9003-AAFB093F27F2}"/>
    <cellStyle name="Normal 41 9 2" xfId="5748" xr:uid="{1E5ACECF-9B3F-40A1-8D9F-B0076B43DF3B}"/>
    <cellStyle name="Normal 41_wp_koy_global" xfId="1388" xr:uid="{7E1E2D59-C3DF-4A68-8CB2-24BF3E56F3D2}"/>
    <cellStyle name="Normal 42" xfId="1389" xr:uid="{A8EA642D-59FA-4E9B-A92A-D80E93089ABC}"/>
    <cellStyle name="Normal 42 10" xfId="1390" xr:uid="{B023F1F1-4CA4-4E58-9ECB-C260624D4039}"/>
    <cellStyle name="Normal 42 10 2" xfId="5749" xr:uid="{FCE5119E-4A38-4421-A0A9-198CA8E8C71F}"/>
    <cellStyle name="Normal 42 11" xfId="1391" xr:uid="{C6C42A36-1C08-4AE7-BA89-451638D5E9F3}"/>
    <cellStyle name="Normal 42 11 2" xfId="5750" xr:uid="{25D23446-5E70-494D-AA73-27CE1964D90E}"/>
    <cellStyle name="Normal 42 12" xfId="1392" xr:uid="{EBC2C241-0097-4E42-AAE7-7472E204D0CD}"/>
    <cellStyle name="Normal 42 12 2" xfId="5751" xr:uid="{BCD8C959-27E1-4B02-9BF8-7567068ED481}"/>
    <cellStyle name="Normal 42 13" xfId="1393" xr:uid="{789B0694-D336-4EA0-AA9D-26E4C5EADB4F}"/>
    <cellStyle name="Normal 42 13 2" xfId="5752" xr:uid="{8D7D0FB5-4654-419E-93BF-035991CEB111}"/>
    <cellStyle name="Normal 42 14" xfId="1394" xr:uid="{1549A589-069B-464F-A279-63D78C2A3216}"/>
    <cellStyle name="Normal 42 14 2" xfId="5753" xr:uid="{9B7E31D2-B859-4510-87F2-413EF95D9530}"/>
    <cellStyle name="Normal 42 15" xfId="1395" xr:uid="{78132F11-F062-4C29-A444-C681F0AD491C}"/>
    <cellStyle name="Normal 42 15 2" xfId="5754" xr:uid="{6F773AA4-7C3D-488C-8430-9D4267F81505}"/>
    <cellStyle name="Normal 42 16" xfId="1396" xr:uid="{C63041DC-E970-45A1-9B67-7C66B3707A16}"/>
    <cellStyle name="Normal 42 16 2" xfId="5755" xr:uid="{FF171883-8D96-48F0-89A2-18D1F8791E1D}"/>
    <cellStyle name="Normal 42 17" xfId="1397" xr:uid="{86C8FB89-FC91-405C-BE52-9A40AF73371C}"/>
    <cellStyle name="Normal 42 17 2" xfId="5756" xr:uid="{7B7DB0A7-F730-452B-B73B-23730BFFA78F}"/>
    <cellStyle name="Normal 42 18" xfId="1398" xr:uid="{81032BF9-5E92-498C-BD20-4B4B7A0D8B6F}"/>
    <cellStyle name="Normal 42 18 2" xfId="5757" xr:uid="{AAE5F3A5-302C-457F-B297-896565B743C0}"/>
    <cellStyle name="Normal 42 19" xfId="1399" xr:uid="{4EFFC19B-CD99-427D-9D07-D5A61DFF8571}"/>
    <cellStyle name="Normal 42 19 2" xfId="5758" xr:uid="{8E7E3E9C-150E-4B9B-9CB2-9D638914117F}"/>
    <cellStyle name="Normal 42 2" xfId="1400" xr:uid="{C24B1609-6B16-43CA-9B0E-80F3B2B73642}"/>
    <cellStyle name="Normal 42 2 2" xfId="5759" xr:uid="{3BAF4770-3E9C-4057-88AF-2E7F5992E8A9}"/>
    <cellStyle name="Normal 42 20" xfId="1401" xr:uid="{A4DBF5F9-658B-43AA-9974-F113DA5C842C}"/>
    <cellStyle name="Normal 42 20 2" xfId="5760" xr:uid="{7E5DC1C8-F91F-42FA-A25F-4094B4ECEDAD}"/>
    <cellStyle name="Normal 42 21" xfId="5761" xr:uid="{7C4975A5-BFC6-47F5-989D-9E1F6A307D3A}"/>
    <cellStyle name="Normal 42 22" xfId="5762" xr:uid="{7A77085C-9C4B-4130-920F-C37CB95569B7}"/>
    <cellStyle name="Normal 42 3" xfId="1402" xr:uid="{EFEC2F2F-38E7-4B0C-A41A-75425C752E13}"/>
    <cellStyle name="Normal 42 3 2" xfId="5763" xr:uid="{7E9915EB-91B8-4BCB-9D04-6CAC06E06FF6}"/>
    <cellStyle name="Normal 42 4" xfId="1403" xr:uid="{56DB756B-8839-4068-A64A-C715D5D9B333}"/>
    <cellStyle name="Normal 42 4 2" xfId="5764" xr:uid="{7036B134-3C0E-4E99-98FB-0B27FC463CE2}"/>
    <cellStyle name="Normal 42 5" xfId="1404" xr:uid="{9AAAC977-6BCD-4D7F-8B90-AD28488A569A}"/>
    <cellStyle name="Normal 42 5 2" xfId="5765" xr:uid="{C0D03F4B-CC29-4122-A0B8-4A01AF931D4A}"/>
    <cellStyle name="Normal 42 6" xfId="1405" xr:uid="{782183CA-1D1F-4B40-BA36-4F5115CC6FB3}"/>
    <cellStyle name="Normal 42 6 2" xfId="5766" xr:uid="{818AE24B-E545-4263-BF14-9DB6545EEFBE}"/>
    <cellStyle name="Normal 42 7" xfId="1406" xr:uid="{A465308C-FFC6-411D-A327-634073B9807D}"/>
    <cellStyle name="Normal 42 7 2" xfId="5767" xr:uid="{09F24A1A-4A82-422E-9C25-2EA6C4B44916}"/>
    <cellStyle name="Normal 42 8" xfId="1407" xr:uid="{A893AF26-7E13-4D16-91A9-497F002722B5}"/>
    <cellStyle name="Normal 42 8 2" xfId="5768" xr:uid="{4FE356F7-B74C-41D4-8B56-F18D7EF041B7}"/>
    <cellStyle name="Normal 42 9" xfId="1408" xr:uid="{43E1EF6C-AA7C-4980-9367-89E224D67B8E}"/>
    <cellStyle name="Normal 42 9 2" xfId="5769" xr:uid="{E6E51D51-61E0-4E6E-A661-9F05AF938F38}"/>
    <cellStyle name="Normal 42_wp_koy_global" xfId="1409" xr:uid="{59ECA543-8CA1-4AB0-A674-8018CA2F0800}"/>
    <cellStyle name="Normal 43" xfId="1410" xr:uid="{984A37A4-016C-4B83-AD2F-1A88A041DEF4}"/>
    <cellStyle name="Normal 43 10" xfId="1411" xr:uid="{43CBDA1D-6A3B-4541-9E12-B1B2D42A32EC}"/>
    <cellStyle name="Normal 43 10 2" xfId="5770" xr:uid="{53378C26-0A50-44DB-8C8E-7D0D39428AB6}"/>
    <cellStyle name="Normal 43 11" xfId="1412" xr:uid="{55B055DC-F81B-46D7-B14C-7CB7F7C752A7}"/>
    <cellStyle name="Normal 43 11 2" xfId="5771" xr:uid="{04E1539F-5038-4FB6-8094-D4946349CE98}"/>
    <cellStyle name="Normal 43 12" xfId="1413" xr:uid="{91A86BE3-1B5B-47EE-8FDD-A789DE2D9136}"/>
    <cellStyle name="Normal 43 12 2" xfId="5772" xr:uid="{DA3BC381-8617-48CB-BC16-6FED46672D1B}"/>
    <cellStyle name="Normal 43 13" xfId="1414" xr:uid="{D07F968C-A927-48EE-B35C-A26DEE4517EA}"/>
    <cellStyle name="Normal 43 13 2" xfId="5773" xr:uid="{A1351FFF-74CC-4C45-AAF9-7604856647A9}"/>
    <cellStyle name="Normal 43 14" xfId="1415" xr:uid="{30D06AB0-BC02-4B5B-B9AA-A42CB7BA7BFF}"/>
    <cellStyle name="Normal 43 14 2" xfId="5774" xr:uid="{983817B2-249E-4B72-BEB9-3AE316FC054B}"/>
    <cellStyle name="Normal 43 15" xfId="1416" xr:uid="{6BA69443-E70E-4163-9A6F-763E42296033}"/>
    <cellStyle name="Normal 43 15 2" xfId="5775" xr:uid="{2FDE6484-9ACA-4668-8EB2-E6D8B05F2A5A}"/>
    <cellStyle name="Normal 43 16" xfId="1417" xr:uid="{48E26248-D0DE-4DC1-8F17-2D0EEBB0070A}"/>
    <cellStyle name="Normal 43 16 2" xfId="5776" xr:uid="{D60C9B2D-2E24-4520-8B47-319B1533D7DF}"/>
    <cellStyle name="Normal 43 17" xfId="1418" xr:uid="{DA56AFC5-F9E6-4099-B0FC-E659E6BE6B68}"/>
    <cellStyle name="Normal 43 17 2" xfId="5777" xr:uid="{6DD1B1F0-7C5B-4331-8E40-9765B5D7CEEB}"/>
    <cellStyle name="Normal 43 18" xfId="1419" xr:uid="{02240DB4-D351-4A1A-8E45-1A5ABE6A9612}"/>
    <cellStyle name="Normal 43 18 2" xfId="5778" xr:uid="{4A212527-9CA2-40F3-9F31-C6716EDEA379}"/>
    <cellStyle name="Normal 43 19" xfId="1420" xr:uid="{A65CB0B8-D2F7-4B4A-8325-DB09C70CB286}"/>
    <cellStyle name="Normal 43 19 2" xfId="5779" xr:uid="{8251011F-1145-4DBA-801F-08443FA39657}"/>
    <cellStyle name="Normal 43 2" xfId="1421" xr:uid="{47A67E72-1EE0-4FB2-A3E0-E1634334C0A1}"/>
    <cellStyle name="Normal 43 2 2" xfId="5780" xr:uid="{89D8634F-5CDD-42B0-A617-BBDAA5B7AC6D}"/>
    <cellStyle name="Normal 43 20" xfId="1422" xr:uid="{59EDE6E8-442E-4F8C-A800-5AE38E807D58}"/>
    <cellStyle name="Normal 43 20 2" xfId="5781" xr:uid="{FB633BA2-6F33-4921-804E-016B55F3A9B9}"/>
    <cellStyle name="Normal 43 21" xfId="5782" xr:uid="{7378E7B7-17CB-436B-921E-1D6E24DF90D2}"/>
    <cellStyle name="Normal 43 3" xfId="1423" xr:uid="{BA290471-6E59-4743-A79D-9E6D73744EF9}"/>
    <cellStyle name="Normal 43 3 2" xfId="5783" xr:uid="{1B322AEE-B53F-489C-905F-19683FCC5420}"/>
    <cellStyle name="Normal 43 4" xfId="1424" xr:uid="{75FEA756-63DF-4E00-AB29-46B72A1152A1}"/>
    <cellStyle name="Normal 43 4 2" xfId="5784" xr:uid="{2BE0BC04-0D89-4E06-8AFD-988E2628BDC4}"/>
    <cellStyle name="Normal 43 5" xfId="1425" xr:uid="{8F3A6AE6-C9C4-4BA5-9FE7-7D2DE1494BDF}"/>
    <cellStyle name="Normal 43 5 2" xfId="5785" xr:uid="{E5B94C12-CC3F-4D1C-8E15-3A0868F8CE29}"/>
    <cellStyle name="Normal 43 6" xfId="1426" xr:uid="{A5AA5AEA-D23B-451B-B2DA-A733DD6A9B63}"/>
    <cellStyle name="Normal 43 6 2" xfId="5786" xr:uid="{DE1EAFA6-73FA-4BA7-BD52-C7F1B0389E74}"/>
    <cellStyle name="Normal 43 7" xfId="1427" xr:uid="{8FF33571-668B-49E2-80AC-4E94E116D22A}"/>
    <cellStyle name="Normal 43 7 2" xfId="5787" xr:uid="{0BF3F73D-244D-4C2F-8E79-2894A9E32BC0}"/>
    <cellStyle name="Normal 43 8" xfId="1428" xr:uid="{FE365BC8-D562-4E28-A309-E69325782554}"/>
    <cellStyle name="Normal 43 8 2" xfId="5788" xr:uid="{22BC59C7-834C-49D4-BE12-6286CCCBFDD7}"/>
    <cellStyle name="Normal 43 9" xfId="1429" xr:uid="{0B0CC309-DF2C-4803-9C6D-657AE0EB122F}"/>
    <cellStyle name="Normal 43 9 2" xfId="5789" xr:uid="{9ECDE392-5B3D-4478-AE73-976030EA7B92}"/>
    <cellStyle name="Normal 43_wp_koy_global" xfId="1430" xr:uid="{2210E7D8-6D74-4418-B469-E9FE10FAC14B}"/>
    <cellStyle name="Normal 44" xfId="1431" xr:uid="{3CF5E2B3-AE2E-4141-B82E-19CA07D1C844}"/>
    <cellStyle name="Normal 44 2" xfId="5790" xr:uid="{84CE06FE-CD4A-4346-A705-E0A250461908}"/>
    <cellStyle name="Normal 45" xfId="15" xr:uid="{C67A5D4E-8947-40F6-8B57-C01CD4447DF3}"/>
    <cellStyle name="Normal 45 2" xfId="5791" xr:uid="{F67D9907-6692-4E62-AFB9-7DCEEEC461F6}"/>
    <cellStyle name="Normal 46" xfId="1432" xr:uid="{6C4C40F5-B2F9-481F-B963-45FE61E3EE66}"/>
    <cellStyle name="Normal 46 2" xfId="5792" xr:uid="{831C5752-F50F-487E-83EA-73E9131AA6EC}"/>
    <cellStyle name="Normal 47" xfId="1433" xr:uid="{94E1AFE8-DCBF-415A-9CDD-4C9AFDF2AFB4}"/>
    <cellStyle name="Normal 47 2" xfId="5793" xr:uid="{AD0A2262-F8F3-4CC6-B23A-7DA23B23875F}"/>
    <cellStyle name="Normal 48" xfId="1434" xr:uid="{67BD62AA-1C7D-40EB-8401-10261EF9EDC6}"/>
    <cellStyle name="Normal 48 2" xfId="5794" xr:uid="{81EC7493-F8B2-48FE-8AC1-56D2FB2C4749}"/>
    <cellStyle name="Normal 49" xfId="1435" xr:uid="{302CBECF-360B-4B4D-9C8D-462324F5294F}"/>
    <cellStyle name="Normal 49 2" xfId="5795" xr:uid="{89739085-9A1C-43EC-9021-D2909EC0210D}"/>
    <cellStyle name="Normal 5" xfId="1436" xr:uid="{A66C7E67-3CEB-441E-A98B-40D62A373252}"/>
    <cellStyle name="Normal 5 2" xfId="1437" xr:uid="{20193E74-8289-4C3E-B561-19C90F60EEBC}"/>
    <cellStyle name="Normal 5 2 2" xfId="5796" xr:uid="{E4482ADD-2CFA-4AB3-9FFA-808068228238}"/>
    <cellStyle name="Normal 5 2 2 2" xfId="5797" xr:uid="{048900F4-4169-4E1F-978C-3B9E7F5CEE1C}"/>
    <cellStyle name="Normal 5 2 2 2 2" xfId="5798" xr:uid="{EDBC0E1E-0A81-489D-8A0C-81DBE7597586}"/>
    <cellStyle name="Normal 5 2 2 3" xfId="1438" xr:uid="{E6F6B5EC-1C0E-47A3-BC40-672D0D2C9C24}"/>
    <cellStyle name="Normal 5 2 3" xfId="5799" xr:uid="{53A37C52-E737-4A1B-89B8-38D455C0EE5F}"/>
    <cellStyle name="Normal 5 3" xfId="1439" xr:uid="{6146C2DA-822F-4699-A88A-7EFFFE62190D}"/>
    <cellStyle name="Normal 5 4" xfId="5800" xr:uid="{BA146342-499B-407D-B51B-6270230068D3}"/>
    <cellStyle name="Normal 5 5" xfId="5801" xr:uid="{8B3BFA98-6304-4CE8-9B1C-EDCEA062DF76}"/>
    <cellStyle name="Normal 50" xfId="1440" xr:uid="{C42DD734-741C-40D0-B387-8C8912C0A43B}"/>
    <cellStyle name="Normal 50 2" xfId="5802" xr:uid="{4AC5041C-E6D2-414E-A9FA-C59B218EA32D}"/>
    <cellStyle name="Normal 51" xfId="1441" xr:uid="{D5D2A754-48F8-48CF-88E0-6C25B01799BD}"/>
    <cellStyle name="Normal 51 2" xfId="5803" xr:uid="{91A9FECF-AA52-4422-9572-890FEE9216BB}"/>
    <cellStyle name="Normal 52" xfId="1442" xr:uid="{5B9B4B71-BEEE-46D3-824C-88C9191A1B04}"/>
    <cellStyle name="Normal 52 2" xfId="5804" xr:uid="{B0D12FE6-0EF2-45DB-AA23-A6C17ADA73F6}"/>
    <cellStyle name="Normal 53" xfId="1443" xr:uid="{308A74E0-3DD2-4D89-8F75-26465E4C590B}"/>
    <cellStyle name="Normal 53 2" xfId="5805" xr:uid="{342C483B-32DB-45DB-AD57-1F509C4D7A74}"/>
    <cellStyle name="Normal 54" xfId="1444" xr:uid="{B92C26CB-B0FC-493F-BD6D-B2859D4DD6B6}"/>
    <cellStyle name="Normal 54 2" xfId="5806" xr:uid="{D2421351-FABC-4199-AE7A-00A32A5EB213}"/>
    <cellStyle name="Normal 55" xfId="1445" xr:uid="{EE78C266-4A0A-4225-87AB-DFFFFB31B393}"/>
    <cellStyle name="Normal 55 2" xfId="5807" xr:uid="{66C57F12-B770-4814-901E-A151A6762BD3}"/>
    <cellStyle name="Normal 56" xfId="1446" xr:uid="{FC512570-AB38-4B68-AD72-A163CB2E53EA}"/>
    <cellStyle name="Normal 56 2" xfId="5808" xr:uid="{8965BEF4-A0E1-4F9B-89EB-DA0B12D8F06D}"/>
    <cellStyle name="Normal 57" xfId="1447" xr:uid="{3C8FAA96-AABA-4833-AE95-355F4F33DF91}"/>
    <cellStyle name="Normal 57 2" xfId="5809" xr:uid="{30A1B080-9F3B-464D-B283-F59552FA9DC5}"/>
    <cellStyle name="Normal 58" xfId="1448" xr:uid="{E857E3CE-80B2-4097-97E8-7683AB149368}"/>
    <cellStyle name="Normal 58 2" xfId="5810" xr:uid="{898D72A6-D7C5-44F2-B4F3-3F7BD29D4F1D}"/>
    <cellStyle name="Normal 59" xfId="1449" xr:uid="{E9E9253A-A580-41CE-A502-C98FACB16FC9}"/>
    <cellStyle name="Normal 59 2" xfId="5811" xr:uid="{D9BA5154-B97B-438E-8B91-3CA9B0BC2ADF}"/>
    <cellStyle name="Normal 6" xfId="1450" xr:uid="{9984F9A8-0EE9-4281-A09E-A6F0DB7661B6}"/>
    <cellStyle name="Normal 6 2" xfId="1451" xr:uid="{2C99DD07-325E-4860-AEE3-4D8825F4B848}"/>
    <cellStyle name="Normal 6 2 2" xfId="5812" xr:uid="{2051F120-C6F1-4CA2-8ED2-3E3B2EBDD562}"/>
    <cellStyle name="Normal 6 3" xfId="1452" xr:uid="{0574D464-E5A7-4B29-935D-B3E1822D2ADB}"/>
    <cellStyle name="Normal 6 4" xfId="5813" xr:uid="{7B2D3408-9C95-4AEE-AC66-134C618F8773}"/>
    <cellStyle name="Normal 6 5" xfId="5814" xr:uid="{E83C15F5-4CE7-410C-8AFB-40C3394D1D6C}"/>
    <cellStyle name="Normal 60" xfId="1453" xr:uid="{EF2ED5C1-40D9-4926-8B56-E94CFA8CCA85}"/>
    <cellStyle name="Normal 60 2" xfId="5815" xr:uid="{941E59DE-5C2B-4128-8740-1ABBDB86A213}"/>
    <cellStyle name="Normal 61" xfId="1454" xr:uid="{F9B02414-745C-45CD-B0A7-D97E5B9FE952}"/>
    <cellStyle name="Normal 61 2" xfId="5816" xr:uid="{9AB893CD-6082-44D5-8147-27ED47C8A4F6}"/>
    <cellStyle name="Normal 62" xfId="1455" xr:uid="{992ED349-7BB9-44B0-B026-8C1DEE08874C}"/>
    <cellStyle name="Normal 62 2" xfId="5817" xr:uid="{02B3D4B5-2F13-4437-8A3A-6762DB63F8C8}"/>
    <cellStyle name="Normal 62 3" xfId="5818" xr:uid="{EC05C494-7D1E-4028-803D-BFBDF752BF76}"/>
    <cellStyle name="Normal 63" xfId="1456" xr:uid="{95EA9AC8-C47C-4F69-B4AB-04279698D792}"/>
    <cellStyle name="Normal 63 2" xfId="5819" xr:uid="{D4C1EB78-4C84-4E64-B15F-D93A240A98B7}"/>
    <cellStyle name="Normal 64" xfId="1457" xr:uid="{7BF2D831-F049-4CBE-B199-CCE94AE2D43A}"/>
    <cellStyle name="Normal 64 2" xfId="5820" xr:uid="{6CE51DD6-7D17-466D-8787-064E148E7AA3}"/>
    <cellStyle name="Normal 65" xfId="1458" xr:uid="{3924AD20-3C39-4CFE-B057-0D1216CE785E}"/>
    <cellStyle name="Normal 65 2" xfId="5821" xr:uid="{B7E305AB-6B8C-497F-A7D2-5ABE6D777FB4}"/>
    <cellStyle name="Normal 66" xfId="1459" xr:uid="{42FCE103-7404-4A79-8CE8-7918647BEB10}"/>
    <cellStyle name="Normal 67" xfId="1460" xr:uid="{70CFE33C-CF9D-4EC7-B6D5-C872A4527B2F}"/>
    <cellStyle name="Normal 68" xfId="1461" xr:uid="{3C74CB10-7018-4344-809E-33488162BB84}"/>
    <cellStyle name="Normal 69" xfId="1462" xr:uid="{32960015-51F1-4144-B593-10E5C2C7E02B}"/>
    <cellStyle name="Normal 7" xfId="1463" xr:uid="{F20069D6-9515-4BAB-96D9-31AC0DD6E967}"/>
    <cellStyle name="Normal 7 2" xfId="1464" xr:uid="{2D526806-18EB-4692-B5B9-C6E9B194A01D}"/>
    <cellStyle name="Normal 7 3" xfId="5822" xr:uid="{05B8C7AD-FD83-49D3-B89C-55E0EA93B5FE}"/>
    <cellStyle name="Normal 7 4" xfId="5823" xr:uid="{5FF7DD80-6C99-4618-967E-781130586EFF}"/>
    <cellStyle name="Normal 70" xfId="1465" xr:uid="{C98C78D8-1365-4652-ACC3-EC81BB2C0E9D}"/>
    <cellStyle name="Normal 71" xfId="1466" xr:uid="{F0863E7D-8005-407E-92FC-06052DFC0D3B}"/>
    <cellStyle name="Normal 72" xfId="1467" xr:uid="{4F0C6673-11B3-439A-87E7-867B495816B1}"/>
    <cellStyle name="Normal 73" xfId="1468" xr:uid="{8AFD6BDA-E960-4C89-9789-020A09F6CD67}"/>
    <cellStyle name="Normal 74" xfId="1469" xr:uid="{E71F9878-35FE-4735-ACC0-D2953CE1E0D3}"/>
    <cellStyle name="Normal 75" xfId="1470" xr:uid="{A7CF746C-6995-4DDC-94D4-ABECC2A1E91F}"/>
    <cellStyle name="Normal 76" xfId="1471" xr:uid="{D8313B39-F5C6-4C28-B19A-7CA231A18061}"/>
    <cellStyle name="Normal 77" xfId="1472" xr:uid="{917BEE3E-D1CE-4D63-8854-2D51DE37F301}"/>
    <cellStyle name="Normal 78" xfId="1473" xr:uid="{7D06CC42-5A31-4950-8A8E-399025FC4A22}"/>
    <cellStyle name="Normal 79" xfId="1474" xr:uid="{F126CB4B-4BD3-4D10-A4C3-3F1C49B8933F}"/>
    <cellStyle name="Normal 8" xfId="1475" xr:uid="{052E4324-FB70-4775-B631-D377AA937A2E}"/>
    <cellStyle name="Normal 8 10" xfId="1476" xr:uid="{9AF1772F-AC92-4204-8B8E-CA164995EE1B}"/>
    <cellStyle name="Normal 8 10 2" xfId="5824" xr:uid="{9A20272A-535F-4B54-AF3E-9E3C79561321}"/>
    <cellStyle name="Normal 8 11" xfId="1477" xr:uid="{BCE96985-5906-4940-A29C-F425D97F2C87}"/>
    <cellStyle name="Normal 8 11 2" xfId="5825" xr:uid="{276234D6-0CE4-43C2-A3EC-981D49B25966}"/>
    <cellStyle name="Normal 8 12" xfId="1478" xr:uid="{DF3E1BE0-B5D0-4AEA-B9F7-949E5125D512}"/>
    <cellStyle name="Normal 8 12 2" xfId="5826" xr:uid="{BD46BEC3-2CAC-4069-98FD-85F9F55FDF8A}"/>
    <cellStyle name="Normal 8 13" xfId="1479" xr:uid="{68BFBA25-9320-4D50-B563-F9A6372B5BF4}"/>
    <cellStyle name="Normal 8 13 2" xfId="5827" xr:uid="{F11D3561-967B-4286-9517-6B1EA1B4D66E}"/>
    <cellStyle name="Normal 8 14" xfId="1480" xr:uid="{4E48C2EF-8FC9-4DA9-98DF-FEFED87EE72B}"/>
    <cellStyle name="Normal 8 14 2" xfId="5828" xr:uid="{AD819DCD-F714-4829-B909-9C70CB262F70}"/>
    <cellStyle name="Normal 8 15" xfId="1481" xr:uid="{9C1DCCAE-7F44-4B30-94B4-0ED8B88725DB}"/>
    <cellStyle name="Normal 8 15 2" xfId="5829" xr:uid="{BD51E5C6-23DF-45FE-8872-CA6DC89141B8}"/>
    <cellStyle name="Normal 8 16" xfId="1482" xr:uid="{BF9BA30C-EAAD-453C-8EB9-4162DB5700AD}"/>
    <cellStyle name="Normal 8 16 2" xfId="5830" xr:uid="{2315F54A-7C77-438C-A8DA-54B022F3FC93}"/>
    <cellStyle name="Normal 8 17" xfId="1483" xr:uid="{4EAD5F2B-4237-4D26-84D1-FCDE7C12A161}"/>
    <cellStyle name="Normal 8 17 2" xfId="5831" xr:uid="{CF7EABAD-E584-4D56-A0D4-44AC3471A685}"/>
    <cellStyle name="Normal 8 18" xfId="1484" xr:uid="{0FDE4BF9-6766-4584-B4E4-138BC0952330}"/>
    <cellStyle name="Normal 8 18 2" xfId="5832" xr:uid="{7FA55F86-6C48-445B-B8CD-C4CDCDC23A3A}"/>
    <cellStyle name="Normal 8 19" xfId="1485" xr:uid="{C18EA56E-62C3-478E-B268-C060C86B5DC4}"/>
    <cellStyle name="Normal 8 19 2" xfId="5833" xr:uid="{78EFF15C-3283-4C1B-B134-60A16058F973}"/>
    <cellStyle name="Normal 8 2" xfId="1486" xr:uid="{DBD1FD19-3AAB-45B6-A357-97A0B5D34D37}"/>
    <cellStyle name="Normal 8 2 2" xfId="1487" xr:uid="{07E8CC76-2D6D-4F4E-A294-4EFC5AF35302}"/>
    <cellStyle name="Normal 8 2 3" xfId="5834" xr:uid="{9DA7E1F4-FE2B-4BB4-9B67-6BEAE93CEB07}"/>
    <cellStyle name="Normal 8 20" xfId="1488" xr:uid="{AF6C4D85-6344-4A1E-85F2-50AEC0162CCA}"/>
    <cellStyle name="Normal 8 20 2" xfId="5835" xr:uid="{FE6E3D6F-52DC-430D-8C18-1A59C13DD907}"/>
    <cellStyle name="Normal 8 21" xfId="1489" xr:uid="{C1967FEC-7F0D-4061-B697-E27012761CC7}"/>
    <cellStyle name="Normal 8 22" xfId="5836" xr:uid="{053B8F84-CA01-424C-8406-1FD266CC10FB}"/>
    <cellStyle name="Normal 8 3" xfId="1490" xr:uid="{451ABF7A-4AB6-4D96-ABAD-D6209AF182DB}"/>
    <cellStyle name="Normal 8 3 2" xfId="5837" xr:uid="{B50555C1-586B-458E-B5F3-1115D0AFFB78}"/>
    <cellStyle name="Normal 8 4" xfId="1491" xr:uid="{0DAB28BC-8B54-469A-A456-636BEA376CEA}"/>
    <cellStyle name="Normal 8 4 2" xfId="5838" xr:uid="{ADEABFC8-8DB8-4823-8A1D-E7D9891B6093}"/>
    <cellStyle name="Normal 8 5" xfId="1492" xr:uid="{43144A22-9B3E-4D5A-94E3-18107FE86CCC}"/>
    <cellStyle name="Normal 8 5 2" xfId="5839" xr:uid="{6730728C-3CEB-4910-A8B9-06760DA0126B}"/>
    <cellStyle name="Normal 8 6" xfId="1493" xr:uid="{67A195C6-050B-4F4A-B200-B25A53075C6E}"/>
    <cellStyle name="Normal 8 6 2" xfId="5840" xr:uid="{AEF8A374-200C-4DDA-B4F3-FA66AD7A5389}"/>
    <cellStyle name="Normal 8 7" xfId="1494" xr:uid="{5B916ADF-3B6A-44AA-9EA3-F5F1F3FE4BDC}"/>
    <cellStyle name="Normal 8 7 2" xfId="5841" xr:uid="{74A8ACDB-9FDD-4198-A8E4-D352888DEECB}"/>
    <cellStyle name="Normal 8 8" xfId="1495" xr:uid="{4B12B714-F89E-47D0-96D2-CC4A65DE6BE1}"/>
    <cellStyle name="Normal 8 8 2" xfId="5842" xr:uid="{F912AEA7-C4EE-411B-A151-BBD81E876F53}"/>
    <cellStyle name="Normal 8 9" xfId="1496" xr:uid="{4C91161F-4EA1-44E9-88AA-EA378F43B962}"/>
    <cellStyle name="Normal 8 9 2" xfId="5843" xr:uid="{F3838380-F296-4847-8D65-624C223C5A46}"/>
    <cellStyle name="Normal 80" xfId="1497" xr:uid="{6D958BB0-F0D3-4818-88B5-073A5F507151}"/>
    <cellStyle name="Normal 81" xfId="1498" xr:uid="{0F61D01B-2F9F-4C35-9E5C-4DC9BBCD3150}"/>
    <cellStyle name="Normal 81 2" xfId="5844" xr:uid="{747002A1-5AD9-4945-8499-B37AB99E9161}"/>
    <cellStyle name="Normal 81 3" xfId="5845" xr:uid="{EB4887A3-E6A0-4089-9097-42F623FA38BE}"/>
    <cellStyle name="Normal 82" xfId="1499" xr:uid="{E48BE7AD-8695-46BC-87B8-364E3E3DF7CA}"/>
    <cellStyle name="Normal 82 2" xfId="5846" xr:uid="{3081FF39-7A42-4892-80C6-4D064DE9A5E1}"/>
    <cellStyle name="Normal 82 2 2" xfId="5847" xr:uid="{6147E62A-23B8-4D53-8F16-C50F9436CF87}"/>
    <cellStyle name="Normal 82 2 3" xfId="5848" xr:uid="{53511941-D52F-4768-80EF-3C67EF2E5BE7}"/>
    <cellStyle name="Normal 82 3" xfId="5849" xr:uid="{066AB451-4C78-4B47-8944-3FDD6E262240}"/>
    <cellStyle name="Normal 82 4" xfId="5850" xr:uid="{C80920D0-B324-4A11-ADF1-579E3185AE41}"/>
    <cellStyle name="Normal 83" xfId="1500" xr:uid="{A95E6C95-756B-4672-BF6E-A2385202BA3D}"/>
    <cellStyle name="Normal 83 2" xfId="1501" xr:uid="{EF7C549D-73CC-49AD-B9CD-DD6D7A353333}"/>
    <cellStyle name="Normal 83 3" xfId="5851" xr:uid="{CB822C23-6BBF-4EB3-9827-086174C48C22}"/>
    <cellStyle name="Normal 83 4" xfId="5852" xr:uid="{05EA3D74-B771-4964-A45E-72FDF385CA1E}"/>
    <cellStyle name="Normal 83_TPM_CTB YE'09" xfId="1502" xr:uid="{EA3BE65F-E6C9-47A3-9335-4C63C34CD75A}"/>
    <cellStyle name="Normal 84" xfId="1503" xr:uid="{7F3CB245-134A-4CAD-BCCE-4ED5221EF29C}"/>
    <cellStyle name="Normal 84 2" xfId="1504" xr:uid="{2EDB6484-E7FF-4C09-8987-7D02C5A3FE61}"/>
    <cellStyle name="Normal 84 2 2" xfId="5853" xr:uid="{2D31EC5E-1190-48E5-91B5-EA659BB63BE9}"/>
    <cellStyle name="Normal 84 3" xfId="5854" xr:uid="{074121DC-CE00-4F52-BC91-FB18F047A6B5}"/>
    <cellStyle name="Normal 85" xfId="1505" xr:uid="{38349475-7EAE-407B-A043-E7831F6FDE36}"/>
    <cellStyle name="Normal 85 2" xfId="1506" xr:uid="{C03670CB-536E-467B-AA9E-283F6B6731E5}"/>
    <cellStyle name="Normal 85 3" xfId="5855" xr:uid="{B7C5FD60-24DF-4B92-9110-A36830E16FE8}"/>
    <cellStyle name="Normal 85 4" xfId="1507" xr:uid="{9C6A08B4-4EF4-4CD5-B420-DBAA686275A0}"/>
    <cellStyle name="Normal 86" xfId="1508" xr:uid="{B0740E75-4B2C-47BA-9324-615CA7C0BDF0}"/>
    <cellStyle name="Normal 86 2" xfId="5856" xr:uid="{646E31D4-42BE-42D8-9A36-D51127EAE566}"/>
    <cellStyle name="Normal 86 3" xfId="5857" xr:uid="{A7E3D816-42E5-432D-AF84-2B5EB6E0BD3C}"/>
    <cellStyle name="Normal 87" xfId="1509" xr:uid="{81B6D29A-F1B2-462C-9758-82EB059EF5AB}"/>
    <cellStyle name="Normal 87 2" xfId="5858" xr:uid="{37CA04C5-A5DB-4495-9288-D6CF06021D58}"/>
    <cellStyle name="Normal 87 3" xfId="5859" xr:uid="{D4AF0892-039E-4659-B785-1D57368283D6}"/>
    <cellStyle name="Normal 88" xfId="1510" xr:uid="{02939E8C-5309-401E-9B90-9360EF7CCFD8}"/>
    <cellStyle name="Normal 88 2" xfId="1511" xr:uid="{50F5EEBF-D30F-49E8-B99D-0423282BDEBC}"/>
    <cellStyle name="Normal 88 3" xfId="5860" xr:uid="{1979F44A-ACCB-425E-A339-E8A9783E84DA}"/>
    <cellStyle name="Normal 88 4" xfId="5861" xr:uid="{BFFA531C-3B25-4BAE-8D4F-340F5C61F319}"/>
    <cellStyle name="Normal 89" xfId="1512" xr:uid="{57A99472-C696-488E-A86B-0D96636BD408}"/>
    <cellStyle name="Normal 89 2" xfId="1513" xr:uid="{10AB0266-2C9F-44AB-AC1A-6452FA76D276}"/>
    <cellStyle name="Normal 89 2 2" xfId="5862" xr:uid="{00746CA9-A3E8-46F0-AEB4-EF647041B207}"/>
    <cellStyle name="Normal 89 3" xfId="5863" xr:uid="{9DC9CA4F-2072-4EAE-B3DC-11A855E80BA4}"/>
    <cellStyle name="Normal 89 4" xfId="5864" xr:uid="{A178F561-E4D8-4775-91AE-C7125DF8F1CC}"/>
    <cellStyle name="Normal 9" xfId="1514" xr:uid="{549AA5CD-EE8C-461A-B4C0-9B15755DA92C}"/>
    <cellStyle name="Normal 9 2" xfId="1515" xr:uid="{E5843226-260C-4C1A-8A5C-E8037A073F82}"/>
    <cellStyle name="Normal 9 2 2" xfId="5865" xr:uid="{1F30CC0C-252D-4FED-9810-F1669CB58E0C}"/>
    <cellStyle name="Normal 9 3" xfId="1516" xr:uid="{07EA87A6-1065-451D-A324-2F5F9C279EC4}"/>
    <cellStyle name="Normal 9 3 2" xfId="5866" xr:uid="{43B4B96D-CC12-4ACF-AA25-44893B3E0231}"/>
    <cellStyle name="Normal 9 4" xfId="5867" xr:uid="{9A0082BA-0139-4333-A1D5-909412FCC4CC}"/>
    <cellStyle name="Normal 9 4 2" xfId="5868" xr:uid="{368B8932-5C04-44D0-B46E-7828CCF56CFF}"/>
    <cellStyle name="Normal 9 5" xfId="5869" xr:uid="{44B927D1-555A-4DB5-854D-993ADCDB6AEB}"/>
    <cellStyle name="Normal 9 5 2" xfId="5870" xr:uid="{04F6F7F3-1E67-494B-AF1A-228DB13692D8}"/>
    <cellStyle name="Normal 9 6" xfId="5871" xr:uid="{69BEEC21-E8CD-42A0-B732-37B6C466D49B}"/>
    <cellStyle name="Normal 9 6 2" xfId="5872" xr:uid="{45973FDE-1EC9-4786-824B-D09873A0E451}"/>
    <cellStyle name="Normal 9 7" xfId="5873" xr:uid="{3E2A9160-2DD8-4783-A4FA-BFAE5C94B2E9}"/>
    <cellStyle name="Normal 9 8" xfId="5874" xr:uid="{62B0194C-DE74-4AA1-904E-073D28A5AFFA}"/>
    <cellStyle name="Normal 90" xfId="1517" xr:uid="{0E8269BD-48F7-4688-B1E9-DFBDFE304C75}"/>
    <cellStyle name="Normal 90 2" xfId="5875" xr:uid="{54CF6A05-3388-49A2-B170-66C35ABD8648}"/>
    <cellStyle name="Normal 90 3" xfId="5876" xr:uid="{D5AEC82C-07E1-47AA-9D76-FF0966FD9C4B}"/>
    <cellStyle name="Normal 91" xfId="1518" xr:uid="{403B6D3E-ED89-4B8D-9909-9F687E03739B}"/>
    <cellStyle name="Normal 91 2" xfId="5877" xr:uid="{B26E98D1-26E2-4FF8-A92C-23EDB08F60B8}"/>
    <cellStyle name="Normal 91 3" xfId="5878" xr:uid="{BE16FEFE-F2CB-414E-A514-9E4B4D4664A4}"/>
    <cellStyle name="Normal 92" xfId="1519" xr:uid="{64F4B283-CC22-4BD5-99FA-D9DDB90B8640}"/>
    <cellStyle name="Normal 92 2" xfId="5879" xr:uid="{F20FE35D-E511-4486-9375-8433FF53D17A}"/>
    <cellStyle name="Normal 92 3" xfId="5880" xr:uid="{EA078624-A664-48DA-BAE4-C9420D89D21C}"/>
    <cellStyle name="Normal 92 4" xfId="7061" xr:uid="{57650CD5-BB47-414D-986A-C472760BD63D}"/>
    <cellStyle name="Normal 93" xfId="1520" xr:uid="{F9B7EEEC-013A-4DE0-B7C1-42AE8C26A408}"/>
    <cellStyle name="Normal 93 2" xfId="5881" xr:uid="{DC2B8929-00A9-4EA2-A7CA-A75901C617BA}"/>
    <cellStyle name="Normal 93 3" xfId="5882" xr:uid="{2C6AD419-390B-4D8C-8378-9FC782992369}"/>
    <cellStyle name="Normal 94" xfId="1521" xr:uid="{402590E3-7744-4584-95BB-D8955EA7D056}"/>
    <cellStyle name="Normal 94 2" xfId="5883" xr:uid="{E2F34FA0-9701-42BB-B0AB-61200308FDBC}"/>
    <cellStyle name="Normal 94 2 2" xfId="5884" xr:uid="{4DB1D763-95CB-46B1-B794-D828E2830D6C}"/>
    <cellStyle name="Normal 94 3" xfId="5885" xr:uid="{0120544B-8FA1-43C9-BC52-5DE54467A723}"/>
    <cellStyle name="Normal 95" xfId="1522" xr:uid="{E64BB45A-2036-4D6D-80C6-6FE2D7DA6991}"/>
    <cellStyle name="Normal 95 2" xfId="5886" xr:uid="{933E29C8-0979-4BC2-B283-C5265DC2046D}"/>
    <cellStyle name="Normal 95 3" xfId="5887" xr:uid="{590DCDCF-172C-4AC7-B037-9A391837ACB9}"/>
    <cellStyle name="Normal 96" xfId="1523" xr:uid="{00081A5F-3611-4A69-A47F-AED08A7AA3CB}"/>
    <cellStyle name="Normal 96 2" xfId="5888" xr:uid="{F3970346-01E3-4428-BB4E-B934099CA7DD}"/>
    <cellStyle name="Normal 96 2 2" xfId="5889" xr:uid="{1AEA7D4A-3EC5-4B91-AA4F-0F40C4530745}"/>
    <cellStyle name="Normal 96 2 3" xfId="5890" xr:uid="{58AA56AE-5D23-4304-A66F-B55BFBEA8E1F}"/>
    <cellStyle name="Normal 96 3" xfId="5891" xr:uid="{67290319-B3A9-47E6-A01A-D024BE5DB43A}"/>
    <cellStyle name="Normal 96 4" xfId="5892" xr:uid="{182ABBF1-75A7-46B0-8689-FD367D6DEEB5}"/>
    <cellStyle name="Normal 96 5" xfId="7065" xr:uid="{626D6465-9EA5-4C22-8261-0936D6DB2E38}"/>
    <cellStyle name="Normal 97" xfId="1524" xr:uid="{4815AF61-2D44-4F54-9662-F8756E0468C8}"/>
    <cellStyle name="Normal 97 2" xfId="5893" xr:uid="{0F015629-2088-43AB-A56E-B8B9535057B9}"/>
    <cellStyle name="Normal 97 3" xfId="5894" xr:uid="{733ABC9A-E808-4E96-9CE0-895C12294392}"/>
    <cellStyle name="Normal 98" xfId="1525" xr:uid="{49571156-0C3F-4FBA-A217-EF9B3D1D8A82}"/>
    <cellStyle name="Normal 98 2" xfId="5895" xr:uid="{FFC8755C-76ED-4E5B-96AD-BD7187C4A8FD}"/>
    <cellStyle name="Normal 98 3" xfId="5896" xr:uid="{B4645F61-0EA8-489E-B787-E3DE13B3EBC2}"/>
    <cellStyle name="Normal 99" xfId="1526" xr:uid="{1ECA4CCB-4F30-4B6B-90DF-10F2F70150C7}"/>
    <cellStyle name="Normal 99 2" xfId="5897" xr:uid="{71CD25A2-4FAC-4A93-94FC-5E97586C7910}"/>
    <cellStyle name="Normal 99 2 2" xfId="5898" xr:uid="{D2EEC5AA-5212-4B0F-AB60-3616125E5BDC}"/>
    <cellStyle name="Normal 99 3" xfId="5899" xr:uid="{CAF29757-E0D5-414A-AEE7-D0E70ACA07C6}"/>
    <cellStyle name="Normal_BS - E" xfId="5" xr:uid="{00000000-0005-0000-0000-000005000000}"/>
    <cellStyle name="Normale_sc_azione" xfId="1527" xr:uid="{228D565D-A91D-4F5F-AC51-7BA1DEE63F77}"/>
    <cellStyle name="Note 10 2" xfId="5900" xr:uid="{45CFFFDE-6A07-4133-BE59-463DF389DDCD}"/>
    <cellStyle name="Note 11 2" xfId="5901" xr:uid="{B5A0C55A-6DEC-4366-BDB3-DD6C7732B183}"/>
    <cellStyle name="Note 12 2" xfId="5902" xr:uid="{78498E38-3726-46C7-82C4-89AA53899371}"/>
    <cellStyle name="Note 13 2" xfId="5903" xr:uid="{C968E495-DC9B-4BE2-9EB0-993553796E8D}"/>
    <cellStyle name="Note 14 2" xfId="5904" xr:uid="{550E7E15-AD62-4DC8-BD86-9C85FB4F4710}"/>
    <cellStyle name="Note 15 2" xfId="5905" xr:uid="{3A683D94-6DCE-4F1F-AC5E-B4D7B8672474}"/>
    <cellStyle name="Note 16 2" xfId="5906" xr:uid="{76D23F8F-E7E8-48D0-BAFF-17BCE27D1D7D}"/>
    <cellStyle name="Note 17 2" xfId="5907" xr:uid="{CB0A5AD6-F495-4ED2-9812-1E6115D0AAF8}"/>
    <cellStyle name="Note 2" xfId="1528" xr:uid="{1D3A7415-E6BD-4F1D-AC73-56FFFB995D0A}"/>
    <cellStyle name="Note 2 10" xfId="5908" xr:uid="{396CC700-B8D4-4110-B9A0-2CAD53F06D97}"/>
    <cellStyle name="Note 2 11" xfId="5909" xr:uid="{D9E63C8E-558D-4BB4-B380-BD0E435362F3}"/>
    <cellStyle name="Note 2 12" xfId="5910" xr:uid="{88F064BB-2E62-4C03-993C-DF313D2BF1D0}"/>
    <cellStyle name="Note 2 13" xfId="5911" xr:uid="{38A5E745-A13E-4972-A162-1DAACC9EB6E7}"/>
    <cellStyle name="Note 2 14" xfId="5912" xr:uid="{82B47A00-15B2-49E5-B3D9-FFF4BE317961}"/>
    <cellStyle name="Note 2 15" xfId="5913" xr:uid="{07295811-8CBB-4952-839E-F006B0875734}"/>
    <cellStyle name="Note 2 16" xfId="5914" xr:uid="{1A205478-F37F-41DD-A999-B93E11B51F5C}"/>
    <cellStyle name="Note 2 17" xfId="5915" xr:uid="{66A8158F-7A1C-4C96-9885-CE2BA3A204E7}"/>
    <cellStyle name="Note 2 18" xfId="5916" xr:uid="{0064313C-3299-4449-A411-2A7A4D930E34}"/>
    <cellStyle name="Note 2 19" xfId="5917" xr:uid="{19CF32FE-EC04-4CDC-8544-3CB691BA06B2}"/>
    <cellStyle name="Note 2 2" xfId="5918" xr:uid="{B5F5005A-013F-42A4-81BF-3E42401541A8}"/>
    <cellStyle name="Note 2 2 2" xfId="5919" xr:uid="{ADBD34C4-61B5-4D47-B414-4DC17EA089FC}"/>
    <cellStyle name="Note 2 2 3" xfId="5920" xr:uid="{5AE240F8-F596-491C-A3BC-5B379DA20CA8}"/>
    <cellStyle name="Note 2 20" xfId="5921" xr:uid="{568A9E50-1CD4-4F41-B75A-4D2115FF5659}"/>
    <cellStyle name="Note 2 3" xfId="5922" xr:uid="{EA984242-AEEF-4EDC-95E7-872B0A5747A6}"/>
    <cellStyle name="Note 2 4" xfId="5923" xr:uid="{59C662F9-1837-46B8-A477-68D91663038C}"/>
    <cellStyle name="Note 2 5" xfId="5924" xr:uid="{99DF106B-1EB5-4650-890F-7548AB7AA778}"/>
    <cellStyle name="Note 2 6" xfId="5925" xr:uid="{F883A29F-5641-435E-AD87-A669B32BF743}"/>
    <cellStyle name="Note 2 7" xfId="5926" xr:uid="{EBD48C3E-7884-4A3E-8C4F-C580656D3812}"/>
    <cellStyle name="Note 2 8" xfId="5927" xr:uid="{228D8DE3-882D-45BA-BA3A-11703B757704}"/>
    <cellStyle name="Note 2 9" xfId="5928" xr:uid="{4BE41706-357E-4382-BE00-ACC2A6471F2B}"/>
    <cellStyle name="Note 3" xfId="1529" xr:uid="{841EACE2-871E-4043-A62E-245223C94D8B}"/>
    <cellStyle name="Note 3 2" xfId="5929" xr:uid="{3CFFDB40-5F4E-440B-BD5C-3BDE5B371EEB}"/>
    <cellStyle name="Note 4" xfId="5930" xr:uid="{BBA266B3-0CD5-4C26-889D-5FCA67CD183C}"/>
    <cellStyle name="Note 4 2" xfId="5931" xr:uid="{C476E618-C8BF-4365-BCF5-39ECA3BEBC4B}"/>
    <cellStyle name="Note 5" xfId="5932" xr:uid="{24F92EDB-AF32-4866-81FB-77C7CB997582}"/>
    <cellStyle name="Note 5 2" xfId="5933" xr:uid="{D9CAA718-AA0C-4672-8279-790C2900EB67}"/>
    <cellStyle name="Note 6" xfId="5934" xr:uid="{AA9295FA-0EE5-4CBB-8A0E-7B508C8ECB28}"/>
    <cellStyle name="Note 6 2" xfId="5935" xr:uid="{9BB8CCF9-AF0E-4463-83BD-9DD9BB376C35}"/>
    <cellStyle name="Note 7" xfId="5936" xr:uid="{278E4C42-F4C3-4547-83A8-32C05FC4BBF2}"/>
    <cellStyle name="Note 7 2" xfId="5937" xr:uid="{01F42FCA-99A7-42B5-ADD5-C621D1B25B12}"/>
    <cellStyle name="Note 8" xfId="5938" xr:uid="{5283D9C7-B295-4F4A-BB47-02A11A0BAF4F}"/>
    <cellStyle name="Note 8 2" xfId="5939" xr:uid="{E6DFC7EB-2093-4E95-A82B-15ABFDEF0119}"/>
    <cellStyle name="Note 9 2" xfId="5940" xr:uid="{BAD930E5-DB32-4DC2-8E0C-6885495B2766}"/>
    <cellStyle name="oft Excel]_x000d__x000a_Comment=The open=/f lines load custom functions into the Paste Function list._x000d__x000a_Maximized=3_x000d__x000a_Basics=1_x000d__x000a_A" xfId="1530" xr:uid="{FCF3CEC8-034C-4BB4-8912-2A9BA7FDFCFA}"/>
    <cellStyle name="oft Excel]_x000d__x000a_Comment=The open=/f lines load custom functions into the Paste Function list._x000d__x000a_Maximized=3_x000d__x000a_Basics=1_x000d__x000a_A 10" xfId="5941" xr:uid="{F6507CEE-34D6-453F-BD80-3616E2FF1226}"/>
    <cellStyle name="oft Excel]_x000d__x000a_Comment=The open=/f lines load custom functions into the Paste Function list._x000d__x000a_Maximized=3_x000d__x000a_Basics=1_x000d__x000a_A 11" xfId="5942" xr:uid="{45DDB13C-7842-4D61-9A16-1EAB3035B212}"/>
    <cellStyle name="oft Excel]_x000d__x000a_Comment=The open=/f lines load custom functions into the Paste Function list._x000d__x000a_Maximized=3_x000d__x000a_Basics=1_x000d__x000a_A 12" xfId="5943" xr:uid="{B61F9450-851A-4FD5-82F4-B0E7913966D6}"/>
    <cellStyle name="oft Excel]_x000d__x000a_Comment=The open=/f lines load custom functions into the Paste Function list._x000d__x000a_Maximized=3_x000d__x000a_Basics=1_x000d__x000a_A 13" xfId="5944" xr:uid="{36A21478-08C5-44DF-9B12-D3E3E0F8B22F}"/>
    <cellStyle name="oft Excel]_x000d__x000a_Comment=The open=/f lines load custom functions into the Paste Function list._x000d__x000a_Maximized=3_x000d__x000a_Basics=1_x000d__x000a_A 14" xfId="5945" xr:uid="{5F9B25DF-C1FE-4B0D-8C8D-EFE2C54EA614}"/>
    <cellStyle name="oft Excel]_x000d__x000a_Comment=The open=/f lines load custom functions into the Paste Function list._x000d__x000a_Maximized=3_x000d__x000a_Basics=1_x000d__x000a_A 15" xfId="5946" xr:uid="{68CBA654-3960-4484-9050-02AA6D66466C}"/>
    <cellStyle name="oft Excel]_x000d__x000a_Comment=The open=/f lines load custom functions into the Paste Function list._x000d__x000a_Maximized=3_x000d__x000a_Basics=1_x000d__x000a_A 16" xfId="5947" xr:uid="{D72808ED-9259-4079-90F2-9FD9C66F047C}"/>
    <cellStyle name="oft Excel]_x000d__x000a_Comment=The open=/f lines load custom functions into the Paste Function list._x000d__x000a_Maximized=3_x000d__x000a_Basics=1_x000d__x000a_A 2" xfId="5948" xr:uid="{94E2DDAF-E6B7-464D-A088-20709323B9E2}"/>
    <cellStyle name="oft Excel]_x000d__x000a_Comment=The open=/f lines load custom functions into the Paste Function list._x000d__x000a_Maximized=3_x000d__x000a_Basics=1_x000d__x000a_A 3" xfId="5949" xr:uid="{8365F022-D70A-4551-864A-B6138CC8FAB7}"/>
    <cellStyle name="oft Excel]_x000d__x000a_Comment=The open=/f lines load custom functions into the Paste Function list._x000d__x000a_Maximized=3_x000d__x000a_Basics=1_x000d__x000a_A 4" xfId="5950" xr:uid="{C18C75B4-BF8D-42AE-8452-589AFD5A8AA2}"/>
    <cellStyle name="oft Excel]_x000d__x000a_Comment=The open=/f lines load custom functions into the Paste Function list._x000d__x000a_Maximized=3_x000d__x000a_Basics=1_x000d__x000a_A 5" xfId="5951" xr:uid="{383F4003-5020-4E64-A7B9-1B5680B2E3A2}"/>
    <cellStyle name="oft Excel]_x000d__x000a_Comment=The open=/f lines load custom functions into the Paste Function list._x000d__x000a_Maximized=3_x000d__x000a_Basics=1_x000d__x000a_A 6" xfId="5952" xr:uid="{2FEAF14C-04B9-44AB-BE41-66182763F397}"/>
    <cellStyle name="oft Excel]_x000d__x000a_Comment=The open=/f lines load custom functions into the Paste Function list._x000d__x000a_Maximized=3_x000d__x000a_Basics=1_x000d__x000a_A 7" xfId="5953" xr:uid="{B0CF11F8-CBB0-4454-9D49-21D6110D5ADA}"/>
    <cellStyle name="oft Excel]_x000d__x000a_Comment=The open=/f lines load custom functions into the Paste Function list._x000d__x000a_Maximized=3_x000d__x000a_Basics=1_x000d__x000a_A 8" xfId="5954" xr:uid="{D32BE51A-146F-4DF6-836F-07AD5009A32A}"/>
    <cellStyle name="oft Excel]_x000d__x000a_Comment=The open=/f lines load custom functions into the Paste Function list._x000d__x000a_Maximized=3_x000d__x000a_Basics=1_x000d__x000a_A 9" xfId="5955" xr:uid="{74E23190-AB2F-48F7-8AA8-2CF7A53034C2}"/>
    <cellStyle name="Output 10 2" xfId="5956" xr:uid="{E9E3ECD3-F947-4CA6-A14D-CA6F0B8AECB2}"/>
    <cellStyle name="Output 11 2" xfId="5957" xr:uid="{84C6D525-67CA-41F0-8130-FE4C612FF1B8}"/>
    <cellStyle name="Output 12 2" xfId="5958" xr:uid="{D5873CEF-C5CD-472C-9463-C2E35B256D27}"/>
    <cellStyle name="Output 13 2" xfId="5959" xr:uid="{B84C70DE-1DBD-42CC-B3D7-AB7649590A2B}"/>
    <cellStyle name="Output 14 2" xfId="5960" xr:uid="{77DC1D65-A73C-4407-89ED-A9372BA98083}"/>
    <cellStyle name="Output 15 2" xfId="5961" xr:uid="{82DBB891-9E20-4E78-A482-ECC4D7EB8E2B}"/>
    <cellStyle name="Output 16 2" xfId="5962" xr:uid="{344F0490-B741-4289-88B0-AA02E41212B4}"/>
    <cellStyle name="Output 17 2" xfId="5963" xr:uid="{9E084F55-B900-43DC-A24A-356BFF88323C}"/>
    <cellStyle name="Output 2" xfId="1531" xr:uid="{DC23038F-4916-498F-A9DB-6A9D5BDAD532}"/>
    <cellStyle name="Output 2 10" xfId="5964" xr:uid="{011D1838-AF56-4B0F-85E3-B8EAAF66926D}"/>
    <cellStyle name="Output 2 11" xfId="5965" xr:uid="{F8403192-2334-4930-91A7-A6D666AB6E40}"/>
    <cellStyle name="Output 2 12" xfId="5966" xr:uid="{BDADCC08-FFA0-417B-B984-8C4EF6D84EBE}"/>
    <cellStyle name="Output 2 13" xfId="5967" xr:uid="{1B747FC7-F1EB-41A3-BDE3-3885C2E18597}"/>
    <cellStyle name="Output 2 14" xfId="5968" xr:uid="{DC7AB8B3-AF0E-40FA-9093-8AFD6D717BD0}"/>
    <cellStyle name="Output 2 15" xfId="5969" xr:uid="{50C63AF9-DCB9-4B2F-B97E-E393C9A04940}"/>
    <cellStyle name="Output 2 16" xfId="5970" xr:uid="{915CC4E5-123C-4C70-88C8-ED1528491101}"/>
    <cellStyle name="Output 2 17" xfId="5971" xr:uid="{3D809EF4-171A-4F31-9A68-834A5798BB17}"/>
    <cellStyle name="Output 2 18" xfId="5972" xr:uid="{E00ED4D5-3271-4254-B3FD-2F7458C02BEB}"/>
    <cellStyle name="Output 2 19" xfId="5973" xr:uid="{CE3DC07C-2680-4BCC-812F-0F5BEA5874F5}"/>
    <cellStyle name="Output 2 2" xfId="5974" xr:uid="{6F193FFA-0EF6-4825-9F41-036C61568DB3}"/>
    <cellStyle name="Output 2 2 2" xfId="5975" xr:uid="{79EACDB4-03C8-49E5-9662-2D489EB8C90D}"/>
    <cellStyle name="Output 2 2 3" xfId="5976" xr:uid="{570975CD-BB42-4C5B-95FC-D14A5B667967}"/>
    <cellStyle name="Output 2 20" xfId="5977" xr:uid="{DCBF742A-06FE-45B4-B51F-278FCE112B82}"/>
    <cellStyle name="Output 2 3" xfId="5978" xr:uid="{05AF328F-394F-4EC8-B8D7-DC9D899B3E31}"/>
    <cellStyle name="Output 2 4" xfId="5979" xr:uid="{187BCA3E-1E04-43C3-AF05-B48B3C02A80C}"/>
    <cellStyle name="Output 2 5" xfId="5980" xr:uid="{38184CF9-E4B5-41E8-8FED-D8F7BFDE4097}"/>
    <cellStyle name="Output 2 6" xfId="5981" xr:uid="{BD7FE545-EC34-4BC0-A196-3A9F8F766CA9}"/>
    <cellStyle name="Output 2 7" xfId="5982" xr:uid="{1962E350-626A-4D21-8CCA-AD7B8AC91FBE}"/>
    <cellStyle name="Output 2 8" xfId="5983" xr:uid="{F4AE295F-1565-4766-82F3-183DE01D910C}"/>
    <cellStyle name="Output 2 9" xfId="5984" xr:uid="{3F060450-5C08-4B05-930A-2923C7BE260E}"/>
    <cellStyle name="Output 3" xfId="1532" xr:uid="{678D7A68-B987-43AA-9779-77F71184C6BF}"/>
    <cellStyle name="Output 3 2" xfId="5985" xr:uid="{AD1A79AA-6006-4BC3-96C5-FED5EA40CFCA}"/>
    <cellStyle name="Output 4" xfId="5986" xr:uid="{80FE2D3D-6BFA-43E3-A674-6DC3AA501C40}"/>
    <cellStyle name="Output 4 2" xfId="5987" xr:uid="{E28B3823-99AE-44C3-B8C3-5E5BDB375EA0}"/>
    <cellStyle name="Output 5" xfId="5988" xr:uid="{EC7F1D7D-E3E6-43BA-BD97-200ABC6C1742}"/>
    <cellStyle name="Output 5 2" xfId="5989" xr:uid="{A06CA987-E6CE-4B6E-AF21-F03A669547CE}"/>
    <cellStyle name="Output 6" xfId="5990" xr:uid="{A9819FBC-F9C2-48E9-B2EE-2D95A6BCD33C}"/>
    <cellStyle name="Output 6 2" xfId="5991" xr:uid="{D710E1A2-A994-44F2-9C98-49C2FFA3F858}"/>
    <cellStyle name="Output 7" xfId="5992" xr:uid="{E0AA8A8A-481C-4A7B-A40E-821F90654F88}"/>
    <cellStyle name="Output 7 2" xfId="5993" xr:uid="{FADA6F9B-ED26-4A3C-9079-47C364D72BDB}"/>
    <cellStyle name="Output 8" xfId="5994" xr:uid="{5FE43CBC-DBA1-43FD-B5D4-DE2AF4B394F7}"/>
    <cellStyle name="Output 8 2" xfId="5995" xr:uid="{BE232A36-FCDF-4B42-91BB-507C9E535098}"/>
    <cellStyle name="Output 9 2" xfId="5996" xr:uid="{B1422AD2-FD8A-4A08-B0E4-5E49F63FED73}"/>
    <cellStyle name="Output Amounts" xfId="1533" xr:uid="{10367D48-B562-415D-95EA-FA02F862CF13}"/>
    <cellStyle name="Output Amounts 10" xfId="5997" xr:uid="{82FB25E7-D9A7-4D30-A4AA-233289388146}"/>
    <cellStyle name="Output Amounts 11" xfId="5998" xr:uid="{7A604102-D77C-468F-A7BC-B9EE7EB8E378}"/>
    <cellStyle name="Output Amounts 12" xfId="5999" xr:uid="{62775FBA-1CCF-4848-9E33-F7EF71362C24}"/>
    <cellStyle name="Output Amounts 13" xfId="6000" xr:uid="{7A987656-6AD1-4BA6-9A04-92F28DDEC077}"/>
    <cellStyle name="Output Amounts 14" xfId="6001" xr:uid="{6ED9EE20-0283-40B8-91D2-0642DF68C2F5}"/>
    <cellStyle name="Output Amounts 15" xfId="6002" xr:uid="{3B652375-893E-409C-8B5E-B3B385641F74}"/>
    <cellStyle name="Output Amounts 16" xfId="6003" xr:uid="{257C03C5-6639-42AE-9325-2B1929CDF946}"/>
    <cellStyle name="Output Amounts 2" xfId="6004" xr:uid="{170A189A-90F5-47B1-928A-2533C412C682}"/>
    <cellStyle name="Output Amounts 3" xfId="6005" xr:uid="{2A7F3BB1-1961-4920-A8C0-F7BF87E4C909}"/>
    <cellStyle name="Output Amounts 4" xfId="6006" xr:uid="{7A38D448-C845-43D3-9685-37C025E9196C}"/>
    <cellStyle name="Output Amounts 5" xfId="6007" xr:uid="{421B3656-B232-4625-8AF5-F98844452DA8}"/>
    <cellStyle name="Output Amounts 6" xfId="6008" xr:uid="{9EDF71BD-F3A5-4347-BCC0-907D955D64BF}"/>
    <cellStyle name="Output Amounts 7" xfId="6009" xr:uid="{973CA009-315C-4B06-8405-E90F77A8A7E1}"/>
    <cellStyle name="Output Amounts 8" xfId="6010" xr:uid="{BB2C0951-BCDD-4E7C-8E5F-1D95BD341EF9}"/>
    <cellStyle name="Output Amounts 9" xfId="6011" xr:uid="{0E96EF1E-1C88-4D40-B715-DB12ABFB7958}"/>
    <cellStyle name="Output Line Items" xfId="1534" xr:uid="{B7ED4A76-C269-4B52-B8E2-3BE83475AC2D}"/>
    <cellStyle name="Output Line Items 10" xfId="6012" xr:uid="{B26401B9-8E2F-44EF-A3AE-4BB11D7E4516}"/>
    <cellStyle name="Output Line Items 11" xfId="6013" xr:uid="{3C50D3C8-17D2-4415-8476-2C3CF660EB24}"/>
    <cellStyle name="Output Line Items 12" xfId="6014" xr:uid="{AF3D7BA3-A865-4499-81D9-BC440B255DBC}"/>
    <cellStyle name="Output Line Items 13" xfId="6015" xr:uid="{4C49F40F-BAF2-44E8-A291-13B0B0CCABC2}"/>
    <cellStyle name="Output Line Items 14" xfId="6016" xr:uid="{BCD056AE-0325-4B8D-98F4-680DE28EE10E}"/>
    <cellStyle name="Output Line Items 15" xfId="6017" xr:uid="{93DB79AC-5E31-442F-B438-BF05284A8DE9}"/>
    <cellStyle name="Output Line Items 16" xfId="6018" xr:uid="{5CFB8806-F0DE-4EF9-845F-8C6F39A2D5CD}"/>
    <cellStyle name="Output Line Items 2" xfId="6019" xr:uid="{F33BFC74-944E-46FB-BDE4-399A4CF9E350}"/>
    <cellStyle name="Output Line Items 3" xfId="6020" xr:uid="{9D3B5B6C-B219-44CB-9994-1F9CFE697B01}"/>
    <cellStyle name="Output Line Items 4" xfId="6021" xr:uid="{AEC1E3C6-660E-4ED7-8CAA-8851D882EFEB}"/>
    <cellStyle name="Output Line Items 5" xfId="6022" xr:uid="{14AFD2A3-AC7A-49AC-A5B9-9BE73434D5A4}"/>
    <cellStyle name="Output Line Items 6" xfId="6023" xr:uid="{CE66F3B7-9032-4151-9EA6-883C219CDF0C}"/>
    <cellStyle name="Output Line Items 7" xfId="6024" xr:uid="{B4A74961-71D1-4AB7-A875-E5B3754189E4}"/>
    <cellStyle name="Output Line Items 8" xfId="6025" xr:uid="{182BCA08-D312-427A-8B5B-D31EF958C47A}"/>
    <cellStyle name="Output Line Items 9" xfId="6026" xr:uid="{0240CE35-71B1-45DE-82F4-8BC0AD6F2795}"/>
    <cellStyle name="per.style" xfId="1535" xr:uid="{76F7F286-9747-4ED1-A84D-A9643B6FAECB}"/>
    <cellStyle name="Percent" xfId="7195" builtinId="5"/>
    <cellStyle name="Percent [0]" xfId="1536" xr:uid="{863DAF67-E410-440D-9DBC-737ECD3BCD07}"/>
    <cellStyle name="Percent [00]" xfId="1537" xr:uid="{DE5B3E25-BB6B-4B84-B8C7-646633238109}"/>
    <cellStyle name="Percent [2]" xfId="1538" xr:uid="{6D1552DA-AEDE-4B1E-A039-C131E4C2ECBD}"/>
    <cellStyle name="Percent [2] 10" xfId="6027" xr:uid="{15A64EF5-13FF-41ED-8045-2C799CF34FC0}"/>
    <cellStyle name="Percent [2] 11" xfId="6028" xr:uid="{B3E12D51-29D5-4742-80B0-7DE1FBC7432E}"/>
    <cellStyle name="Percent [2] 12" xfId="6029" xr:uid="{C8FBA4D2-AEE7-4A1B-82AC-CD6486C730C5}"/>
    <cellStyle name="Percent [2] 13" xfId="6030" xr:uid="{8C3CEE47-0112-44CE-B7D7-753B9A9A3147}"/>
    <cellStyle name="Percent [2] 14" xfId="6031" xr:uid="{C0E2315B-AE28-4463-A554-09EA2310282E}"/>
    <cellStyle name="Percent [2] 15" xfId="6032" xr:uid="{2C395C1E-25C3-4108-B639-72DF1D20355A}"/>
    <cellStyle name="Percent [2] 16" xfId="6033" xr:uid="{C4AF658A-2CBC-48C4-9C38-D21ACED28B1D}"/>
    <cellStyle name="Percent [2] 17" xfId="6034" xr:uid="{215E3C64-8C47-4C92-9110-441F1D88BB0C}"/>
    <cellStyle name="Percent [2] 18" xfId="6035" xr:uid="{9B326976-FE6F-4E00-A6A8-1FB2A9AFA601}"/>
    <cellStyle name="Percent [2] 19" xfId="6036" xr:uid="{CC06EC23-2419-4A26-BE91-49B1F9200267}"/>
    <cellStyle name="Percent [2] 2" xfId="6037" xr:uid="{71FE307F-A341-472F-A74E-45E9E823D435}"/>
    <cellStyle name="Percent [2] 20" xfId="6038" xr:uid="{D940AAC8-42EF-4D5C-8AA2-CEFAE313622D}"/>
    <cellStyle name="Percent [2] 3" xfId="6039" xr:uid="{4E63C058-2DAA-4FE8-AE5A-8D2D5DB75DD3}"/>
    <cellStyle name="Percent [2] 4" xfId="6040" xr:uid="{4DEC93E5-E49B-4BA6-A7FE-E7904ED55F65}"/>
    <cellStyle name="Percent [2] 5" xfId="6041" xr:uid="{0BE51504-1F8E-4736-AAAF-F0BCBF79211E}"/>
    <cellStyle name="Percent [2] 6" xfId="6042" xr:uid="{AF8EF284-C576-4423-931B-292BCE92703F}"/>
    <cellStyle name="Percent [2] 7" xfId="6043" xr:uid="{7B260E40-D115-4BE9-9E33-0A1BF872A2BA}"/>
    <cellStyle name="Percent [2] 8" xfId="6044" xr:uid="{BC3338DC-6548-4219-8BFB-C7CDB35F3059}"/>
    <cellStyle name="Percent [2] 9" xfId="6045" xr:uid="{95C44B4D-B299-4DE7-B9BD-66EAEC716AB4}"/>
    <cellStyle name="Percent 10" xfId="6046" xr:uid="{A4E00A7E-D3BC-4FBC-9B23-5529A25B25F1}"/>
    <cellStyle name="Percent 11" xfId="6047" xr:uid="{53A30D45-D100-4F95-B634-7FA972CE8EAA}"/>
    <cellStyle name="Percent 12" xfId="7022" xr:uid="{64B8839B-324E-4FDD-AE82-E8C4F0759803}"/>
    <cellStyle name="Percent 12 2" xfId="7034" xr:uid="{6639EDC0-3E85-4EC3-ADE2-DF0D456CF63A}"/>
    <cellStyle name="Percent 12 3" xfId="7046" xr:uid="{FF2C5352-3A6D-46BD-A912-FA392F35F2D7}"/>
    <cellStyle name="Percent 13" xfId="7075" xr:uid="{EF406F12-6075-4E19-A705-B544ED87623D}"/>
    <cellStyle name="Percent 13 2" xfId="7040" xr:uid="{C3969B45-1314-43A1-BB3A-5556346A3079}"/>
    <cellStyle name="Percent 14" xfId="11" xr:uid="{3E224F0E-DCD5-4EE8-888D-B652046BF0B6}"/>
    <cellStyle name="Percent 15" xfId="7078" xr:uid="{235D6A54-D8CC-4B27-BE27-416577A36362}"/>
    <cellStyle name="Percent 16" xfId="7106" xr:uid="{30633B8B-2C6A-4AAB-B7EF-D9B0710A6B72}"/>
    <cellStyle name="Percent 17" xfId="7103" xr:uid="{C7FBB196-3871-4F57-922E-86865CD342BB}"/>
    <cellStyle name="Percent 18" xfId="7176" xr:uid="{477E537B-6B37-4C80-B8BE-4A2EF6C25796}"/>
    <cellStyle name="Percent 19" xfId="7117" xr:uid="{CF41EB90-83C8-4099-8CB4-81E0AE7BFFFA}"/>
    <cellStyle name="Percent 2" xfId="1539" xr:uid="{7D854064-66EA-4EC3-864C-D734399A2AEC}"/>
    <cellStyle name="Percent 2 2" xfId="1540" xr:uid="{ABAF8ED8-DC1E-441E-A8B7-4010967EC12E}"/>
    <cellStyle name="Percent 2 2 2" xfId="6048" xr:uid="{3D7B908B-7198-40B3-B4A9-4E4A4DCE1868}"/>
    <cellStyle name="Percent 2 3" xfId="1831" xr:uid="{A66B3718-DC6B-4EC4-96AC-DE39BB8A42D9}"/>
    <cellStyle name="Percent 2 3 2" xfId="6049" xr:uid="{48870E41-D9A5-42E7-B514-3309A4D85078}"/>
    <cellStyle name="Percent 2 3 2 2" xfId="6050" xr:uid="{97D7E510-7826-4A57-9AAB-27273561EAE7}"/>
    <cellStyle name="Percent 2 3 2 2 2 2 2" xfId="6051" xr:uid="{FFDB4220-2389-4877-9C84-66A9E2F430C0}"/>
    <cellStyle name="Percent 2 4" xfId="6052" xr:uid="{DA6DEB9F-FB69-4B35-AD7C-B6AABD52E2D7}"/>
    <cellStyle name="Percent 2 5" xfId="6053" xr:uid="{C197CB74-BC01-41A7-88E8-FAF0D61649DA}"/>
    <cellStyle name="Percent 2 6" xfId="7026" xr:uid="{F76B633C-DA15-4E79-9EAA-773E8ECDCC8F}"/>
    <cellStyle name="Percent 20" xfId="7087" xr:uid="{3C27C65A-215F-4D28-B642-D5DBBC1688EF}"/>
    <cellStyle name="Percent 3" xfId="1541" xr:uid="{7FB7E2A6-C4FE-473B-9377-ECFE122AD5F2}"/>
    <cellStyle name="Percent 3 2" xfId="6054" xr:uid="{01511E99-67FA-46EE-8939-60E571BEBB4F}"/>
    <cellStyle name="Percent 3 2 2" xfId="6055" xr:uid="{01FC15D3-A941-4838-A179-60B2177608F3}"/>
    <cellStyle name="Percent 3 3" xfId="1542" xr:uid="{624B8AB2-1755-4600-BA44-AD265C769E3F}"/>
    <cellStyle name="Percent 4" xfId="1543" xr:uid="{9E7A65B1-21A5-47F8-AC00-4C0A091F097E}"/>
    <cellStyle name="Percent 4 2" xfId="6056" xr:uid="{BA272935-4F5C-48F7-84DC-52FD782C803A}"/>
    <cellStyle name="Percent 5" xfId="1544" xr:uid="{D93CA3FA-13FD-477B-96E5-92785DFB1D68}"/>
    <cellStyle name="Percent 5 2" xfId="6057" xr:uid="{2EB260E4-49FF-4A0A-BDDB-91C5E947BBB1}"/>
    <cellStyle name="Percent 5 3" xfId="6058" xr:uid="{51FD26A7-B4B6-4C71-B9CD-2D4FEA4D3219}"/>
    <cellStyle name="Percent 6" xfId="1545" xr:uid="{C35A6ADC-3FD4-4392-82B0-7A742978A8A2}"/>
    <cellStyle name="Percent 6 2" xfId="1546" xr:uid="{B8A6B960-F6D1-4970-A630-77DA4C0FFDC6}"/>
    <cellStyle name="Percent 7" xfId="1547" xr:uid="{80249FAB-6B9F-4CC9-8E07-A9C29C5C2E5A}"/>
    <cellStyle name="Percent 7 2" xfId="6059" xr:uid="{0AC6BCB5-F5FA-4D4B-A1EA-D351BE57175C}"/>
    <cellStyle name="Percent 7 3" xfId="6060" xr:uid="{012F93BB-2315-4D1F-8894-5D0B9E341096}"/>
    <cellStyle name="Percent 8" xfId="1548" xr:uid="{FA751632-A915-4AA4-875B-975E1087C714}"/>
    <cellStyle name="Percent 8 2" xfId="6061" xr:uid="{3C675B25-111E-4E40-941A-5821ED7D7E60}"/>
    <cellStyle name="Percent 8 2 2" xfId="6062" xr:uid="{9BB4C5B3-7444-4D85-9983-8E1B29EFC906}"/>
    <cellStyle name="Percent 8 3" xfId="6063" xr:uid="{57AC7A53-2594-4E27-AE4C-1264DC3052CD}"/>
    <cellStyle name="Percent 9" xfId="1549" xr:uid="{587C8D35-5806-44F1-ABB2-A0661851D712}"/>
    <cellStyle name="PERCENTAGE" xfId="1550" xr:uid="{984B627F-7146-4B52-BA65-9E08C6F00A4E}"/>
    <cellStyle name="PLAN" xfId="1551" xr:uid="{CA5CDCD7-BC24-46C7-BF7D-8FB59F7B4C9A}"/>
    <cellStyle name="PrePop Currency (0)" xfId="1552" xr:uid="{3F063B06-0F12-40EA-A7BE-D7B45C450C48}"/>
    <cellStyle name="PrePop Currency (2)" xfId="1553" xr:uid="{E84278B5-9AD1-4CFD-96B2-221287834720}"/>
    <cellStyle name="PrePop Units (0)" xfId="1554" xr:uid="{9541EE4E-02AC-4967-B41A-21140F9BF501}"/>
    <cellStyle name="PrePop Units (1)" xfId="1555" xr:uid="{AFCE7040-CBAD-4217-BEF6-5BD6A14A1F4B}"/>
    <cellStyle name="PrePop Units (2)" xfId="1556" xr:uid="{8EB91A9B-BDC2-4810-AD64-40DE8E8506F8}"/>
    <cellStyle name="PSChar" xfId="1557" xr:uid="{6D46E02B-49D2-49F3-816B-6CCC4067288A}"/>
    <cellStyle name="PSChar 2" xfId="6064" xr:uid="{D32FED4E-5616-4BB2-A94F-A6A79D0CEC26}"/>
    <cellStyle name="PSDate" xfId="6065" xr:uid="{DDAA9342-E60F-4081-9464-BBCF28815048}"/>
    <cellStyle name="PSHeading" xfId="1558" xr:uid="{C2D6DE35-71D1-4CEE-85C2-A753AE37686F}"/>
    <cellStyle name="PSHeading 2" xfId="6066" xr:uid="{BE378CB2-EE05-4542-BC8D-B7BD7A5B3FB8}"/>
    <cellStyle name="pwstyle" xfId="1559" xr:uid="{A382D9D1-49DF-43AA-9BED-6669F8F2537C}"/>
    <cellStyle name="Q" xfId="1560" xr:uid="{ECCF4D3D-15A0-482F-AEC1-1DD9D52B4EB3}"/>
    <cellStyle name="Q 10" xfId="6067" xr:uid="{CA742939-CE20-46BE-AEEB-503F8CA6A2F9}"/>
    <cellStyle name="Q 11" xfId="6068" xr:uid="{8C6B71B6-D1D2-45BF-8C52-B6484BC4AD42}"/>
    <cellStyle name="Q 12" xfId="6069" xr:uid="{6DD327FE-EC57-4ECE-BAEE-DA92A2763801}"/>
    <cellStyle name="Q 13" xfId="6070" xr:uid="{5F526CCE-7C51-477E-A167-C6A5BFD7758F}"/>
    <cellStyle name="Q 14" xfId="6071" xr:uid="{B5629B2F-136A-4AE5-BA1F-2911FE8DC825}"/>
    <cellStyle name="Q 15" xfId="6072" xr:uid="{C36F13FA-A162-40F1-9147-1BEAF05FB821}"/>
    <cellStyle name="Q 16" xfId="6073" xr:uid="{965014A3-F6F3-433F-958B-07AD92A3D3FD}"/>
    <cellStyle name="Q 2" xfId="6074" xr:uid="{41BAE369-78A7-4F42-BC2C-EA194074E11A}"/>
    <cellStyle name="Q 3" xfId="6075" xr:uid="{1A2A5C32-F2A1-4429-90EC-FD3753A79F45}"/>
    <cellStyle name="Q 4" xfId="6076" xr:uid="{87ECF1FC-6C62-4617-A72A-88BEB5EB0BEE}"/>
    <cellStyle name="Q 5" xfId="6077" xr:uid="{94CA4A41-57E9-474A-96BA-4D6E1A6CB99D}"/>
    <cellStyle name="Q 6" xfId="6078" xr:uid="{4DA5F6E1-293E-4D8F-B5BB-FAD551181005}"/>
    <cellStyle name="Q 7" xfId="6079" xr:uid="{01981539-EC92-4A2D-AD04-2F7937E817B5}"/>
    <cellStyle name="Q 8" xfId="6080" xr:uid="{B2F779A9-7671-4BB7-A7BA-ACAED944E310}"/>
    <cellStyle name="Q 9" xfId="6081" xr:uid="{A76AB3B7-4345-4B4A-B6D9-552A66EB55D2}"/>
    <cellStyle name="Q_10-20" xfId="6082" xr:uid="{F45FAD6F-9178-4D75-AE0F-025FF789BA6B}"/>
    <cellStyle name="Q_20-2 NAN" xfId="1561" xr:uid="{39366097-EDB2-42FE-9872-8398648BF8B3}"/>
    <cellStyle name="Q_20-2 NAN 10" xfId="6083" xr:uid="{8D8637DC-FA80-47C3-AE8D-52DC8BC42538}"/>
    <cellStyle name="Q_20-2 NAN 11" xfId="6084" xr:uid="{C9802706-0A2F-40B2-9A59-E85783767A8C}"/>
    <cellStyle name="Q_20-2 NAN 12" xfId="6085" xr:uid="{D51F0C37-2AE0-4728-A5B4-6D07F071D9AC}"/>
    <cellStyle name="Q_20-2 NAN 13" xfId="6086" xr:uid="{EBDB8203-72FD-4371-80E5-8613C8C4A93A}"/>
    <cellStyle name="Q_20-2 NAN 14" xfId="6087" xr:uid="{7B12C095-0C2C-4AC0-9FF4-EC7B7CC3662A}"/>
    <cellStyle name="Q_20-2 NAN 15" xfId="6088" xr:uid="{EA7AB960-9718-482B-AB4D-5F3AB363234B}"/>
    <cellStyle name="Q_20-2 NAN 16" xfId="6089" xr:uid="{BD10D06B-2FF9-41FD-A624-0771DF379D93}"/>
    <cellStyle name="Q_20-2 NAN 2" xfId="6090" xr:uid="{6301E085-6FC3-4D4B-B53C-6FFAA8171863}"/>
    <cellStyle name="Q_20-2 NAN 3" xfId="6091" xr:uid="{A553AA28-48B0-4DAE-9888-F4DE2F1DE10D}"/>
    <cellStyle name="Q_20-2 NAN 4" xfId="6092" xr:uid="{86965DD8-FB0F-4AC2-8860-892F9A7EA664}"/>
    <cellStyle name="Q_20-2 NAN 5" xfId="6093" xr:uid="{042333EB-0FE0-45D1-9B67-E350C269C9E0}"/>
    <cellStyle name="Q_20-2 NAN 6" xfId="6094" xr:uid="{3B388FAD-C7F3-4E55-99FA-35820EA781E7}"/>
    <cellStyle name="Q_20-2 NAN 7" xfId="6095" xr:uid="{0AA7DD55-17FB-4040-A4E5-85BBC8C9F0D7}"/>
    <cellStyle name="Q_20-2 NAN 8" xfId="6096" xr:uid="{81A9FD6B-3A4B-4991-9643-0163A2507DF9}"/>
    <cellStyle name="Q_20-2 NAN 9" xfId="6097" xr:uid="{13F537BC-9595-4D8D-BD00-007C63B3A79E}"/>
    <cellStyle name="Q_20-2 NAN_Adjust_TAX_Q151" xfId="1562" xr:uid="{B6F0F31A-5BA7-468B-B7E8-68F5DFD76D88}"/>
    <cellStyle name="Q_20-2 NAN_Adjust_TAX_Q151 2" xfId="6098" xr:uid="{BC2806BD-E5C8-43C4-9450-86F1C9E4DFA0}"/>
    <cellStyle name="Q_20-2 NAN_Global_Q1'08_Pow" xfId="1563" xr:uid="{FB97C372-D1F9-46C9-B2F3-DF929DEB1F87}"/>
    <cellStyle name="Q_20-2 NAN_Global_Q1'08_Pow 2" xfId="6099" xr:uid="{FF4FDE1C-61E3-4851-B50E-36158002F15C}"/>
    <cellStyle name="Q_20-2 NAN_Global_Q2'08_Pow" xfId="1564" xr:uid="{D2E7EACC-4BD9-4953-B9FB-83C3C97BAC40}"/>
    <cellStyle name="Q_20-2 NAN_Global_Q2'08_Pow 2" xfId="6100" xr:uid="{0D8A0E72-2DAC-4AE5-AC84-43A58899332C}"/>
    <cellStyle name="Q_20-2 NAN_เอกสารของนก" xfId="1565" xr:uid="{0756CF48-0066-42FC-B23A-2C52CE4C694E}"/>
    <cellStyle name="Q_20-2 NAN_เอกสารของนก 2" xfId="6101" xr:uid="{9DF79770-B15B-4D99-9BC3-58044C85345E}"/>
    <cellStyle name="Q_70_09.30.09" xfId="6102" xr:uid="{322B8C76-CE67-4A26-83FE-AF2FFD1A5474}"/>
    <cellStyle name="Q_AA" xfId="6103" xr:uid="{5C20D516-D22F-44E1-B575-F0E8FDEDD1E9}"/>
    <cellStyle name="Q_Adjust_TAX_Q151" xfId="1566" xr:uid="{C66A6F26-52DD-484A-80E9-708D060938A3}"/>
    <cellStyle name="Q_Adjust_TAX_Q151 2" xfId="6104" xr:uid="{05F7E7B8-2523-4CD5-996B-BEB7FF2BB592}"/>
    <cellStyle name="Q_B &amp; Z" xfId="1567" xr:uid="{0BEFEE21-7ED4-4F28-A566-E34035BDE2EB}"/>
    <cellStyle name="Q_B &amp; Z 10" xfId="6105" xr:uid="{F5CECE41-DA28-4849-81FD-319B7E38B8DB}"/>
    <cellStyle name="Q_B &amp; Z 11" xfId="6106" xr:uid="{EF21A42B-0DD2-4BD1-88C2-1DBDF5E8E714}"/>
    <cellStyle name="Q_B &amp; Z 12" xfId="6107" xr:uid="{8C015636-CC54-4586-A09E-95BB65BB975F}"/>
    <cellStyle name="Q_B &amp; Z 13" xfId="6108" xr:uid="{BE78C23E-D047-479A-B4A1-C8F51B473399}"/>
    <cellStyle name="Q_B &amp; Z 14" xfId="6109" xr:uid="{AC50314B-CF74-4B8B-B4C2-4C1686C01121}"/>
    <cellStyle name="Q_B &amp; Z 15" xfId="6110" xr:uid="{18C03451-C350-43DF-AC81-5F8D69D23390}"/>
    <cellStyle name="Q_B &amp; Z 16" xfId="6111" xr:uid="{9309A2A0-6E80-44C8-B35E-3EEF565FCA26}"/>
    <cellStyle name="Q_B &amp; Z 2" xfId="6112" xr:uid="{B5A60F7F-49D3-4546-93C1-6D3DF2E6ACA1}"/>
    <cellStyle name="Q_B &amp; Z 3" xfId="6113" xr:uid="{B2F5A0D3-797A-4C50-AEBF-4AC860AAA9EE}"/>
    <cellStyle name="Q_B &amp; Z 4" xfId="6114" xr:uid="{7D06D80F-C9CA-4209-89CB-08A6FD7D4628}"/>
    <cellStyle name="Q_B &amp; Z 5" xfId="6115" xr:uid="{2FFF4DE1-BE36-45F1-A4D1-0D2A7EE04025}"/>
    <cellStyle name="Q_B &amp; Z 6" xfId="6116" xr:uid="{F504B54B-8FB6-4C82-81FB-DCB9CAAD9D78}"/>
    <cellStyle name="Q_B &amp; Z 7" xfId="6117" xr:uid="{C7E1913F-0556-4886-8594-469BA21F20FB}"/>
    <cellStyle name="Q_B &amp; Z 8" xfId="6118" xr:uid="{01381E64-12C0-41F3-961F-3AD9F837FB9B}"/>
    <cellStyle name="Q_B &amp; Z 9" xfId="6119" xr:uid="{6A990ECD-C569-4663-B0D8-517E2098A3C2}"/>
    <cellStyle name="Q_B &amp; Z_Adjust_TAX_Q151" xfId="1568" xr:uid="{AE60A596-5529-41BB-99A9-A5D13856A2AA}"/>
    <cellStyle name="Q_B &amp; Z_Adjust_TAX_Q151 2" xfId="6120" xr:uid="{A03EDC22-C20B-427C-81EC-2F31B0B92162}"/>
    <cellStyle name="Q_B &amp; Z_Global_Q1'08_Pow" xfId="1569" xr:uid="{F9D696B9-1623-459A-9A81-2B587C73E5A0}"/>
    <cellStyle name="Q_B &amp; Z_Global_Q1'08_Pow 2" xfId="6121" xr:uid="{91CAB40D-BB69-4AD7-AA26-6AB3B7F7316B}"/>
    <cellStyle name="Q_B &amp; Z_Global_Q2'08_Pow" xfId="1570" xr:uid="{BDB8441B-CADF-4F4D-AED0-AD13088F2B43}"/>
    <cellStyle name="Q_B &amp; Z_Global_Q2'08_Pow 2" xfId="6122" xr:uid="{BCFEFCF5-05B7-4C76-9C9B-F935EA438701}"/>
    <cellStyle name="Q_B &amp; Z_เอกสารของนก" xfId="1571" xr:uid="{D11268B8-3503-4449-BADA-225465E62270}"/>
    <cellStyle name="Q_B &amp; Z_เอกสารของนก 2" xfId="6123" xr:uid="{E1384F5C-3C91-495B-BDEF-C846DBA85554}"/>
    <cellStyle name="Q_F1,2,3" xfId="6124" xr:uid="{F78957DA-35E4-4F01-83DB-B744575D88DB}"/>
    <cellStyle name="Q_F123" xfId="1572" xr:uid="{D48CED0F-51F1-4B8D-91FF-91F8D90F1577}"/>
    <cellStyle name="Q_F123 10" xfId="6125" xr:uid="{9A7474BD-A615-48DA-9F89-A9FAED54AF85}"/>
    <cellStyle name="Q_F123 11" xfId="6126" xr:uid="{8B5DE138-6B03-413D-AC3D-A1378BBCE1AA}"/>
    <cellStyle name="Q_F123 12" xfId="6127" xr:uid="{CD7852BE-3715-4465-B26C-10F8E0EE84DF}"/>
    <cellStyle name="Q_F123 13" xfId="6128" xr:uid="{DFCC800F-87EA-40C5-8CE8-06E88FEB2DE4}"/>
    <cellStyle name="Q_F123 14" xfId="6129" xr:uid="{C05DE6A2-CA96-49DA-907C-C89B0230FF2A}"/>
    <cellStyle name="Q_F123 15" xfId="6130" xr:uid="{258FAFDA-089A-4CE8-B086-9B851FCA0102}"/>
    <cellStyle name="Q_F123 16" xfId="6131" xr:uid="{155779A9-92F8-48FC-82D6-297286EEF85B}"/>
    <cellStyle name="Q_F123 2" xfId="6132" xr:uid="{FA990006-2E91-4F43-9E21-3F60875FB5E1}"/>
    <cellStyle name="Q_F123 3" xfId="6133" xr:uid="{E980BB9C-C287-453A-874F-06D806592E84}"/>
    <cellStyle name="Q_F123 4" xfId="6134" xr:uid="{C19048ED-1258-40BF-9AC2-BBDDD58BA394}"/>
    <cellStyle name="Q_F123 5" xfId="6135" xr:uid="{B2E7940C-FA06-4DE0-B4AF-9A9991BCF93D}"/>
    <cellStyle name="Q_F123 6" xfId="6136" xr:uid="{A9DF2608-2590-42C2-8481-49F718E88D9F}"/>
    <cellStyle name="Q_F123 7" xfId="6137" xr:uid="{B8A9EFEB-ED6F-42A0-B54E-093BE6588566}"/>
    <cellStyle name="Q_F123 8" xfId="6138" xr:uid="{6ADAAF41-3A66-4442-AC16-7CA0F91443AD}"/>
    <cellStyle name="Q_F123 9" xfId="6139" xr:uid="{E9BE69FB-5881-44B0-8089-24A922A0D3AB}"/>
    <cellStyle name="Q_F123_Adjust_TAX_Q151" xfId="1573" xr:uid="{42D50E96-1B79-4304-B0F0-6F538E9880B0}"/>
    <cellStyle name="Q_F123_Adjust_TAX_Q151 2" xfId="6140" xr:uid="{1DBBF2E5-5A28-4DC0-83B0-B835CD2FE7EF}"/>
    <cellStyle name="Q_F123_Global_Q1'08_Pow" xfId="1574" xr:uid="{A1F96053-FE58-45E6-AB41-F88C15C7D66E}"/>
    <cellStyle name="Q_F123_Global_Q1'08_Pow 2" xfId="6141" xr:uid="{2C896E3B-C934-447D-83DF-95A69F10B59A}"/>
    <cellStyle name="Q_F123_Global_Q2'08_Pow" xfId="1575" xr:uid="{8B85E436-07A5-44B6-85E3-4FA2616656AA}"/>
    <cellStyle name="Q_F123_Global_Q2'08_Pow 2" xfId="6142" xr:uid="{71E71650-BFE1-4A8C-99FC-A528C9F1C1F5}"/>
    <cellStyle name="Q_F123_เอกสารของนก" xfId="1576" xr:uid="{C781D3BA-E208-40E9-827F-B56159BCB743}"/>
    <cellStyle name="Q_F123_เอกสารของนก 2" xfId="6143" xr:uid="{86FC8BE3-DDB4-41E0-AE69-19BD444BAEAB}"/>
    <cellStyle name="Q_Global_Q1'08_Pow" xfId="1577" xr:uid="{BDB39DD9-0624-4CB7-806E-B36AC2355777}"/>
    <cellStyle name="Q_Global_Q1'08_Pow 2" xfId="6144" xr:uid="{2AB09013-9206-45B0-B2FA-2F1120BCC946}"/>
    <cellStyle name="Q_Global_Q2'08_Pow" xfId="1578" xr:uid="{8F93B412-EB79-4285-B4D2-97B900671ADF}"/>
    <cellStyle name="Q_Global_Q2'08_Pow 2" xfId="6145" xr:uid="{A350A35A-E764-41E8-A4AD-151804EA4240}"/>
    <cellStyle name="Q_L" xfId="1579" xr:uid="{C9BAFC43-33B2-4482-B9B3-DBB166A9DE17}"/>
    <cellStyle name="Q_L 10" xfId="6146" xr:uid="{F1612823-D3C8-4F95-BD8A-99C314164699}"/>
    <cellStyle name="Q_L 11" xfId="6147" xr:uid="{6FDBFA44-D735-41EC-9783-FFDE95E18A79}"/>
    <cellStyle name="Q_L 12" xfId="6148" xr:uid="{6995DE76-D548-481A-8CA9-E8EE6D6749FB}"/>
    <cellStyle name="Q_L 13" xfId="6149" xr:uid="{0EE537FE-EDF1-4B21-8854-FCAC8C88DF9F}"/>
    <cellStyle name="Q_L 14" xfId="6150" xr:uid="{A27A87F8-6FDA-4AC1-B925-F233C507735B}"/>
    <cellStyle name="Q_L 15" xfId="6151" xr:uid="{8139355E-6B1F-449D-9061-60375F28736E}"/>
    <cellStyle name="Q_L 16" xfId="6152" xr:uid="{2DAD8963-5A92-4A5D-9808-F676DC155202}"/>
    <cellStyle name="Q_L 2" xfId="6153" xr:uid="{9B6C80F3-94C3-4205-A0D3-29BDFA717D55}"/>
    <cellStyle name="Q_L 3" xfId="6154" xr:uid="{CB8BD4C5-8D1F-4678-8A46-3A725D713453}"/>
    <cellStyle name="Q_L 4" xfId="6155" xr:uid="{EC08BC58-49F1-4AB9-BBAB-5317FF5E8693}"/>
    <cellStyle name="Q_L 5" xfId="6156" xr:uid="{73EECB59-E89B-46C8-9BAA-0E16B620B199}"/>
    <cellStyle name="Q_L 6" xfId="6157" xr:uid="{C5ACD093-DA5F-4124-88EC-2C5EECA06D13}"/>
    <cellStyle name="Q_L 7" xfId="6158" xr:uid="{5ADFC217-42B3-42BE-8373-83A790888548}"/>
    <cellStyle name="Q_L 8" xfId="6159" xr:uid="{5DEA037E-919D-4F6B-BCAF-2A04D741F947}"/>
    <cellStyle name="Q_L 9" xfId="6160" xr:uid="{88DA9895-C28F-4257-9A6F-17FC6EE570CF}"/>
    <cellStyle name="Q_L_Adjust_TAX_Q151" xfId="1580" xr:uid="{4ECB8FCC-749B-4470-A4EF-15BB4BCF98DB}"/>
    <cellStyle name="Q_L_Adjust_TAX_Q151 2" xfId="6161" xr:uid="{FE1D7DD8-1F36-4D58-B418-6AB57A21DFEE}"/>
    <cellStyle name="Q_L_Global_Q1'08_Pow" xfId="1581" xr:uid="{B81C4A50-34E1-4F75-B84E-EB15494BC690}"/>
    <cellStyle name="Q_L_Global_Q1'08_Pow 2" xfId="6162" xr:uid="{C042A2D1-52D7-4792-960E-53377CA2B9C9}"/>
    <cellStyle name="Q_L_Global_Q2'08_Pow" xfId="1582" xr:uid="{89FE2657-1D58-46C3-AA0C-DDE2E298B23A}"/>
    <cellStyle name="Q_L_Global_Q2'08_Pow 2" xfId="6163" xr:uid="{FC2B0A86-96B0-4112-AE29-6DCFE4B44C25}"/>
    <cellStyle name="Q_L_เอกสารของนก" xfId="1583" xr:uid="{21218F83-1AED-4427-9A66-6AB7DC6C51D6}"/>
    <cellStyle name="Q_L_เอกสารของนก 2" xfId="6164" xr:uid="{A8D66701-2BAB-4C69-86A1-2E7F87B675B8}"/>
    <cellStyle name="Q_M" xfId="6165" xr:uid="{AC76D315-13B1-48AF-9E2B-FDF75DCE60C6}"/>
    <cellStyle name="Q_Ocean_03.31.09_U" xfId="6166" xr:uid="{6F42271C-3A7F-42D7-97FE-20B735607246}"/>
    <cellStyle name="Q_Ocean_03.31.09_UUU" xfId="6167" xr:uid="{C4048497-22CA-462C-8E66-8D4E2F4F2164}"/>
    <cellStyle name="Q_Ocean_03.31.09_Z" xfId="6168" xr:uid="{9BE42AB4-041B-4097-AE1B-758D02A93273}"/>
    <cellStyle name="Q_PPM_WP_03.31.09_Profit" xfId="6169" xr:uid="{E90E6BFE-A409-4515-87CD-E3FF77106C45}"/>
    <cellStyle name="Q_PPM_WP_12.31.08_Asset_2" xfId="6170" xr:uid="{CC8C3E25-B06B-4137-A9FC-5D74029C68C7}"/>
    <cellStyle name="Q_PPM_WP_12.31.08_Profit_1" xfId="6171" xr:uid="{7D8B70C4-7038-40A7-985F-AEE2D08A3714}"/>
    <cellStyle name="Q_Salary_09.30.04" xfId="1584" xr:uid="{C0A8FC0B-4D11-4CF4-9BB7-24F5067B4846}"/>
    <cellStyle name="Q_Salary_09.30.04 10" xfId="6172" xr:uid="{0DAFEF9C-F68E-4281-BA41-76C90196FF27}"/>
    <cellStyle name="Q_Salary_09.30.04 11" xfId="6173" xr:uid="{3A22E019-EE94-4C87-B3F2-2B60BFD30F41}"/>
    <cellStyle name="Q_Salary_09.30.04 12" xfId="6174" xr:uid="{0F8A8378-FF73-403C-BA88-C2B21E7B4E1C}"/>
    <cellStyle name="Q_Salary_09.30.04 13" xfId="6175" xr:uid="{14D53168-B356-4B12-B59C-A0210FF25B8E}"/>
    <cellStyle name="Q_Salary_09.30.04 14" xfId="6176" xr:uid="{145AF4F4-7C2C-4332-916A-7A14024B33FD}"/>
    <cellStyle name="Q_Salary_09.30.04 15" xfId="6177" xr:uid="{186C26AA-F5D2-4A0E-8E7D-652075CBE456}"/>
    <cellStyle name="Q_Salary_09.30.04 16" xfId="6178" xr:uid="{4020939B-1D71-483E-96BD-DCEB52A5FA45}"/>
    <cellStyle name="Q_Salary_09.30.04 2" xfId="6179" xr:uid="{D6D6AADC-3E02-4505-A6D8-7BC669E26F03}"/>
    <cellStyle name="Q_Salary_09.30.04 3" xfId="6180" xr:uid="{1953A54A-756A-450F-AAD6-F1894D2D6DF3}"/>
    <cellStyle name="Q_Salary_09.30.04 4" xfId="6181" xr:uid="{D82ECC35-A242-46E4-A164-2898A8641C81}"/>
    <cellStyle name="Q_Salary_09.30.04 5" xfId="6182" xr:uid="{C6B150C0-0DA9-4B91-B088-6805B2C94EDF}"/>
    <cellStyle name="Q_Salary_09.30.04 6" xfId="6183" xr:uid="{C12F6EA6-9134-4DF6-8F8E-B3FAFADC8F76}"/>
    <cellStyle name="Q_Salary_09.30.04 7" xfId="6184" xr:uid="{5781BDCD-4D0D-46A6-967C-2BC07BD00F8F}"/>
    <cellStyle name="Q_Salary_09.30.04 8" xfId="6185" xr:uid="{36AF8785-2156-4D17-A8D1-4BB5F2E351DA}"/>
    <cellStyle name="Q_Salary_09.30.04 9" xfId="6186" xr:uid="{89D3EBD7-4ED5-4F7E-91E2-636EA01D7F42}"/>
    <cellStyle name="Q_Salary_09.30.04_Adjust_TAX_Q151" xfId="1585" xr:uid="{61530217-1D6E-468D-B8CC-8C6B66944234}"/>
    <cellStyle name="Q_Salary_09.30.04_Adjust_TAX_Q151 2" xfId="6187" xr:uid="{DDB9A931-9ADA-45E9-8821-504B9ACCB5E5}"/>
    <cellStyle name="Q_Salary_09.30.04_Global_Q1'08_Pow" xfId="1586" xr:uid="{072295ED-6167-4EEA-A7A5-2CEF503FE709}"/>
    <cellStyle name="Q_Salary_09.30.04_Global_Q1'08_Pow 2" xfId="6188" xr:uid="{090C7AC1-3465-4A29-8D66-76AA76489B2F}"/>
    <cellStyle name="Q_Salary_09.30.04_Global_Q2'08_Pow" xfId="1587" xr:uid="{5B300AFB-DE27-4187-A11A-D9D99DF06939}"/>
    <cellStyle name="Q_Salary_09.30.04_Global_Q2'08_Pow 2" xfId="6189" xr:uid="{844F2A19-EB9B-4F88-8C50-D31277E1579F}"/>
    <cellStyle name="Q_Salary_09.30.04_เอกสารของนก" xfId="1588" xr:uid="{37B42A82-CCB0-4824-8F41-D0E282F12DF2}"/>
    <cellStyle name="Q_Salary_09.30.04_เอกสารของนก 2" xfId="6190" xr:uid="{388B606D-1B2D-486D-992E-1A8D3C715CF9}"/>
    <cellStyle name="Q_test u" xfId="6191" xr:uid="{055E1D73-8AED-4B82-9260-375B111E6643}"/>
    <cellStyle name="Q_U_12.31.08" xfId="6192" xr:uid="{17EE349A-711D-4B75-9448-6CEFDAEDA034}"/>
    <cellStyle name="Q_WT" xfId="1589" xr:uid="{29DCB60B-D984-407F-A595-7F135A311E68}"/>
    <cellStyle name="Q_WT 10" xfId="6193" xr:uid="{9DCA2DCA-2E0E-4846-BCF4-64817762893F}"/>
    <cellStyle name="Q_WT 11" xfId="6194" xr:uid="{0AA6AA4D-50E8-4396-81F2-2E14C89B5A70}"/>
    <cellStyle name="Q_WT 12" xfId="6195" xr:uid="{AAE221D8-9E76-405C-9CFC-E8E82141D156}"/>
    <cellStyle name="Q_WT 13" xfId="6196" xr:uid="{746CB6D8-A5D9-4272-ADA2-0E20E4589866}"/>
    <cellStyle name="Q_WT 14" xfId="6197" xr:uid="{2264A057-9D9D-4EA0-A497-B08BA8D2420B}"/>
    <cellStyle name="Q_WT 15" xfId="6198" xr:uid="{35C98A31-EE37-49CE-B3CC-55158F44CE3A}"/>
    <cellStyle name="Q_WT 16" xfId="6199" xr:uid="{735C915B-18C6-4883-8177-0C6AB5DDFFA2}"/>
    <cellStyle name="Q_WT 2" xfId="6200" xr:uid="{B1258CD5-859F-4CB3-AAD9-70652933B343}"/>
    <cellStyle name="Q_WT 3" xfId="6201" xr:uid="{94AC6B86-FE98-4F44-B6CD-F71359A8AD7D}"/>
    <cellStyle name="Q_WT 4" xfId="6202" xr:uid="{E8673A07-343B-4E3E-847A-62B6CF0BB33A}"/>
    <cellStyle name="Q_WT 5" xfId="6203" xr:uid="{614F49C5-1BA3-4FCB-A726-732D4A3021CE}"/>
    <cellStyle name="Q_WT 6" xfId="6204" xr:uid="{B839F494-330D-4740-967E-3F937D7D66A0}"/>
    <cellStyle name="Q_WT 7" xfId="6205" xr:uid="{6B138E73-D6F5-45CE-98B6-0BD02DF7FD3B}"/>
    <cellStyle name="Q_WT 8" xfId="6206" xr:uid="{041AD62D-EE60-4137-8E24-27539F651E9E}"/>
    <cellStyle name="Q_WT 9" xfId="6207" xr:uid="{83F1BCE2-09EF-4A34-BFF5-E56257CA841D}"/>
    <cellStyle name="Q_WT_Adjust_TAX_Q151" xfId="1590" xr:uid="{375DB767-DEEF-4980-B769-0A042EA4644F}"/>
    <cellStyle name="Q_WT_Adjust_TAX_Q151 2" xfId="6208" xr:uid="{0614D5AC-8555-4D29-BC84-9DAB7636ED8C}"/>
    <cellStyle name="Q_WT_Global_Q1'08_Pow" xfId="1591" xr:uid="{D08D9A3B-1F68-4C2C-BBA8-015AD06B60BB}"/>
    <cellStyle name="Q_WT_Global_Q1'08_Pow 2" xfId="6209" xr:uid="{71AC3348-A1C4-4B11-8A43-F0DD5EA4C403}"/>
    <cellStyle name="Q_WT_Global_Q2'08_Pow" xfId="1592" xr:uid="{D7D7DACA-0248-4A86-A879-4E4B908E0C6B}"/>
    <cellStyle name="Q_WT_Global_Q2'08_Pow 2" xfId="6210" xr:uid="{A1F3E952-0468-4C84-994F-E616475A9B3E}"/>
    <cellStyle name="Q_WT_เอกสารของนก" xfId="1593" xr:uid="{4973A729-2493-4678-93FF-66B2805B47D1}"/>
    <cellStyle name="Q_WT_เอกสารของนก 2" xfId="6211" xr:uid="{414F69F4-AF4F-4B5E-A697-67CD64288A60}"/>
    <cellStyle name="Q_Z 12.31.08" xfId="6212" xr:uid="{5C23D3F6-2E47-4CB5-9885-8E14843C78B2}"/>
    <cellStyle name="Q_เอกสารของนก" xfId="1594" xr:uid="{E7FAF35B-765D-4A16-8A12-193B314148AA}"/>
    <cellStyle name="Q_เอกสารของนก 2" xfId="6213" xr:uid="{BD79C87A-9FD1-41FF-938B-804DD604BD18}"/>
    <cellStyle name="QTR94_95_INCOME CTMP#1 98" xfId="1595" xr:uid="{6C702A08-36EC-4DEC-99AF-7678589AE890}"/>
    <cellStyle name="Quantity" xfId="1596" xr:uid="{58EF1953-406C-4A15-A9EC-4E292E45A354}"/>
    <cellStyle name="Quantity 10" xfId="6214" xr:uid="{DEBADD27-2158-4007-9D29-3E898AE8D9DA}"/>
    <cellStyle name="Quantity 11" xfId="6215" xr:uid="{30EC806A-7875-4659-BF92-12E197D40C47}"/>
    <cellStyle name="Quantity 12" xfId="6216" xr:uid="{60CF2FD0-6944-4CDE-8058-84F1C0B9C1DD}"/>
    <cellStyle name="Quantity 13" xfId="6217" xr:uid="{9B3180F8-AB6B-49BC-9543-DBAA2B35B07F}"/>
    <cellStyle name="Quantity 14" xfId="6218" xr:uid="{CF3DE8C9-49E2-4FE7-B135-0F9B8EB9FD24}"/>
    <cellStyle name="Quantity 15" xfId="6219" xr:uid="{908C80F6-64FA-4B41-8E67-F3AE1EA9BC25}"/>
    <cellStyle name="Quantity 16" xfId="6220" xr:uid="{E4DC9BBB-9FA0-42CF-87A6-8F4E0B782DB1}"/>
    <cellStyle name="Quantity 17" xfId="6221" xr:uid="{1A252394-9705-4EAB-97FD-2555395AED27}"/>
    <cellStyle name="Quantity 17 2" xfId="7115" xr:uid="{BA43E1A3-80C8-4AE4-BCA4-B5CF440191FA}"/>
    <cellStyle name="Quantity 17 3" xfId="7178" xr:uid="{3594D1F3-CBBE-4AA0-BDC4-C0394314C50C}"/>
    <cellStyle name="Quantity 17 4" xfId="7110" xr:uid="{C6C9B41F-8641-4F89-8703-487FF3365B51}"/>
    <cellStyle name="Quantity 18" xfId="6222" xr:uid="{1F2FD198-57A8-4E9C-9F0E-414E6433AAA8}"/>
    <cellStyle name="Quantity 18 2" xfId="7114" xr:uid="{6377ECF7-50FE-4D08-953A-D1E723B5BB0D}"/>
    <cellStyle name="Quantity 18 3" xfId="7185" xr:uid="{C4EADE19-DE48-489F-AB90-D6C69B23D502}"/>
    <cellStyle name="Quantity 18 4" xfId="7083" xr:uid="{FD5CEED5-5DD4-43E0-866B-A31A09B7A5BB}"/>
    <cellStyle name="Quantity 19" xfId="6223" xr:uid="{04EFCA1C-8F19-4FD3-9558-95603430E4DC}"/>
    <cellStyle name="Quantity 19 2" xfId="7113" xr:uid="{EEED6707-96BB-4B4B-AD72-BE778FB136DC}"/>
    <cellStyle name="Quantity 19 3" xfId="7186" xr:uid="{EAC0884D-EC2C-4373-97D7-E1E1D252F9B7}"/>
    <cellStyle name="Quantity 19 4" xfId="7082" xr:uid="{058B33F9-793A-48D8-AF2A-BF42F18D9C87}"/>
    <cellStyle name="Quantity 2" xfId="6224" xr:uid="{A4B00F14-D043-4FE7-B3EA-09A1F4854445}"/>
    <cellStyle name="Quantity 2 2" xfId="7112" xr:uid="{DD37BD27-02F8-4189-9ADD-05AB904C62BE}"/>
    <cellStyle name="Quantity 2 3" xfId="7098" xr:uid="{43BBA37B-8DFE-4E66-851D-D1E8337B5114}"/>
    <cellStyle name="Quantity 2 4" xfId="7080" xr:uid="{E21A8C15-F275-4CB4-AB82-A47C05EF3B0E}"/>
    <cellStyle name="Quantity 20" xfId="6225" xr:uid="{3F0EFBD6-56D6-4E5E-9EAB-16F10F5D419C}"/>
    <cellStyle name="Quantity 20 2" xfId="7111" xr:uid="{0F648491-00B4-462D-813B-BABDE1CE3132}"/>
    <cellStyle name="Quantity 20 3" xfId="7153" xr:uid="{F31C211D-A59B-4D43-BE1E-20F010994FF0}"/>
    <cellStyle name="Quantity 20 4" xfId="7109" xr:uid="{1484727B-785D-4E7E-B685-D5602470BEBC}"/>
    <cellStyle name="Quantity 21" xfId="7175" xr:uid="{6E3E9B5D-7150-42DA-BAFE-5B86674DC787}"/>
    <cellStyle name="Quantity 22" xfId="7136" xr:uid="{2625D774-ECE8-48F9-AFFB-683D24A0F208}"/>
    <cellStyle name="Quantity 23" xfId="7135" xr:uid="{9842F7E7-34C2-472B-8346-18FADA1DF078}"/>
    <cellStyle name="Quantity 3" xfId="6226" xr:uid="{EE26CC85-7A93-4493-BDF2-31F8174C3C43}"/>
    <cellStyle name="Quantity 3 2" xfId="7085" xr:uid="{77FC4141-5D98-4E55-AD9D-5CD9F89A285E}"/>
    <cellStyle name="Quantity 3 3" xfId="7184" xr:uid="{EF0ABBD3-C467-4B9E-9243-C97BE33E70C2}"/>
    <cellStyle name="Quantity 3 4" xfId="7081" xr:uid="{05C6F17B-4737-49CB-9C00-A87017012BC2}"/>
    <cellStyle name="Quantity 4" xfId="6227" xr:uid="{1DEC199E-5BBD-4CDF-9938-3369AAF5D426}"/>
    <cellStyle name="Quantity 5" xfId="6228" xr:uid="{DB08AF64-DF68-4719-82B9-D0F9AC48C795}"/>
    <cellStyle name="Quantity 6" xfId="6229" xr:uid="{25C31346-0106-463D-8AB5-2AD4A1F59468}"/>
    <cellStyle name="Quantity 7" xfId="6230" xr:uid="{A2DCB69E-B095-4EC4-8A67-81E0038D61A7}"/>
    <cellStyle name="Quantity 8" xfId="6231" xr:uid="{1745CAA1-2503-4691-935E-C6D08293D32C}"/>
    <cellStyle name="Quantity 9" xfId="6232" xr:uid="{4C8D4FC5-E3FD-4595-BDFE-B60280642604}"/>
    <cellStyle name="regstoresfromspecstores" xfId="1597" xr:uid="{0AD9F093-15BB-4192-A54C-7BB58E560460}"/>
    <cellStyle name="RevList" xfId="1598" xr:uid="{44FC312D-6EB6-417F-8841-B8A0972572CF}"/>
    <cellStyle name="RevList 10" xfId="6233" xr:uid="{F3D11E33-4AAD-4BEE-AEC8-C8FD19496C3B}"/>
    <cellStyle name="RevList 11" xfId="6234" xr:uid="{61440AD7-E352-477F-9208-ACFB86DE01E9}"/>
    <cellStyle name="RevList 12" xfId="6235" xr:uid="{EBF8613B-DF12-4227-BF64-5187FAF1F96E}"/>
    <cellStyle name="RevList 13" xfId="6236" xr:uid="{2471FB16-3A68-4A7E-BF9C-98076B84BE0F}"/>
    <cellStyle name="RevList 14" xfId="6237" xr:uid="{F9120C85-A570-40F5-B960-90DEDE8E4D08}"/>
    <cellStyle name="RevList 15" xfId="6238" xr:uid="{86CBBE5F-2031-4379-8C57-BEE2AD501C2F}"/>
    <cellStyle name="RevList 16" xfId="6239" xr:uid="{24F4D275-DA22-4709-A728-1720C9821EFC}"/>
    <cellStyle name="RevList 2" xfId="6240" xr:uid="{63C1F463-0434-41AE-8296-EE837BAA6312}"/>
    <cellStyle name="RevList 3" xfId="6241" xr:uid="{5B0C4CB1-4719-4D3C-A5FA-F455F7A1411C}"/>
    <cellStyle name="RevList 4" xfId="6242" xr:uid="{01B69274-34B2-4604-B619-49005EA6340A}"/>
    <cellStyle name="RevList 5" xfId="6243" xr:uid="{C8A01F38-F5A2-4D2F-BF9D-6B7294EDADC0}"/>
    <cellStyle name="RevList 6" xfId="6244" xr:uid="{3CEEEE9A-E3B5-4F55-81E3-174648307555}"/>
    <cellStyle name="RevList 7" xfId="6245" xr:uid="{5382CC7F-5361-40F7-A3DD-C3E286770C45}"/>
    <cellStyle name="RevList 8" xfId="6246" xr:uid="{8B6FA8B3-8928-443E-8399-2AB4B3D7CC44}"/>
    <cellStyle name="RevList 9" xfId="6247" xr:uid="{D08588B6-6C00-4D09-80CD-EDE19C4B05AE}"/>
    <cellStyle name="SCH1" xfId="1599" xr:uid="{7AF4AB73-5B0F-4567-8DC3-0F1D91BCAD56}"/>
    <cellStyle name="SHADEDSTORES" xfId="1600" xr:uid="{AD43B26A-60DF-4D17-AF0E-006387A09CC6}"/>
    <cellStyle name="Sheet Title" xfId="1601" xr:uid="{6885A5BD-D894-4132-A8FB-B4CDBA24310E}"/>
    <cellStyle name="small border line" xfId="1602" xr:uid="{942B4AC3-4E9B-4303-9223-18FB08BE063B}"/>
    <cellStyle name="small border line 10" xfId="6248" xr:uid="{B886589B-CB05-4550-B8C7-236CF046BCD7}"/>
    <cellStyle name="small border line 11" xfId="6249" xr:uid="{F4C02216-A8FE-4EE3-89F1-18C3EB30D5B5}"/>
    <cellStyle name="small border line 12" xfId="6250" xr:uid="{74F6416D-9428-4D34-BC03-D8FA1C534671}"/>
    <cellStyle name="small border line 13" xfId="6251" xr:uid="{3DB23DA7-D7AC-419B-85D3-179741BC3ACC}"/>
    <cellStyle name="small border line 14" xfId="6252" xr:uid="{FC2A3A01-861A-424E-8E8A-B00050AFD6AC}"/>
    <cellStyle name="small border line 15" xfId="6253" xr:uid="{B6B3E051-612D-42D1-A857-F6C9ABD556C7}"/>
    <cellStyle name="small border line 16" xfId="6254" xr:uid="{16FF0625-0197-4858-BC6B-41D8E93A0686}"/>
    <cellStyle name="small border line 2" xfId="6255" xr:uid="{AA03B08F-639D-433A-AC75-F43CD2929FA5}"/>
    <cellStyle name="small border line 3" xfId="6256" xr:uid="{A8443E56-F4A0-474E-A8D1-CC62393DAD79}"/>
    <cellStyle name="small border line 4" xfId="6257" xr:uid="{E812BA24-C318-4366-9489-4279D2B35C9E}"/>
    <cellStyle name="small border line 5" xfId="6258" xr:uid="{3C8E9981-F694-49BE-BE7C-78325FDCCDD9}"/>
    <cellStyle name="small border line 6" xfId="6259" xr:uid="{58F754FD-F06D-435F-9F1E-401FF71D2FE7}"/>
    <cellStyle name="small border line 7" xfId="6260" xr:uid="{88090A45-BDD2-4866-A788-5B19101003E3}"/>
    <cellStyle name="small border line 8" xfId="6261" xr:uid="{41B2D9ED-9DC3-4DDD-AACA-0DD43E8A5166}"/>
    <cellStyle name="small border line 9" xfId="6262" xr:uid="{390BC648-3497-41CD-83A5-E2342C021ECC}"/>
    <cellStyle name="specstores" xfId="1603" xr:uid="{A396B893-8587-41B8-A9D9-D643910B3CFD}"/>
    <cellStyle name="Standard" xfId="1604" xr:uid="{249F155E-E04F-41B8-93CD-240C98D05959}"/>
    <cellStyle name="Standard 10" xfId="6263" xr:uid="{D78106E9-5317-4065-9E4B-224D8C2DE336}"/>
    <cellStyle name="Standard 11" xfId="6264" xr:uid="{366939DC-D163-49CA-85BE-0653E4A11E6C}"/>
    <cellStyle name="Standard 12" xfId="6265" xr:uid="{ADD33F68-C5EF-45E9-8772-19DF17548265}"/>
    <cellStyle name="Standard 13" xfId="6266" xr:uid="{B3059999-F47C-4AF6-8BBF-FDBAF54EA404}"/>
    <cellStyle name="Standard 14" xfId="6267" xr:uid="{275DC1B5-8BBA-432E-A525-AB34EEC9B718}"/>
    <cellStyle name="Standard 15" xfId="6268" xr:uid="{C6CE6C1A-7F61-43B7-8E17-67C0B221E86B}"/>
    <cellStyle name="Standard 16" xfId="6269" xr:uid="{4D5AF4AB-D2FD-4AA4-A9EB-016197DD053D}"/>
    <cellStyle name="Standard 2" xfId="6270" xr:uid="{8FBD7FE7-D5C1-4BB8-B115-2D151B236C90}"/>
    <cellStyle name="Standard 3" xfId="6271" xr:uid="{3025DE56-9A92-4792-9F27-67A5B261F475}"/>
    <cellStyle name="Standard 4" xfId="6272" xr:uid="{7D9FE3ED-4C3C-417A-8294-1CE7D3E79E57}"/>
    <cellStyle name="Standard 5" xfId="6273" xr:uid="{32D79B17-72E3-4384-81C4-B65A98469F3C}"/>
    <cellStyle name="Standard 6" xfId="6274" xr:uid="{EA5AB1C4-33B9-418D-8FA7-9BEEF5AD6C66}"/>
    <cellStyle name="Standard 7" xfId="6275" xr:uid="{3CC4A216-5844-4C01-A06D-EC0B2D945E96}"/>
    <cellStyle name="Standard 8" xfId="6276" xr:uid="{23FBD5DD-D6AA-40C7-9F5D-703664B6F32D}"/>
    <cellStyle name="Standard 9" xfId="6277" xr:uid="{A276DA9A-5692-44ED-B5D2-84BABF486C34}"/>
    <cellStyle name="Standard_Data" xfId="6278" xr:uid="{7DE9E71E-076B-46D2-BE42-E34CCE7B01C0}"/>
    <cellStyle name="StandardInput" xfId="6279" xr:uid="{909609E6-F4D4-41D6-B1DB-A766F5190632}"/>
    <cellStyle name="Style 1" xfId="1605" xr:uid="{DDFF0BD7-DA6A-4913-9CE8-8C5CEBA066B1}"/>
    <cellStyle name="Style 1 2" xfId="6280" xr:uid="{C031521A-159D-4D9F-9757-C9C04144EC26}"/>
    <cellStyle name="style1" xfId="1606" xr:uid="{6476E723-47AB-432E-87EB-5D91BB0BFB24}"/>
    <cellStyle name="style1 2" xfId="6281" xr:uid="{84D4BD54-9DC8-4DB4-8308-CFADB1BEF932}"/>
    <cellStyle name="STYLE1 3" xfId="6282" xr:uid="{79F49AF2-3433-4712-85A7-C0FA7E500EC3}"/>
    <cellStyle name="STYLE1 4" xfId="6283" xr:uid="{C99C8FF4-82F7-4378-98EB-7EAAF1E73CE0}"/>
    <cellStyle name="STYLE1 5" xfId="6284" xr:uid="{7C99D0CB-C647-45B2-8109-CC9B9DFCED95}"/>
    <cellStyle name="style1 6" xfId="6285" xr:uid="{3566A78B-432C-4CA2-A7E5-04C5B5CEF088}"/>
    <cellStyle name="style1 7" xfId="6286" xr:uid="{CC3F3700-64AD-48BD-BD51-714B13BDF121}"/>
    <cellStyle name="STYLE2" xfId="6287" xr:uid="{0E2C5DEE-C38E-48B5-BB2E-2735B48ACCD2}"/>
    <cellStyle name="STYLE2 2" xfId="6288" xr:uid="{E69329E4-1716-4708-8752-6D559987A25A}"/>
    <cellStyle name="STYLE2 3" xfId="6289" xr:uid="{58AC322C-49FA-4E0B-B79C-730D2AF2EFE0}"/>
    <cellStyle name="STYLE2 4" xfId="6290" xr:uid="{1D33BDE7-3E27-49D4-9EAE-ACDFCC37FCE5}"/>
    <cellStyle name="STYLE2 5" xfId="6291" xr:uid="{011A9841-FBBC-4980-A0E4-D6E161FC38D2}"/>
    <cellStyle name="STYLE3" xfId="6292" xr:uid="{3642670A-A144-4259-912B-BF6B8A3F3B2C}"/>
    <cellStyle name="STYLE3 2" xfId="6293" xr:uid="{F32D4117-9BF2-4C06-B4AC-858A5D64C43D}"/>
    <cellStyle name="STYLE3 3" xfId="6294" xr:uid="{EC969C7C-12DD-4603-8B94-07F57A7EA36A}"/>
    <cellStyle name="STYLE3 4" xfId="6295" xr:uid="{7281D98A-434B-4161-B036-D3E192FB4059}"/>
    <cellStyle name="STYLE4" xfId="6296" xr:uid="{FB44ACAB-42C7-4E56-A55C-906083C534F6}"/>
    <cellStyle name="STYLE4 2" xfId="6297" xr:uid="{E61CF8A2-018A-4209-857C-DA00D1D48922}"/>
    <cellStyle name="STYLE5" xfId="6298" xr:uid="{217151EF-12D4-44B2-94EA-48FB1FD591A9}"/>
    <cellStyle name="STYLE5 2" xfId="6299" xr:uid="{0197439F-79C2-40D0-8228-8342E469B757}"/>
    <cellStyle name="STYLE5 3" xfId="6300" xr:uid="{0BD944CE-F745-47E4-9583-02935729CD1E}"/>
    <cellStyle name="STYLE6" xfId="6301" xr:uid="{849DE655-516F-4F5B-8BE0-7F701B882400}"/>
    <cellStyle name="STYLE6 2" xfId="6302" xr:uid="{62C0B4C5-A5D6-4F7C-924E-A943258EDC63}"/>
    <cellStyle name="STYLE6 3" xfId="6303" xr:uid="{9D0C77A4-58FF-400B-B414-3A2402E03146}"/>
    <cellStyle name="STYLE7" xfId="6304" xr:uid="{BCA62750-B0B8-4CC6-AEB4-F66A58ED9664}"/>
    <cellStyle name="STYLE7 2" xfId="6305" xr:uid="{1C2B15AE-0D18-4BCE-A583-62BB07129D96}"/>
    <cellStyle name="SubHeading" xfId="1607" xr:uid="{FAA4DA7A-CCF4-445B-BE2D-95A56A7C5C0B}"/>
    <cellStyle name="SubHeading 10" xfId="6306" xr:uid="{416FB0F4-C513-4AC7-A904-F815C57D60E4}"/>
    <cellStyle name="SubHeading 11" xfId="6307" xr:uid="{A84BF28C-896C-4275-BFA9-7BEE28C92577}"/>
    <cellStyle name="SubHeading 12" xfId="6308" xr:uid="{5352D4EF-879E-4426-B2C1-DFDA0B315EAC}"/>
    <cellStyle name="SubHeading 13" xfId="6309" xr:uid="{775D4260-5E9E-4B4E-83AB-EC4DB20E1617}"/>
    <cellStyle name="SubHeading 14" xfId="6310" xr:uid="{111446F0-9B20-4413-A1FC-50BB5859D6E5}"/>
    <cellStyle name="SubHeading 15" xfId="6311" xr:uid="{B76ED36C-07E8-4A52-ACCB-BA75968FEA95}"/>
    <cellStyle name="SubHeading 16" xfId="6312" xr:uid="{A1920855-7C96-4025-B4CF-3CD6F8B717A5}"/>
    <cellStyle name="SubHeading 2" xfId="6313" xr:uid="{C32D7922-CCB2-4548-AB52-7CEF0692A11D}"/>
    <cellStyle name="SubHeading 3" xfId="6314" xr:uid="{A2A68B7C-46F9-4EAB-9577-3E48BB9AEE16}"/>
    <cellStyle name="SubHeading 4" xfId="6315" xr:uid="{D0814FA4-135C-4F37-9D50-225327032EEA}"/>
    <cellStyle name="SubHeading 5" xfId="6316" xr:uid="{1989C6BA-2A63-43E1-B630-47353BC06628}"/>
    <cellStyle name="SubHeading 6" xfId="6317" xr:uid="{1EE68B7D-BE41-4230-9B22-8287DFC22925}"/>
    <cellStyle name="SubHeading 7" xfId="6318" xr:uid="{1C2F830D-397F-4EC4-B6AA-37EF5AD6613F}"/>
    <cellStyle name="SubHeading 8" xfId="6319" xr:uid="{C39B8397-0DAD-43A6-AD7D-1B54D65ABA6D}"/>
    <cellStyle name="SubHeading 9" xfId="6320" xr:uid="{3B4EE2EC-CDAC-4A25-B120-EC54AA6DE666}"/>
    <cellStyle name="Subtotal" xfId="1608" xr:uid="{CD712098-DA11-4AE5-9228-1FF7A29B3039}"/>
    <cellStyle name="Subtotal 2" xfId="6321" xr:uid="{9A011717-9FD7-4441-BF41-1C2908A6524C}"/>
    <cellStyle name="Table" xfId="6322" xr:uid="{29E80827-6611-46E1-974F-45E08E516709}"/>
    <cellStyle name="TableStyleLight1" xfId="6323" xr:uid="{3B4717F3-2F8B-4FFE-A2A9-3294292DA629}"/>
    <cellStyle name="Text Indent A" xfId="1609" xr:uid="{80EA8969-E51E-4D89-9B69-D3F7587667EB}"/>
    <cellStyle name="Text Indent B" xfId="1610" xr:uid="{86D5B401-A1FE-4D60-A550-17057D6EA6DB}"/>
    <cellStyle name="Text Indent C" xfId="1611" xr:uid="{ECACDE32-6C6E-47CA-B42F-DD83C9233911}"/>
    <cellStyle name="Times New Roman" xfId="6324" xr:uid="{43C8C8C0-DB02-4D76-B310-4075FEDB0472}"/>
    <cellStyle name="Title 2" xfId="1612" xr:uid="{3A571A5A-D22C-4D42-82FA-1BCD5C58E357}"/>
    <cellStyle name="Title 2 2" xfId="6325" xr:uid="{72C0091B-6950-4CE0-8883-BCFF460A6FC9}"/>
    <cellStyle name="Title 2 2 2" xfId="6326" xr:uid="{981DCEA8-78B7-4C13-9CC9-EA0FFED48D8B}"/>
    <cellStyle name="Title 2 2 3" xfId="6327" xr:uid="{E212E630-9DBC-4642-A196-AE2952AAAC56}"/>
    <cellStyle name="Title 2 3" xfId="6328" xr:uid="{D11E2D2B-B5DB-4DBF-9FDD-35EB96831BE5}"/>
    <cellStyle name="Title 2 4" xfId="6329" xr:uid="{2110E5F9-7610-4058-A60C-047E9EECE5C4}"/>
    <cellStyle name="Title 2 5" xfId="6330" xr:uid="{124428E0-12CD-447F-8556-6A8121A04131}"/>
    <cellStyle name="Title 2 6" xfId="6331" xr:uid="{1AF0129D-AC9B-4D10-BFAC-9B23718321D1}"/>
    <cellStyle name="Title 2 7" xfId="6332" xr:uid="{8E918B77-B813-4DE2-BCE8-3EFE5902DCCE}"/>
    <cellStyle name="Title 2 8" xfId="6333" xr:uid="{571F9A53-A39B-47E5-8C58-8AC264F4D687}"/>
    <cellStyle name="Title 3" xfId="1613" xr:uid="{EB0ABF99-6429-41BE-828C-DAC7C5EBFCC5}"/>
    <cellStyle name="Title 4" xfId="6334" xr:uid="{60ADB266-1CC5-403B-A74D-5E662891DD20}"/>
    <cellStyle name="Title 5" xfId="6335" xr:uid="{B29256F1-1162-4F32-8C93-32D8B436FB2F}"/>
    <cellStyle name="Title 6" xfId="6336" xr:uid="{8664B225-3CC8-4E4D-B3B5-DEA8D82F04D8}"/>
    <cellStyle name="Title 7" xfId="6337" xr:uid="{C0FAA69B-0D2C-4DC0-B0E9-651875845D6C}"/>
    <cellStyle name="Title 8" xfId="6338" xr:uid="{F61884A9-B740-43F8-9885-56BBB789F533}"/>
    <cellStyle name="Total 10 2" xfId="6339" xr:uid="{6E190660-EBE6-4F84-AABE-ADBF563E7F13}"/>
    <cellStyle name="Total 11 2" xfId="6340" xr:uid="{FBEF829E-0680-4133-B81B-E8E7B3D22E44}"/>
    <cellStyle name="Total 12 2" xfId="6341" xr:uid="{7F16856A-FE05-4A23-9A34-F01937294F0B}"/>
    <cellStyle name="Total 13 2" xfId="6342" xr:uid="{6F545508-42D4-41C6-9BD9-80387CEC4390}"/>
    <cellStyle name="Total 14 2" xfId="6343" xr:uid="{1AA776E7-EBAA-4944-A99E-283CE830D39F}"/>
    <cellStyle name="Total 15 2" xfId="6344" xr:uid="{F14A8C88-207A-4F4D-BBB5-762068C8AD48}"/>
    <cellStyle name="Total 16 2" xfId="6345" xr:uid="{A723DBD2-5232-4A11-8C37-D4F8B9D608E7}"/>
    <cellStyle name="Total 17 2" xfId="6346" xr:uid="{C278F3C7-F2D6-46E5-83BA-9567328389FA}"/>
    <cellStyle name="Total 2" xfId="1614" xr:uid="{1CC5339A-04B0-42F0-BD98-357FB956408D}"/>
    <cellStyle name="Total 2 10" xfId="6347" xr:uid="{B19397BD-0281-4856-9D86-716C99202B1A}"/>
    <cellStyle name="Total 2 11" xfId="6348" xr:uid="{FAED54CE-C218-4589-AF4F-5D2C043F5BE9}"/>
    <cellStyle name="Total 2 12" xfId="6349" xr:uid="{2B539D51-2E83-47FC-A8D6-6D63D97D284A}"/>
    <cellStyle name="Total 2 13" xfId="6350" xr:uid="{A5A372E8-1080-43EE-80FC-F3F6A3F95F3E}"/>
    <cellStyle name="Total 2 14" xfId="6351" xr:uid="{6F262A05-7B62-4174-BE14-F93942D6EE71}"/>
    <cellStyle name="Total 2 15" xfId="6352" xr:uid="{01FAC557-F073-419A-A446-A218AA18DAA3}"/>
    <cellStyle name="Total 2 16" xfId="6353" xr:uid="{A0E0D01F-E25B-46D7-A901-86EC2FB4D58A}"/>
    <cellStyle name="Total 2 17" xfId="6354" xr:uid="{E4FEE02B-38B0-452B-8D6C-5F7680A718BD}"/>
    <cellStyle name="Total 2 18" xfId="6355" xr:uid="{39156D53-F532-4007-BF69-AB61A35C5FF3}"/>
    <cellStyle name="Total 2 19" xfId="6356" xr:uid="{5D98C95E-9E0F-4193-A9BC-651E7EC2432D}"/>
    <cellStyle name="Total 2 2" xfId="6357" xr:uid="{CE9CF285-D8A8-40E0-A817-9B25285F343C}"/>
    <cellStyle name="Total 2 2 2" xfId="6358" xr:uid="{EC91A1F0-2077-4F22-BBBD-6A186F965964}"/>
    <cellStyle name="Total 2 2 3" xfId="6359" xr:uid="{C77A37E9-C632-4E6C-B320-72D9365A9321}"/>
    <cellStyle name="Total 2 20" xfId="6360" xr:uid="{85397951-81D1-4CE6-B281-B1EADC09AB3D}"/>
    <cellStyle name="Total 2 3" xfId="6361" xr:uid="{E3E4C321-4347-4BD8-968E-D8709408993D}"/>
    <cellStyle name="Total 2 4" xfId="6362" xr:uid="{0194106B-C576-46DE-A60A-9AC32348F1E7}"/>
    <cellStyle name="Total 2 5" xfId="6363" xr:uid="{8DE1ED1A-DC81-4C8F-B9C7-92BE273AB781}"/>
    <cellStyle name="Total 2 6" xfId="6364" xr:uid="{5B0C3BB7-CBAE-461F-A085-2113944ED00E}"/>
    <cellStyle name="Total 2 7" xfId="6365" xr:uid="{C5370A23-5F0C-4A52-8EA8-BCE1B5FC4995}"/>
    <cellStyle name="Total 2 8" xfId="6366" xr:uid="{B795C755-990B-4CF2-BFBE-BD32993EF211}"/>
    <cellStyle name="Total 2 9" xfId="6367" xr:uid="{7650A76D-5A7F-4909-8C16-C5B544F17A78}"/>
    <cellStyle name="Total 3" xfId="1615" xr:uid="{10186811-7DE9-45BF-973A-7F6863572E2F}"/>
    <cellStyle name="Total 4" xfId="6368" xr:uid="{56371FDA-FC6E-4072-9290-60482B20A69E}"/>
    <cellStyle name="Total 4 2" xfId="6369" xr:uid="{BFB2FF64-305B-464A-B107-2D9B1C780BAE}"/>
    <cellStyle name="Total 5" xfId="6370" xr:uid="{2FEA12B1-60C4-4D7E-83A3-5DB2066CC87C}"/>
    <cellStyle name="Total 5 2" xfId="6371" xr:uid="{C9700C8A-182F-464A-A50F-C60446C6C840}"/>
    <cellStyle name="Total 6" xfId="6372" xr:uid="{0509F26B-55DA-4667-A40E-96B7B16299DB}"/>
    <cellStyle name="Total 6 2" xfId="6373" xr:uid="{B1D641AD-E305-4818-B50B-6BE3AE675412}"/>
    <cellStyle name="Total 7" xfId="6374" xr:uid="{536121F9-B8B1-43BF-9E08-DE244C227ED4}"/>
    <cellStyle name="Total 7 2" xfId="6375" xr:uid="{8AFB7D43-6A9B-404B-9BF3-B92FAE7FDB52}"/>
    <cellStyle name="Total 8" xfId="6376" xr:uid="{96279F49-081A-47E3-BA04-E1ABB8B43953}"/>
    <cellStyle name="Total 8 2" xfId="6377" xr:uid="{37F6DEB9-BD3D-4FFC-B9A1-CE7935F9E461}"/>
    <cellStyle name="Total 9 2" xfId="6378" xr:uid="{74CF80BE-5C3C-4AA8-9684-F503A98BC0A1}"/>
    <cellStyle name="Tusental_A-listan (fixad)" xfId="6379" xr:uid="{1198B47D-8DE2-4645-8665-9417E36497D1}"/>
    <cellStyle name="Unprot" xfId="1616" xr:uid="{71A0812D-1BD1-4450-9239-E55CAAB2902E}"/>
    <cellStyle name="Unprot$" xfId="1617" xr:uid="{AE93C1C8-74EC-4530-9B54-7F3C3C362901}"/>
    <cellStyle name="Unprot_12 DM-BS detail DEC_06" xfId="1618" xr:uid="{2F5E0AB2-CD0C-4227-B843-DEBEB39BFA38}"/>
    <cellStyle name="Unprotect" xfId="1619" xr:uid="{5DB94D7D-5798-4B41-A856-F26CFA6C66C1}"/>
    <cellStyle name="Valuta (0)" xfId="1620" xr:uid="{FABCE3DF-528F-4E5D-AC91-4917287FBD4A}"/>
    <cellStyle name="Valuta (0) 10" xfId="6380" xr:uid="{79E516A7-9F4D-498B-8938-2E60BCF2E792}"/>
    <cellStyle name="Valuta (0) 11" xfId="6381" xr:uid="{F909A199-7589-4951-853C-1BEB9729ECF4}"/>
    <cellStyle name="Valuta (0) 12" xfId="6382" xr:uid="{C6FAC00C-FA95-430C-AE38-1C225D2CA0C3}"/>
    <cellStyle name="Valuta (0) 13" xfId="6383" xr:uid="{58AD4AE7-9CD2-4095-A239-481042758847}"/>
    <cellStyle name="Valuta (0) 14" xfId="6384" xr:uid="{AC33C3FA-82CC-47DF-9C8B-DA3232A39747}"/>
    <cellStyle name="Valuta (0) 15" xfId="6385" xr:uid="{8DD095B4-09E7-458A-90F9-134AC0F7C451}"/>
    <cellStyle name="Valuta (0) 16" xfId="6386" xr:uid="{20354BF5-5B66-4041-B60B-A28A617DE302}"/>
    <cellStyle name="Valuta (0) 2" xfId="6387" xr:uid="{8A46490D-6F7A-4943-8554-E57863798CDD}"/>
    <cellStyle name="Valuta (0) 3" xfId="6388" xr:uid="{6C1DBCBD-1045-4E01-9EA5-90F3D094B7D8}"/>
    <cellStyle name="Valuta (0) 4" xfId="6389" xr:uid="{62A7773D-2409-4381-9036-F00911E5AE73}"/>
    <cellStyle name="Valuta (0) 5" xfId="6390" xr:uid="{DBEEAEDC-EF43-4FE1-B191-D6374C4780BA}"/>
    <cellStyle name="Valuta (0) 6" xfId="6391" xr:uid="{39926C06-C85A-4632-A4B9-52C836E5A385}"/>
    <cellStyle name="Valuta (0) 7" xfId="6392" xr:uid="{112FCCD4-392A-4C99-BF87-A0E9DB491568}"/>
    <cellStyle name="Valuta (0) 8" xfId="6393" xr:uid="{7D18777A-8E99-4CAD-BEA6-49601E0061AD}"/>
    <cellStyle name="Valuta (0) 9" xfId="6394" xr:uid="{EE419209-3123-47B9-A696-156299CCC8A4}"/>
    <cellStyle name="Valuta_NPV" xfId="6395" xr:uid="{B2B94A5F-F6A7-4F94-B285-7C4BC7DD3C42}"/>
    <cellStyle name="W" xfId="1621" xr:uid="{DBFB7E7B-BDB2-4C90-B5A5-C3025BB6D46B}"/>
    <cellStyle name="W 10" xfId="6396" xr:uid="{0BB463CA-59E8-4092-812E-67F69D04EB73}"/>
    <cellStyle name="W 11" xfId="6397" xr:uid="{205211ED-1424-4C1C-993B-25837142530C}"/>
    <cellStyle name="W 12" xfId="6398" xr:uid="{B933551F-BA6F-463D-B98A-A9CC4CBF5436}"/>
    <cellStyle name="W 13" xfId="6399" xr:uid="{B207BFD4-C50D-4B3B-A0F9-4C70563045BC}"/>
    <cellStyle name="W 14" xfId="6400" xr:uid="{2ABBA906-B7F3-40FB-915E-E9C2FAB606B5}"/>
    <cellStyle name="W 15" xfId="6401" xr:uid="{18614E04-67C9-4861-85F5-943181721556}"/>
    <cellStyle name="W 16" xfId="6402" xr:uid="{75B2F57D-3DFF-49D2-AB6B-2824DBA45A93}"/>
    <cellStyle name="W 2" xfId="6403" xr:uid="{C7973EE3-8FC8-4FD0-A4E8-DE31D4856223}"/>
    <cellStyle name="W 3" xfId="6404" xr:uid="{A2652CE5-F9E8-42A3-A487-378A312FB4CA}"/>
    <cellStyle name="W 4" xfId="6405" xr:uid="{E390EA22-DFFE-4DDA-8DA4-FCB43A20C5DA}"/>
    <cellStyle name="W 5" xfId="6406" xr:uid="{9F605510-966C-40C9-A0D8-FE36ED95EB80}"/>
    <cellStyle name="W 6" xfId="6407" xr:uid="{59260C25-EFBB-49E5-BDC3-2BC92BF5AFC4}"/>
    <cellStyle name="W 7" xfId="6408" xr:uid="{09614CAA-1283-4AAC-9F86-25E09FF33CCD}"/>
    <cellStyle name="W 8" xfId="6409" xr:uid="{74DD340D-CB5D-4101-9939-9F2F4FBA538D}"/>
    <cellStyle name="W 9" xfId="6410" xr:uid="{8266EBB7-9CB4-462E-B161-EC17FE966E54}"/>
    <cellStyle name="W_10-20" xfId="6411" xr:uid="{4BB71DB5-A285-4F04-817D-1DA80416C5E6}"/>
    <cellStyle name="W_20-2 NAN" xfId="1622" xr:uid="{5F939A92-5F2B-4BE6-9D37-05391719390F}"/>
    <cellStyle name="W_20-2 NAN 10" xfId="6412" xr:uid="{BE631549-753D-46A5-9701-CA1600FCBB36}"/>
    <cellStyle name="W_20-2 NAN 11" xfId="6413" xr:uid="{0CE38668-58CB-4C29-9F48-79860DC8D996}"/>
    <cellStyle name="W_20-2 NAN 12" xfId="6414" xr:uid="{A0782CFB-2553-4660-A01A-ACF1F7472D86}"/>
    <cellStyle name="W_20-2 NAN 13" xfId="6415" xr:uid="{204F5646-96A0-413E-8DB4-F4E5F47A8437}"/>
    <cellStyle name="W_20-2 NAN 14" xfId="6416" xr:uid="{B28DA14C-8AEA-4722-BD43-6287FCD9042E}"/>
    <cellStyle name="W_20-2 NAN 15" xfId="6417" xr:uid="{23BF0E30-2E3D-448B-B0F8-0A4CEB641324}"/>
    <cellStyle name="W_20-2 NAN 16" xfId="6418" xr:uid="{F1230AB8-00A3-4918-8FD3-BEA1133F44DC}"/>
    <cellStyle name="W_20-2 NAN 2" xfId="6419" xr:uid="{18A4E2FF-7430-4F8F-93B4-0BE6084ACCD3}"/>
    <cellStyle name="W_20-2 NAN 3" xfId="6420" xr:uid="{02F5C2F7-8905-4F19-9852-0EC3280E1D1D}"/>
    <cellStyle name="W_20-2 NAN 4" xfId="6421" xr:uid="{AF43AE0B-7BBF-4214-9F3A-076599A128B8}"/>
    <cellStyle name="W_20-2 NAN 5" xfId="6422" xr:uid="{041156DC-ED96-480A-82F9-9BA1229A4CC6}"/>
    <cellStyle name="W_20-2 NAN 6" xfId="6423" xr:uid="{FA2A326F-9874-4597-B8C6-574FCB7CCC22}"/>
    <cellStyle name="W_20-2 NAN 7" xfId="6424" xr:uid="{6F71AD3C-7C33-42BD-863F-CD1DC21FCF75}"/>
    <cellStyle name="W_20-2 NAN 8" xfId="6425" xr:uid="{B6E4416B-C035-4662-866C-3061C7840757}"/>
    <cellStyle name="W_20-2 NAN 9" xfId="6426" xr:uid="{10BF4677-CD73-499E-BE4C-CDBEA64BB30E}"/>
    <cellStyle name="W_20-2 NAN_Adjust_TAX_Q151" xfId="1623" xr:uid="{BD0FA73E-8374-4D06-9D36-0B4685FABEC2}"/>
    <cellStyle name="W_20-2 NAN_Adjust_TAX_Q151 2" xfId="6427" xr:uid="{6E7E2E9F-5598-41A1-9478-597011D584B2}"/>
    <cellStyle name="W_20-2 NAN_Global_Q1'08_Pow" xfId="1624" xr:uid="{7CC1596A-8EB5-47CA-953E-5296D4F23DA2}"/>
    <cellStyle name="W_20-2 NAN_Global_Q1'08_Pow 2" xfId="6428" xr:uid="{30020DB7-18B8-4683-87FF-DB875D8B8026}"/>
    <cellStyle name="W_20-2 NAN_Global_Q2'08_Pow" xfId="1625" xr:uid="{F6C2BCAC-2772-4DCB-9D75-2C0B27755D72}"/>
    <cellStyle name="W_20-2 NAN_Global_Q2'08_Pow 2" xfId="6429" xr:uid="{4D4D4E07-4E9D-47A9-9411-720A8A70F64D}"/>
    <cellStyle name="W_20-2 NAN_เอกสารของนก" xfId="1626" xr:uid="{4BADB090-49C5-4811-934A-1617B2D0A07C}"/>
    <cellStyle name="W_20-2 NAN_เอกสารของนก 2" xfId="6430" xr:uid="{9E6D3E4B-3969-4741-928B-25B7EF44AB07}"/>
    <cellStyle name="W_70_09.30.09" xfId="6431" xr:uid="{EB0D3608-80B9-4884-BA10-6434E7D5A647}"/>
    <cellStyle name="W_AA" xfId="6432" xr:uid="{776E4A10-40B3-47DA-9DA8-D0E7F1A7BC06}"/>
    <cellStyle name="W_Adjust_TAX_Q151" xfId="1627" xr:uid="{F9B54A55-EAF4-4E7B-BC4B-5460EF27A057}"/>
    <cellStyle name="W_Adjust_TAX_Q151 2" xfId="6433" xr:uid="{A600BDED-79E5-4DB1-B23C-BE2DA93BE7E5}"/>
    <cellStyle name="W_B &amp; Z" xfId="1628" xr:uid="{B1C05DE0-4548-4FC8-8668-1A328D06A845}"/>
    <cellStyle name="W_B &amp; Z 10" xfId="6434" xr:uid="{856E086D-1947-460A-9985-0285BE7B07F7}"/>
    <cellStyle name="W_B &amp; Z 11" xfId="6435" xr:uid="{F4AB161F-1F98-4C07-8EFA-703A2A674B64}"/>
    <cellStyle name="W_B &amp; Z 12" xfId="6436" xr:uid="{4DCBF13B-7E00-49AF-8F7F-4DF6ADCA6F15}"/>
    <cellStyle name="W_B &amp; Z 13" xfId="6437" xr:uid="{11F0C777-98F4-43E5-A9F0-E14C3C87162A}"/>
    <cellStyle name="W_B &amp; Z 14" xfId="6438" xr:uid="{280ED8FD-DD9F-4860-9003-48FCF7BC98A2}"/>
    <cellStyle name="W_B &amp; Z 15" xfId="6439" xr:uid="{92D739FE-7B34-4723-8373-1F9EF64F6678}"/>
    <cellStyle name="W_B &amp; Z 16" xfId="6440" xr:uid="{C54D47C0-EDBA-4657-8774-1B804FB64F5A}"/>
    <cellStyle name="W_B &amp; Z 2" xfId="6441" xr:uid="{B2E471AF-AC55-4C62-A57E-315A7CA4796F}"/>
    <cellStyle name="W_B &amp; Z 3" xfId="6442" xr:uid="{9B8524F9-E84B-48B2-A89A-6EDD233E023D}"/>
    <cellStyle name="W_B &amp; Z 4" xfId="6443" xr:uid="{9AFBE495-2F96-423E-9FBD-A79FD3096980}"/>
    <cellStyle name="W_B &amp; Z 5" xfId="6444" xr:uid="{4FA3EA89-6D30-471B-9FE5-9DDFC6422BE2}"/>
    <cellStyle name="W_B &amp; Z 6" xfId="6445" xr:uid="{6A3FA301-E49D-4ED1-BC15-0316BA4DCF6E}"/>
    <cellStyle name="W_B &amp; Z 7" xfId="6446" xr:uid="{C9050CF5-D4E8-459C-8E58-5B2E11C7C645}"/>
    <cellStyle name="W_B &amp; Z 8" xfId="6447" xr:uid="{1B612960-9B47-4005-8514-B6F31C012760}"/>
    <cellStyle name="W_B &amp; Z 9" xfId="6448" xr:uid="{38FD047C-F9D7-4D0B-89B4-19C2B0829BAA}"/>
    <cellStyle name="W_B &amp; Z_Adjust_TAX_Q151" xfId="1629" xr:uid="{7D258E03-3ABA-45D7-B3D3-86AD41AFD42F}"/>
    <cellStyle name="W_B &amp; Z_Adjust_TAX_Q151 2" xfId="6449" xr:uid="{0D913237-0094-4256-B256-0CECE228E6D1}"/>
    <cellStyle name="W_B &amp; Z_Global_Q1'08_Pow" xfId="1630" xr:uid="{89348CD6-B319-4973-8F76-0C97A203803C}"/>
    <cellStyle name="W_B &amp; Z_Global_Q1'08_Pow 2" xfId="6450" xr:uid="{C4CF1804-CC78-49D8-8043-E7B3A61B59DC}"/>
    <cellStyle name="W_B &amp; Z_Global_Q2'08_Pow" xfId="1631" xr:uid="{CC10266C-9BE7-44B9-9E6B-EDEF0FB78942}"/>
    <cellStyle name="W_B &amp; Z_Global_Q2'08_Pow 2" xfId="6451" xr:uid="{45271B1A-AF19-4F38-928C-8947CD487321}"/>
    <cellStyle name="W_B &amp; Z_เอกสารของนก" xfId="1632" xr:uid="{0AB0D43B-4E3C-481D-BE64-B4720E1102FD}"/>
    <cellStyle name="W_B &amp; Z_เอกสารของนก 2" xfId="6452" xr:uid="{6C3BDF0A-8116-4310-8B6C-BA95A3BBEDCE}"/>
    <cellStyle name="W_F1,2,3" xfId="6453" xr:uid="{94EDED0E-82CA-47B1-B77C-3E1105BEC990}"/>
    <cellStyle name="W_F123" xfId="1633" xr:uid="{E61C27F8-B6D0-4C65-985A-913871B31FFB}"/>
    <cellStyle name="W_F123 10" xfId="6454" xr:uid="{A2ADCF23-4D78-4527-8B2E-2CF674FD9803}"/>
    <cellStyle name="W_F123 11" xfId="6455" xr:uid="{0216F8A1-278D-4787-ADAB-4BCE2D424BF8}"/>
    <cellStyle name="W_F123 12" xfId="6456" xr:uid="{F0773276-D523-463C-BA1F-B0AADDCE685E}"/>
    <cellStyle name="W_F123 13" xfId="6457" xr:uid="{A9C1F78C-18B1-4468-8DB5-89A969B8256D}"/>
    <cellStyle name="W_F123 14" xfId="6458" xr:uid="{3196B5C7-BA64-408C-BA61-B42D3F98AB8A}"/>
    <cellStyle name="W_F123 15" xfId="6459" xr:uid="{631AE983-1B8C-4021-9DF3-46FE7ED0051F}"/>
    <cellStyle name="W_F123 16" xfId="6460" xr:uid="{C319BB8C-312A-4674-BADF-88D987B27D4F}"/>
    <cellStyle name="W_F123 2" xfId="6461" xr:uid="{2B0F6080-E2F5-465A-9436-4A4C7DA3D61A}"/>
    <cellStyle name="W_F123 3" xfId="6462" xr:uid="{5262AED2-7762-4791-AC1D-00B0BA6CB98E}"/>
    <cellStyle name="W_F123 4" xfId="6463" xr:uid="{C704AF01-A3BE-46DF-A9BF-3367F7DE7212}"/>
    <cellStyle name="W_F123 5" xfId="6464" xr:uid="{063E3206-8C75-4D00-B43E-0D0888340EEC}"/>
    <cellStyle name="W_F123 6" xfId="6465" xr:uid="{ABA799F3-409B-4619-BD54-9EF29AB2BD7A}"/>
    <cellStyle name="W_F123 7" xfId="6466" xr:uid="{C6C5747E-F820-4617-A3F5-675D57C377E3}"/>
    <cellStyle name="W_F123 8" xfId="6467" xr:uid="{319F2B51-3C9A-4E23-B2C8-B2C0B34F7C0B}"/>
    <cellStyle name="W_F123 9" xfId="6468" xr:uid="{5EF85FF4-5B48-4C7C-B552-F2092C183FAE}"/>
    <cellStyle name="W_F123_Adjust_TAX_Q151" xfId="1634" xr:uid="{7B9A4310-AC87-45E4-B114-61D36F329ECC}"/>
    <cellStyle name="W_F123_Adjust_TAX_Q151 2" xfId="6469" xr:uid="{B691FD61-9206-4BEE-B642-13C7E035F401}"/>
    <cellStyle name="W_F123_Global_Q1'08_Pow" xfId="1635" xr:uid="{14EDE153-4353-4985-BA46-FADEBE010E29}"/>
    <cellStyle name="W_F123_Global_Q1'08_Pow 2" xfId="6470" xr:uid="{191331B1-C7BA-4E48-B583-C79114B16679}"/>
    <cellStyle name="W_F123_Global_Q2'08_Pow" xfId="1636" xr:uid="{1CCAB1B3-A7E9-474D-BED5-ED022B1274D5}"/>
    <cellStyle name="W_F123_Global_Q2'08_Pow 2" xfId="6471" xr:uid="{93662D20-E66C-4CBE-AC1C-0D4503D858A6}"/>
    <cellStyle name="W_F123_เอกสารของนก" xfId="1637" xr:uid="{82E35112-9446-447B-BAA1-7ADE003801EA}"/>
    <cellStyle name="W_F123_เอกสารของนก 2" xfId="6472" xr:uid="{2CCDD73A-C530-440D-8A3F-0FEC0651A214}"/>
    <cellStyle name="W_Global_Q1'08_Pow" xfId="1638" xr:uid="{62616B68-9E7B-47F8-89AB-E87BF7FD42CC}"/>
    <cellStyle name="W_Global_Q1'08_Pow 2" xfId="6473" xr:uid="{673147AF-3315-4B4B-8397-3D92E5653A03}"/>
    <cellStyle name="W_Global_Q2'08_Pow" xfId="1639" xr:uid="{4F96A32F-5C12-44B3-A35B-024DBB906C96}"/>
    <cellStyle name="W_Global_Q2'08_Pow 2" xfId="6474" xr:uid="{832BD7AD-3D77-4CDC-BC29-F5D52CD3D2CF}"/>
    <cellStyle name="W_L" xfId="1640" xr:uid="{0E475679-FF01-4A76-A0F5-45274CFB39A0}"/>
    <cellStyle name="W_L 10" xfId="6475" xr:uid="{6D4F3BB1-04C2-4539-83F3-5BA2435DA2E8}"/>
    <cellStyle name="W_L 11" xfId="6476" xr:uid="{B6ED1149-112E-48D9-ABFF-B785CD48C5AA}"/>
    <cellStyle name="W_L 12" xfId="6477" xr:uid="{68E025D8-7ECC-45F4-969E-DF99CF15D579}"/>
    <cellStyle name="W_L 13" xfId="6478" xr:uid="{D5E4E486-2EF0-4F6F-8BBB-2AAFE15DF660}"/>
    <cellStyle name="W_L 14" xfId="6479" xr:uid="{A5747293-DDAB-486A-8A76-B40F81D01383}"/>
    <cellStyle name="W_L 15" xfId="6480" xr:uid="{6E1C4CAE-0EC5-48FA-897F-F87FD68D7489}"/>
    <cellStyle name="W_L 16" xfId="6481" xr:uid="{D46B8D53-455A-4D21-9C77-1E84FA39DB2A}"/>
    <cellStyle name="W_L 2" xfId="6482" xr:uid="{64505EF5-6549-4BBB-8987-62277956B3E5}"/>
    <cellStyle name="W_L 3" xfId="6483" xr:uid="{E3919D42-682F-48AA-B95E-A6ED672A0866}"/>
    <cellStyle name="W_L 4" xfId="6484" xr:uid="{81B2FD1F-47F3-480E-B419-A8EA944BBFC1}"/>
    <cellStyle name="W_L 5" xfId="6485" xr:uid="{C791464D-2F95-4E47-83DC-23BEFE242E24}"/>
    <cellStyle name="W_L 6" xfId="6486" xr:uid="{C12E2892-D531-4760-8257-91B70F0C1861}"/>
    <cellStyle name="W_L 7" xfId="6487" xr:uid="{C579246A-1850-434A-B0EF-5C30844F1F02}"/>
    <cellStyle name="W_L 8" xfId="6488" xr:uid="{7B6DCFB3-9EBC-4E99-9B63-D1D0D90353E2}"/>
    <cellStyle name="W_L 9" xfId="6489" xr:uid="{EA51B780-2FF4-493A-B0BE-2BD102A9A4B8}"/>
    <cellStyle name="W_L_Adjust_TAX_Q151" xfId="1641" xr:uid="{B5176646-409D-4693-8906-9FADAA736AF6}"/>
    <cellStyle name="W_L_Adjust_TAX_Q151 2" xfId="6490" xr:uid="{D7289976-51AA-4A90-909A-18C4E466BFCD}"/>
    <cellStyle name="W_L_Global_Q1'08_Pow" xfId="1642" xr:uid="{2378AE57-D4F6-4CF5-812A-099AC3880EB9}"/>
    <cellStyle name="W_L_Global_Q1'08_Pow 2" xfId="6491" xr:uid="{DBE734F0-8324-4635-8854-94E8DBEA34F2}"/>
    <cellStyle name="W_L_Global_Q2'08_Pow" xfId="1643" xr:uid="{4CB8A8EC-0583-4E75-A92E-0254A7C34627}"/>
    <cellStyle name="W_L_Global_Q2'08_Pow 2" xfId="6492" xr:uid="{DC18916D-BAD2-4976-A4FF-D9A5E48D0DAA}"/>
    <cellStyle name="W_L_เอกสารของนก" xfId="1644" xr:uid="{AEE7B23D-4276-496C-9A47-C26705EF4A39}"/>
    <cellStyle name="W_L_เอกสารของนก 2" xfId="6493" xr:uid="{B8E2FC58-ADA6-4041-984C-A26F33BF9C8B}"/>
    <cellStyle name="W_M" xfId="6494" xr:uid="{E432361B-F8A3-48A6-83F6-2556188F40CC}"/>
    <cellStyle name="W_Ocean_03.31.09_U" xfId="6495" xr:uid="{B41DB06C-1EF7-4ADF-8BAD-D13BC3962909}"/>
    <cellStyle name="W_Ocean_03.31.09_UUU" xfId="6496" xr:uid="{FAE84EAA-9FC5-4BDF-B7AC-9749451E2124}"/>
    <cellStyle name="W_Ocean_03.31.09_Z" xfId="6497" xr:uid="{CC3212D9-655F-4BB1-8A20-DB82281D9579}"/>
    <cellStyle name="W_PPM_WP_03.31.09_Profit" xfId="6498" xr:uid="{7F3F1BC1-96F1-4181-84AC-696965D21728}"/>
    <cellStyle name="W_PPM_WP_12.31.08_Asset_2" xfId="6499" xr:uid="{86796D6F-1A08-4F79-9AFB-E3312A6EA868}"/>
    <cellStyle name="W_PPM_WP_12.31.08_Profit_1" xfId="6500" xr:uid="{AE83F3E1-8C9C-4AB5-8D3B-91039C69B139}"/>
    <cellStyle name="W_Salary_09.30.04" xfId="1645" xr:uid="{CF4357F5-909C-47E5-9DB4-D67BD0346076}"/>
    <cellStyle name="W_Salary_09.30.04 10" xfId="6501" xr:uid="{2483C26D-E4C9-4E26-9FE2-50612201FC13}"/>
    <cellStyle name="W_Salary_09.30.04 11" xfId="6502" xr:uid="{2D4F834B-3E52-4271-A00F-70630D010BA0}"/>
    <cellStyle name="W_Salary_09.30.04 12" xfId="6503" xr:uid="{407C0419-4C87-4E14-B893-48CD75CB8AE4}"/>
    <cellStyle name="W_Salary_09.30.04 13" xfId="6504" xr:uid="{FA730053-3A13-4DAE-9A0E-7E48D9AFC4C4}"/>
    <cellStyle name="W_Salary_09.30.04 14" xfId="6505" xr:uid="{9392F7EF-7FD3-45C4-9176-AB4058F15988}"/>
    <cellStyle name="W_Salary_09.30.04 15" xfId="6506" xr:uid="{77AA23E8-FA2B-498A-AB78-6AE2E20F06F1}"/>
    <cellStyle name="W_Salary_09.30.04 16" xfId="6507" xr:uid="{05683F9A-5905-44F7-B360-3B03665A68FA}"/>
    <cellStyle name="W_Salary_09.30.04 2" xfId="6508" xr:uid="{004D3AD7-4C4E-4D7C-8F85-C82AF7818C2A}"/>
    <cellStyle name="W_Salary_09.30.04 3" xfId="6509" xr:uid="{25968533-A12D-493E-AC96-5DA08035DF14}"/>
    <cellStyle name="W_Salary_09.30.04 4" xfId="6510" xr:uid="{CC34586E-95EC-4E25-BC15-DE57515E98D4}"/>
    <cellStyle name="W_Salary_09.30.04 5" xfId="6511" xr:uid="{1CC632B5-60B6-4932-8A72-9BE08567C6B9}"/>
    <cellStyle name="W_Salary_09.30.04 6" xfId="6512" xr:uid="{32344FCB-1E2C-4851-8F0F-2DA1B44B3ED7}"/>
    <cellStyle name="W_Salary_09.30.04 7" xfId="6513" xr:uid="{C968CEBF-7759-4736-8038-67F708C3559F}"/>
    <cellStyle name="W_Salary_09.30.04 8" xfId="6514" xr:uid="{87AC8A7B-679F-40C7-9347-B40F62033447}"/>
    <cellStyle name="W_Salary_09.30.04 9" xfId="6515" xr:uid="{92E71F68-A260-46B1-92D5-08B4E39DB48E}"/>
    <cellStyle name="W_Salary_09.30.04_Adjust_TAX_Q151" xfId="1646" xr:uid="{28769F06-57A8-4835-AF3D-269901FFFBD7}"/>
    <cellStyle name="W_Salary_09.30.04_Adjust_TAX_Q151 2" xfId="6516" xr:uid="{CAD28114-91D6-460D-AAAB-AA15BF1D5BD5}"/>
    <cellStyle name="W_Salary_09.30.04_Global_Q1'08_Pow" xfId="1647" xr:uid="{88D4726D-7A75-4F8D-84E7-38A2CE114F70}"/>
    <cellStyle name="W_Salary_09.30.04_Global_Q1'08_Pow 2" xfId="6517" xr:uid="{BEC90958-8C1B-4F29-81CF-AC133860824B}"/>
    <cellStyle name="W_Salary_09.30.04_Global_Q2'08_Pow" xfId="1648" xr:uid="{B4DC5A7F-E7F5-4AE2-96F2-7A674CC295FE}"/>
    <cellStyle name="W_Salary_09.30.04_Global_Q2'08_Pow 2" xfId="6518" xr:uid="{6094E9BA-6920-4D18-A3CD-06B8EAED4FF6}"/>
    <cellStyle name="W_Salary_09.30.04_เอกสารของนก" xfId="1649" xr:uid="{ADB8FFC9-2AB7-4695-9D25-E75BE913596F}"/>
    <cellStyle name="W_Salary_09.30.04_เอกสารของนก 2" xfId="6519" xr:uid="{2C1CBA58-2B1D-439F-BF46-B2E31B199AAC}"/>
    <cellStyle name="W_test u" xfId="6520" xr:uid="{A7823864-23DA-45BB-846B-E9B0DBDA2D7F}"/>
    <cellStyle name="W_U_12.31.08" xfId="6521" xr:uid="{FA8B905F-0609-4513-BB0B-49F96CB14708}"/>
    <cellStyle name="W_WT" xfId="1650" xr:uid="{C9139B6B-2011-4329-A926-9A3CDC1C1F3A}"/>
    <cellStyle name="W_WT 10" xfId="6522" xr:uid="{94B9B71D-2F61-4673-954E-714B04010BDD}"/>
    <cellStyle name="W_WT 11" xfId="6523" xr:uid="{458C2E95-6525-42D1-B750-082B0BF65939}"/>
    <cellStyle name="W_WT 12" xfId="6524" xr:uid="{D1C38BCE-03B7-4081-ACE4-FE355AA88C2B}"/>
    <cellStyle name="W_WT 13" xfId="6525" xr:uid="{F95EC1F3-94E7-4702-B855-5A53F4059966}"/>
    <cellStyle name="W_WT 14" xfId="6526" xr:uid="{24A88D08-8233-412C-B534-0C10900EB8BD}"/>
    <cellStyle name="W_WT 15" xfId="6527" xr:uid="{E53C0244-6DE5-42FC-A874-39C6B54A2943}"/>
    <cellStyle name="W_WT 16" xfId="6528" xr:uid="{3C11E8D8-E7D0-495A-9253-9604B5FCD068}"/>
    <cellStyle name="W_WT 2" xfId="6529" xr:uid="{A3220ED2-CF6C-468F-BB3D-EEE92A2A6F9D}"/>
    <cellStyle name="W_WT 3" xfId="6530" xr:uid="{DCFE2D09-85B7-4421-AD9E-67C14DE99355}"/>
    <cellStyle name="W_WT 4" xfId="6531" xr:uid="{6E4036A6-08DD-4475-AD9B-597C5BF34E06}"/>
    <cellStyle name="W_WT 5" xfId="6532" xr:uid="{71A939D4-7462-4461-86E3-25F0463079A3}"/>
    <cellStyle name="W_WT 6" xfId="6533" xr:uid="{90501B68-3A63-4010-B315-8A492DFAED4F}"/>
    <cellStyle name="W_WT 7" xfId="6534" xr:uid="{9A3D664F-FB6D-47E3-881D-DD2C02956F50}"/>
    <cellStyle name="W_WT 8" xfId="6535" xr:uid="{EF359541-3F04-4424-B320-8094BDC0B34D}"/>
    <cellStyle name="W_WT 9" xfId="6536" xr:uid="{96810E1C-08D9-43DB-B7A3-49F4F779551E}"/>
    <cellStyle name="W_WT_Adjust_TAX_Q151" xfId="1651" xr:uid="{6CDCC058-7840-41B8-9766-D8D350BB5928}"/>
    <cellStyle name="W_WT_Adjust_TAX_Q151 2" xfId="6537" xr:uid="{AF16EC44-3677-46AB-9FF3-29E0B34651DE}"/>
    <cellStyle name="W_WT_Global_Q1'08_Pow" xfId="1652" xr:uid="{66CA50BF-5A27-4F28-BA59-3BBDC85C92BE}"/>
    <cellStyle name="W_WT_Global_Q1'08_Pow 2" xfId="6538" xr:uid="{2114CCB6-5B0A-4A45-8E6B-CD98CC2216C1}"/>
    <cellStyle name="W_WT_Global_Q2'08_Pow" xfId="1653" xr:uid="{44052334-6C37-43B4-B909-4A1C189B5869}"/>
    <cellStyle name="W_WT_Global_Q2'08_Pow 2" xfId="6539" xr:uid="{A6E5C3FC-7FE4-4D9A-9CC9-6C78E978BF40}"/>
    <cellStyle name="W_WT_เอกสารของนก" xfId="1654" xr:uid="{8402CE12-DBCC-4AAD-A71D-E4D69038DBED}"/>
    <cellStyle name="W_WT_เอกสารของนก 2" xfId="6540" xr:uid="{5A8B7852-85FF-4C82-83A2-1B3479E9A084}"/>
    <cellStyle name="W_Z 12.31.08" xfId="6541" xr:uid="{4A1A17F3-1D9E-4B01-906F-C475A5CBAA8B}"/>
    <cellStyle name="W_เอกสารของนก" xfId="1655" xr:uid="{765A2CE7-B5DA-479D-B821-B0216E079CB8}"/>
    <cellStyle name="W_เอกสารของนก 2" xfId="6542" xr:uid="{C7186F84-EDED-48FC-9BDE-3C559468A689}"/>
    <cellStyle name="Warning Text 10 2" xfId="6543" xr:uid="{74801367-D7BE-42D8-A8AF-E8D5EDC13B1F}"/>
    <cellStyle name="Warning Text 11 2" xfId="6544" xr:uid="{ABA543A6-B5E6-45A0-8D34-0398F0EB16BA}"/>
    <cellStyle name="Warning Text 12 2" xfId="6545" xr:uid="{B1F0C8A7-07B9-4EE0-BC5D-5D745B8D62F0}"/>
    <cellStyle name="Warning Text 13 2" xfId="6546" xr:uid="{7C195914-130A-4BD1-948B-CC4F5B7DD1E5}"/>
    <cellStyle name="Warning Text 14 2" xfId="6547" xr:uid="{9D03BB23-AA26-45CA-A2D7-0F007B0007EB}"/>
    <cellStyle name="Warning Text 15 2" xfId="6548" xr:uid="{D8D6A230-5AEA-445A-ADF7-AA29F5EE734F}"/>
    <cellStyle name="Warning Text 16 2" xfId="6549" xr:uid="{95CD0C14-C650-4998-85EA-CB6848E1E26E}"/>
    <cellStyle name="Warning Text 17 2" xfId="6550" xr:uid="{C554BA65-A3E4-4669-B181-D7079B522C6B}"/>
    <cellStyle name="Warning Text 2" xfId="1656" xr:uid="{CFB39431-E134-4B20-A28B-F23D2A8CFC77}"/>
    <cellStyle name="Warning Text 2 10" xfId="6551" xr:uid="{9FDDCD6D-B17D-4622-B2B9-632C8700DBB3}"/>
    <cellStyle name="Warning Text 2 11" xfId="6552" xr:uid="{7F23F06E-66F4-4677-8EFF-EBEB8F82D46B}"/>
    <cellStyle name="Warning Text 2 12" xfId="6553" xr:uid="{A1B4AB18-1A42-4A4C-81A4-2CF0C54BF7B5}"/>
    <cellStyle name="Warning Text 2 13" xfId="6554" xr:uid="{48C83074-513A-420C-9E8A-777FA5B2D48C}"/>
    <cellStyle name="Warning Text 2 14" xfId="6555" xr:uid="{B27BE286-EE19-448D-8A35-3C1220B40AF4}"/>
    <cellStyle name="Warning Text 2 15" xfId="6556" xr:uid="{B74B2DC6-D643-4EDC-A23C-93AEDE6A8315}"/>
    <cellStyle name="Warning Text 2 16" xfId="6557" xr:uid="{3A475C57-DEAD-4FA4-AEFF-04925F57BE42}"/>
    <cellStyle name="Warning Text 2 17" xfId="6558" xr:uid="{7F536783-7AF4-4573-B733-99FFCE6F5A54}"/>
    <cellStyle name="Warning Text 2 18" xfId="6559" xr:uid="{034859E3-5C09-4718-8E44-60CF40FB1CB5}"/>
    <cellStyle name="Warning Text 2 19" xfId="6560" xr:uid="{2F0956C2-75AB-435A-BD65-38EF6111C460}"/>
    <cellStyle name="Warning Text 2 2" xfId="6561" xr:uid="{81D09F3B-B942-4E5D-974A-03E9B4F2C2E4}"/>
    <cellStyle name="Warning Text 2 2 2" xfId="6562" xr:uid="{15E8423F-5687-4AC6-85D3-F68A6C11BAC0}"/>
    <cellStyle name="Warning Text 2 2 3" xfId="6563" xr:uid="{793FA0EE-6B88-4A81-B78F-27DC36E9C24F}"/>
    <cellStyle name="Warning Text 2 20" xfId="6564" xr:uid="{280F7F30-33A8-44E2-92E8-6EBC2A4C6909}"/>
    <cellStyle name="Warning Text 2 3" xfId="6565" xr:uid="{AF4B4A23-19D5-4BAF-BB32-78F36CA3232B}"/>
    <cellStyle name="Warning Text 2 4" xfId="6566" xr:uid="{695C0F5A-FDA4-4212-851A-84AF9837AC2C}"/>
    <cellStyle name="Warning Text 2 5" xfId="6567" xr:uid="{1F78A040-CC29-4DC1-B98C-6D7401BD8112}"/>
    <cellStyle name="Warning Text 2 6" xfId="6568" xr:uid="{BFE7DDAE-2ED5-4932-B6A3-34C8769EBFD2}"/>
    <cellStyle name="Warning Text 2 7" xfId="6569" xr:uid="{CB194109-81D5-436A-B7EC-DC4D5580432E}"/>
    <cellStyle name="Warning Text 2 8" xfId="6570" xr:uid="{8B97F76D-940B-4981-9112-76E178DE67BF}"/>
    <cellStyle name="Warning Text 2 9" xfId="6571" xr:uid="{AB115ECD-286F-4237-892C-E2BB2CBBE7A3}"/>
    <cellStyle name="Warning Text 3" xfId="1657" xr:uid="{314B51D0-F677-472A-8C6D-4E1ADAA9AEF2}"/>
    <cellStyle name="Warning Text 4" xfId="6572" xr:uid="{AFF51678-7BC7-46F1-9E67-4CCB78239B52}"/>
    <cellStyle name="Warning Text 4 2" xfId="6573" xr:uid="{83699997-DB88-4CD1-A024-D87E17517517}"/>
    <cellStyle name="Warning Text 5" xfId="6574" xr:uid="{851DE281-BFCD-4EB6-942C-3C0B61C7CDC5}"/>
    <cellStyle name="Warning Text 5 2" xfId="6575" xr:uid="{BA14B32F-FC38-4734-B629-DA05D3240FCE}"/>
    <cellStyle name="Warning Text 6" xfId="6576" xr:uid="{DEFAD215-6543-4BC7-8230-C18B0569A500}"/>
    <cellStyle name="Warning Text 6 2" xfId="6577" xr:uid="{E7BB9DF0-78CC-424C-9CE5-CDA48C996DCB}"/>
    <cellStyle name="Warning Text 7" xfId="6578" xr:uid="{8F0EFA5D-DA46-4BFC-A8C2-BA7B791C8A5C}"/>
    <cellStyle name="Warning Text 7 2" xfId="6579" xr:uid="{9DABC88E-F43D-4144-8DC4-8AC0311F94B7}"/>
    <cellStyle name="Warning Text 8" xfId="6580" xr:uid="{CCC851AF-FF97-4A9A-862B-39AFB84C0D30}"/>
    <cellStyle name="Warning Text 8 2" xfId="6581" xr:uid="{F26AB558-CD56-42DF-9F73-6361736BCA6F}"/>
    <cellStyle name="Warning Text 9 2" xfId="6582" xr:uid="{3EA3B5C1-03B5-4728-9AE3-4F1C72F5A59D}"/>
    <cellStyle name="WHead - Style2" xfId="6583" xr:uid="{0318A627-5CAA-41F8-9BF5-3E4C0CE939F4}"/>
    <cellStyle name="wrap" xfId="1658" xr:uid="{9F00AA46-A8D1-4172-853F-7DC082BAC701}"/>
    <cellStyle name="wrap 10" xfId="6584" xr:uid="{DBC68DC1-8965-4B29-A9C5-2313D679A67C}"/>
    <cellStyle name="wrap 11" xfId="6585" xr:uid="{72FADB46-BA3A-45FF-9FDF-B802177D2D29}"/>
    <cellStyle name="wrap 12" xfId="6586" xr:uid="{34AA2A9C-7E60-43D2-A17A-2BF27C471D56}"/>
    <cellStyle name="wrap 13" xfId="6587" xr:uid="{7D7E14B3-1BE9-4896-9761-4975B78AC660}"/>
    <cellStyle name="wrap 14" xfId="6588" xr:uid="{2429E9BD-346A-4633-B7A4-6C9DE9424F00}"/>
    <cellStyle name="wrap 15" xfId="6589" xr:uid="{37356F10-74FC-4E95-9704-337903B6986B}"/>
    <cellStyle name="wrap 16" xfId="6590" xr:uid="{E8C6CBDD-4EE0-43D4-A90D-683B4B07FBDA}"/>
    <cellStyle name="wrap 2" xfId="6591" xr:uid="{F04A5E05-8F85-4532-AAF7-700D13F0AC98}"/>
    <cellStyle name="wrap 3" xfId="6592" xr:uid="{791C223C-13C2-45D2-97AC-906CC43722F4}"/>
    <cellStyle name="wrap 4" xfId="6593" xr:uid="{D8095BD4-2D27-4B9B-A200-B611AF8EEF30}"/>
    <cellStyle name="wrap 5" xfId="6594" xr:uid="{27006BCB-3320-41D1-BF36-8D78CD93AD3E}"/>
    <cellStyle name="wrap 6" xfId="6595" xr:uid="{B5A1FB3C-0AA7-4432-BF26-45ED344F4A4E}"/>
    <cellStyle name="wrap 7" xfId="6596" xr:uid="{965630F6-6074-4955-B0D9-CFF2717E8F26}"/>
    <cellStyle name="wrap 8" xfId="6597" xr:uid="{38295AD8-FE12-4BD0-89CC-F47F57A313BA}"/>
    <cellStyle name="wrap 9" xfId="6598" xr:uid="{AB82DC66-AF48-40CF-96C6-63B224508F91}"/>
    <cellStyle name="Wไhrung [0]_35ERI8T2gbIEMixb4v26icuOo" xfId="1659" xr:uid="{78F0C443-5776-4938-A3A1-2A75E77F824D}"/>
    <cellStyle name="Wไhrung_35ERI8T2gbIEMixb4v26icuOo" xfId="1660" xr:uid="{B852100E-CA7B-44D2-AE65-901BDD95A1F6}"/>
    <cellStyle name="เครื่องหมายจุลภาค [0] 2" xfId="6600" xr:uid="{A2E500AA-28A7-4AF6-8D8C-6DEAFF72FDC6}"/>
    <cellStyle name="เครื่องหมายจุลภาค [0]_11200-211000" xfId="6601" xr:uid="{C64F82C6-E13A-4690-9565-223203E86A73}"/>
    <cellStyle name="เครื่องหมายจุลภาค 2" xfId="8" xr:uid="{899D485F-BFCF-4C4D-8688-DFB98F92F5C4}"/>
    <cellStyle name="เครื่องหมายจุลภาค 2 10" xfId="6602" xr:uid="{03DC6220-E2E1-4B3A-B449-0C91436F6F05}"/>
    <cellStyle name="เครื่องหมายจุลภาค 2 11" xfId="6603" xr:uid="{689C254C-2178-429C-A63D-8F77437D7432}"/>
    <cellStyle name="เครื่องหมายจุลภาค 2 12" xfId="6604" xr:uid="{42338442-855B-4A3F-8BC5-7863214C6C5E}"/>
    <cellStyle name="เครื่องหมายจุลภาค 2 13" xfId="6605" xr:uid="{58B5217F-C976-4328-92C6-AE1F8F0B7CF7}"/>
    <cellStyle name="เครื่องหมายจุลภาค 2 14" xfId="6606" xr:uid="{AED766DB-FB95-43FC-9DEF-C944AF6C920A}"/>
    <cellStyle name="เครื่องหมายจุลภาค 2 15" xfId="6607" xr:uid="{73CAB1E6-2412-4E37-BCC1-0022F458DCAD}"/>
    <cellStyle name="เครื่องหมายจุลภาค 2 16" xfId="6608" xr:uid="{C71194A7-DAAA-4BDA-8DA8-9DA0D9D238E0}"/>
    <cellStyle name="เครื่องหมายจุลภาค 2 17" xfId="6609" xr:uid="{E1B247DF-BEA4-47D4-821C-A882492100BB}"/>
    <cellStyle name="เครื่องหมายจุลภาค 2 18" xfId="1676" xr:uid="{E9AE470F-102B-4B75-8260-94CD31E281E7}"/>
    <cellStyle name="เครื่องหมายจุลภาค 2 2" xfId="1677" xr:uid="{84B55138-7613-4C6E-8118-BD38BE46567C}"/>
    <cellStyle name="เครื่องหมายจุลภาค 2 2 10" xfId="6610" xr:uid="{BC7BC65C-0A3A-40BA-B008-E10C25A789C2}"/>
    <cellStyle name="เครื่องหมายจุลภาค 2 2 11" xfId="6611" xr:uid="{48557905-90F5-4F4F-9052-E8C5D7B4510A}"/>
    <cellStyle name="เครื่องหมายจุลภาค 2 2 12" xfId="6612" xr:uid="{76C23DAC-EAA2-488A-A9AB-73EA9DE788D0}"/>
    <cellStyle name="เครื่องหมายจุลภาค 2 2 13" xfId="6613" xr:uid="{0A9FCCBE-52A1-4F73-91C4-6C1BA36D391B}"/>
    <cellStyle name="เครื่องหมายจุลภาค 2 2 14" xfId="6614" xr:uid="{5AE77236-9320-4FE4-900D-5325B88F316D}"/>
    <cellStyle name="เครื่องหมายจุลภาค 2 2 15" xfId="6615" xr:uid="{21AB652E-A13E-4263-9448-969B4B4C852B}"/>
    <cellStyle name="เครื่องหมายจุลภาค 2 2 16" xfId="6616" xr:uid="{67235282-3E40-420F-AF51-53C95F48E02C}"/>
    <cellStyle name="เครื่องหมายจุลภาค 2 2 2" xfId="1678" xr:uid="{D6096ABB-4AC0-4B6C-9807-3E9CD8222D50}"/>
    <cellStyle name="เครื่องหมายจุลภาค 2 2 3" xfId="6617" xr:uid="{0132F429-FC4D-4544-90C1-509449AE8CB5}"/>
    <cellStyle name="เครื่องหมายจุลภาค 2 2 4" xfId="6618" xr:uid="{16E05659-C144-4161-BDB5-D69DE1C8602F}"/>
    <cellStyle name="เครื่องหมายจุลภาค 2 2 5" xfId="6619" xr:uid="{EDA87D43-0976-4AC3-A423-1C5B5946CFF6}"/>
    <cellStyle name="เครื่องหมายจุลภาค 2 2 6" xfId="6620" xr:uid="{584D658C-7E03-4B09-9DFA-0F61298A5EF2}"/>
    <cellStyle name="เครื่องหมายจุลภาค 2 2 7" xfId="6621" xr:uid="{C4654511-409C-4849-BFE9-49E5CB488ED9}"/>
    <cellStyle name="เครื่องหมายจุลภาค 2 2 8" xfId="6622" xr:uid="{C2DC4AA4-1400-4401-ACC6-772B1BCD93C8}"/>
    <cellStyle name="เครื่องหมายจุลภาค 2 2 9" xfId="6623" xr:uid="{CD669C7E-3F7B-40D2-B348-2E6B831C48AD}"/>
    <cellStyle name="เครื่องหมายจุลภาค 2 3" xfId="1679" xr:uid="{DEA58746-3AC6-4F94-A31E-AB4FDF4C49ED}"/>
    <cellStyle name="เครื่องหมายจุลภาค 2 4" xfId="6624" xr:uid="{DFC24B7E-DC92-41E9-8079-54CFB4A20B39}"/>
    <cellStyle name="เครื่องหมายจุลภาค 2 5" xfId="6625" xr:uid="{8AC1CD11-3FEB-445A-B3BE-BB93C26EAEBA}"/>
    <cellStyle name="เครื่องหมายจุลภาค 2 6" xfId="6626" xr:uid="{CFBD9A25-4918-42EA-B7BF-DBE86519FC15}"/>
    <cellStyle name="เครื่องหมายจุลภาค 2 7" xfId="6627" xr:uid="{5B473B25-FCFA-4418-A306-AFD34018CFD2}"/>
    <cellStyle name="เครื่องหมายจุลภาค 2 8" xfId="6628" xr:uid="{A0624FD0-EECA-4CAD-A87E-9DDE8D6C8C6F}"/>
    <cellStyle name="เครื่องหมายจุลภาค 2 9" xfId="6629" xr:uid="{32A087F5-3ED3-4308-A725-40212E123182}"/>
    <cellStyle name="เครื่องหมายจุลภาค 2_Inventory_final" xfId="1680" xr:uid="{C87ED7C9-27A9-4C88-85E8-4A700CDBC62A}"/>
    <cellStyle name="เครื่องหมายจุลภาค 3" xfId="1681" xr:uid="{566C35D2-2585-4742-AB4C-66C02A603880}"/>
    <cellStyle name="เครื่องหมายจุลภาค 3 10" xfId="6630" xr:uid="{EB1CD337-14AE-4FC4-BC86-A593BB5EE17F}"/>
    <cellStyle name="เครื่องหมายจุลภาค 3 11" xfId="6631" xr:uid="{B87623BE-8151-4CFB-B626-095E6393E09E}"/>
    <cellStyle name="เครื่องหมายจุลภาค 3 12" xfId="6632" xr:uid="{59BD0FBC-EFA5-4F52-9131-6C2F5E43AD79}"/>
    <cellStyle name="เครื่องหมายจุลภาค 3 13" xfId="6633" xr:uid="{B44B2EF5-144A-4F1C-83AD-4B659A9FE24E}"/>
    <cellStyle name="เครื่องหมายจุลภาค 3 14" xfId="6634" xr:uid="{64F718F9-8693-4331-A878-70E205639C70}"/>
    <cellStyle name="เครื่องหมายจุลภาค 3 15" xfId="6635" xr:uid="{6F6B448C-5976-43D7-8847-59130EF1248A}"/>
    <cellStyle name="เครื่องหมายจุลภาค 3 16" xfId="6636" xr:uid="{39BAFC9A-A10D-4B74-8CD6-ED7BCECEDE93}"/>
    <cellStyle name="เครื่องหมายจุลภาค 3 2" xfId="1682" xr:uid="{9F150203-D6CA-40A8-827D-2F7FE5459E8C}"/>
    <cellStyle name="เครื่องหมายจุลภาค 3 3" xfId="6637" xr:uid="{36704A79-353E-4ABA-8244-3D0487E27D4D}"/>
    <cellStyle name="เครื่องหมายจุลภาค 3 4" xfId="6638" xr:uid="{0EC882CC-2C6A-4320-A36F-000A8105B1CC}"/>
    <cellStyle name="เครื่องหมายจุลภาค 3 5" xfId="6639" xr:uid="{CC97C25A-D2F4-4B5A-A211-E15786F46C74}"/>
    <cellStyle name="เครื่องหมายจุลภาค 3 6" xfId="6640" xr:uid="{AEA20966-DC53-4506-B32F-9EB1F7A420F6}"/>
    <cellStyle name="เครื่องหมายจุลภาค 3 7" xfId="6641" xr:uid="{4A79E7D7-1E37-4BAB-BBE1-0325B3624945}"/>
    <cellStyle name="เครื่องหมายจุลภาค 3 8" xfId="6642" xr:uid="{CBC6962D-5118-4C95-96F6-EE968E9554D8}"/>
    <cellStyle name="เครื่องหมายจุลภาค 3 9" xfId="6643" xr:uid="{375A958A-0987-4640-AD9C-F06CF9A08A62}"/>
    <cellStyle name="เครื่องหมายจุลภาค 4" xfId="1683" xr:uid="{871F2FAD-31B6-4431-956F-9BCEE5DF6F14}"/>
    <cellStyle name="เครื่องหมายจุลภาค 4 10" xfId="6644" xr:uid="{C1B2A357-D5E1-4A04-943D-BEE7D1064C69}"/>
    <cellStyle name="เครื่องหมายจุลภาค 4 11" xfId="6645" xr:uid="{4D46D792-8F99-476B-A3F5-D34824137AB2}"/>
    <cellStyle name="เครื่องหมายจุลภาค 4 12" xfId="6646" xr:uid="{E2874FB4-E418-4813-87F0-C3AF215495FA}"/>
    <cellStyle name="เครื่องหมายจุลภาค 4 13" xfId="6647" xr:uid="{C9FE6FBC-40E3-4171-8DE0-8AFB785C393B}"/>
    <cellStyle name="เครื่องหมายจุลภาค 4 14" xfId="6648" xr:uid="{BB3C21ED-E0D1-475C-8780-F6733760AFAE}"/>
    <cellStyle name="เครื่องหมายจุลภาค 4 15" xfId="6649" xr:uid="{0C48D203-89F7-47AC-A651-AF4A62307782}"/>
    <cellStyle name="เครื่องหมายจุลภาค 4 16" xfId="6650" xr:uid="{F1528EC7-6893-4DC7-AA79-AFE309BA2185}"/>
    <cellStyle name="เครื่องหมายจุลภาค 4 2" xfId="6651" xr:uid="{F4480187-1234-4C9D-A23C-D59E989DB709}"/>
    <cellStyle name="เครื่องหมายจุลภาค 4 3" xfId="6652" xr:uid="{0C1DE366-19B0-4D07-B230-CD8412354E7D}"/>
    <cellStyle name="เครื่องหมายจุลภาค 4 4" xfId="6653" xr:uid="{1411BDBC-D285-495A-A5B7-982FA204A508}"/>
    <cellStyle name="เครื่องหมายจุลภาค 4 5" xfId="6654" xr:uid="{402C914C-3C0F-48FD-A5CF-ED39C91876BC}"/>
    <cellStyle name="เครื่องหมายจุลภาค 4 6" xfId="6655" xr:uid="{B3CB8CA5-7A83-463F-B5A8-431AE178B594}"/>
    <cellStyle name="เครื่องหมายจุลภาค 4 7" xfId="6656" xr:uid="{48BD7E1C-8043-4164-8829-8F8021423271}"/>
    <cellStyle name="เครื่องหมายจุลภาค 4 8" xfId="6657" xr:uid="{3F647F7A-FB78-4DBB-AC19-A2C2B79F9949}"/>
    <cellStyle name="เครื่องหมายจุลภาค 4 9" xfId="6658" xr:uid="{44276C05-CB95-4E9B-A635-8F7BB1E0A054}"/>
    <cellStyle name="เครื่องหมายจุลภาค 4_Inventory_final" xfId="6659" xr:uid="{D8365042-D3B6-4913-BA5E-E1FF1AB075AD}"/>
    <cellStyle name="เครื่องหมายจุลภาค 5" xfId="1684" xr:uid="{4427718F-3307-4BC0-9AD8-EC9655C97C0C}"/>
    <cellStyle name="เครื่องหมายจุลภาค 5 10" xfId="6660" xr:uid="{38253EB0-68F3-402F-AE97-E3B92F9B5FF0}"/>
    <cellStyle name="เครื่องหมายจุลภาค 5 11" xfId="6661" xr:uid="{932A22F1-45F9-4123-99F8-8485A0B4409A}"/>
    <cellStyle name="เครื่องหมายจุลภาค 5 12" xfId="6662" xr:uid="{A2AD090D-62E4-432E-9630-228F46EACA63}"/>
    <cellStyle name="เครื่องหมายจุลภาค 5 13" xfId="6663" xr:uid="{E479FD11-9EE8-44DD-902B-0F18EBF942CD}"/>
    <cellStyle name="เครื่องหมายจุลภาค 5 14" xfId="6664" xr:uid="{6538FE88-E744-48D5-8223-C79B5262DB8E}"/>
    <cellStyle name="เครื่องหมายจุลภาค 5 15" xfId="6665" xr:uid="{E45F2E7F-3D5A-4660-ACF0-EB3E7CEED970}"/>
    <cellStyle name="เครื่องหมายจุลภาค 5 16" xfId="6666" xr:uid="{C707DF03-6DD2-416C-8EFD-3AD9ADB31245}"/>
    <cellStyle name="เครื่องหมายจุลภาค 5 17" xfId="6667" xr:uid="{3F1CA5C9-F0C4-426F-B29B-E37767DAD797}"/>
    <cellStyle name="เครื่องหมายจุลภาค 5 2" xfId="1685" xr:uid="{2491D534-6456-47F9-A3FC-2C1772825692}"/>
    <cellStyle name="เครื่องหมายจุลภาค 5 2 10" xfId="6668" xr:uid="{4C84CE8E-61DE-4294-8DE5-201CBF64A631}"/>
    <cellStyle name="เครื่องหมายจุลภาค 5 2 11" xfId="6669" xr:uid="{1E46DA8B-16CF-459A-BA4F-0BE4A4D0938C}"/>
    <cellStyle name="เครื่องหมายจุลภาค 5 2 12" xfId="6670" xr:uid="{B87F86F7-E26F-4C33-924F-0D2113F19DEE}"/>
    <cellStyle name="เครื่องหมายจุลภาค 5 2 13" xfId="6671" xr:uid="{8C73B07F-EB86-41FA-B821-3B2800B63836}"/>
    <cellStyle name="เครื่องหมายจุลภาค 5 2 14" xfId="6672" xr:uid="{000B04B8-980B-4EFC-90D6-E84B650E71AF}"/>
    <cellStyle name="เครื่องหมายจุลภาค 5 2 15" xfId="6673" xr:uid="{3577492C-41AC-4A34-BD90-1882F446DD91}"/>
    <cellStyle name="เครื่องหมายจุลภาค 5 2 16" xfId="6674" xr:uid="{C0BAF391-2E7F-415A-8CE5-D106F02FF0FA}"/>
    <cellStyle name="เครื่องหมายจุลภาค 5 2 2" xfId="6675" xr:uid="{8A4AAFF6-8F5B-45DB-BDDA-713393C2B365}"/>
    <cellStyle name="เครื่องหมายจุลภาค 5 2 3" xfId="6676" xr:uid="{617A361C-6C0A-4398-B32F-B153C58D213E}"/>
    <cellStyle name="เครื่องหมายจุลภาค 5 2 4" xfId="6677" xr:uid="{56CB84EA-19E9-485D-9494-A987A516ADFD}"/>
    <cellStyle name="เครื่องหมายจุลภาค 5 2 5" xfId="6678" xr:uid="{EEAA4AA3-DA3C-466C-A93A-DF968FE1436D}"/>
    <cellStyle name="เครื่องหมายจุลภาค 5 2 6" xfId="6679" xr:uid="{CCACE4A1-2E26-4A01-8D4A-38B87B0BE54B}"/>
    <cellStyle name="เครื่องหมายจุลภาค 5 2 7" xfId="6680" xr:uid="{D6803A9D-597A-4F54-9FE9-A735BBA59361}"/>
    <cellStyle name="เครื่องหมายจุลภาค 5 2 8" xfId="6681" xr:uid="{CB7F2D78-7A43-4417-A67F-71608222A5E0}"/>
    <cellStyle name="เครื่องหมายจุลภาค 5 2 9" xfId="6682" xr:uid="{A5CC7495-1E74-4967-9D8E-87660F68D559}"/>
    <cellStyle name="เครื่องหมายจุลภาค 5 3" xfId="6683" xr:uid="{6488DDC3-D7E9-48F4-B035-3B5F28F66225}"/>
    <cellStyle name="เครื่องหมายจุลภาค 5 4" xfId="6684" xr:uid="{065C5F15-4325-4328-8F7C-C05E4B05CC50}"/>
    <cellStyle name="เครื่องหมายจุลภาค 5 5" xfId="6685" xr:uid="{8CA837A6-6054-4B07-BE10-D49CFDED5F29}"/>
    <cellStyle name="เครื่องหมายจุลภาค 5 6" xfId="6686" xr:uid="{C5127F9D-9A14-438F-BB9D-4C7A78F50E9D}"/>
    <cellStyle name="เครื่องหมายจุลภาค 5 7" xfId="6687" xr:uid="{1D9D579D-7B51-4D4D-B453-F1219BA056D4}"/>
    <cellStyle name="เครื่องหมายจุลภาค 5 8" xfId="6688" xr:uid="{7B8115E5-E5E8-4BB1-AAAC-4ECC5B33F907}"/>
    <cellStyle name="เครื่องหมายจุลภาค 5 9" xfId="6689" xr:uid="{4A372552-DC23-4F09-B766-D320A4F26FF8}"/>
    <cellStyle name="เครื่องหมายจุลภาค 6" xfId="1686" xr:uid="{6B3E02E6-E36A-4054-83E1-ABFE8CB3A776}"/>
    <cellStyle name="เครื่องหมายจุลภาค 6 10" xfId="6690" xr:uid="{2D2E5528-338B-431C-A673-75F7C5A9F99B}"/>
    <cellStyle name="เครื่องหมายจุลภาค 6 11" xfId="6691" xr:uid="{4281915E-6EE3-4549-8659-A230ED6E82B1}"/>
    <cellStyle name="เครื่องหมายจุลภาค 6 12" xfId="6692" xr:uid="{71A3F035-6AB0-4345-B27C-2CCC358E7AC0}"/>
    <cellStyle name="เครื่องหมายจุลภาค 6 13" xfId="6693" xr:uid="{66CEC12B-9176-48C5-BED4-862CFBA1B42B}"/>
    <cellStyle name="เครื่องหมายจุลภาค 6 14" xfId="6694" xr:uid="{69D6278D-6F15-4D19-9E8E-FCB700C4B0C4}"/>
    <cellStyle name="เครื่องหมายจุลภาค 6 15" xfId="6695" xr:uid="{8865D81B-EB56-4C01-A75C-CDF4BD12D81D}"/>
    <cellStyle name="เครื่องหมายจุลภาค 6 16" xfId="6696" xr:uid="{878EE320-4BB6-440C-850E-33DAB9B391B2}"/>
    <cellStyle name="เครื่องหมายจุลภาค 6 2" xfId="6697" xr:uid="{4DA3CA8B-D550-4D30-A395-E56CD3A5EE27}"/>
    <cellStyle name="เครื่องหมายจุลภาค 6 3" xfId="6698" xr:uid="{8E31BBA3-6D8B-48BE-89D0-D0597612458A}"/>
    <cellStyle name="เครื่องหมายจุลภาค 6 4" xfId="6699" xr:uid="{9E4660C9-4193-4C90-A709-98A3731A278C}"/>
    <cellStyle name="เครื่องหมายจุลภาค 6 5" xfId="6700" xr:uid="{A4414150-9EC1-4B3E-AC72-70515CB504F5}"/>
    <cellStyle name="เครื่องหมายจุลภาค 6 6" xfId="6701" xr:uid="{C2980C28-DD55-4909-A7F3-01724C38A021}"/>
    <cellStyle name="เครื่องหมายจุลภาค 6 7" xfId="6702" xr:uid="{7B9E6DC5-0DC1-4785-98ED-0ECA7A16C182}"/>
    <cellStyle name="เครื่องหมายจุลภาค 6 8" xfId="6703" xr:uid="{85038603-B0CD-429D-92C0-158C31BFF854}"/>
    <cellStyle name="เครื่องหมายจุลภาค 6 9" xfId="6704" xr:uid="{7689EC80-E9F2-497F-AE01-5B1F47FCE32E}"/>
    <cellStyle name="เครื่องหมายจุลภาค 7" xfId="1687" xr:uid="{4C2B4944-43CF-471D-8B15-0F60B2D68B71}"/>
    <cellStyle name="เครื่องหมายจุลภาค 7 10" xfId="6705" xr:uid="{B673E557-BA0E-4B86-9012-3FD931DB69E7}"/>
    <cellStyle name="เครื่องหมายจุลภาค 7 11" xfId="6706" xr:uid="{8F3F5D3B-D166-4B43-9373-EEA106B4A286}"/>
    <cellStyle name="เครื่องหมายจุลภาค 7 12" xfId="6707" xr:uid="{47DA5725-1D17-4780-8424-F6ACC85767FA}"/>
    <cellStyle name="เครื่องหมายจุลภาค 7 13" xfId="6708" xr:uid="{BFBF9E6C-4186-4F61-8678-EA2631687F86}"/>
    <cellStyle name="เครื่องหมายจุลภาค 7 14" xfId="6709" xr:uid="{BBD29614-6CB0-4054-8899-BDA80B6AF922}"/>
    <cellStyle name="เครื่องหมายจุลภาค 7 15" xfId="6710" xr:uid="{938751B7-DE8D-411B-9643-EEFE086E54F2}"/>
    <cellStyle name="เครื่องหมายจุลภาค 7 16" xfId="6711" xr:uid="{CA5AC0D9-8D9B-4B67-A184-6C704025B8CF}"/>
    <cellStyle name="เครื่องหมายจุลภาค 7 2" xfId="6712" xr:uid="{89521183-DF03-4A14-896C-8721C61C84E7}"/>
    <cellStyle name="เครื่องหมายจุลภาค 7 3" xfId="6713" xr:uid="{B33A7492-F2E7-44B0-BA34-5AADEEDFB81A}"/>
    <cellStyle name="เครื่องหมายจุลภาค 7 4" xfId="6714" xr:uid="{D01808ED-3F9D-4A0F-96A5-0B02A4BE493E}"/>
    <cellStyle name="เครื่องหมายจุลภาค 7 5" xfId="6715" xr:uid="{20B56444-DF43-4F7B-926A-CEB4F762F7C5}"/>
    <cellStyle name="เครื่องหมายจุลภาค 7 6" xfId="6716" xr:uid="{1C480FB8-A41D-43ED-A5F5-D91E29BE95C2}"/>
    <cellStyle name="เครื่องหมายจุลภาค 7 7" xfId="6717" xr:uid="{A73A98FE-C005-473B-B4E9-D690F747956F}"/>
    <cellStyle name="เครื่องหมายจุลภาค 7 8" xfId="6718" xr:uid="{56FD5764-7009-4CAC-ADB4-35CA27D4500B}"/>
    <cellStyle name="เครื่องหมายจุลภาค 7 9" xfId="6719" xr:uid="{8F41BB2A-65FA-434C-B2A4-51AEA0466319}"/>
    <cellStyle name="เครื่องหมายจุลภาค 8" xfId="1688" xr:uid="{D5FDDB0A-4CAC-4D0A-B5D3-9A49ACFF234C}"/>
    <cellStyle name="เครื่องหมายจุลภาค 8 10" xfId="6720" xr:uid="{4441A973-8185-477C-BE65-5302F956D6EC}"/>
    <cellStyle name="เครื่องหมายจุลภาค 8 11" xfId="6721" xr:uid="{333743C7-17AF-473F-9B90-2C61E4D84606}"/>
    <cellStyle name="เครื่องหมายจุลภาค 8 12" xfId="6722" xr:uid="{A7E27129-16DF-4745-8704-89A481D5177E}"/>
    <cellStyle name="เครื่องหมายจุลภาค 8 13" xfId="6723" xr:uid="{C3F6F820-470F-4851-BB52-45AE6A20FCB9}"/>
    <cellStyle name="เครื่องหมายจุลภาค 8 14" xfId="6724" xr:uid="{4BB47995-D881-425E-ABB9-3AB8F78E0D49}"/>
    <cellStyle name="เครื่องหมายจุลภาค 8 15" xfId="6725" xr:uid="{41DB6921-F0EA-4B8A-9C3C-1DB9F120E276}"/>
    <cellStyle name="เครื่องหมายจุลภาค 8 16" xfId="6726" xr:uid="{F8D79121-09D1-45B2-80C8-0AE6DA36E2EF}"/>
    <cellStyle name="เครื่องหมายจุลภาค 8 17" xfId="6727" xr:uid="{E19054C6-749D-42A3-B48F-16FC785B3493}"/>
    <cellStyle name="เครื่องหมายจุลภาค 8 17 2" xfId="6728" xr:uid="{24FB7F2A-57F7-42BC-98E6-57043AAC107C}"/>
    <cellStyle name="เครื่องหมายจุลภาค 8 2" xfId="1689" xr:uid="{F3B1DACD-36F4-4AA3-8481-1911E33E03F3}"/>
    <cellStyle name="เครื่องหมายจุลภาค 8 3" xfId="6729" xr:uid="{089E2399-1D61-464C-A36E-F7886272E8EE}"/>
    <cellStyle name="เครื่องหมายจุลภาค 8 4" xfId="6730" xr:uid="{35A29ED2-C8C0-4574-8513-CBC2030B9F05}"/>
    <cellStyle name="เครื่องหมายจุลภาค 8 5" xfId="6731" xr:uid="{440AA513-CD67-45A2-9843-C9C45BC52423}"/>
    <cellStyle name="เครื่องหมายจุลภาค 8 6" xfId="6732" xr:uid="{86DBA8CD-118D-4EC5-8A10-99104FEC6F62}"/>
    <cellStyle name="เครื่องหมายจุลภาค 8 7" xfId="6733" xr:uid="{C64B8F01-49CF-4312-AA4B-41F86D61BD9A}"/>
    <cellStyle name="เครื่องหมายจุลภาค 8 8" xfId="6734" xr:uid="{14C2583D-7520-4F4C-971D-F05BD56BB0E2}"/>
    <cellStyle name="เครื่องหมายจุลภาค 8 9" xfId="6735" xr:uid="{85173FBB-261B-403D-96D4-B3FC94E9A674}"/>
    <cellStyle name="เครื่องหมายจุลภาค 9" xfId="1690" xr:uid="{5BD44121-4C68-47B6-A143-E3C8BDE0EDBB}"/>
    <cellStyle name="เครื่องหมายจุลภาค 9 10" xfId="6736" xr:uid="{D2146C22-1488-423D-84E6-D69FF1E3A4CF}"/>
    <cellStyle name="เครื่องหมายจุลภาค 9 11" xfId="6737" xr:uid="{00CDBA16-9415-4C56-BCB0-CA933AA9A897}"/>
    <cellStyle name="เครื่องหมายจุลภาค 9 12" xfId="6738" xr:uid="{475860F1-F966-4302-A34A-3C10ECD32F8B}"/>
    <cellStyle name="เครื่องหมายจุลภาค 9 13" xfId="6739" xr:uid="{C6830D81-58E8-4E40-9944-C9E6B27EAA76}"/>
    <cellStyle name="เครื่องหมายจุลภาค 9 14" xfId="6740" xr:uid="{BB5EE18F-C789-4833-94AB-94839D1807CF}"/>
    <cellStyle name="เครื่องหมายจุลภาค 9 15" xfId="6741" xr:uid="{F3184697-1432-40EE-BD48-A8918444A88D}"/>
    <cellStyle name="เครื่องหมายจุลภาค 9 16" xfId="6742" xr:uid="{E4EAC19D-4082-42A7-8012-A67F119F639A}"/>
    <cellStyle name="เครื่องหมายจุลภาค 9 2" xfId="6743" xr:uid="{D0D25539-94EB-4FB2-AEE1-8695ACFD30AA}"/>
    <cellStyle name="เครื่องหมายจุลภาค 9 3" xfId="6744" xr:uid="{B2164C74-F0E6-46D5-812A-0B2095A8FB87}"/>
    <cellStyle name="เครื่องหมายจุลภาค 9 4" xfId="6745" xr:uid="{C56DFF47-5872-49B8-8E9B-A955CDA1DE04}"/>
    <cellStyle name="เครื่องหมายจุลภาค 9 5" xfId="6746" xr:uid="{ED1ED7F7-1045-4AF1-AC35-D621727CC038}"/>
    <cellStyle name="เครื่องหมายจุลภาค 9 6" xfId="6747" xr:uid="{0040F16B-BC8E-4BF6-A05F-C7EE1A5ADEEB}"/>
    <cellStyle name="เครื่องหมายจุลภาค 9 7" xfId="6748" xr:uid="{8535D5D1-3B97-44E0-8F3D-7007BF3D48D7}"/>
    <cellStyle name="เครื่องหมายจุลภาค 9 8" xfId="6749" xr:uid="{7FC9D056-C0B7-4BC1-A060-3E28601C4362}"/>
    <cellStyle name="เครื่องหมายจุลภาค 9 9" xfId="6750" xr:uid="{65FB1C8D-5495-4136-80C0-CF912ED8F0DC}"/>
    <cellStyle name="เครื่องหมายจุลภาค_11200-211000" xfId="6751" xr:uid="{EAAD0FD0-AE10-4603-9F7A-92EF910B6314}"/>
    <cellStyle name="เครื่องหมายสกุลเงิน [0]_11200-211000" xfId="6752" xr:uid="{40422F6D-B2DD-490C-B5B9-76206DE7CD10}"/>
    <cellStyle name="เครื่องหมายสกุลเงิน_11200-211000" xfId="6753" xr:uid="{1D4077C2-C866-497B-B1F2-6936374D5360}"/>
    <cellStyle name="เชื่อมโยงหลายมิติ" xfId="1692" xr:uid="{FC050783-CFEA-4795-A238-113DAF6596AC}"/>
    <cellStyle name="เชื่อมโยงหลายมิติ 2" xfId="6755" xr:uid="{BC2C16B1-7993-4D34-8273-B6D9A5DE5600}"/>
    <cellStyle name="เชื่อมโยงหลายมิติ_Fuel Oil" xfId="6756" xr:uid="{1FD62382-69EC-4C88-904E-8B633696FAFF}"/>
    <cellStyle name="เซลล์ตรวจสอบ" xfId="1693" xr:uid="{57DCD564-1334-45CB-BAE4-2DE97D2A7D98}"/>
    <cellStyle name="เซลล์ตรวจสอบ 2" xfId="1694" xr:uid="{3E0284BE-C964-45C5-9B39-ED664D8B9758}"/>
    <cellStyle name="เซลล์ตรวจสอบ 3" xfId="1695" xr:uid="{50767465-EE3D-41FC-9A0A-AE6DD8184625}"/>
    <cellStyle name="เซลล์ตรวจสอบ 4" xfId="1696" xr:uid="{C507EF97-1AB8-4B40-9333-1399BD35BBDC}"/>
    <cellStyle name="เซลล์ตรวจสอบ 5" xfId="1697" xr:uid="{D62D9893-10CF-4F99-BA08-BB173569EADE}"/>
    <cellStyle name="เซลล์ตรวจสอบ 6" xfId="6757" xr:uid="{C79418D1-3252-4167-9E8F-E453CEA04F09}"/>
    <cellStyle name="เซลล์ที่มีการเชื่อมโยง" xfId="1698" xr:uid="{FAA378FC-B098-4960-BFBE-DF2C13E23B5E}"/>
    <cellStyle name="เซลล์ที่มีการเชื่อมโยง 2" xfId="1699" xr:uid="{B46DB73B-E1C1-4E8E-A11E-AB6F34E85ED5}"/>
    <cellStyle name="เซลล์ที่มีการเชื่อมโยง 3" xfId="1700" xr:uid="{0B67BE50-7FDB-4544-9855-943514726AE8}"/>
    <cellStyle name="เซลล์ที่มีการเชื่อมโยง 4" xfId="1701" xr:uid="{B12EB1A2-47C6-4272-B669-F00B807C984F}"/>
    <cellStyle name="เซลล์ที่มีการเชื่อมโยง 5" xfId="1702" xr:uid="{D41A7576-FF65-424D-B894-3C9B5718BEC9}"/>
    <cellStyle name="เปอร์เซ็นต์ 2" xfId="1732" xr:uid="{72DD9E9D-B37D-4A12-B641-4676A9B282F0}"/>
    <cellStyle name="เปอร์เซ็นต์ 2 10" xfId="6891" xr:uid="{B443CA83-91AD-47DC-9AFB-269F312787CF}"/>
    <cellStyle name="เปอร์เซ็นต์ 2 11" xfId="6892" xr:uid="{8F93AEF4-BBF0-4EBE-ACFB-CEE833F3EAC5}"/>
    <cellStyle name="เปอร์เซ็นต์ 2 12" xfId="6893" xr:uid="{ACC14354-743D-473E-B937-6AE77700D920}"/>
    <cellStyle name="เปอร์เซ็นต์ 2 13" xfId="6894" xr:uid="{683BDD51-9617-4E6B-846A-2711257D9B75}"/>
    <cellStyle name="เปอร์เซ็นต์ 2 14" xfId="6895" xr:uid="{34CF46B2-8801-4751-9E68-900D42D1F18C}"/>
    <cellStyle name="เปอร์เซ็นต์ 2 15" xfId="6896" xr:uid="{DC74D98B-455F-474F-BBA6-7FBC8075FA12}"/>
    <cellStyle name="เปอร์เซ็นต์ 2 16" xfId="6897" xr:uid="{B4452A93-DB48-497F-9B2D-9935BBECC35C}"/>
    <cellStyle name="เปอร์เซ็นต์ 2 2" xfId="6898" xr:uid="{7C48357D-5C02-40D5-8586-DC1AF27C6F01}"/>
    <cellStyle name="เปอร์เซ็นต์ 2 3" xfId="6899" xr:uid="{B52AA16D-4ADA-48D1-85D8-CB9B203A5E26}"/>
    <cellStyle name="เปอร์เซ็นต์ 2 4" xfId="6900" xr:uid="{F5F3D3F4-7A84-4594-84AD-91C2724F5A64}"/>
    <cellStyle name="เปอร์เซ็นต์ 2 5" xfId="6901" xr:uid="{55F2FE0D-A173-4808-B443-AF669B703CB9}"/>
    <cellStyle name="เปอร์เซ็นต์ 2 6" xfId="6902" xr:uid="{524812D4-824C-42C0-9820-B46BBBC4A6A4}"/>
    <cellStyle name="เปอร์เซ็นต์ 2 7" xfId="6903" xr:uid="{C7CFF802-F7A5-4A02-8CBD-1EBEE170519D}"/>
    <cellStyle name="เปอร์เซ็นต์ 2 8" xfId="6904" xr:uid="{9B2B59D6-523A-4420-A2C1-2BE6D378B36A}"/>
    <cellStyle name="เปอร์เซ็นต์ 2 9" xfId="6905" xr:uid="{8512D283-9C49-495F-BB22-54CEDB258C0C}"/>
    <cellStyle name="เปอร์เซ็นต์ 3" xfId="1733" xr:uid="{03438452-3A14-48E9-9D6F-9C24753C5ED4}"/>
    <cellStyle name="เปอร์เซ็นต์ 3 10" xfId="6906" xr:uid="{47C69D40-CBC4-4974-B1F0-D2D6D3EB9975}"/>
    <cellStyle name="เปอร์เซ็นต์ 3 11" xfId="6907" xr:uid="{45F4D017-C354-4B82-8844-8974714DB8CE}"/>
    <cellStyle name="เปอร์เซ็นต์ 3 12" xfId="6908" xr:uid="{92D09CFE-8856-46CA-9DB9-DBCE5F41A520}"/>
    <cellStyle name="เปอร์เซ็นต์ 3 13" xfId="6909" xr:uid="{419A479C-3907-4511-A105-83B80A59C6AC}"/>
    <cellStyle name="เปอร์เซ็นต์ 3 14" xfId="6910" xr:uid="{3CE7E098-1C41-4DF5-9071-E45587CC5EF0}"/>
    <cellStyle name="เปอร์เซ็นต์ 3 15" xfId="6911" xr:uid="{9B24DAB6-2EE1-4A91-8DC9-7295A3BBA3EE}"/>
    <cellStyle name="เปอร์เซ็นต์ 3 16" xfId="6912" xr:uid="{8B8A4E63-41D0-4A3A-B5B7-FA6C3B18770B}"/>
    <cellStyle name="เปอร์เซ็นต์ 3 2" xfId="6913" xr:uid="{DE406106-9A47-4B8C-8B91-B34A695D02BD}"/>
    <cellStyle name="เปอร์เซ็นต์ 3 3" xfId="6914" xr:uid="{A4B0198D-98EA-4982-A502-687454DE967A}"/>
    <cellStyle name="เปอร์เซ็นต์ 3 4" xfId="6915" xr:uid="{08183CC2-9EEE-4186-A4C2-C183DE8D2EB6}"/>
    <cellStyle name="เปอร์เซ็นต์ 3 5" xfId="6916" xr:uid="{EDAF6939-3459-4BB7-BAF0-B5A001F0E9D8}"/>
    <cellStyle name="เปอร์เซ็นต์ 3 6" xfId="6917" xr:uid="{C1A8EBF9-FEC4-4F08-9A83-D62D16C841D4}"/>
    <cellStyle name="เปอร์เซ็นต์ 3 7" xfId="6918" xr:uid="{C82ADDE1-CE57-4CB9-B08E-5DA072CDD69E}"/>
    <cellStyle name="เปอร์เซ็นต์ 3 8" xfId="6919" xr:uid="{2C44503D-8750-4F38-A6A4-3345410FC45D}"/>
    <cellStyle name="เปอร์เซ็นต์ 3 9" xfId="6920" xr:uid="{A8EAE424-2FD4-44E7-90D4-5538014DB815}"/>
    <cellStyle name="แย่" xfId="1739" xr:uid="{E6A67125-DBD7-4ADF-AC9F-DE6A949989A5}"/>
    <cellStyle name="แย่ 2" xfId="1740" xr:uid="{E1EC0B5C-6172-46EE-A5E0-60A592837A2B}"/>
    <cellStyle name="แย่ 3" xfId="1741" xr:uid="{178F8AC0-A2FF-4EC2-8A88-E2E0AB0FD9EC}"/>
    <cellStyle name="แย่ 4" xfId="1742" xr:uid="{F24ED210-EBF6-4012-B158-05B92098AEA8}"/>
    <cellStyle name="แย่ 5" xfId="1743" xr:uid="{491EA3C1-AFBC-45C2-8C93-BB265D6DEB31}"/>
    <cellStyle name="แย่ 6" xfId="6922" xr:uid="{1E39D323-79CF-4C6C-AD90-76DB87E1AF28}"/>
    <cellStyle name="แสดงผล" xfId="1780" xr:uid="{2B63176D-3830-411C-B32E-2C7776309893}"/>
    <cellStyle name="แสดงผล 2" xfId="1781" xr:uid="{08DF8223-9586-47A6-A319-36AA4449137D}"/>
    <cellStyle name="แสดงผล 3" xfId="1782" xr:uid="{6BAC3C2E-EA93-40BF-B568-F347D4235BDF}"/>
    <cellStyle name="แสดงผล 4" xfId="1783" xr:uid="{D2FC7D59-2936-4E79-B308-07807BC61102}"/>
    <cellStyle name="แสดงผล 5" xfId="1784" xr:uid="{3BCDB798-4221-49D1-A45F-90C2B23F0574}"/>
    <cellStyle name="แสดงผล 6" xfId="6944" xr:uid="{F8E61BCF-6064-419B-9B7D-DD7B21A2D1E9}"/>
    <cellStyle name="การคำนวณ" xfId="1661" xr:uid="{79B33641-F9A7-46A5-9C85-4B4AE8F9FAAC}"/>
    <cellStyle name="การคำนวณ 2" xfId="1662" xr:uid="{58443AB2-5246-40CE-8205-5AA41CA6798D}"/>
    <cellStyle name="การคำนวณ 3" xfId="1663" xr:uid="{3A638F08-E2D6-4972-BC39-97D075F3B543}"/>
    <cellStyle name="การคำนวณ 4" xfId="1664" xr:uid="{4DA2680A-8921-44EF-938E-BC6D2D6A7D0F}"/>
    <cellStyle name="การคำนวณ 5" xfId="1665" xr:uid="{4773E186-C260-423D-AC8C-3229A88CB7F3}"/>
    <cellStyle name="การคำนวณ 6" xfId="6599" xr:uid="{704FB6E9-0B4C-440B-928F-EAF03D902AA9}"/>
    <cellStyle name="ข้อความเตือน" xfId="1666" xr:uid="{A59BFA42-0077-4470-B923-34AA7FC6678E}"/>
    <cellStyle name="ข้อความเตือน 2" xfId="1667" xr:uid="{3A46744A-A501-43B9-93A7-6E8D88C5415D}"/>
    <cellStyle name="ข้อความเตือน 3" xfId="1668" xr:uid="{C3BDEA2B-520B-4267-AAB9-44B67CB67911}"/>
    <cellStyle name="ข้อความเตือน 4" xfId="1669" xr:uid="{9DA1AA00-A11E-4068-84E8-F6CA667A02F1}"/>
    <cellStyle name="ข้อความเตือน 5" xfId="1670" xr:uid="{B87C348A-EF9A-4E63-A502-70203EA126D9}"/>
    <cellStyle name="ข้อความอธิบาย" xfId="1671" xr:uid="{E0990B71-F2DB-479E-B29D-78F5A4AB2D4B}"/>
    <cellStyle name="ข้อความอธิบาย 2" xfId="1672" xr:uid="{88B8CA8C-0790-4541-952D-2DBB23796D8E}"/>
    <cellStyle name="ข้อความอธิบาย 3" xfId="1673" xr:uid="{A8D8E14E-0D7F-4076-BA66-812C3B39C9BF}"/>
    <cellStyle name="ข้อความอธิบาย 4" xfId="1674" xr:uid="{E6F38198-0685-4062-AF92-B117DB6C05B7}"/>
    <cellStyle name="ข้อความอธิบาย 5" xfId="1675" xr:uid="{74113203-2E5D-481E-B68D-16D6B2AC1826}"/>
    <cellStyle name="ชื่อเรื่อง" xfId="1691" xr:uid="{4E650AC5-F4D5-4B70-BF92-70DA0428C2E2}"/>
    <cellStyle name="ชื่อเรื่อง 2" xfId="6754" xr:uid="{A0C584A6-E677-4432-B016-ECAA80E88F83}"/>
    <cellStyle name="ณfน๔_NTCณ๘ป๙ (2)" xfId="1703" xr:uid="{FD8CE898-83BD-4E53-8450-625C8B945630}"/>
    <cellStyle name="ดี" xfId="1704" xr:uid="{B849BB91-994E-4FAC-8F19-6951E4CFA9E2}"/>
    <cellStyle name="ดี 2" xfId="1705" xr:uid="{5ED9702C-A963-494F-8E14-FD6310A48CA9}"/>
    <cellStyle name="ดี 3" xfId="1706" xr:uid="{DB4B0288-F146-4C96-967D-DDD156F27659}"/>
    <cellStyle name="ดี 4" xfId="1707" xr:uid="{C2ECD343-ECD7-4331-95B6-B0A006E545ED}"/>
    <cellStyle name="ดี 5" xfId="1708" xr:uid="{F16B0E4F-11AF-48EF-B387-30445FB55B96}"/>
    <cellStyle name="ดี 6" xfId="6758" xr:uid="{D28FEFA1-1EF4-47A2-85AE-4EA683037946}"/>
    <cellStyle name="ตามการเชื่อมโยงหลายมิติ" xfId="1709" xr:uid="{ED69B48D-A83F-49C7-AAC9-BEF855193633}"/>
    <cellStyle name="ตามการเชื่อมโยงหลายมิติ 2" xfId="6759" xr:uid="{0941FC45-BB87-4264-AD07-127CC4EF623D}"/>
    <cellStyle name="ตามการเชื่อมโยงหลายมิติ_Fuel Oil" xfId="6760" xr:uid="{CB3C4018-D59C-4BE1-B1AC-2F952C9053AD}"/>
    <cellStyle name="น้บะภฒ_95" xfId="1710" xr:uid="{54F19450-F17D-4834-AB90-2F8A773ADA5D}"/>
    <cellStyle name="ปกติ 10" xfId="6761" xr:uid="{54AFC76B-1742-49E1-9B88-1DDD6A1B9D86}"/>
    <cellStyle name="ปกติ 10 2" xfId="6762" xr:uid="{C000F890-D986-414A-B48D-74C90C8120EE}"/>
    <cellStyle name="ปกติ 11" xfId="6763" xr:uid="{E3A70F8A-4783-4DA7-862C-314EDF22AAFD}"/>
    <cellStyle name="ปกติ 11 2" xfId="6764" xr:uid="{3209FCA5-A8E1-42D1-824D-DC4CA0206556}"/>
    <cellStyle name="ปกติ 12" xfId="6765" xr:uid="{72A1398D-C26C-4B18-B148-EFF143AEBC43}"/>
    <cellStyle name="ปกติ 12 2" xfId="6766" xr:uid="{92ED4019-8B1D-4542-AE48-D40DA49FF0D6}"/>
    <cellStyle name="ปกติ 13" xfId="6767" xr:uid="{9170706A-AB91-4396-99FC-EB998D51B1BC}"/>
    <cellStyle name="ปกติ 13 2" xfId="6768" xr:uid="{586529B6-BD60-4448-AB77-084A75084171}"/>
    <cellStyle name="ปกติ 14" xfId="6769" xr:uid="{9F5A27A9-8CCC-4DE8-8460-427C7C51859A}"/>
    <cellStyle name="ปกติ 14 2" xfId="6770" xr:uid="{49E0310B-D767-4C04-B848-E69BE8E87DFE}"/>
    <cellStyle name="ปกติ 15" xfId="6771" xr:uid="{56D1285E-8250-43F3-952C-63DB24EEE4AF}"/>
    <cellStyle name="ปกติ 15 2" xfId="6772" xr:uid="{E72B3491-45BA-457B-AB27-69B725424005}"/>
    <cellStyle name="ปกติ 16" xfId="6773" xr:uid="{57E3DD46-FFBD-456C-8150-C0C567EBCDCE}"/>
    <cellStyle name="ปกติ 16 2" xfId="6774" xr:uid="{0516D6B5-3D40-4BA8-9D7E-6CE04CA5854E}"/>
    <cellStyle name="ปกติ 17" xfId="6775" xr:uid="{62BBB814-9000-4FBF-B108-06A875285D4F}"/>
    <cellStyle name="ปกติ 17 2" xfId="6776" xr:uid="{C664C337-1715-4165-BD94-225914078AF5}"/>
    <cellStyle name="ปกติ 18" xfId="6777" xr:uid="{33C814A7-5C78-4150-8156-74BD27EEAF5A}"/>
    <cellStyle name="ปกติ 18 2" xfId="6778" xr:uid="{3C4E59DC-F3E9-4643-BFA1-794FD6151F60}"/>
    <cellStyle name="ปกติ 19" xfId="6779" xr:uid="{8C1A9DCD-2ED2-4B90-B9E6-3387207592AC}"/>
    <cellStyle name="ปกติ 19 2" xfId="6780" xr:uid="{9083D9B4-9398-4CC8-910A-27D5D03624BF}"/>
    <cellStyle name="ปกติ 2" xfId="1711" xr:uid="{A79FD0B6-9FE3-4C7A-A878-993D1FD523B3}"/>
    <cellStyle name="ปกติ 2 2" xfId="1712" xr:uid="{B9FFAAC3-F7AC-4821-87D7-69FEC5F731A8}"/>
    <cellStyle name="ปกติ 2 2 2" xfId="1713" xr:uid="{8FB43EDE-7C6B-41F6-B50F-2C83F61EC808}"/>
    <cellStyle name="ปกติ 2 3" xfId="1714" xr:uid="{E1416ED5-9F5C-499C-80E6-F4CC6927FF28}"/>
    <cellStyle name="ปกติ 2 3 2" xfId="6781" xr:uid="{767448F8-B530-4D04-BEFA-278ABD068654}"/>
    <cellStyle name="ปกติ 2 4" xfId="1715" xr:uid="{F2B2D85B-96DA-4D3D-A77F-71ACB1572AEF}"/>
    <cellStyle name="ปกติ 2 5" xfId="6782" xr:uid="{547C1F06-E73F-44AC-91F3-54B15997A3ED}"/>
    <cellStyle name="ปกติ 20" xfId="6783" xr:uid="{BCEDD27C-5F08-428A-9423-148BF7E2E7A3}"/>
    <cellStyle name="ปกติ 20 2" xfId="6784" xr:uid="{48A08365-41B1-4EF3-B63B-BE01A7712CAA}"/>
    <cellStyle name="ปกติ 21" xfId="6785" xr:uid="{A60D5A40-2431-44AB-B434-526DB739366A}"/>
    <cellStyle name="ปกติ 21 2" xfId="6786" xr:uid="{F68199B8-A173-4483-BAD8-C6A551E4183E}"/>
    <cellStyle name="ปกติ 22" xfId="6787" xr:uid="{99C023E3-EE5E-4C81-A037-F4C2B3F2F16B}"/>
    <cellStyle name="ปกติ 22 2" xfId="6788" xr:uid="{F9E5331D-C94F-4078-A740-062F49A571F1}"/>
    <cellStyle name="ปกติ 23" xfId="6789" xr:uid="{6D3F30B1-7AE8-4BD8-BA65-29BF261FD8D8}"/>
    <cellStyle name="ปกติ 23 2" xfId="6790" xr:uid="{75E95D6A-F4D4-49E1-B2D0-CC4DCF27022C}"/>
    <cellStyle name="ปกติ 24" xfId="6791" xr:uid="{C7D9ECA5-A6BB-4952-A665-74C4E0D32919}"/>
    <cellStyle name="ปกติ 24 2" xfId="6792" xr:uid="{484036BB-73BB-47A1-9692-F97914344396}"/>
    <cellStyle name="ปกติ 25" xfId="6793" xr:uid="{02F6E99E-64F7-49BB-8BD6-399279BA74B1}"/>
    <cellStyle name="ปกติ 25 2" xfId="6794" xr:uid="{0906A7B9-1F45-46BF-B56C-477791577DCB}"/>
    <cellStyle name="ปกติ 26" xfId="6795" xr:uid="{BA4B42D5-8941-4446-B156-152C425B93FA}"/>
    <cellStyle name="ปกติ 26 2" xfId="6796" xr:uid="{E72B096B-4B35-4F5F-8919-EBEC12B85B1F}"/>
    <cellStyle name="ปกติ 27" xfId="6797" xr:uid="{B4AA5115-8A34-4076-92BD-A08EA977D74B}"/>
    <cellStyle name="ปกติ 27 2" xfId="6798" xr:uid="{355BA38C-5136-43E5-9F07-96AB975763C7}"/>
    <cellStyle name="ปกติ 28" xfId="6799" xr:uid="{40C59A37-0BA4-4EEA-A883-AAE455682FB6}"/>
    <cellStyle name="ปกติ 28 2" xfId="6800" xr:uid="{171C4DB9-A20C-4B7A-808E-97611B7B5688}"/>
    <cellStyle name="ปกติ 29" xfId="6801" xr:uid="{08FE278F-012C-44D5-B020-99FD06D4FCD5}"/>
    <cellStyle name="ปกติ 29 2" xfId="6802" xr:uid="{98BD2360-DE2D-4377-B878-9F6A0959F2F1}"/>
    <cellStyle name="ปกติ 3" xfId="6" xr:uid="{00000000-0005-0000-0000-000006000000}"/>
    <cellStyle name="ปกติ 3 2" xfId="1717" xr:uid="{6265CD10-A44E-4B19-89A9-0C524F034C8F}"/>
    <cellStyle name="ปกติ 3 3" xfId="6803" xr:uid="{F2FBF36E-CCFC-442C-8CF9-A35C8C73D0FC}"/>
    <cellStyle name="ปกติ 3 4" xfId="1716" xr:uid="{CC3AD2C5-1321-4376-A4F3-6C36B1F476C3}"/>
    <cellStyle name="ปกติ 30" xfId="6804" xr:uid="{ED4B9629-784B-4FEE-BDAD-4E2F9E503FDC}"/>
    <cellStyle name="ปกติ 30 2" xfId="6805" xr:uid="{81C96C86-A9CA-4833-9965-4964CFC9B900}"/>
    <cellStyle name="ปกติ 31" xfId="6806" xr:uid="{A6321E03-2CBE-4CF5-9674-4BF2EB75F505}"/>
    <cellStyle name="ปกติ 31 2" xfId="6807" xr:uid="{FD56C257-DE3F-479B-B211-8E581454458C}"/>
    <cellStyle name="ปกติ 32" xfId="6808" xr:uid="{B9CE80E4-BC0C-4681-BF34-660D2BB2C7E5}"/>
    <cellStyle name="ปกติ 32 2" xfId="6809" xr:uid="{67404EE2-B273-4B1A-A789-BA0DD79BD569}"/>
    <cellStyle name="ปกติ 33" xfId="6810" xr:uid="{4303F894-E132-4BE0-B172-B51F5A2251B5}"/>
    <cellStyle name="ปกติ 33 2" xfId="6811" xr:uid="{9E3F82BB-D8C6-4A36-9888-6D0CF881C1E4}"/>
    <cellStyle name="ปกติ 34" xfId="6812" xr:uid="{D72D06A3-8EF8-44E1-9A5A-824B06C9F563}"/>
    <cellStyle name="ปกติ 34 2" xfId="6813" xr:uid="{D214FA1F-D7A0-4406-BEAB-1E665A9A663F}"/>
    <cellStyle name="ปกติ 35" xfId="6814" xr:uid="{872B30D6-B871-4E3C-BA65-360FA7D763A7}"/>
    <cellStyle name="ปกติ 35 2" xfId="6815" xr:uid="{D713BA2E-FFD9-4386-A3B9-A78F60F3EE7C}"/>
    <cellStyle name="ปกติ 36" xfId="6816" xr:uid="{3C52061F-1919-4068-9BE5-7359EA8479CE}"/>
    <cellStyle name="ปกติ 36 2" xfId="6817" xr:uid="{10ECE184-08A5-4111-A890-F6610F2EA3E5}"/>
    <cellStyle name="ปกติ 37" xfId="6818" xr:uid="{3E7CAFD3-FA9C-466B-B7EE-6170D19320C7}"/>
    <cellStyle name="ปกติ 37 2" xfId="6819" xr:uid="{75D54E9A-6668-45B3-B1AF-063E77F3402B}"/>
    <cellStyle name="ปกติ 38" xfId="6820" xr:uid="{642F872E-F337-48B1-9FC4-EBF59BFB6629}"/>
    <cellStyle name="ปกติ 38 2" xfId="6821" xr:uid="{AC92A660-C18A-4369-A6C2-E7DB4B47BEAB}"/>
    <cellStyle name="ปกติ 39" xfId="6822" xr:uid="{0C911A2F-AAFD-4B5D-B7E9-AF7BF7006B99}"/>
    <cellStyle name="ปกติ 39 2" xfId="6823" xr:uid="{67272A1D-FA68-4C7D-9EE9-8A05F26E29C4}"/>
    <cellStyle name="ปกติ 4" xfId="1718" xr:uid="{0D49BC5A-DEB5-4A27-8638-C6EDBF1CCC65}"/>
    <cellStyle name="ปกติ 4 2" xfId="6824" xr:uid="{86B44B58-E697-4631-89D5-72EA06E15699}"/>
    <cellStyle name="ปกติ 40" xfId="6825" xr:uid="{C7864F76-D0A8-487E-805C-C99E3F847FCF}"/>
    <cellStyle name="ปกติ 40 2" xfId="6826" xr:uid="{9BE2CF59-DB37-4181-812F-4B0EFDC2D711}"/>
    <cellStyle name="ปกติ 41" xfId="6827" xr:uid="{E39AAE17-5FE7-4862-8054-336C9FC7889C}"/>
    <cellStyle name="ปกติ 41 2" xfId="6828" xr:uid="{3C51E794-2C0B-4B31-BAB3-B5CA37F610F7}"/>
    <cellStyle name="ปกติ 42" xfId="6829" xr:uid="{AB2EFEE8-F517-44BF-8B7F-8528B4188FB3}"/>
    <cellStyle name="ปกติ 42 2" xfId="6830" xr:uid="{77CC5252-A78F-41F8-BF5A-656CE4B469DB}"/>
    <cellStyle name="ปกติ 43" xfId="6831" xr:uid="{5C10EEEC-4249-40FD-B466-260A5E78199E}"/>
    <cellStyle name="ปกติ 43 2" xfId="6832" xr:uid="{12889F28-A66E-4E7C-978F-11AF8E5C9A57}"/>
    <cellStyle name="ปกติ 44" xfId="6833" xr:uid="{22102AE7-DA8B-4D04-92CF-5B6B0D4E79FC}"/>
    <cellStyle name="ปกติ 44 2" xfId="6834" xr:uid="{7CFF0C5E-E1E0-45FE-81AB-FD3E9F4A3C67}"/>
    <cellStyle name="ปกติ 45" xfId="6835" xr:uid="{298DD439-9F1C-4E63-AEF1-B01BA01E5036}"/>
    <cellStyle name="ปกติ 45 2" xfId="6836" xr:uid="{76D9E7D9-128B-4147-81C3-4D462ACA420F}"/>
    <cellStyle name="ปกติ 46" xfId="6837" xr:uid="{1861DF8C-DF1A-4382-9767-5976ED9FB0F1}"/>
    <cellStyle name="ปกติ 46 2" xfId="6838" xr:uid="{C5B63B16-A107-43F4-B9A4-A7B5A850C25F}"/>
    <cellStyle name="ปกติ 47" xfId="6839" xr:uid="{17CC79FB-7185-4318-8658-8E241F917DB3}"/>
    <cellStyle name="ปกติ 48" xfId="6840" xr:uid="{ACBBF7AC-0DA5-4A42-8F1F-4047CEAD5DFA}"/>
    <cellStyle name="ปกติ 49" xfId="6841" xr:uid="{C301CA8E-2B43-4D2D-A1DD-5A4F44CC44C4}"/>
    <cellStyle name="ปกติ 49 2" xfId="6842" xr:uid="{B85C8B34-65D4-408C-8A99-54B15266DD20}"/>
    <cellStyle name="ปกติ 49 3" xfId="6843" xr:uid="{701FDB8C-1810-4F0B-97E1-015A3DF545D9}"/>
    <cellStyle name="ปกติ 5" xfId="1719" xr:uid="{E658A94F-D397-43AE-B813-261AA0189632}"/>
    <cellStyle name="ปกติ 5 2" xfId="6844" xr:uid="{775841AE-3C03-4ABC-B603-5EEA6F428C18}"/>
    <cellStyle name="ปกติ 50" xfId="6845" xr:uid="{B62085F1-C441-4E90-A1F8-250B127D3AB9}"/>
    <cellStyle name="ปกติ 50 2" xfId="6846" xr:uid="{ED25CB75-2843-4473-90FC-917887953716}"/>
    <cellStyle name="ปกติ 51" xfId="6847" xr:uid="{6A36EB8A-5813-4517-A642-F3D59CFE4D25}"/>
    <cellStyle name="ปกติ 52" xfId="6848" xr:uid="{A1F2DD0C-67CF-4B0D-8E13-8EA95EAF741E}"/>
    <cellStyle name="ปกติ 53" xfId="6849" xr:uid="{CD1A9C19-793D-4DE4-9C78-589E30270AF7}"/>
    <cellStyle name="ปกติ 54" xfId="6850" xr:uid="{DBF8F8D5-0D43-40D4-99AF-6602023FEE40}"/>
    <cellStyle name="ปกติ 54 2" xfId="6851" xr:uid="{F768CD6D-3202-4D42-B632-230B5CF27257}"/>
    <cellStyle name="ปกติ 55" xfId="6852" xr:uid="{27FFD713-9CA7-4CA4-9CE6-E4C6E04C8684}"/>
    <cellStyle name="ปกติ 56" xfId="6853" xr:uid="{5402E7C3-A8CE-48F2-9CA1-432E54CB3AB1}"/>
    <cellStyle name="ปกติ 57" xfId="6854" xr:uid="{AA71702A-E264-4642-9B63-4D1A7DEC620E}"/>
    <cellStyle name="ปกติ 58" xfId="6855" xr:uid="{B952597B-43D4-4146-854C-5B8461C7562A}"/>
    <cellStyle name="ปกติ 59" xfId="6856" xr:uid="{B41FE6F6-00A1-45D6-90C5-9066E99464DB}"/>
    <cellStyle name="ปกติ 6" xfId="1720" xr:uid="{A5A84DA3-346D-4A66-9DF0-2B1628310D1F}"/>
    <cellStyle name="ปกติ 6 2" xfId="6857" xr:uid="{F0D97357-AF9C-4277-AA57-7B009D2F95A0}"/>
    <cellStyle name="ปกติ 60" xfId="6858" xr:uid="{4A6C0394-8E73-44F9-9BFE-A2F7DCFCBA70}"/>
    <cellStyle name="ปกติ 61" xfId="6859" xr:uid="{849FE69F-5709-4992-A50A-F63F1BBDD3D3}"/>
    <cellStyle name="ปกติ 61 2" xfId="6860" xr:uid="{284770FD-E075-457F-BE74-27B1CF2BF6C6}"/>
    <cellStyle name="ปกติ 62" xfId="6861" xr:uid="{522BB465-15B1-44B6-8D62-B62D8AF8AD06}"/>
    <cellStyle name="ปกติ 62 2" xfId="6862" xr:uid="{1AAC6B1B-05C3-4179-8C89-B14F10216A54}"/>
    <cellStyle name="ปกติ 63" xfId="6863" xr:uid="{347D05DD-603E-441A-8273-BD8A32CA10CD}"/>
    <cellStyle name="ปกติ 63 2" xfId="6864" xr:uid="{DFB571A6-1A8A-4BFE-A1A5-DA1EA7A2D32A}"/>
    <cellStyle name="ปกติ 64" xfId="6865" xr:uid="{7A9A1494-C7F2-4BC0-ACF3-D6DDB85A1B0E}"/>
    <cellStyle name="ปกติ 64 2" xfId="6866" xr:uid="{460D7C06-716E-4657-A932-9A3409EF1E5E}"/>
    <cellStyle name="ปกติ 65" xfId="6867" xr:uid="{B833C79B-890D-4418-9919-9429AF84CB85}"/>
    <cellStyle name="ปกติ 65 2" xfId="6868" xr:uid="{FD2446F0-89BD-4458-B221-1279D98701F3}"/>
    <cellStyle name="ปกติ 66" xfId="6869" xr:uid="{FC8C74B4-9424-4295-9736-9C80528718E5}"/>
    <cellStyle name="ปกติ 66 2" xfId="6870" xr:uid="{F23DD586-5351-4028-B225-EA0CDE501F8E}"/>
    <cellStyle name="ปกติ 67" xfId="6871" xr:uid="{CACCD030-3401-4AFB-85D9-0A4BEB4E0B8C}"/>
    <cellStyle name="ปกติ 68" xfId="6872" xr:uid="{806A602B-A041-450A-B95B-3E96ADBD9D0D}"/>
    <cellStyle name="ปกติ 68 2" xfId="6873" xr:uid="{85CA196C-5AD5-4BF3-B8E5-9F46914184AF}"/>
    <cellStyle name="ปกติ 69" xfId="6874" xr:uid="{E99C3E9E-88BA-4037-8302-59D2BB2256A4}"/>
    <cellStyle name="ปกติ 69 2" xfId="6875" xr:uid="{54867373-93C3-4C09-A39C-8A6624FE6D27}"/>
    <cellStyle name="ปกติ 7" xfId="6876" xr:uid="{62F296BD-1FAE-4978-B34E-A345CC1244EC}"/>
    <cellStyle name="ปกติ 7 2" xfId="6877" xr:uid="{0E302A16-138D-4C2C-B954-709FFCFD227D}"/>
    <cellStyle name="ปกติ 70" xfId="6878" xr:uid="{D63613FB-5967-4869-9BE7-B072D7DBA17C}"/>
    <cellStyle name="ปกติ 70 2" xfId="6879" xr:uid="{3BD27248-10EC-4EB2-8558-1D38E6CB3BDC}"/>
    <cellStyle name="ปกติ 71" xfId="6880" xr:uid="{EA846624-5075-4E47-8808-1C5ED37D4314}"/>
    <cellStyle name="ปกติ 71 2" xfId="6881" xr:uid="{AB8912D9-9010-4093-A7BF-93509AB08D8C}"/>
    <cellStyle name="ปกติ 72" xfId="6882" xr:uid="{99935D9E-7FE8-4089-8801-F77EB86A58AD}"/>
    <cellStyle name="ปกติ 73" xfId="6883" xr:uid="{7441EEEB-AA76-40F4-9D8E-24770CA7BE5E}"/>
    <cellStyle name="ปกติ 73 2" xfId="6884" xr:uid="{B2CD0FD6-30DB-4DD9-A9C5-9768247DBAB4}"/>
    <cellStyle name="ปกติ 8" xfId="6885" xr:uid="{1038AE74-F2B4-4CB4-B471-5725FD7B46C5}"/>
    <cellStyle name="ปกติ 8 2" xfId="6886" xr:uid="{EE17CF3F-1FF2-4C66-B7D7-E6D76D5FB04D}"/>
    <cellStyle name="ปกติ 9" xfId="6887" xr:uid="{7D4AD93C-A5A6-4467-A13D-BCEBBD71B671}"/>
    <cellStyle name="ปกติ 9 2" xfId="6888" xr:uid="{9689DB78-8FE8-47B6-B620-DE6600E1775C}"/>
    <cellStyle name="ปกติ_01-Planing_&amp;_Booking" xfId="1721" xr:uid="{42EDECB9-0C33-4049-B7AD-D7724A7A55B3}"/>
    <cellStyle name="ป้อนค่า" xfId="1722" xr:uid="{21EE2E51-EF6D-43C4-8E17-22700B89741A}"/>
    <cellStyle name="ป้อนค่า 2" xfId="1723" xr:uid="{36BA21B0-67FB-4272-B217-A1C31E4CE9B8}"/>
    <cellStyle name="ป้อนค่า 3" xfId="1724" xr:uid="{1E6EA281-CA7B-4329-8450-12A747579BAF}"/>
    <cellStyle name="ป้อนค่า 4" xfId="1725" xr:uid="{EA1FB164-9F14-4150-B5D6-E947DEB0FDF5}"/>
    <cellStyle name="ป้อนค่า 5" xfId="1726" xr:uid="{0C4AD963-78E5-48D6-89E6-16631D0CBA9E}"/>
    <cellStyle name="ป้อนค่า 6" xfId="6889" xr:uid="{6DA0A0CD-9B9F-4080-8186-329B3EA6F862}"/>
    <cellStyle name="ปานกลาง" xfId="1727" xr:uid="{1E00B1CE-B59E-4CDE-83FF-22842E2F0A94}"/>
    <cellStyle name="ปานกลาง 2" xfId="1728" xr:uid="{B6C91090-574D-42A3-BFFD-0BC47386A3C7}"/>
    <cellStyle name="ปานกลาง 3" xfId="1729" xr:uid="{81833315-07D8-48B8-A3DD-0A18FC47FA50}"/>
    <cellStyle name="ปานกลาง 4" xfId="1730" xr:uid="{CE917BFB-5C45-4FDD-9C24-0D8F5CF7F55D}"/>
    <cellStyle name="ปานกลาง 5" xfId="1731" xr:uid="{5F04952F-1BC5-4A28-89CF-2D6F4AC326B8}"/>
    <cellStyle name="ปานกลาง 6" xfId="6890" xr:uid="{0E352C28-8C19-4D87-832E-136C56750FC9}"/>
    <cellStyle name="ผลรวม" xfId="1734" xr:uid="{7BC2B113-F4B9-45E4-91FD-1017FD53F993}"/>
    <cellStyle name="ผลรวม 2" xfId="1735" xr:uid="{E632F401-FE8F-481A-A338-6412E4532F33}"/>
    <cellStyle name="ผลรวม 3" xfId="1736" xr:uid="{593F5FB9-9CCE-4243-BA94-8CCADACFCABA}"/>
    <cellStyle name="ผลรวม 4" xfId="1737" xr:uid="{3D505815-14B6-45B7-A062-0B4618FC703E}"/>
    <cellStyle name="ผลรวม 5" xfId="1738" xr:uid="{B97C8E08-04E0-4986-BFB5-7935A60E8239}"/>
    <cellStyle name="ผลรวม 6" xfId="6921" xr:uid="{68ED5FE6-4C7C-4A11-A564-5E6E354A4316}"/>
    <cellStyle name="ฤธถ [0]_95" xfId="1744" xr:uid="{AAAAFC9C-6DD8-4136-9B86-EE23F2876713}"/>
    <cellStyle name="ฤธถ_95" xfId="1745" xr:uid="{2CBCE3D3-B425-4404-9775-8283589FA291}"/>
    <cellStyle name="ล๋ศญ [0]_95" xfId="1746" xr:uid="{6930666C-29DE-4B33-8C1A-FDEB02A465CB}"/>
    <cellStyle name="ล๋ศญ_95" xfId="1747" xr:uid="{0A936F20-C981-4177-B177-1AEF120733BC}"/>
    <cellStyle name="ลักษณะ 1" xfId="1748" xr:uid="{D2ABFE85-5181-4EC2-81C1-E4D98CA52D5E}"/>
    <cellStyle name="ลักษณะ 1 10" xfId="6923" xr:uid="{4C8406F1-5DA0-47F2-8199-383FC4572D7F}"/>
    <cellStyle name="ลักษณะ 1 11" xfId="6924" xr:uid="{9D2FC617-D12F-452D-AD26-1489B529F618}"/>
    <cellStyle name="ลักษณะ 1 12" xfId="6925" xr:uid="{C0268F28-480E-453F-9A2F-C2258A98E79E}"/>
    <cellStyle name="ลักษณะ 1 13" xfId="6926" xr:uid="{F6C85FFD-E3AA-4793-9FFA-0E2D359050B8}"/>
    <cellStyle name="ลักษณะ 1 14" xfId="6927" xr:uid="{7FBC21B1-9DFB-468F-8B55-17C4489648C4}"/>
    <cellStyle name="ลักษณะ 1 15" xfId="6928" xr:uid="{88E9E099-A27D-4706-AFC6-1A8584B46E06}"/>
    <cellStyle name="ลักษณะ 1 16" xfId="6929" xr:uid="{A48B10C0-8DF5-4020-ADAA-4AFFC955FD20}"/>
    <cellStyle name="ลักษณะ 1 2" xfId="6930" xr:uid="{FE06E528-BC92-409F-BBEE-55E39F41C57F}"/>
    <cellStyle name="ลักษณะ 1 3" xfId="6931" xr:uid="{CD31A932-BEA4-435E-AB5F-B7CCF972BEF2}"/>
    <cellStyle name="ลักษณะ 1 4" xfId="6932" xr:uid="{0F8971D1-A460-4F71-B32F-0C8BFB726973}"/>
    <cellStyle name="ลักษณะ 1 5" xfId="6933" xr:uid="{FFA21638-C117-4E7A-8E85-5F0D998B9F39}"/>
    <cellStyle name="ลักษณะ 1 6" xfId="6934" xr:uid="{6548B57B-64E9-40B6-897F-3A598F0E05D8}"/>
    <cellStyle name="ลักษณะ 1 7" xfId="6935" xr:uid="{45243ADF-E9DA-4A75-A543-504A0BAFC558}"/>
    <cellStyle name="ลักษณะ 1 8" xfId="6936" xr:uid="{21354AD5-1DFB-44DC-AEE7-8B23241F9263}"/>
    <cellStyle name="ลักษณะ 1 9" xfId="6937" xr:uid="{8D4B3C0F-B080-4626-9FBF-C4B83F55E7FE}"/>
    <cellStyle name="วฅมุ_4ฟ๙ฝวภ๛" xfId="1749" xr:uid="{BA8DA2A4-2E53-4810-9EFA-ABFBC7B73E7D}"/>
    <cellStyle name="ส่วนที่ถูกเน้น1" xfId="1750" xr:uid="{41212071-B76E-4A2E-98C4-3CF4C969CFCF}"/>
    <cellStyle name="ส่วนที่ถูกเน้น1 2" xfId="1751" xr:uid="{A35287AF-9E55-4466-BA2F-9A728A2FAFB1}"/>
    <cellStyle name="ส่วนที่ถูกเน้น1 3" xfId="1752" xr:uid="{8210F9DE-3526-4376-86FE-BC03130F254C}"/>
    <cellStyle name="ส่วนที่ถูกเน้น1 4" xfId="1753" xr:uid="{DE4AA1B6-AB6D-4845-AEED-139E59B79B38}"/>
    <cellStyle name="ส่วนที่ถูกเน้น1 5" xfId="1754" xr:uid="{30D3AD36-9D7A-404A-97FD-B6266DA0880B}"/>
    <cellStyle name="ส่วนที่ถูกเน้น1 6" xfId="6938" xr:uid="{92C5CE04-67B1-46B9-9AEF-8C7FFD2A7CC4}"/>
    <cellStyle name="ส่วนที่ถูกเน้น2" xfId="1755" xr:uid="{F7E1983D-3FE2-46D5-865E-2C5D4707B8C9}"/>
    <cellStyle name="ส่วนที่ถูกเน้น2 2" xfId="1756" xr:uid="{4EDF895E-725D-410B-9B06-6C13D477D4A7}"/>
    <cellStyle name="ส่วนที่ถูกเน้น2 3" xfId="1757" xr:uid="{4508333B-DE77-4154-A55E-2F51C7CFB06A}"/>
    <cellStyle name="ส่วนที่ถูกเน้น2 4" xfId="1758" xr:uid="{53CD7BDB-690B-4092-99DA-3D78DDE7473D}"/>
    <cellStyle name="ส่วนที่ถูกเน้น2 5" xfId="1759" xr:uid="{71AF8E60-A1A4-418E-A9ED-79998A87C68F}"/>
    <cellStyle name="ส่วนที่ถูกเน้น2 6" xfId="6939" xr:uid="{9C4A9DAE-FBBD-4ADB-A89D-9F94EB5593F7}"/>
    <cellStyle name="ส่วนที่ถูกเน้น3" xfId="1760" xr:uid="{D7D37954-F165-4137-9CE3-95A1CA67389D}"/>
    <cellStyle name="ส่วนที่ถูกเน้น3 2" xfId="1761" xr:uid="{6C3278DF-2B85-42B8-B796-C8778FB9EC42}"/>
    <cellStyle name="ส่วนที่ถูกเน้น3 3" xfId="1762" xr:uid="{ADDE7422-8AB0-4D97-9188-2A9F48232327}"/>
    <cellStyle name="ส่วนที่ถูกเน้น3 4" xfId="1763" xr:uid="{17BC2EEA-DDAF-472B-A078-7EC2E9AFA155}"/>
    <cellStyle name="ส่วนที่ถูกเน้น3 5" xfId="1764" xr:uid="{BCB2E89B-D627-45BE-91AF-66EB86A29E8B}"/>
    <cellStyle name="ส่วนที่ถูกเน้น3 6" xfId="6940" xr:uid="{5AF46808-DA0A-4E10-A00F-52B7EA65542E}"/>
    <cellStyle name="ส่วนที่ถูกเน้น4" xfId="1765" xr:uid="{054E4E51-6CDC-4F9F-B72B-6C985335D0D5}"/>
    <cellStyle name="ส่วนที่ถูกเน้น4 2" xfId="1766" xr:uid="{6670C8B6-B25E-4CDE-807E-D55F6D46EB69}"/>
    <cellStyle name="ส่วนที่ถูกเน้น4 3" xfId="1767" xr:uid="{B6799E1E-1082-48D1-A781-7962CDFE305E}"/>
    <cellStyle name="ส่วนที่ถูกเน้น4 4" xfId="1768" xr:uid="{60C5E44B-F80F-44BB-9054-5932DF88D519}"/>
    <cellStyle name="ส่วนที่ถูกเน้น4 5" xfId="1769" xr:uid="{0961AD0F-40DF-4394-8B4A-187DFEE68D8B}"/>
    <cellStyle name="ส่วนที่ถูกเน้น4 6" xfId="6941" xr:uid="{76CB8865-24FE-4C51-97AB-B88C35049EDF}"/>
    <cellStyle name="ส่วนที่ถูกเน้น5" xfId="1770" xr:uid="{4E718BAF-3636-4BC6-8825-3E3937371100}"/>
    <cellStyle name="ส่วนที่ถูกเน้น5 2" xfId="1771" xr:uid="{5D2434EC-318B-4F2C-8FF7-EAAE7B72DFCB}"/>
    <cellStyle name="ส่วนที่ถูกเน้น5 3" xfId="1772" xr:uid="{461610DB-19F6-4F9B-B157-53BFB08E0374}"/>
    <cellStyle name="ส่วนที่ถูกเน้น5 4" xfId="1773" xr:uid="{10BD409A-CD2A-4DDF-B701-01C46E51C932}"/>
    <cellStyle name="ส่วนที่ถูกเน้น5 5" xfId="1774" xr:uid="{D63D79D6-4F5B-4913-AE90-4781FEEF80A4}"/>
    <cellStyle name="ส่วนที่ถูกเน้น5 6" xfId="6942" xr:uid="{8C0C9A80-D253-4960-89ED-3A8AC258D35F}"/>
    <cellStyle name="ส่วนที่ถูกเน้น6" xfId="1775" xr:uid="{31A3E3E0-A713-46A1-BEEA-D6A19F6D89C3}"/>
    <cellStyle name="ส่วนที่ถูกเน้น6 2" xfId="1776" xr:uid="{23454619-2487-4C1E-B8AE-27777D12F55B}"/>
    <cellStyle name="ส่วนที่ถูกเน้น6 3" xfId="1777" xr:uid="{55DE74DC-F0FB-421E-8926-7886CE0356F1}"/>
    <cellStyle name="ส่วนที่ถูกเน้น6 4" xfId="1778" xr:uid="{E05FAF32-8B76-4459-8789-239E29573775}"/>
    <cellStyle name="ส่วนที่ถูกเน้น6 5" xfId="1779" xr:uid="{FF6E337C-05D0-4E1F-B081-7490B2B213CA}"/>
    <cellStyle name="ส่วนที่ถูกเน้น6 6" xfId="6943" xr:uid="{1B74229C-2BE2-42F0-B362-6898740EC9E8}"/>
    <cellStyle name="หมายเหตุ" xfId="1785" xr:uid="{79B72DDA-C699-4788-BF09-7759B623C286}"/>
    <cellStyle name="หมายเหตุ 2" xfId="6945" xr:uid="{5EA7C030-77C1-4FEE-9EBC-585D811E29A8}"/>
    <cellStyle name="หมายเหตุ 3" xfId="6946" xr:uid="{2FD4BE6F-A019-4648-95CA-29ACB46A3A22}"/>
    <cellStyle name="หัวเรื่อง 1" xfId="1786" xr:uid="{244E7E7C-BD72-40F4-BC44-C66FE7536B7E}"/>
    <cellStyle name="หัวเรื่อง 1 2" xfId="6947" xr:uid="{832C73E1-9100-4687-814A-7F42B09F3F32}"/>
    <cellStyle name="หัวเรื่อง 2" xfId="1787" xr:uid="{1BC33A5E-277D-44C3-85F2-6E593EC4A63C}"/>
    <cellStyle name="หัวเรื่อง 2 2" xfId="6948" xr:uid="{A335C3F0-3A10-4BF7-9E0B-E04783B72D99}"/>
    <cellStyle name="หัวเรื่อง 3" xfId="1788" xr:uid="{96B81FCE-39F3-4486-83A6-87578D04BB42}"/>
    <cellStyle name="หัวเรื่อง 3 2" xfId="1789" xr:uid="{F92B57A3-2BA4-42F5-A041-0C0AE84D6031}"/>
    <cellStyle name="หัวเรื่อง 3 3" xfId="1790" xr:uid="{0357F1E5-F010-4D2B-8DD1-CDD34E8F6EF8}"/>
    <cellStyle name="หัวเรื่อง 3 4" xfId="1791" xr:uid="{76E51307-7BD6-4649-9D9C-A5001262FE29}"/>
    <cellStyle name="หัวเรื่อง 3 5" xfId="1792" xr:uid="{FFEE1882-4214-4954-BD8B-653E64945278}"/>
    <cellStyle name="หัวเรื่อง 3 6" xfId="6949" xr:uid="{61A623DE-5D19-499D-8207-0B358E71F910}"/>
    <cellStyle name="หัวเรื่อง 4" xfId="1793" xr:uid="{6FB82C56-0A2E-4BB9-89D3-312BBF9D0DAC}"/>
    <cellStyle name="หัวเรื่อง 4 2" xfId="1794" xr:uid="{0555EDC2-1FDA-4566-8B36-78BF51966DA3}"/>
    <cellStyle name="หัวเรื่อง 4 3" xfId="1795" xr:uid="{A524348B-80F4-4962-B446-9BF25F58B39E}"/>
    <cellStyle name="หัวเรื่อง 4 4" xfId="1796" xr:uid="{E826AC62-1982-4D29-B068-AD2EE3F2486F}"/>
    <cellStyle name="หัวเรื่อง 4 5" xfId="1797" xr:uid="{5E4AA580-4ED2-4996-A228-F4E41BBB62CC}"/>
    <cellStyle name="หัวเรื่อง 4 6" xfId="6950" xr:uid="{EF3B52B5-30BC-4940-94B9-FA61048E2B81}"/>
    <cellStyle name="ơ᪒＀＀＀＀＀＀＀＀＀＀＀＀＀＀＀＀＀＀＀＀＀＀＀＀＀＀＀＀ma_QTR94_95_1ฟ๙ศธบ๑ณปฟช (2)" xfId="1798" xr:uid="{0F768345-92F7-47DF-8B4E-B89F0E6B9A68}"/>
    <cellStyle name="…_x000e__x000a_ธ๎_x000c_U_x0001_ฅ_x0005_ด_x000a__x0007__x0001__x0001_" xfId="1799" xr:uid="{BCEB3154-5CC7-426B-A2BE-0CE31757DABD}"/>
    <cellStyle name="…_x000e__x000a_ธ๎_x000c_U_x0001_ฅ_x0005_ด_x000a__x0007__x0001__x0001_ 10" xfId="6951" xr:uid="{45579247-30D7-426E-90CE-A9AC9F2E85EB}"/>
    <cellStyle name="…_x000e__x000a_ธ๎_x000c_U_x0001_ฅ_x0005_ด_x000a__x0007__x0001__x0001_ 11" xfId="6952" xr:uid="{CC001E37-600C-415E-9247-094CFA2E10B8}"/>
    <cellStyle name="…_x000e__x000a_ธ๎_x000c_U_x0001_ฅ_x0005_ด_x000a__x0007__x0001__x0001_ 12" xfId="6953" xr:uid="{7EB370FD-ECB5-408A-9951-CE9FB9847FD1}"/>
    <cellStyle name="…_x000e__x000a_ธ๎_x000c_U_x0001_ฅ_x0005_ด_x000a__x0007__x0001__x0001_ 13" xfId="6954" xr:uid="{240BF7D9-E4C6-4002-9047-836242265728}"/>
    <cellStyle name="…_x000e__x000a_ธ๎_x000c_U_x0001_ฅ_x0005_ด_x000a__x0007__x0001__x0001_ 14" xfId="6955" xr:uid="{FF8CE0CD-42EC-4627-821A-720288A0C73C}"/>
    <cellStyle name="…_x000e__x000a_ธ๎_x000c_U_x0001_ฅ_x0005_ด_x000a__x0007__x0001__x0001_ 15" xfId="6956" xr:uid="{E51521F5-F7F0-445B-B652-E56A72E013CB}"/>
    <cellStyle name="…_x000e__x000a_ธ๎_x000c_U_x0001_ฅ_x0005_ด_x000a__x0007__x0001__x0001_ 16" xfId="6957" xr:uid="{5B66ABD2-793D-48D5-947F-2AA9FD461F3F}"/>
    <cellStyle name="…_x000e__x000a_ธ๎_x000c_U_x0001_ฅ_x0005_ด_x000a__x0007__x0001__x0001_ 2" xfId="6958" xr:uid="{FB6CC2BB-6433-4E6E-8205-7019D9D89F91}"/>
    <cellStyle name="…_x000e__x000a_ธ๎_x000c_U_x0001_ฅ_x0005_ด_x000a__x0007__x0001__x0001_ 3" xfId="6959" xr:uid="{6AAA734A-CF6F-44B0-9651-178716DC98FE}"/>
    <cellStyle name="…_x000e__x000a_ธ๎_x000c_U_x0001_ฅ_x0005_ด_x000a__x0007__x0001__x0001_ 4" xfId="6960" xr:uid="{06305314-BC94-4412-B451-555BA6F6CC8B}"/>
    <cellStyle name="…_x000e__x000a_ธ๎_x000c_U_x0001_ฅ_x0005_ด_x000a__x0007__x0001__x0001_ 5" xfId="6961" xr:uid="{5552062B-67AE-4E21-829F-F129B5845CE5}"/>
    <cellStyle name="…_x000e__x000a_ธ๎_x000c_U_x0001_ฅ_x0005_ด_x000a__x0007__x0001__x0001_ 6" xfId="6962" xr:uid="{E679ED2A-35E6-421E-A7E5-A1A58490946B}"/>
    <cellStyle name="…_x000e__x000a_ธ๎_x000c_U_x0001_ฅ_x0005_ด_x000a__x0007__x0001__x0001_ 7" xfId="6963" xr:uid="{6227FFAA-1004-4903-80F4-182D2967F5A0}"/>
    <cellStyle name="…_x000e__x000a_ธ๎_x000c_U_x0001_ฅ_x0005_ด_x000a__x0007__x0001__x0001_ 8" xfId="6964" xr:uid="{CCC6B3AC-CCE6-4D94-B78B-32D51468F95A}"/>
    <cellStyle name="…_x000e__x000a_ธ๎_x000c_U_x0001_ฅ_x0005_ด_x000a__x0007__x0001__x0001_ 9" xfId="6965" xr:uid="{B126D1A5-E19F-4F7F-8130-EFA78928E96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0" xr:uid="{3B4702B2-E65B-4310-869C-F657A8D4DE7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1" xr:uid="{6D36E265-2A9B-4E9B-9717-36EA44C545F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6" xr:uid="{D1E8BDFB-DF4A-45A3-8987-B053E1A1F765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7" xr:uid="{AFD11482-FC60-4F3C-8E35-AB91D13A3469}"/>
    <cellStyle name="_x001d_๐7_x000c_๎_x0017__x000d_เU_x0001_า_x0006_|!_x0007__x0001__x0001_" xfId="1802" xr:uid="{49BEFA13-2E22-496D-8243-75C92D1AF298}"/>
    <cellStyle name="_x001d_๐7_x000c_๎_x0017__x000d_เU_x0001_า_x0006_|!_x0007__x0001__x0001_ 10" xfId="6968" xr:uid="{C0523936-9D35-48A3-AA0B-C77A13815555}"/>
    <cellStyle name="_x001d_๐7_x000c_๎_x0017__x000d_เU_x0001_า_x0006_|!_x0007__x0001__x0001_ 11" xfId="6969" xr:uid="{B578543C-AF4E-4FB7-A08E-DBA87D2DB494}"/>
    <cellStyle name="_x001d_๐7_x000c_๎_x0017__x000d_เU_x0001_า_x0006_|!_x0007__x0001__x0001_ 12" xfId="6970" xr:uid="{B35C42AE-45E7-4357-B00C-198604FFE8E9}"/>
    <cellStyle name="_x001d_๐7_x000c_๎_x0017__x000d_เU_x0001_า_x0006_|!_x0007__x0001__x0001_ 13" xfId="6971" xr:uid="{C0A63816-C571-4384-BAF6-9D36383FB661}"/>
    <cellStyle name="_x001d_๐7_x000c_๎_x0017__x000d_เU_x0001_า_x0006_|!_x0007__x0001__x0001_ 14" xfId="6972" xr:uid="{1EFC589F-56F2-4370-8A09-C10515E194B0}"/>
    <cellStyle name="_x001d_๐7_x000c_๎_x0017__x000d_เU_x0001_า_x0006_|!_x0007__x0001__x0001_ 15" xfId="6973" xr:uid="{052379A6-0833-4A49-9F51-B5AC432780F7}"/>
    <cellStyle name="_x001d_๐7_x000c_๎_x0017__x000d_เU_x0001_า_x0006_|!_x0007__x0001__x0001_ 16" xfId="6974" xr:uid="{020DEE13-97DF-417E-B7A1-CA1672C59A8E}"/>
    <cellStyle name="_x001d_๐7_x000c_๎_x0017__x000d_เU_x0001_า_x0006_|!_x0007__x0001__x0001_ 2" xfId="6975" xr:uid="{CA4B56C3-F43E-4ECE-9844-8E61BF189C82}"/>
    <cellStyle name="_x001d_๐7_x000c_๎_x0017__x000d_เU_x0001_า_x0006_|!_x0007__x0001__x0001_ 3" xfId="6976" xr:uid="{48C3C9E0-13BF-4C57-82AB-D49B9F82EE6E}"/>
    <cellStyle name="_x001d_๐7_x000c_๎_x0017__x000d_เU_x0001_า_x0006_|!_x0007__x0001__x0001_ 4" xfId="6977" xr:uid="{C27FFF3F-6A3F-4A28-858A-59B316E63858}"/>
    <cellStyle name="_x001d_๐7_x000c_๎_x0017__x000d_เU_x0001_า_x0006_|!_x0007__x0001__x0001_ 5" xfId="6978" xr:uid="{832CC8FC-80B8-488F-B3FE-21B0A339189D}"/>
    <cellStyle name="_x001d_๐7_x000c_๎_x0017__x000d_เU_x0001_า_x0006_|!_x0007__x0001__x0001_ 6" xfId="6979" xr:uid="{3E74FFB5-4701-4C00-A19A-B974B19A730B}"/>
    <cellStyle name="_x001d_๐7_x000c_๎_x0017__x000d_เU_x0001_า_x0006_|!_x0007__x0001__x0001_ 7" xfId="6980" xr:uid="{EDAE2A19-1B3D-4153-A7F9-FA53810D223C}"/>
    <cellStyle name="_x001d_๐7_x000c_๎_x0017__x000d_เU_x0001_า_x0006_|!_x0007__x0001__x0001_ 8" xfId="6981" xr:uid="{C534480F-7C88-46FB-8BAB-47CA74204AB6}"/>
    <cellStyle name="_x001d_๐7_x000c_๎_x0017__x000d_เU_x0001_า_x0006_|!_x0007__x0001__x0001_ 9" xfId="6982" xr:uid="{61B74CEB-C2B3-46A0-AC7E-9A23802A4E86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3" xr:uid="{2B212A7E-BB67-4957-A77B-3C38C87A6093}"/>
    <cellStyle name="_x001d_๐7_x000c_๎_x0017__x000d_เU_x0001_า_x0006_!_x0007__x0001__x0001_" xfId="1804" xr:uid="{2E16ABBC-6AEA-4967-8E37-ED51C9CDD50B}"/>
    <cellStyle name="_x001d_๐7_x000c_๎_x0017__x000d_เU_x0001_า_x0006_!_x0007__x0001__x0001_ 10" xfId="6983" xr:uid="{C9D8DE5D-07EC-4FE9-8830-9ECA9E0A29BE}"/>
    <cellStyle name="_x001d_๐7_x000c_๎_x0017__x000d_เU_x0001_า_x0006_!_x0007__x0001__x0001_ 11" xfId="6984" xr:uid="{6691C31B-C0BB-424E-828F-D513E0D9E707}"/>
    <cellStyle name="_x001d_๐7_x000c_๎_x0017__x000d_เU_x0001_า_x0006_!_x0007__x0001__x0001_ 12" xfId="6985" xr:uid="{BF25FE8C-6AFF-4C7E-828B-DCD793FDB3C5}"/>
    <cellStyle name="_x001d_๐7_x000c_๎_x0017__x000d_เU_x0001_า_x0006_!_x0007__x0001__x0001_ 13" xfId="6986" xr:uid="{183BA8E9-57B3-483F-AF59-76B306B98036}"/>
    <cellStyle name="_x001d_๐7_x000c_๎_x0017__x000d_เU_x0001_า_x0006_!_x0007__x0001__x0001_ 14" xfId="6987" xr:uid="{2281F054-090E-40FB-A690-489895F9631A}"/>
    <cellStyle name="_x001d_๐7_x000c_๎_x0017__x000d_เU_x0001_า_x0006_!_x0007__x0001__x0001_ 15" xfId="6988" xr:uid="{8FD4F595-E820-4774-B701-BB1E4953615C}"/>
    <cellStyle name="_x001d_๐7_x000c_๎_x0017__x000d_เU_x0001_า_x0006_!_x0007__x0001__x0001_ 16" xfId="6989" xr:uid="{464489B8-C2A3-48EC-A920-AB9506A6545F}"/>
    <cellStyle name="_x001d_๐7_x000c_๎_x0017__x000d_เU_x0001_า_x0006_!_x0007__x0001__x0001_ 2" xfId="6990" xr:uid="{C439DEC8-8DDF-4DA7-B1DD-C1B1A335B123}"/>
    <cellStyle name="_x001d_๐7_x000c_๎_x0017__x000d_เU_x0001_า_x0006_!_x0007__x0001__x0001_ 3" xfId="6991" xr:uid="{4BB28F44-FAC2-4863-9641-95D3F13A818C}"/>
    <cellStyle name="_x001d_๐7_x000c_๎_x0017__x000d_เU_x0001_า_x0006_!_x0007__x0001__x0001_ 4" xfId="6992" xr:uid="{C88D7FA8-3825-4CFB-83F6-6D3F183A0C99}"/>
    <cellStyle name="_x001d_๐7_x000c_๎_x0017__x000d_เU_x0001_า_x0006_!_x0007__x0001__x0001_ 5" xfId="6993" xr:uid="{FFFE1501-2B2F-4B24-B940-816A059222AA}"/>
    <cellStyle name="_x001d_๐7_x000c_๎_x0017__x000d_เU_x0001_า_x0006_!_x0007__x0001__x0001_ 6" xfId="6994" xr:uid="{72A561B4-5986-4F93-AB20-D0BCE5986D61}"/>
    <cellStyle name="_x001d_๐7_x000c_๎_x0017__x000d_เU_x0001_า_x0006_!_x0007__x0001__x0001_ 7" xfId="6995" xr:uid="{384A94CF-48F1-4FC2-8C89-0F47240D5B6D}"/>
    <cellStyle name="_x001d_๐7_x000c_๎_x0017__x000d_เU_x0001_า_x0006_!_x0007__x0001__x0001_ 8" xfId="6996" xr:uid="{72E2DCA0-BDB4-423F-9401-7D8046BE457C}"/>
    <cellStyle name="_x001d_๐7_x000c_๎_x0017__x000d_เU_x0001_า_x0006_!_x0007__x0001__x0001_ 9" xfId="6997" xr:uid="{96474ED4-0474-48BE-B5DE-46DF30FD6176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5" xr:uid="{68ED82A8-ADC7-40CE-A30A-DDA62BC9650B}"/>
    <cellStyle name="_xddb0_̟ᩒb_xdddc_̟ᩢb_xde1c_̟ᩲbơ᪂bơ᪒＀＀＀＀＀＀＀＀＀＀＀＀＀＀＀＀＀＀＀＀＀＀＀＀＀＀＀＀ma_QTR94_95_1ฟ๙ศธบ๑ณปฟช (2)" xfId="1806" xr:uid="{FC9C6E50-6299-4175-9ADA-161022C6ED5F}"/>
    <cellStyle name="통화 [0]_PERSONAL" xfId="1807" xr:uid="{1F6F9F5D-9AE2-4BE0-B023-61ED18BC5C2F}"/>
    <cellStyle name="통화_PERSONAL" xfId="1808" xr:uid="{F6C55EE2-E730-453A-B0F8-26EABA42DC4A}"/>
    <cellStyle name="표준_991026" xfId="6998" xr:uid="{1FC6384B-69A5-4841-B6E3-1D9B29E170B5}"/>
    <cellStyle name="一般_0006(1)" xfId="1809" xr:uid="{8C8A336A-258D-4512-9F32-731216177D9F}"/>
    <cellStyle name="千位分隔[0]_~ME00002" xfId="1810" xr:uid="{1D649BFC-A0DE-40C8-B362-8E7CEA95150B}"/>
    <cellStyle name="千位分隔_~ME00002" xfId="1811" xr:uid="{E9A7E3AB-3552-4B24-8968-9887165A884B}"/>
    <cellStyle name="千分位[0]_LC (2)" xfId="1812" xr:uid="{C0E3C102-448B-4030-9D5C-32E8E7C66180}"/>
    <cellStyle name="千分位_LC (2)" xfId="1813" xr:uid="{0A6B2AD9-5872-45C0-B29B-002BA23730DB}"/>
    <cellStyle name="常规_~ME00002" xfId="1814" xr:uid="{E838A245-AE47-4E3F-83D7-E5CEF7C6A613}"/>
    <cellStyle name="未定義" xfId="1815" xr:uid="{97842194-E171-4D5A-8E77-B13E4FA10A5E}"/>
    <cellStyle name="桁区切り [0.00]_BI(A)" xfId="1816" xr:uid="{C39E2C42-FF9F-40BF-ACEA-1D5FB924AD88}"/>
    <cellStyle name="桁区切り_BI(A)" xfId="1817" xr:uid="{9A32E978-A5E2-4419-84A3-A32427703206}"/>
    <cellStyle name="標準_(3)売掛金" xfId="1818" xr:uid="{79A9A9B4-8F26-4112-9D8F-EE523BC95830}"/>
    <cellStyle name="貨幣 [0]_liz-ss" xfId="1819" xr:uid="{9825FE01-4F88-4013-80D1-78E65784F899}"/>
    <cellStyle name="貨幣[0]_LC (2)" xfId="1820" xr:uid="{3F142827-75DC-4FAF-8DFA-51DDB8897A94}"/>
    <cellStyle name="貨幣_LC (2)" xfId="1821" xr:uid="{69DB6868-07B7-4F86-ACE2-732CB29B2EA8}"/>
    <cellStyle name="货币[0]_~ME00002" xfId="1822" xr:uid="{E84A4826-056E-49BD-9ADB-EBF1D09BE06C}"/>
    <cellStyle name="货币_~ME00002" xfId="1823" xr:uid="{C908993A-DDF1-4FC0-A13E-3776312B75EA}"/>
    <cellStyle name="通貨 [0.00]_BI(A)" xfId="1824" xr:uid="{EB0CE498-BB54-47D6-907E-4D43B9F5C266}"/>
    <cellStyle name="通貨_BI(A)" xfId="1825" xr:uid="{0783560E-6F73-4661-9EEB-06F5733C8103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view="pageBreakPreview" topLeftCell="A37" zoomScale="70" zoomScaleNormal="85" zoomScaleSheetLayoutView="70" workbookViewId="0">
      <selection activeCell="G47" sqref="G47"/>
    </sheetView>
  </sheetViews>
  <sheetFormatPr defaultColWidth="10.7109375" defaultRowHeight="21.75" customHeight="1"/>
  <cols>
    <col min="1" max="1" width="51.28515625" style="7" customWidth="1"/>
    <col min="2" max="2" width="1.7109375" style="8" customWidth="1"/>
    <col min="3" max="3" width="7" style="7" customWidth="1"/>
    <col min="4" max="4" width="1.5703125" style="8" customWidth="1"/>
    <col min="5" max="5" width="18.7109375" style="8" customWidth="1"/>
    <col min="6" max="6" width="1.5703125" style="8" customWidth="1"/>
    <col min="7" max="7" width="18.7109375" style="8" customWidth="1"/>
    <col min="8" max="8" width="1.5703125" style="8" customWidth="1"/>
    <col min="9" max="9" width="18.7109375" style="8" customWidth="1"/>
    <col min="10" max="10" width="1.5703125" style="8" customWidth="1"/>
    <col min="11" max="11" width="18.7109375" style="8" customWidth="1"/>
    <col min="12" max="13" width="1.5703125" style="8" customWidth="1"/>
    <col min="14" max="16384" width="10.7109375" style="8"/>
  </cols>
  <sheetData>
    <row r="1" spans="1:12" s="4" customFormat="1" ht="21.75" customHeight="1">
      <c r="A1" s="1" t="s">
        <v>106</v>
      </c>
      <c r="B1" s="2"/>
      <c r="C1" s="35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83</v>
      </c>
      <c r="B2" s="3"/>
      <c r="C2" s="35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161</v>
      </c>
      <c r="B3" s="3"/>
      <c r="C3" s="35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5"/>
      <c r="D4" s="3"/>
      <c r="E4" s="3"/>
      <c r="F4" s="3"/>
      <c r="G4" s="3"/>
      <c r="H4" s="3"/>
      <c r="I4" s="3"/>
      <c r="J4" s="3"/>
      <c r="K4" s="6" t="s">
        <v>104</v>
      </c>
      <c r="L4" s="3"/>
    </row>
    <row r="5" spans="1:12" ht="21.75" customHeight="1">
      <c r="E5" s="103" t="s">
        <v>0</v>
      </c>
      <c r="F5" s="103"/>
      <c r="G5" s="103"/>
      <c r="H5" s="103"/>
      <c r="I5" s="103" t="s">
        <v>1</v>
      </c>
      <c r="J5" s="103"/>
      <c r="K5" s="103"/>
      <c r="L5" s="103"/>
    </row>
    <row r="6" spans="1:12" ht="21.75" customHeight="1">
      <c r="C6" s="79" t="s">
        <v>2</v>
      </c>
      <c r="E6" s="9" t="s">
        <v>162</v>
      </c>
      <c r="F6" s="10"/>
      <c r="G6" s="9" t="s">
        <v>166</v>
      </c>
      <c r="H6" s="10"/>
      <c r="I6" s="9" t="s">
        <v>162</v>
      </c>
      <c r="J6" s="10"/>
      <c r="K6" s="9" t="s">
        <v>166</v>
      </c>
      <c r="L6" s="10"/>
    </row>
    <row r="7" spans="1:12" ht="21.75" customHeight="1">
      <c r="C7" s="79"/>
      <c r="E7" s="11" t="s">
        <v>98</v>
      </c>
      <c r="F7" s="10"/>
      <c r="G7" s="12" t="s">
        <v>100</v>
      </c>
      <c r="H7" s="10"/>
      <c r="I7" s="11" t="s">
        <v>98</v>
      </c>
      <c r="J7" s="10"/>
      <c r="K7" s="12" t="s">
        <v>100</v>
      </c>
      <c r="L7" s="10"/>
    </row>
    <row r="8" spans="1:12" ht="21.75" customHeight="1">
      <c r="C8" s="79"/>
      <c r="E8" s="11" t="s">
        <v>99</v>
      </c>
      <c r="F8" s="10"/>
      <c r="G8" s="12"/>
      <c r="H8" s="10"/>
      <c r="I8" s="11" t="s">
        <v>99</v>
      </c>
      <c r="J8" s="10"/>
      <c r="K8" s="12"/>
      <c r="L8" s="10"/>
    </row>
    <row r="9" spans="1:12" ht="21.75" customHeight="1">
      <c r="A9" s="1" t="s">
        <v>3</v>
      </c>
      <c r="C9" s="76"/>
    </row>
    <row r="10" spans="1:12" ht="21.75" customHeight="1">
      <c r="A10" s="1" t="s">
        <v>4</v>
      </c>
      <c r="C10" s="76"/>
    </row>
    <row r="11" spans="1:12" ht="21.75" customHeight="1">
      <c r="A11" s="13" t="s">
        <v>5</v>
      </c>
      <c r="B11" s="14"/>
      <c r="C11" s="42">
        <v>3</v>
      </c>
      <c r="E11" s="15">
        <v>122755</v>
      </c>
      <c r="F11" s="15"/>
      <c r="G11" s="15">
        <v>94368</v>
      </c>
      <c r="H11" s="15"/>
      <c r="I11" s="15">
        <v>117307</v>
      </c>
      <c r="J11" s="15"/>
      <c r="K11" s="15">
        <v>92316</v>
      </c>
      <c r="L11" s="16"/>
    </row>
    <row r="12" spans="1:12" ht="21.75" customHeight="1">
      <c r="A12" s="13" t="s">
        <v>75</v>
      </c>
      <c r="C12" s="42" t="s">
        <v>167</v>
      </c>
      <c r="D12" s="17"/>
      <c r="E12" s="15">
        <v>11606</v>
      </c>
      <c r="F12" s="15"/>
      <c r="G12" s="15">
        <v>10704</v>
      </c>
      <c r="H12" s="15"/>
      <c r="I12" s="15">
        <v>30673</v>
      </c>
      <c r="J12" s="15"/>
      <c r="K12" s="15">
        <v>29757</v>
      </c>
      <c r="L12" s="18"/>
    </row>
    <row r="13" spans="1:12" ht="21.75" customHeight="1">
      <c r="A13" s="13" t="s">
        <v>128</v>
      </c>
      <c r="C13" s="42">
        <v>2</v>
      </c>
      <c r="D13" s="17"/>
      <c r="E13" s="15">
        <v>0</v>
      </c>
      <c r="F13" s="15"/>
      <c r="G13" s="15">
        <v>0</v>
      </c>
      <c r="H13" s="15"/>
      <c r="I13" s="15">
        <v>20989</v>
      </c>
      <c r="J13" s="15"/>
      <c r="K13" s="15">
        <v>21789</v>
      </c>
      <c r="L13" s="18"/>
    </row>
    <row r="14" spans="1:12" ht="21.75" customHeight="1">
      <c r="A14" s="13" t="s">
        <v>77</v>
      </c>
      <c r="B14" s="4"/>
      <c r="C14" s="42">
        <v>5</v>
      </c>
      <c r="E14" s="15">
        <v>432136</v>
      </c>
      <c r="F14" s="15"/>
      <c r="G14" s="15">
        <v>425412</v>
      </c>
      <c r="H14" s="15"/>
      <c r="I14" s="15">
        <v>419528</v>
      </c>
      <c r="J14" s="15"/>
      <c r="K14" s="15">
        <v>408957</v>
      </c>
      <c r="L14" s="16"/>
    </row>
    <row r="15" spans="1:12" ht="21.75" customHeight="1">
      <c r="A15" s="13" t="s">
        <v>182</v>
      </c>
      <c r="B15" s="4"/>
      <c r="C15" s="42">
        <v>6</v>
      </c>
      <c r="E15" s="15">
        <v>132282</v>
      </c>
      <c r="F15" s="15"/>
      <c r="G15" s="15">
        <v>181238</v>
      </c>
      <c r="H15" s="15"/>
      <c r="I15" s="15">
        <v>132282</v>
      </c>
      <c r="J15" s="15"/>
      <c r="K15" s="15">
        <v>181238</v>
      </c>
      <c r="L15" s="16"/>
    </row>
    <row r="16" spans="1:12" ht="21.75" customHeight="1">
      <c r="A16" s="13" t="s">
        <v>6</v>
      </c>
      <c r="C16" s="42">
        <v>7</v>
      </c>
      <c r="E16" s="15">
        <v>16195</v>
      </c>
      <c r="F16" s="15"/>
      <c r="G16" s="15">
        <v>19813</v>
      </c>
      <c r="H16" s="15"/>
      <c r="I16" s="15">
        <v>15820</v>
      </c>
      <c r="J16" s="15"/>
      <c r="K16" s="15">
        <v>19210</v>
      </c>
      <c r="L16" s="16"/>
    </row>
    <row r="17" spans="1:12" ht="21.75" customHeight="1">
      <c r="A17" s="1" t="s">
        <v>7</v>
      </c>
      <c r="C17" s="42"/>
      <c r="E17" s="19">
        <f>SUM(E11:E16)</f>
        <v>714974</v>
      </c>
      <c r="F17" s="15"/>
      <c r="G17" s="19">
        <f>SUM(G11:G16)</f>
        <v>731535</v>
      </c>
      <c r="H17" s="15"/>
      <c r="I17" s="19">
        <f>SUM(I11:I16)</f>
        <v>736599</v>
      </c>
      <c r="J17" s="15"/>
      <c r="K17" s="19">
        <f>SUM(K11:K16)</f>
        <v>753267</v>
      </c>
      <c r="L17" s="16"/>
    </row>
    <row r="18" spans="1:12" ht="21.75" customHeight="1">
      <c r="A18" s="1" t="s">
        <v>8</v>
      </c>
      <c r="C18" s="42"/>
      <c r="E18" s="15"/>
      <c r="F18" s="15"/>
      <c r="G18" s="15"/>
      <c r="H18" s="15"/>
      <c r="I18" s="15"/>
      <c r="J18" s="15"/>
      <c r="K18" s="15"/>
      <c r="L18" s="16"/>
    </row>
    <row r="19" spans="1:12" ht="21.75" customHeight="1">
      <c r="A19" s="13" t="s">
        <v>129</v>
      </c>
      <c r="C19" s="42">
        <v>8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6"/>
    </row>
    <row r="20" spans="1:12" ht="21.75" customHeight="1">
      <c r="A20" s="13" t="s">
        <v>130</v>
      </c>
      <c r="B20" s="4"/>
      <c r="C20" s="42">
        <v>9</v>
      </c>
      <c r="E20" s="15">
        <v>847671</v>
      </c>
      <c r="F20" s="15"/>
      <c r="G20" s="15">
        <v>860915</v>
      </c>
      <c r="H20" s="15"/>
      <c r="I20" s="15">
        <v>847535</v>
      </c>
      <c r="J20" s="15"/>
      <c r="K20" s="15">
        <v>860744</v>
      </c>
      <c r="L20" s="16"/>
    </row>
    <row r="21" spans="1:12" ht="21.75" customHeight="1">
      <c r="A21" s="13" t="s">
        <v>142</v>
      </c>
      <c r="B21" s="4"/>
      <c r="C21" s="42">
        <v>10</v>
      </c>
      <c r="E21" s="15">
        <v>151970</v>
      </c>
      <c r="F21" s="15"/>
      <c r="G21" s="15">
        <v>151211</v>
      </c>
      <c r="H21" s="15"/>
      <c r="I21" s="15">
        <v>151970</v>
      </c>
      <c r="J21" s="15"/>
      <c r="K21" s="15">
        <v>151211</v>
      </c>
      <c r="L21" s="16"/>
    </row>
    <row r="22" spans="1:12" ht="21.6" customHeight="1">
      <c r="A22" s="13" t="s">
        <v>120</v>
      </c>
      <c r="B22" s="4"/>
      <c r="C22" s="42"/>
      <c r="E22" s="15">
        <v>19709</v>
      </c>
      <c r="F22" s="15"/>
      <c r="G22" s="15">
        <v>20502</v>
      </c>
      <c r="H22" s="15"/>
      <c r="I22" s="15">
        <v>19709</v>
      </c>
      <c r="J22" s="15"/>
      <c r="K22" s="15">
        <v>20502</v>
      </c>
      <c r="L22" s="16"/>
    </row>
    <row r="23" spans="1:12" ht="21.75" customHeight="1">
      <c r="A23" s="13" t="s">
        <v>95</v>
      </c>
      <c r="B23" s="4"/>
      <c r="C23" s="42"/>
      <c r="E23" s="15">
        <v>21269</v>
      </c>
      <c r="F23" s="15"/>
      <c r="G23" s="15">
        <v>17952</v>
      </c>
      <c r="H23" s="15"/>
      <c r="I23" s="15">
        <v>21245</v>
      </c>
      <c r="J23" s="15"/>
      <c r="K23" s="15">
        <v>17913</v>
      </c>
      <c r="L23" s="16"/>
    </row>
    <row r="24" spans="1:12" ht="21.75" customHeight="1">
      <c r="A24" s="13" t="s">
        <v>9</v>
      </c>
      <c r="B24" s="4"/>
      <c r="C24" s="42">
        <v>2</v>
      </c>
      <c r="E24" s="20">
        <v>2713</v>
      </c>
      <c r="F24" s="15"/>
      <c r="G24" s="20">
        <v>2676</v>
      </c>
      <c r="H24" s="15"/>
      <c r="I24" s="20">
        <v>2713</v>
      </c>
      <c r="J24" s="15"/>
      <c r="K24" s="20">
        <v>2676</v>
      </c>
      <c r="L24" s="16"/>
    </row>
    <row r="25" spans="1:12" ht="21.75" customHeight="1">
      <c r="A25" s="1" t="s">
        <v>10</v>
      </c>
      <c r="C25" s="42"/>
      <c r="E25" s="15">
        <f>SUM(E19:E24)</f>
        <v>1043332</v>
      </c>
      <c r="F25" s="15"/>
      <c r="G25" s="15">
        <f>SUM(G19:G24)</f>
        <v>1053256</v>
      </c>
      <c r="H25" s="15"/>
      <c r="I25" s="15">
        <f>SUM(I19:I24)</f>
        <v>1043172</v>
      </c>
      <c r="J25" s="15"/>
      <c r="K25" s="15">
        <f>SUM(K19:K24)</f>
        <v>1053046</v>
      </c>
      <c r="L25" s="16"/>
    </row>
    <row r="26" spans="1:12" ht="21.75" customHeight="1" thickBot="1">
      <c r="A26" s="1" t="s">
        <v>11</v>
      </c>
      <c r="E26" s="21">
        <f>E25+E17</f>
        <v>1758306</v>
      </c>
      <c r="F26" s="15"/>
      <c r="G26" s="21">
        <f>G25+G17</f>
        <v>1784791</v>
      </c>
      <c r="H26" s="15"/>
      <c r="I26" s="21">
        <f>I25+I17</f>
        <v>1779771</v>
      </c>
      <c r="J26" s="15"/>
      <c r="K26" s="21">
        <f>K25+K17</f>
        <v>1806313</v>
      </c>
      <c r="L26" s="18"/>
    </row>
    <row r="27" spans="1:12" ht="21.75" customHeight="1" thickTop="1">
      <c r="L27" s="22"/>
    </row>
    <row r="28" spans="1:12" ht="21.75" customHeight="1">
      <c r="A28" s="23" t="s">
        <v>147</v>
      </c>
      <c r="B28" s="14"/>
      <c r="L28" s="22"/>
    </row>
    <row r="29" spans="1:12" s="4" customFormat="1" ht="21.75" customHeight="1">
      <c r="A29" s="1" t="s">
        <v>106</v>
      </c>
      <c r="B29" s="2"/>
      <c r="C29" s="35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84</v>
      </c>
      <c r="B30" s="3"/>
      <c r="C30" s="35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161</v>
      </c>
      <c r="B31" s="3"/>
      <c r="C31" s="35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5"/>
      <c r="D32" s="3"/>
      <c r="E32" s="3"/>
      <c r="F32" s="3"/>
      <c r="G32" s="3"/>
      <c r="H32" s="3"/>
      <c r="I32" s="3"/>
      <c r="J32" s="3"/>
      <c r="K32" s="6" t="s">
        <v>104</v>
      </c>
      <c r="L32" s="3"/>
    </row>
    <row r="33" spans="1:12" ht="21.75" customHeight="1">
      <c r="E33" s="103" t="s">
        <v>0</v>
      </c>
      <c r="F33" s="103"/>
      <c r="G33" s="103"/>
      <c r="H33" s="103"/>
      <c r="I33" s="103" t="s">
        <v>1</v>
      </c>
      <c r="J33" s="103"/>
      <c r="K33" s="103"/>
      <c r="L33" s="103"/>
    </row>
    <row r="34" spans="1:12" ht="21.75" customHeight="1">
      <c r="C34" s="79" t="s">
        <v>2</v>
      </c>
      <c r="E34" s="9" t="s">
        <v>162</v>
      </c>
      <c r="F34" s="10"/>
      <c r="G34" s="9" t="s">
        <v>166</v>
      </c>
      <c r="H34" s="10"/>
      <c r="I34" s="9" t="s">
        <v>162</v>
      </c>
      <c r="J34" s="10"/>
      <c r="K34" s="9" t="s">
        <v>166</v>
      </c>
      <c r="L34" s="10"/>
    </row>
    <row r="35" spans="1:12" ht="21.75" customHeight="1">
      <c r="C35" s="79"/>
      <c r="E35" s="11" t="s">
        <v>98</v>
      </c>
      <c r="F35" s="10"/>
      <c r="G35" s="12" t="s">
        <v>100</v>
      </c>
      <c r="H35" s="10"/>
      <c r="I35" s="11" t="s">
        <v>98</v>
      </c>
      <c r="J35" s="10"/>
      <c r="K35" s="12" t="s">
        <v>100</v>
      </c>
      <c r="L35" s="10"/>
    </row>
    <row r="36" spans="1:12" ht="21.75" customHeight="1">
      <c r="C36" s="79"/>
      <c r="E36" s="11" t="s">
        <v>99</v>
      </c>
      <c r="F36" s="10"/>
      <c r="G36" s="12"/>
      <c r="H36" s="10"/>
      <c r="I36" s="11" t="s">
        <v>99</v>
      </c>
      <c r="J36" s="10"/>
      <c r="K36" s="12"/>
      <c r="L36" s="10"/>
    </row>
    <row r="37" spans="1:12" ht="21.75" customHeight="1">
      <c r="A37" s="1" t="s">
        <v>12</v>
      </c>
      <c r="C37" s="76"/>
    </row>
    <row r="38" spans="1:12" ht="21.75" customHeight="1">
      <c r="A38" s="1" t="s">
        <v>13</v>
      </c>
      <c r="C38" s="76"/>
    </row>
    <row r="39" spans="1:12" ht="21.75" customHeight="1">
      <c r="A39" s="13" t="s">
        <v>76</v>
      </c>
      <c r="C39" s="42" t="s">
        <v>168</v>
      </c>
      <c r="E39" s="15">
        <v>72221</v>
      </c>
      <c r="F39" s="15"/>
      <c r="G39" s="15">
        <v>72041</v>
      </c>
      <c r="H39" s="15"/>
      <c r="I39" s="15">
        <v>73680</v>
      </c>
      <c r="J39" s="15"/>
      <c r="K39" s="15">
        <v>73109</v>
      </c>
      <c r="L39" s="16"/>
    </row>
    <row r="40" spans="1:12" ht="21.75" customHeight="1">
      <c r="A40" s="13" t="s">
        <v>155</v>
      </c>
      <c r="C40" s="42">
        <v>10</v>
      </c>
      <c r="E40" s="15">
        <v>14489</v>
      </c>
      <c r="F40" s="15"/>
      <c r="G40" s="15">
        <v>15162</v>
      </c>
      <c r="H40" s="15"/>
      <c r="I40" s="15">
        <v>14489</v>
      </c>
      <c r="J40" s="15"/>
      <c r="K40" s="15">
        <v>15162</v>
      </c>
      <c r="L40" s="16"/>
    </row>
    <row r="41" spans="1:12" ht="21.75" customHeight="1">
      <c r="A41" s="13" t="s">
        <v>134</v>
      </c>
      <c r="C41" s="42">
        <v>12</v>
      </c>
      <c r="E41" s="15">
        <v>36600</v>
      </c>
      <c r="F41" s="15"/>
      <c r="G41" s="15">
        <v>36600</v>
      </c>
      <c r="H41" s="15"/>
      <c r="I41" s="15">
        <v>36600</v>
      </c>
      <c r="J41" s="15"/>
      <c r="K41" s="15">
        <v>36600</v>
      </c>
      <c r="L41" s="16"/>
    </row>
    <row r="42" spans="1:12" ht="21.75" customHeight="1">
      <c r="A42" s="13" t="s">
        <v>14</v>
      </c>
      <c r="C42" s="42"/>
      <c r="E42" s="15">
        <v>2533</v>
      </c>
      <c r="F42" s="15"/>
      <c r="G42" s="15">
        <v>3969</v>
      </c>
      <c r="H42" s="15"/>
      <c r="I42" s="15">
        <v>2533</v>
      </c>
      <c r="J42" s="15"/>
      <c r="K42" s="15">
        <v>3968</v>
      </c>
      <c r="L42" s="16"/>
    </row>
    <row r="43" spans="1:12" ht="21.75" customHeight="1">
      <c r="A43" s="1" t="s">
        <v>15</v>
      </c>
      <c r="C43" s="42"/>
      <c r="E43" s="24">
        <f>SUM(E39:E42)</f>
        <v>125843</v>
      </c>
      <c r="F43" s="18"/>
      <c r="G43" s="24">
        <f>SUM(G39:G42)</f>
        <v>127772</v>
      </c>
      <c r="H43" s="16"/>
      <c r="I43" s="24">
        <f>SUM(I39:I42)</f>
        <v>127302</v>
      </c>
      <c r="J43" s="16"/>
      <c r="K43" s="24">
        <f>SUM(K39:K42)</f>
        <v>128839</v>
      </c>
      <c r="L43" s="18"/>
    </row>
    <row r="44" spans="1:12" ht="21.75" customHeight="1">
      <c r="A44" s="1" t="s">
        <v>16</v>
      </c>
      <c r="C44" s="42"/>
      <c r="E44" s="18"/>
      <c r="F44" s="18"/>
      <c r="G44" s="18"/>
      <c r="H44" s="16"/>
      <c r="I44" s="16"/>
      <c r="J44" s="16"/>
      <c r="K44" s="18"/>
      <c r="L44" s="18"/>
    </row>
    <row r="45" spans="1:12" ht="21.75" customHeight="1">
      <c r="A45" s="13" t="s">
        <v>154</v>
      </c>
      <c r="C45" s="42">
        <v>10</v>
      </c>
      <c r="E45" s="15">
        <v>149622</v>
      </c>
      <c r="F45" s="15"/>
      <c r="G45" s="15">
        <v>147588</v>
      </c>
      <c r="H45" s="15"/>
      <c r="I45" s="15">
        <v>149622</v>
      </c>
      <c r="J45" s="15"/>
      <c r="K45" s="15">
        <v>147588</v>
      </c>
      <c r="L45" s="18"/>
    </row>
    <row r="46" spans="1:12" ht="21.75" customHeight="1">
      <c r="A46" s="88" t="s">
        <v>143</v>
      </c>
      <c r="C46" s="42">
        <v>12</v>
      </c>
      <c r="E46" s="15">
        <v>40446</v>
      </c>
      <c r="F46" s="15"/>
      <c r="G46" s="15">
        <v>48964</v>
      </c>
      <c r="H46" s="15"/>
      <c r="I46" s="15">
        <v>40446</v>
      </c>
      <c r="J46" s="15"/>
      <c r="K46" s="15">
        <v>48964</v>
      </c>
      <c r="L46" s="18"/>
    </row>
    <row r="47" spans="1:12" ht="21.75" customHeight="1">
      <c r="A47" s="13" t="s">
        <v>72</v>
      </c>
      <c r="C47" s="42"/>
      <c r="E47" s="15">
        <v>4785</v>
      </c>
      <c r="F47" s="15"/>
      <c r="G47" s="15">
        <v>4532</v>
      </c>
      <c r="H47" s="15"/>
      <c r="I47" s="15">
        <v>4785</v>
      </c>
      <c r="J47" s="15"/>
      <c r="K47" s="15">
        <v>4532</v>
      </c>
      <c r="L47" s="18"/>
    </row>
    <row r="48" spans="1:12" ht="21.75" customHeight="1">
      <c r="A48" s="13" t="s">
        <v>17</v>
      </c>
      <c r="C48" s="42">
        <v>2</v>
      </c>
      <c r="E48" s="15">
        <v>9065</v>
      </c>
      <c r="F48" s="15"/>
      <c r="G48" s="15">
        <v>17289</v>
      </c>
      <c r="H48" s="15"/>
      <c r="I48" s="15">
        <v>9063</v>
      </c>
      <c r="J48" s="15"/>
      <c r="K48" s="15">
        <v>17289</v>
      </c>
      <c r="L48" s="18"/>
    </row>
    <row r="49" spans="1:12" ht="21.75" customHeight="1">
      <c r="A49" s="1" t="s">
        <v>18</v>
      </c>
      <c r="C49" s="42"/>
      <c r="E49" s="24">
        <f>SUM(E45:E48)</f>
        <v>203918</v>
      </c>
      <c r="F49" s="18"/>
      <c r="G49" s="24">
        <f>SUM(G45:G48)</f>
        <v>218373</v>
      </c>
      <c r="H49" s="16"/>
      <c r="I49" s="24">
        <f>SUM(I45:I48)</f>
        <v>203916</v>
      </c>
      <c r="J49" s="16"/>
      <c r="K49" s="24">
        <f>SUM(K45:K48)</f>
        <v>218373</v>
      </c>
      <c r="L49" s="18"/>
    </row>
    <row r="50" spans="1:12" ht="21.75" customHeight="1">
      <c r="A50" s="1" t="s">
        <v>19</v>
      </c>
      <c r="E50" s="24">
        <f>E49+E43</f>
        <v>329761</v>
      </c>
      <c r="F50" s="18"/>
      <c r="G50" s="24">
        <f>G49+G43</f>
        <v>346145</v>
      </c>
      <c r="H50" s="16"/>
      <c r="I50" s="24">
        <f>I49+I43</f>
        <v>331218</v>
      </c>
      <c r="J50" s="16"/>
      <c r="K50" s="24">
        <f>K49+K43</f>
        <v>347212</v>
      </c>
      <c r="L50" s="18"/>
    </row>
    <row r="51" spans="1:12" ht="21.75" customHeight="1">
      <c r="A51" s="1" t="s">
        <v>20</v>
      </c>
      <c r="E51" s="25"/>
      <c r="F51" s="25"/>
      <c r="G51" s="25"/>
      <c r="H51" s="25"/>
      <c r="I51" s="25"/>
      <c r="J51" s="25"/>
      <c r="K51" s="25"/>
      <c r="L51" s="25"/>
    </row>
    <row r="52" spans="1:12" ht="21.75" customHeight="1">
      <c r="A52" s="13" t="s">
        <v>21</v>
      </c>
      <c r="C52" s="42"/>
      <c r="E52" s="25"/>
      <c r="F52" s="25"/>
      <c r="G52" s="25"/>
      <c r="H52" s="25"/>
      <c r="I52" s="25"/>
      <c r="J52" s="25"/>
      <c r="K52" s="25"/>
      <c r="L52" s="25"/>
    </row>
    <row r="53" spans="1:12" ht="21.75" customHeight="1">
      <c r="A53" s="13" t="s">
        <v>22</v>
      </c>
      <c r="B53" s="14"/>
      <c r="C53" s="76"/>
      <c r="E53" s="25"/>
      <c r="F53" s="25"/>
      <c r="G53" s="25"/>
      <c r="H53" s="25"/>
      <c r="I53" s="25"/>
      <c r="J53" s="25"/>
      <c r="K53" s="25"/>
      <c r="L53" s="25"/>
    </row>
    <row r="54" spans="1:12" ht="21.75" customHeight="1" thickBot="1">
      <c r="A54" s="13" t="s">
        <v>97</v>
      </c>
      <c r="B54" s="4"/>
      <c r="C54" s="76"/>
      <c r="E54" s="26">
        <v>500000</v>
      </c>
      <c r="F54" s="27"/>
      <c r="G54" s="26">
        <v>500000</v>
      </c>
      <c r="H54" s="28"/>
      <c r="I54" s="26">
        <v>500000</v>
      </c>
      <c r="J54" s="28"/>
      <c r="K54" s="26">
        <v>500000</v>
      </c>
    </row>
    <row r="55" spans="1:12" ht="21.75" customHeight="1" thickTop="1">
      <c r="A55" s="13" t="s">
        <v>23</v>
      </c>
      <c r="B55" s="14"/>
      <c r="C55" s="76"/>
      <c r="E55" s="15"/>
      <c r="F55" s="15"/>
      <c r="G55" s="15"/>
      <c r="H55" s="29"/>
      <c r="I55" s="15"/>
      <c r="J55" s="29"/>
      <c r="K55" s="15"/>
    </row>
    <row r="56" spans="1:12" ht="21.75" customHeight="1">
      <c r="A56" s="13" t="s">
        <v>97</v>
      </c>
      <c r="B56" s="14"/>
      <c r="C56" s="76"/>
      <c r="E56" s="15">
        <v>500000</v>
      </c>
      <c r="F56" s="15"/>
      <c r="G56" s="15">
        <v>500000</v>
      </c>
      <c r="H56" s="29"/>
      <c r="I56" s="15">
        <v>500000</v>
      </c>
      <c r="J56" s="29"/>
      <c r="K56" s="15">
        <v>500000</v>
      </c>
    </row>
    <row r="57" spans="1:12" ht="21.75" customHeight="1">
      <c r="A57" s="13" t="s">
        <v>24</v>
      </c>
      <c r="E57" s="15">
        <v>806883</v>
      </c>
      <c r="F57" s="15"/>
      <c r="G57" s="15">
        <v>806883</v>
      </c>
      <c r="H57" s="29"/>
      <c r="I57" s="15">
        <v>806883</v>
      </c>
      <c r="J57" s="29"/>
      <c r="K57" s="15">
        <v>806883</v>
      </c>
      <c r="L57" s="25"/>
    </row>
    <row r="58" spans="1:12" ht="21.75" customHeight="1">
      <c r="A58" s="13" t="s">
        <v>25</v>
      </c>
      <c r="B58" s="14"/>
      <c r="C58" s="42"/>
      <c r="E58" s="15"/>
      <c r="F58" s="15"/>
      <c r="G58" s="15"/>
      <c r="H58" s="29"/>
      <c r="I58" s="15"/>
      <c r="J58" s="29"/>
      <c r="K58" s="15"/>
      <c r="L58" s="25"/>
    </row>
    <row r="59" spans="1:12" ht="21.75" customHeight="1">
      <c r="A59" s="13" t="s">
        <v>96</v>
      </c>
      <c r="B59" s="4"/>
      <c r="C59" s="42"/>
      <c r="E59" s="15">
        <v>26366</v>
      </c>
      <c r="F59" s="15"/>
      <c r="G59" s="15">
        <v>26366</v>
      </c>
      <c r="H59" s="29"/>
      <c r="I59" s="15">
        <v>26366</v>
      </c>
      <c r="J59" s="29"/>
      <c r="K59" s="15">
        <v>26366</v>
      </c>
      <c r="L59" s="25"/>
    </row>
    <row r="60" spans="1:12" ht="21.75" customHeight="1">
      <c r="A60" s="13" t="s">
        <v>26</v>
      </c>
      <c r="B60" s="4"/>
      <c r="E60" s="15">
        <v>93657</v>
      </c>
      <c r="F60" s="15"/>
      <c r="G60" s="15">
        <v>103758</v>
      </c>
      <c r="H60" s="29"/>
      <c r="I60" s="15">
        <v>113656</v>
      </c>
      <c r="J60" s="29"/>
      <c r="K60" s="15">
        <v>124204</v>
      </c>
      <c r="L60" s="25"/>
    </row>
    <row r="61" spans="1:12" ht="21.75" customHeight="1">
      <c r="A61" s="13" t="s">
        <v>59</v>
      </c>
      <c r="B61" s="4"/>
      <c r="E61" s="15">
        <v>1648</v>
      </c>
      <c r="F61" s="15"/>
      <c r="G61" s="15">
        <v>1648</v>
      </c>
      <c r="H61" s="29"/>
      <c r="I61" s="15">
        <v>1648</v>
      </c>
      <c r="J61" s="29"/>
      <c r="K61" s="15">
        <v>1648</v>
      </c>
      <c r="L61" s="25"/>
    </row>
    <row r="62" spans="1:12" ht="21.75" customHeight="1">
      <c r="A62" s="13" t="s">
        <v>60</v>
      </c>
      <c r="B62" s="4"/>
      <c r="E62" s="30">
        <f>SUM(E56:E61)</f>
        <v>1428554</v>
      </c>
      <c r="F62" s="15"/>
      <c r="G62" s="30">
        <f>SUM(G56:G61)</f>
        <v>1438655</v>
      </c>
      <c r="H62" s="29"/>
      <c r="I62" s="30">
        <f>SUM(I56:I61)</f>
        <v>1448553</v>
      </c>
      <c r="J62" s="29"/>
      <c r="K62" s="30">
        <f>SUM(K56:K61)</f>
        <v>1459101</v>
      </c>
      <c r="L62" s="25"/>
    </row>
    <row r="63" spans="1:12" ht="21.75" customHeight="1">
      <c r="A63" s="13" t="s">
        <v>107</v>
      </c>
      <c r="B63" s="4"/>
      <c r="E63" s="20">
        <v>-9</v>
      </c>
      <c r="F63" s="27"/>
      <c r="G63" s="20">
        <v>-9</v>
      </c>
      <c r="H63" s="28"/>
      <c r="I63" s="20">
        <v>0</v>
      </c>
      <c r="J63" s="27"/>
      <c r="K63" s="20">
        <v>0</v>
      </c>
      <c r="L63" s="25"/>
    </row>
    <row r="64" spans="1:12" ht="21.75" customHeight="1">
      <c r="A64" s="1" t="s">
        <v>27</v>
      </c>
      <c r="B64" s="14"/>
      <c r="E64" s="20">
        <f>SUM(E62:E63)</f>
        <v>1428545</v>
      </c>
      <c r="F64" s="15"/>
      <c r="G64" s="20">
        <f>SUM(G62:G63)</f>
        <v>1438646</v>
      </c>
      <c r="H64" s="29"/>
      <c r="I64" s="20">
        <f>SUM(I62:I63)</f>
        <v>1448553</v>
      </c>
      <c r="J64" s="29"/>
      <c r="K64" s="20">
        <f>SUM(K62:K63)</f>
        <v>1459101</v>
      </c>
      <c r="L64" s="25"/>
    </row>
    <row r="65" spans="1:12" ht="21.75" customHeight="1" thickBot="1">
      <c r="A65" s="1" t="s">
        <v>28</v>
      </c>
      <c r="E65" s="26">
        <f>E64+E50</f>
        <v>1758306</v>
      </c>
      <c r="F65" s="15"/>
      <c r="G65" s="26">
        <f>G64+G50</f>
        <v>1784791</v>
      </c>
      <c r="H65" s="29"/>
      <c r="I65" s="26">
        <f>I64+I50</f>
        <v>1779771</v>
      </c>
      <c r="J65" s="29"/>
      <c r="K65" s="26">
        <f>K64+K50</f>
        <v>1806313</v>
      </c>
      <c r="L65" s="25"/>
    </row>
    <row r="66" spans="1:12" ht="21.75" customHeight="1" thickTop="1">
      <c r="E66" s="15">
        <f>E65-E26</f>
        <v>0</v>
      </c>
      <c r="F66" s="29"/>
      <c r="G66" s="15">
        <f>G65-G26</f>
        <v>0</v>
      </c>
      <c r="H66" s="29"/>
      <c r="I66" s="15">
        <f>I65-I26</f>
        <v>0</v>
      </c>
      <c r="J66" s="29"/>
      <c r="K66" s="15">
        <f>K65-K26</f>
        <v>0</v>
      </c>
    </row>
    <row r="67" spans="1:12" ht="21.75" customHeight="1">
      <c r="A67" s="23" t="s">
        <v>147</v>
      </c>
      <c r="B67" s="14"/>
      <c r="C67" s="40"/>
    </row>
    <row r="68" spans="1:12" ht="21.75" customHeight="1">
      <c r="A68" s="23"/>
      <c r="B68" s="14"/>
      <c r="C68" s="40"/>
      <c r="E68" s="25"/>
      <c r="G68" s="25"/>
      <c r="K68" s="25"/>
    </row>
    <row r="69" spans="1:12" ht="21.75" customHeight="1">
      <c r="A69" s="31"/>
      <c r="B69" s="32"/>
      <c r="C69" s="40"/>
    </row>
    <row r="70" spans="1:12" ht="21.75" customHeight="1">
      <c r="A70" s="23"/>
      <c r="B70" s="14"/>
      <c r="C70" s="40"/>
    </row>
    <row r="71" spans="1:12" ht="21.75" customHeight="1">
      <c r="A71" s="23"/>
      <c r="B71" s="33" t="s">
        <v>29</v>
      </c>
      <c r="C71" s="8"/>
    </row>
    <row r="72" spans="1:12" ht="21.75" customHeight="1">
      <c r="A72" s="31"/>
      <c r="B72" s="32"/>
      <c r="C72" s="76"/>
    </row>
    <row r="73" spans="1:12" ht="21.75" customHeight="1">
      <c r="A73" s="34"/>
      <c r="B73" s="32"/>
      <c r="C73" s="76"/>
    </row>
  </sheetData>
  <mergeCells count="4">
    <mergeCell ref="I5:L5"/>
    <mergeCell ref="I33:L33"/>
    <mergeCell ref="E5:H5"/>
    <mergeCell ref="E33:H33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5"/>
  <sheetViews>
    <sheetView showGridLines="0" tabSelected="1" view="pageBreakPreview" topLeftCell="A10" zoomScale="80" zoomScaleNormal="70" zoomScaleSheetLayoutView="80" workbookViewId="0">
      <selection activeCell="E17" sqref="E17"/>
    </sheetView>
  </sheetViews>
  <sheetFormatPr defaultColWidth="10.7109375" defaultRowHeight="21.75" customHeight="1"/>
  <cols>
    <col min="1" max="1" width="49.85546875" style="7" customWidth="1"/>
    <col min="2" max="2" width="1.7109375" style="8" customWidth="1"/>
    <col min="3" max="3" width="5.7109375" style="7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36" t="s">
        <v>101</v>
      </c>
    </row>
    <row r="2" spans="1:11" s="4" customFormat="1" ht="21.75" customHeight="1">
      <c r="A2" s="1" t="s">
        <v>106</v>
      </c>
      <c r="B2" s="3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80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163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103</v>
      </c>
    </row>
    <row r="6" spans="1:11" ht="21.75" customHeight="1">
      <c r="E6" s="103" t="s">
        <v>0</v>
      </c>
      <c r="F6" s="103"/>
      <c r="G6" s="103"/>
      <c r="H6" s="37"/>
      <c r="I6" s="103" t="s">
        <v>1</v>
      </c>
      <c r="J6" s="103"/>
      <c r="K6" s="103"/>
    </row>
    <row r="7" spans="1:11" ht="21.75" customHeight="1">
      <c r="C7" s="38" t="s">
        <v>2</v>
      </c>
      <c r="E7" s="38">
        <v>2021</v>
      </c>
      <c r="F7" s="39"/>
      <c r="G7" s="38">
        <v>2020</v>
      </c>
      <c r="H7" s="39"/>
      <c r="I7" s="38">
        <v>2021</v>
      </c>
      <c r="J7" s="39"/>
      <c r="K7" s="38">
        <v>2020</v>
      </c>
    </row>
    <row r="8" spans="1:11" ht="21.75" customHeight="1">
      <c r="A8" s="56" t="s">
        <v>109</v>
      </c>
      <c r="B8" s="57"/>
      <c r="C8" s="58"/>
      <c r="D8" s="59"/>
      <c r="E8" s="99"/>
      <c r="F8" s="59"/>
      <c r="G8" s="99"/>
      <c r="H8" s="59"/>
      <c r="I8" s="99"/>
      <c r="J8" s="59"/>
      <c r="K8" s="99"/>
    </row>
    <row r="9" spans="1:11" ht="21.75" customHeight="1">
      <c r="A9" s="1" t="s">
        <v>110</v>
      </c>
      <c r="H9" s="60"/>
    </row>
    <row r="10" spans="1:11" ht="21.75" customHeight="1">
      <c r="A10" s="13" t="s">
        <v>149</v>
      </c>
      <c r="B10" s="4"/>
      <c r="C10" s="42" t="s">
        <v>183</v>
      </c>
      <c r="E10" s="16">
        <v>138239</v>
      </c>
      <c r="F10" s="16"/>
      <c r="G10" s="16">
        <v>195839</v>
      </c>
      <c r="H10" s="16"/>
      <c r="I10" s="16">
        <v>138239</v>
      </c>
      <c r="J10" s="16"/>
      <c r="K10" s="16">
        <v>207032</v>
      </c>
    </row>
    <row r="11" spans="1:11" ht="21.75" customHeight="1">
      <c r="A11" s="13" t="s">
        <v>150</v>
      </c>
      <c r="B11" s="4"/>
      <c r="C11" s="42">
        <v>17</v>
      </c>
      <c r="E11" s="16">
        <v>287</v>
      </c>
      <c r="F11" s="16"/>
      <c r="G11" s="16">
        <v>2048</v>
      </c>
      <c r="H11" s="16"/>
      <c r="I11" s="16">
        <v>287</v>
      </c>
      <c r="J11" s="16"/>
      <c r="K11" s="16">
        <v>2048</v>
      </c>
    </row>
    <row r="12" spans="1:11" ht="21.75" customHeight="1">
      <c r="A12" s="13" t="s">
        <v>30</v>
      </c>
      <c r="B12" s="4"/>
      <c r="C12" s="42" t="s">
        <v>183</v>
      </c>
      <c r="E12" s="16">
        <v>4733</v>
      </c>
      <c r="F12" s="16"/>
      <c r="G12" s="16">
        <v>10072</v>
      </c>
      <c r="H12" s="16"/>
      <c r="I12" s="16">
        <v>4763</v>
      </c>
      <c r="J12" s="16"/>
      <c r="K12" s="16">
        <v>10106</v>
      </c>
    </row>
    <row r="13" spans="1:11" ht="21.75" customHeight="1">
      <c r="A13" s="1" t="s">
        <v>111</v>
      </c>
      <c r="E13" s="24">
        <f>SUM(E10:E12)</f>
        <v>143259</v>
      </c>
      <c r="F13" s="16"/>
      <c r="G13" s="24">
        <f>SUM(G10:G12)</f>
        <v>207959</v>
      </c>
      <c r="H13" s="16"/>
      <c r="I13" s="24">
        <f>SUM(I10:I12)</f>
        <v>143289</v>
      </c>
      <c r="J13" s="16"/>
      <c r="K13" s="24">
        <f>SUM(K10:K12)</f>
        <v>219186</v>
      </c>
    </row>
    <row r="14" spans="1:11" ht="21.75" customHeight="1">
      <c r="A14" s="1" t="s">
        <v>112</v>
      </c>
      <c r="E14" s="16"/>
      <c r="F14" s="16"/>
      <c r="G14" s="16"/>
      <c r="H14" s="16"/>
      <c r="I14" s="16"/>
      <c r="J14" s="16"/>
      <c r="K14" s="16"/>
    </row>
    <row r="15" spans="1:11" ht="21.75" customHeight="1">
      <c r="A15" s="13" t="s">
        <v>86</v>
      </c>
      <c r="B15" s="4"/>
      <c r="C15" s="42">
        <v>2</v>
      </c>
      <c r="E15" s="16">
        <v>73446</v>
      </c>
      <c r="F15" s="16"/>
      <c r="G15" s="16">
        <v>102591</v>
      </c>
      <c r="H15" s="16"/>
      <c r="I15" s="16">
        <v>74728</v>
      </c>
      <c r="J15" s="16"/>
      <c r="K15" s="16">
        <v>114718</v>
      </c>
    </row>
    <row r="16" spans="1:11" ht="21.75" customHeight="1">
      <c r="A16" s="13" t="s">
        <v>151</v>
      </c>
      <c r="B16" s="4"/>
      <c r="C16" s="42"/>
      <c r="E16" s="16">
        <v>7</v>
      </c>
      <c r="F16" s="16"/>
      <c r="G16" s="16">
        <v>332</v>
      </c>
      <c r="H16" s="16"/>
      <c r="I16" s="16">
        <v>7</v>
      </c>
      <c r="J16" s="16"/>
      <c r="K16" s="16">
        <v>332</v>
      </c>
    </row>
    <row r="17" spans="1:11" ht="21.75" customHeight="1">
      <c r="A17" s="13" t="s">
        <v>139</v>
      </c>
      <c r="B17" s="14"/>
      <c r="C17" s="42">
        <v>2</v>
      </c>
      <c r="E17" s="16">
        <v>47755</v>
      </c>
      <c r="F17" s="16"/>
      <c r="G17" s="16">
        <v>58281</v>
      </c>
      <c r="H17" s="16"/>
      <c r="I17" s="16">
        <v>47662</v>
      </c>
      <c r="J17" s="16"/>
      <c r="K17" s="16">
        <v>58096</v>
      </c>
    </row>
    <row r="18" spans="1:11" ht="21.75" customHeight="1">
      <c r="A18" s="13" t="s">
        <v>31</v>
      </c>
      <c r="B18" s="14"/>
      <c r="C18" s="42">
        <v>2</v>
      </c>
      <c r="E18" s="16">
        <v>33264</v>
      </c>
      <c r="F18" s="16"/>
      <c r="G18" s="16">
        <v>36033</v>
      </c>
      <c r="H18" s="16"/>
      <c r="I18" s="16">
        <v>32755</v>
      </c>
      <c r="J18" s="16"/>
      <c r="K18" s="16">
        <v>35822</v>
      </c>
    </row>
    <row r="19" spans="1:11" ht="21.75" customHeight="1">
      <c r="A19" s="1" t="s">
        <v>32</v>
      </c>
      <c r="E19" s="24">
        <f>SUM(E15:E18)</f>
        <v>154472</v>
      </c>
      <c r="F19" s="55"/>
      <c r="G19" s="24">
        <f>SUM(G15:G18)</f>
        <v>197237</v>
      </c>
      <c r="H19" s="16"/>
      <c r="I19" s="24">
        <f>SUM(I15:I18)</f>
        <v>155152</v>
      </c>
      <c r="J19" s="16"/>
      <c r="K19" s="24">
        <f>SUM(K15:K18)</f>
        <v>208968</v>
      </c>
    </row>
    <row r="20" spans="1:11" ht="21.75" customHeight="1">
      <c r="A20" s="1" t="s">
        <v>178</v>
      </c>
      <c r="B20" s="14"/>
      <c r="E20" s="18">
        <f>E13-E19</f>
        <v>-11213</v>
      </c>
      <c r="F20" s="16"/>
      <c r="G20" s="18">
        <f>G13-G19</f>
        <v>10722</v>
      </c>
      <c r="H20" s="16"/>
      <c r="I20" s="18">
        <f>I13-I19</f>
        <v>-11863</v>
      </c>
      <c r="J20" s="16"/>
      <c r="K20" s="18">
        <f>K13-K19</f>
        <v>10218</v>
      </c>
    </row>
    <row r="21" spans="1:11" ht="21.75" customHeight="1">
      <c r="A21" s="13" t="s">
        <v>169</v>
      </c>
      <c r="B21" s="14"/>
      <c r="E21" s="18">
        <v>41</v>
      </c>
      <c r="F21" s="16"/>
      <c r="G21" s="18">
        <v>251</v>
      </c>
      <c r="H21" s="16"/>
      <c r="I21" s="18">
        <v>228</v>
      </c>
      <c r="J21" s="16"/>
      <c r="K21" s="18">
        <v>473</v>
      </c>
    </row>
    <row r="22" spans="1:11" ht="21.75" customHeight="1">
      <c r="A22" s="13" t="s">
        <v>33</v>
      </c>
      <c r="E22" s="61">
        <v>-2245</v>
      </c>
      <c r="F22" s="16"/>
      <c r="G22" s="61">
        <v>-2771</v>
      </c>
      <c r="H22" s="16"/>
      <c r="I22" s="61">
        <v>-2245</v>
      </c>
      <c r="J22" s="16"/>
      <c r="K22" s="61">
        <v>-2771</v>
      </c>
    </row>
    <row r="23" spans="1:11" ht="21.75" customHeight="1">
      <c r="A23" s="1" t="s">
        <v>176</v>
      </c>
      <c r="E23" s="18">
        <f>SUM(E20:E22)</f>
        <v>-13417</v>
      </c>
      <c r="F23" s="16"/>
      <c r="G23" s="18">
        <f>SUM(G20:G22)</f>
        <v>8202</v>
      </c>
      <c r="H23" s="16"/>
      <c r="I23" s="18">
        <f>SUM(I20:I22)</f>
        <v>-13880</v>
      </c>
      <c r="J23" s="16"/>
      <c r="K23" s="18">
        <f>SUM(K20:K22)</f>
        <v>7920</v>
      </c>
    </row>
    <row r="24" spans="1:11" ht="21.75" customHeight="1">
      <c r="A24" s="13" t="s">
        <v>135</v>
      </c>
      <c r="C24" s="42">
        <v>13</v>
      </c>
      <c r="E24" s="61">
        <v>3316</v>
      </c>
      <c r="F24" s="16"/>
      <c r="G24" s="61">
        <v>-835</v>
      </c>
      <c r="H24" s="16"/>
      <c r="I24" s="61">
        <v>3332</v>
      </c>
      <c r="J24" s="16"/>
      <c r="K24" s="61">
        <v>-863</v>
      </c>
    </row>
    <row r="25" spans="1:11" ht="21.75" customHeight="1">
      <c r="A25" s="1" t="s">
        <v>177</v>
      </c>
      <c r="B25" s="4"/>
      <c r="C25" s="42"/>
      <c r="E25" s="61">
        <f>SUM(E23:E24)</f>
        <v>-10101</v>
      </c>
      <c r="F25" s="16"/>
      <c r="G25" s="61">
        <f>SUM(G23:G24)</f>
        <v>7367</v>
      </c>
      <c r="H25" s="16"/>
      <c r="I25" s="61">
        <f>SUM(I23:I24)</f>
        <v>-10548</v>
      </c>
      <c r="J25" s="16"/>
      <c r="K25" s="61">
        <f>SUM(K23:K24)</f>
        <v>7057</v>
      </c>
    </row>
    <row r="26" spans="1:11" ht="21.75" customHeight="1">
      <c r="A26" s="13"/>
      <c r="C26" s="45"/>
      <c r="D26" s="46"/>
      <c r="E26" s="29"/>
      <c r="F26" s="29"/>
      <c r="G26" s="29"/>
      <c r="H26" s="29"/>
      <c r="I26" s="29"/>
      <c r="J26" s="29"/>
      <c r="K26" s="29"/>
    </row>
    <row r="27" spans="1:11" ht="21.75" customHeight="1">
      <c r="A27" s="85" t="s">
        <v>65</v>
      </c>
      <c r="C27" s="45"/>
      <c r="D27" s="46"/>
      <c r="E27" s="49"/>
      <c r="F27" s="48"/>
      <c r="G27" s="54"/>
      <c r="H27" s="49"/>
      <c r="I27" s="48"/>
      <c r="J27" s="29"/>
      <c r="K27" s="29"/>
    </row>
    <row r="28" spans="1:11" ht="21.75" customHeight="1">
      <c r="A28" s="44" t="s">
        <v>85</v>
      </c>
      <c r="C28" s="45"/>
      <c r="D28" s="46"/>
      <c r="E28" s="49"/>
      <c r="F28" s="48"/>
      <c r="G28" s="54"/>
      <c r="H28" s="49"/>
      <c r="I28" s="48"/>
      <c r="J28" s="29"/>
      <c r="K28" s="29"/>
    </row>
    <row r="29" spans="1:11" ht="21.75" customHeight="1">
      <c r="A29" s="44" t="s">
        <v>113</v>
      </c>
      <c r="C29" s="45"/>
      <c r="D29" s="46"/>
      <c r="E29" s="49"/>
      <c r="F29" s="48"/>
      <c r="G29" s="54"/>
      <c r="H29" s="49"/>
      <c r="I29" s="48"/>
      <c r="J29" s="29"/>
      <c r="K29" s="29"/>
    </row>
    <row r="30" spans="1:11" ht="21.75" customHeight="1">
      <c r="A30" s="13" t="s">
        <v>148</v>
      </c>
      <c r="C30" s="45"/>
      <c r="D30" s="46"/>
      <c r="E30" s="49"/>
      <c r="F30" s="48"/>
      <c r="G30" s="54"/>
      <c r="H30" s="49"/>
      <c r="I30" s="48"/>
      <c r="J30" s="29"/>
      <c r="K30" s="29"/>
    </row>
    <row r="31" spans="1:11" ht="21.75" customHeight="1">
      <c r="A31" s="53" t="s">
        <v>144</v>
      </c>
      <c r="C31" s="45"/>
      <c r="D31" s="46"/>
      <c r="E31" s="18">
        <v>0</v>
      </c>
      <c r="F31" s="16"/>
      <c r="G31" s="18">
        <v>179</v>
      </c>
      <c r="H31" s="16"/>
      <c r="I31" s="18">
        <v>0</v>
      </c>
      <c r="J31" s="16"/>
      <c r="K31" s="18">
        <v>179</v>
      </c>
    </row>
    <row r="32" spans="1:11" ht="21.75" customHeight="1">
      <c r="A32" s="53" t="s">
        <v>125</v>
      </c>
      <c r="C32" s="45"/>
      <c r="D32" s="46" t="s">
        <v>87</v>
      </c>
      <c r="E32" s="61">
        <v>0</v>
      </c>
      <c r="F32" s="16"/>
      <c r="G32" s="61">
        <v>-36</v>
      </c>
      <c r="H32" s="16"/>
      <c r="I32" s="61">
        <v>0</v>
      </c>
      <c r="J32" s="16"/>
      <c r="K32" s="61">
        <v>-36</v>
      </c>
    </row>
    <row r="33" spans="1:11" ht="21.75" customHeight="1">
      <c r="A33" s="13" t="s">
        <v>85</v>
      </c>
      <c r="C33" s="45"/>
      <c r="D33" s="46"/>
      <c r="E33" s="49"/>
      <c r="F33" s="48"/>
      <c r="G33" s="54"/>
      <c r="H33" s="49"/>
      <c r="I33" s="48"/>
      <c r="J33" s="29"/>
      <c r="K33" s="29"/>
    </row>
    <row r="34" spans="1:11" ht="21.75" customHeight="1">
      <c r="A34" s="13" t="s">
        <v>114</v>
      </c>
      <c r="C34" s="45"/>
      <c r="D34" s="46"/>
      <c r="E34" s="62">
        <f>SUM(E31:E32)</f>
        <v>0</v>
      </c>
      <c r="F34" s="86"/>
      <c r="G34" s="62">
        <f>SUM(G31:G32)</f>
        <v>143</v>
      </c>
      <c r="H34" s="47"/>
      <c r="I34" s="62">
        <f>SUM(I31:I32)</f>
        <v>0</v>
      </c>
      <c r="J34" s="47"/>
      <c r="K34" s="62">
        <f>SUM(K31:K32)</f>
        <v>143</v>
      </c>
    </row>
    <row r="35" spans="1:11" s="93" customFormat="1" ht="21.75" customHeight="1">
      <c r="A35" s="92"/>
      <c r="C35" s="94"/>
      <c r="D35" s="95"/>
      <c r="E35" s="96"/>
      <c r="F35" s="97"/>
      <c r="G35" s="96"/>
      <c r="H35" s="96"/>
      <c r="I35" s="96"/>
      <c r="J35" s="96"/>
      <c r="K35" s="96"/>
    </row>
    <row r="36" spans="1:11" ht="21.75" customHeight="1">
      <c r="A36" s="85" t="s">
        <v>115</v>
      </c>
      <c r="C36" s="50"/>
      <c r="D36" s="51"/>
      <c r="E36" s="20">
        <v>0</v>
      </c>
      <c r="F36" s="27"/>
      <c r="G36" s="62">
        <v>143</v>
      </c>
      <c r="H36" s="28"/>
      <c r="I36" s="98">
        <v>0</v>
      </c>
      <c r="J36" s="28"/>
      <c r="K36" s="62">
        <v>143</v>
      </c>
    </row>
    <row r="37" spans="1:11" ht="21.75" customHeight="1">
      <c r="A37" s="53"/>
      <c r="C37" s="50"/>
      <c r="D37" s="51"/>
      <c r="E37" s="29"/>
      <c r="F37" s="27"/>
      <c r="G37" s="15"/>
      <c r="H37" s="28"/>
      <c r="I37" s="15"/>
      <c r="J37" s="28"/>
      <c r="K37" s="29"/>
    </row>
    <row r="38" spans="1:11" ht="21.75" customHeight="1" thickBot="1">
      <c r="A38" s="85" t="s">
        <v>116</v>
      </c>
      <c r="C38" s="45"/>
      <c r="D38" s="46"/>
      <c r="E38" s="26">
        <f>SUM(E36,E25)</f>
        <v>-10101</v>
      </c>
      <c r="F38" s="15"/>
      <c r="G38" s="26">
        <f>SUM(G36,G25)</f>
        <v>7510</v>
      </c>
      <c r="H38" s="29"/>
      <c r="I38" s="26">
        <f>SUM(I36,I25)</f>
        <v>-10548</v>
      </c>
      <c r="J38" s="29"/>
      <c r="K38" s="26">
        <f>SUM(K36,K25)</f>
        <v>7200</v>
      </c>
    </row>
    <row r="39" spans="1:11" ht="21.75" customHeight="1" thickTop="1">
      <c r="A39" s="53"/>
      <c r="C39" s="50"/>
      <c r="D39" s="51"/>
      <c r="E39" s="50"/>
      <c r="F39" s="6"/>
      <c r="G39" s="15"/>
      <c r="H39" s="29"/>
      <c r="I39" s="15"/>
      <c r="J39" s="50"/>
      <c r="K39" s="50"/>
    </row>
    <row r="40" spans="1:11" ht="21.75" customHeight="1">
      <c r="A40" s="23" t="s">
        <v>147</v>
      </c>
      <c r="C40" s="50"/>
      <c r="D40" s="51"/>
      <c r="E40" s="50"/>
      <c r="F40" s="6"/>
      <c r="G40" s="15"/>
      <c r="H40" s="29"/>
      <c r="I40" s="15"/>
      <c r="J40" s="50"/>
      <c r="K40" s="50"/>
    </row>
    <row r="41" spans="1:11" ht="21.75" customHeight="1">
      <c r="C41" s="40"/>
      <c r="E41" s="22"/>
      <c r="F41" s="32"/>
      <c r="G41" s="22"/>
      <c r="H41" s="32"/>
      <c r="I41" s="22"/>
      <c r="J41" s="22"/>
      <c r="K41" s="36" t="s">
        <v>101</v>
      </c>
    </row>
    <row r="42" spans="1:11" ht="21.75" customHeight="1">
      <c r="A42" s="1" t="s">
        <v>106</v>
      </c>
      <c r="C42" s="40"/>
      <c r="E42" s="22"/>
      <c r="F42" s="32"/>
      <c r="G42" s="22"/>
      <c r="H42" s="32"/>
      <c r="I42" s="22"/>
      <c r="J42" s="22"/>
      <c r="K42" s="22"/>
    </row>
    <row r="43" spans="1:11" ht="21.75" customHeight="1">
      <c r="A43" s="1" t="s">
        <v>88</v>
      </c>
      <c r="C43" s="40"/>
      <c r="E43" s="22"/>
      <c r="F43" s="32"/>
      <c r="G43" s="22"/>
      <c r="H43" s="32"/>
      <c r="I43" s="22"/>
      <c r="J43" s="22"/>
      <c r="K43" s="22"/>
    </row>
    <row r="44" spans="1:11" ht="21.75" customHeight="1">
      <c r="A44" s="1" t="s">
        <v>163</v>
      </c>
      <c r="C44" s="40"/>
      <c r="E44" s="22"/>
      <c r="F44" s="32"/>
      <c r="G44" s="22"/>
      <c r="H44" s="32"/>
      <c r="I44" s="22"/>
      <c r="J44" s="22"/>
      <c r="K44" s="22"/>
    </row>
    <row r="45" spans="1:11" ht="21.75" customHeight="1">
      <c r="C45" s="40"/>
      <c r="E45" s="22"/>
      <c r="F45" s="32"/>
      <c r="G45" s="22"/>
      <c r="H45" s="32"/>
      <c r="I45" s="22"/>
      <c r="J45" s="22"/>
      <c r="K45" s="6" t="s">
        <v>103</v>
      </c>
    </row>
    <row r="46" spans="1:11" ht="21.75" customHeight="1">
      <c r="E46" s="100"/>
      <c r="F46" s="100" t="s">
        <v>0</v>
      </c>
      <c r="G46" s="100"/>
      <c r="H46" s="37"/>
      <c r="I46" s="100"/>
      <c r="J46" s="100" t="s">
        <v>1</v>
      </c>
      <c r="K46" s="100"/>
    </row>
    <row r="47" spans="1:11" ht="21.75" customHeight="1">
      <c r="C47" s="38" t="s">
        <v>2</v>
      </c>
      <c r="E47" s="38">
        <v>2021</v>
      </c>
      <c r="F47" s="39"/>
      <c r="G47" s="38">
        <v>2020</v>
      </c>
      <c r="H47" s="39"/>
      <c r="I47" s="38">
        <v>2021</v>
      </c>
      <c r="J47" s="39"/>
      <c r="K47" s="38">
        <v>2020</v>
      </c>
    </row>
    <row r="48" spans="1:11" ht="21.75" customHeight="1">
      <c r="C48" s="38"/>
      <c r="E48" s="38"/>
      <c r="F48" s="39"/>
      <c r="G48" s="38"/>
      <c r="H48" s="39"/>
      <c r="I48" s="38"/>
      <c r="J48" s="39"/>
      <c r="K48" s="12"/>
    </row>
    <row r="49" spans="1:11" ht="21.75" customHeight="1">
      <c r="A49" s="1" t="s">
        <v>34</v>
      </c>
      <c r="C49" s="41"/>
      <c r="D49" s="32"/>
      <c r="E49" s="27"/>
      <c r="F49" s="28"/>
      <c r="G49" s="27"/>
      <c r="H49" s="28"/>
      <c r="I49" s="27"/>
      <c r="J49" s="27"/>
      <c r="K49" s="27"/>
    </row>
    <row r="50" spans="1:11" ht="21.75" customHeight="1" thickBot="1">
      <c r="A50" s="13" t="s">
        <v>61</v>
      </c>
      <c r="C50" s="42"/>
      <c r="E50" s="18">
        <f>E25</f>
        <v>-10101</v>
      </c>
      <c r="F50" s="29"/>
      <c r="G50" s="18">
        <f>G25</f>
        <v>7367</v>
      </c>
      <c r="H50" s="29"/>
      <c r="I50" s="26">
        <f>I25</f>
        <v>-10548</v>
      </c>
      <c r="J50" s="15"/>
      <c r="K50" s="26">
        <f>K25</f>
        <v>7057</v>
      </c>
    </row>
    <row r="51" spans="1:11" ht="21.75" customHeight="1" thickTop="1">
      <c r="A51" s="13" t="s">
        <v>107</v>
      </c>
      <c r="C51" s="42"/>
      <c r="E51" s="27">
        <v>0</v>
      </c>
      <c r="F51" s="29"/>
      <c r="G51" s="27">
        <v>0</v>
      </c>
      <c r="H51" s="29"/>
      <c r="I51" s="27"/>
      <c r="J51" s="27"/>
      <c r="K51" s="27"/>
    </row>
    <row r="52" spans="1:11" ht="21.75" customHeight="1" thickBot="1">
      <c r="A52" s="13"/>
      <c r="C52" s="42"/>
      <c r="E52" s="43">
        <f>SUM(E50:E51)</f>
        <v>-10101</v>
      </c>
      <c r="F52" s="18"/>
      <c r="G52" s="43">
        <f>SUM(G50:G51)</f>
        <v>7367</v>
      </c>
      <c r="H52" s="18"/>
      <c r="I52" s="27"/>
      <c r="J52" s="18"/>
      <c r="K52" s="18"/>
    </row>
    <row r="53" spans="1:11" ht="21.75" customHeight="1" thickTop="1">
      <c r="A53" s="44"/>
      <c r="C53" s="45"/>
      <c r="D53" s="46"/>
      <c r="E53" s="47"/>
      <c r="F53" s="48"/>
      <c r="G53" s="47"/>
      <c r="H53" s="49"/>
      <c r="I53" s="48"/>
      <c r="J53" s="29"/>
      <c r="K53" s="29"/>
    </row>
    <row r="54" spans="1:11" ht="21.75" customHeight="1">
      <c r="A54" s="1" t="s">
        <v>58</v>
      </c>
      <c r="C54" s="50"/>
      <c r="D54" s="51"/>
      <c r="E54" s="52"/>
      <c r="F54" s="15"/>
      <c r="G54" s="52"/>
      <c r="H54" s="29"/>
      <c r="I54" s="15"/>
      <c r="J54" s="29"/>
      <c r="K54" s="29"/>
    </row>
    <row r="55" spans="1:11" ht="21.75" customHeight="1" thickBot="1">
      <c r="A55" s="13" t="s">
        <v>61</v>
      </c>
      <c r="C55" s="50"/>
      <c r="D55" s="51"/>
      <c r="E55" s="18">
        <f>SUM(E38)</f>
        <v>-10101</v>
      </c>
      <c r="F55" s="29"/>
      <c r="G55" s="18">
        <f>SUM(G38)</f>
        <v>7510</v>
      </c>
      <c r="H55" s="29"/>
      <c r="I55" s="26">
        <f>I38</f>
        <v>-10548</v>
      </c>
      <c r="J55" s="29"/>
      <c r="K55" s="26">
        <f>K38</f>
        <v>7200</v>
      </c>
    </row>
    <row r="56" spans="1:11" ht="21.75" customHeight="1" thickTop="1">
      <c r="A56" s="13" t="s">
        <v>107</v>
      </c>
      <c r="C56" s="50"/>
      <c r="D56" s="51"/>
      <c r="E56" s="27">
        <v>0</v>
      </c>
      <c r="F56" s="29"/>
      <c r="G56" s="27">
        <v>0</v>
      </c>
      <c r="H56" s="29"/>
      <c r="I56" s="27"/>
      <c r="J56" s="28"/>
      <c r="K56" s="27"/>
    </row>
    <row r="57" spans="1:11" ht="21.75" customHeight="1" thickBot="1">
      <c r="A57" s="53"/>
      <c r="C57" s="50"/>
      <c r="D57" s="51"/>
      <c r="E57" s="43">
        <f>SUM(E55:E56)</f>
        <v>-10101</v>
      </c>
      <c r="F57" s="15"/>
      <c r="G57" s="43">
        <f>SUM(G55:G56)</f>
        <v>7510</v>
      </c>
      <c r="H57" s="29"/>
      <c r="I57" s="27"/>
      <c r="J57" s="28"/>
      <c r="K57" s="27"/>
    </row>
    <row r="58" spans="1:11" ht="21.75" customHeight="1" thickTop="1">
      <c r="A58" s="13"/>
      <c r="C58" s="45"/>
      <c r="D58" s="46"/>
      <c r="E58" s="47"/>
      <c r="F58" s="48"/>
      <c r="G58" s="54"/>
      <c r="H58" s="49"/>
      <c r="I58" s="48"/>
      <c r="J58" s="29"/>
      <c r="K58" s="29"/>
    </row>
    <row r="59" spans="1:11" ht="21.75" customHeight="1">
      <c r="A59" s="13"/>
      <c r="C59" s="45"/>
      <c r="D59" s="46"/>
      <c r="E59" s="47"/>
      <c r="F59" s="48"/>
      <c r="G59" s="18"/>
      <c r="H59" s="55"/>
      <c r="I59" s="55"/>
      <c r="J59" s="16"/>
      <c r="K59" s="18"/>
    </row>
    <row r="60" spans="1:11" ht="21.75" customHeight="1">
      <c r="A60" s="1" t="s">
        <v>35</v>
      </c>
      <c r="C60" s="42">
        <v>14</v>
      </c>
      <c r="E60" s="15"/>
      <c r="F60" s="29"/>
      <c r="G60" s="15"/>
      <c r="H60" s="29"/>
      <c r="I60" s="15"/>
      <c r="J60" s="15"/>
      <c r="K60" s="15"/>
    </row>
    <row r="61" spans="1:11" ht="21.75" customHeight="1">
      <c r="A61" s="13" t="s">
        <v>180</v>
      </c>
      <c r="B61" s="4"/>
      <c r="C61" s="42"/>
      <c r="E61" s="15"/>
      <c r="F61" s="29"/>
      <c r="G61" s="15"/>
      <c r="H61" s="15"/>
      <c r="I61" s="15"/>
      <c r="J61" s="15"/>
      <c r="K61" s="15"/>
    </row>
    <row r="62" spans="1:11" ht="21.75" customHeight="1" thickBot="1">
      <c r="A62" s="13" t="s">
        <v>179</v>
      </c>
      <c r="B62" s="4"/>
      <c r="C62" s="42"/>
      <c r="E62" s="89">
        <f>+E50/1000000</f>
        <v>-1.0101000000000001E-2</v>
      </c>
      <c r="F62" s="29"/>
      <c r="G62" s="89">
        <f>+G50/1000000</f>
        <v>7.3670000000000003E-3</v>
      </c>
      <c r="H62" s="29"/>
      <c r="I62" s="90">
        <f>+I50/1000000</f>
        <v>-1.0548E-2</v>
      </c>
      <c r="J62" s="15"/>
      <c r="K62" s="89">
        <f>+K50/1000000</f>
        <v>7.0569999999999999E-3</v>
      </c>
    </row>
    <row r="63" spans="1:11" ht="21.75" customHeight="1" thickTop="1">
      <c r="A63" s="44"/>
      <c r="C63" s="50"/>
      <c r="D63" s="51"/>
      <c r="E63" s="48"/>
      <c r="F63" s="15"/>
      <c r="G63" s="48"/>
      <c r="H63" s="49"/>
      <c r="I63" s="48"/>
      <c r="J63" s="29"/>
      <c r="K63" s="48"/>
    </row>
    <row r="64" spans="1:11" ht="21.75" customHeight="1">
      <c r="A64" s="53"/>
      <c r="C64" s="50"/>
      <c r="D64" s="51"/>
      <c r="E64" s="54"/>
      <c r="F64" s="6"/>
      <c r="G64" s="54"/>
      <c r="H64" s="49"/>
      <c r="I64" s="54"/>
      <c r="J64" s="50"/>
      <c r="K64" s="54"/>
    </row>
    <row r="65" spans="1:11" ht="21.75" customHeight="1">
      <c r="A65" s="23" t="s">
        <v>147</v>
      </c>
      <c r="C65" s="50"/>
      <c r="D65" s="51"/>
      <c r="E65" s="54"/>
      <c r="F65" s="6"/>
      <c r="G65" s="54"/>
      <c r="H65" s="49"/>
      <c r="I65" s="54"/>
      <c r="J65" s="50"/>
      <c r="K65" s="54"/>
    </row>
  </sheetData>
  <mergeCells count="2"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7"/>
  <sheetViews>
    <sheetView showGridLines="0" view="pageBreakPreview" topLeftCell="A4" zoomScale="70" zoomScaleNormal="85" zoomScaleSheetLayoutView="70" workbookViewId="0">
      <selection activeCell="G47" sqref="G47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4.7109375" style="8" customWidth="1"/>
    <col min="4" max="4" width="1.7109375" style="32" customWidth="1"/>
    <col min="5" max="5" width="19.28515625" style="8" customWidth="1"/>
    <col min="6" max="6" width="1.28515625" style="8" customWidth="1"/>
    <col min="7" max="7" width="19.28515625" style="8" customWidth="1"/>
    <col min="8" max="8" width="1.28515625" style="8" customWidth="1"/>
    <col min="9" max="9" width="19.28515625" style="8" customWidth="1"/>
    <col min="10" max="10" width="1.28515625" style="8" customWidth="1"/>
    <col min="11" max="11" width="19.28515625" style="8" customWidth="1"/>
    <col min="12" max="12" width="1.28515625" style="8" customWidth="1"/>
    <col min="13" max="13" width="21.28515625" style="8" customWidth="1"/>
    <col min="14" max="14" width="1.28515625" style="8" customWidth="1"/>
    <col min="15" max="15" width="19.28515625" style="8" customWidth="1"/>
    <col min="16" max="16" width="1.28515625" style="8" customWidth="1"/>
    <col min="17" max="17" width="19.28515625" style="8" customWidth="1"/>
    <col min="18" max="18" width="1.28515625" style="8" customWidth="1"/>
    <col min="19" max="19" width="19.28515625" style="8" customWidth="1"/>
    <col min="20" max="20" width="1.28515625" style="8" customWidth="1"/>
    <col min="21" max="21" width="19.28515625" style="8" customWidth="1"/>
    <col min="22" max="22" width="1.28515625" style="8" customWidth="1"/>
    <col min="23" max="23" width="0.7109375" style="8" customWidth="1"/>
    <col min="24" max="16384" width="9.140625" style="8"/>
  </cols>
  <sheetData>
    <row r="1" spans="1:22" ht="21.75" customHeight="1">
      <c r="U1" s="36"/>
      <c r="V1" s="36" t="s">
        <v>101</v>
      </c>
    </row>
    <row r="2" spans="1:22" ht="21.75" customHeight="1">
      <c r="A2" s="1" t="s">
        <v>106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102"/>
      <c r="N2" s="102"/>
      <c r="O2" s="102"/>
      <c r="P2" s="64"/>
      <c r="Q2" s="64"/>
      <c r="R2" s="64"/>
      <c r="S2" s="81"/>
      <c r="T2" s="64"/>
      <c r="U2" s="64"/>
      <c r="V2" s="64"/>
    </row>
    <row r="3" spans="1:22" ht="21.75" customHeight="1">
      <c r="A3" s="1" t="s">
        <v>82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102"/>
      <c r="N3" s="102"/>
      <c r="O3" s="102"/>
      <c r="P3" s="64"/>
      <c r="Q3" s="64"/>
      <c r="R3" s="64"/>
      <c r="S3" s="64"/>
      <c r="T3" s="64"/>
      <c r="U3" s="64"/>
      <c r="V3" s="64"/>
    </row>
    <row r="4" spans="1:22" ht="21.75" customHeight="1">
      <c r="A4" s="1" t="s">
        <v>163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5"/>
      <c r="N4" s="65"/>
      <c r="O4" s="65"/>
      <c r="P4" s="64"/>
      <c r="Q4" s="64"/>
      <c r="R4" s="64"/>
      <c r="S4" s="64"/>
      <c r="T4" s="64"/>
      <c r="U4" s="64"/>
      <c r="V4" s="64"/>
    </row>
    <row r="5" spans="1:22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8"/>
      <c r="R5" s="68"/>
      <c r="S5" s="68"/>
      <c r="T5" s="66"/>
      <c r="U5" s="6" t="s">
        <v>104</v>
      </c>
      <c r="V5" s="66"/>
    </row>
    <row r="6" spans="1:22" s="37" customFormat="1" ht="21.75" customHeight="1">
      <c r="A6" s="69"/>
      <c r="B6" s="69"/>
      <c r="C6" s="69"/>
      <c r="D6" s="70"/>
      <c r="E6" s="103" t="s">
        <v>0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2" s="37" customFormat="1" ht="21.75" customHeight="1">
      <c r="A7" s="69"/>
      <c r="B7" s="69"/>
      <c r="C7" s="69"/>
      <c r="D7" s="32"/>
      <c r="E7" s="105" t="s">
        <v>60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71"/>
      <c r="U7" s="63"/>
      <c r="V7" s="71"/>
    </row>
    <row r="8" spans="1:22" s="37" customFormat="1" ht="21.75" customHeight="1">
      <c r="A8" s="69"/>
      <c r="B8" s="69"/>
      <c r="C8" s="69"/>
      <c r="D8" s="32"/>
      <c r="E8" s="32"/>
      <c r="F8" s="32"/>
      <c r="G8" s="32"/>
      <c r="H8" s="32"/>
      <c r="I8" s="32"/>
      <c r="J8" s="32"/>
      <c r="K8" s="32"/>
      <c r="L8" s="32"/>
      <c r="M8" s="104" t="s">
        <v>59</v>
      </c>
      <c r="N8" s="104"/>
      <c r="O8" s="104"/>
      <c r="P8" s="82"/>
      <c r="Q8" s="32"/>
      <c r="R8" s="32"/>
      <c r="S8" s="32"/>
      <c r="T8" s="71"/>
      <c r="U8" s="63"/>
      <c r="V8" s="71"/>
    </row>
    <row r="9" spans="1:22" s="37" customFormat="1" ht="21.75" customHeight="1">
      <c r="A9" s="69"/>
      <c r="B9" s="69"/>
      <c r="C9" s="69"/>
      <c r="D9" s="32"/>
      <c r="E9" s="32"/>
      <c r="F9" s="32"/>
      <c r="G9" s="32"/>
      <c r="H9" s="32"/>
      <c r="I9" s="32"/>
      <c r="J9" s="32"/>
      <c r="K9" s="32"/>
      <c r="L9" s="32"/>
      <c r="M9" s="102" t="s">
        <v>127</v>
      </c>
      <c r="N9" s="102"/>
      <c r="O9" s="102"/>
      <c r="P9" s="32"/>
      <c r="Q9" s="32"/>
      <c r="R9" s="32"/>
      <c r="S9" s="32"/>
      <c r="T9" s="71"/>
      <c r="U9" s="63"/>
      <c r="V9" s="71"/>
    </row>
    <row r="10" spans="1:22" s="37" customFormat="1" ht="21.75" customHeight="1">
      <c r="A10" s="69"/>
      <c r="B10" s="69"/>
      <c r="C10" s="69"/>
      <c r="D10" s="32"/>
      <c r="E10" s="32"/>
      <c r="F10" s="32"/>
      <c r="G10" s="32"/>
      <c r="H10" s="32"/>
      <c r="I10" s="32"/>
      <c r="J10" s="32"/>
      <c r="K10" s="32"/>
      <c r="L10" s="32"/>
      <c r="M10" s="101" t="s">
        <v>126</v>
      </c>
      <c r="N10" s="32"/>
      <c r="O10" s="32"/>
      <c r="P10" s="32"/>
      <c r="Q10" s="32"/>
      <c r="R10" s="32"/>
      <c r="S10" s="32"/>
      <c r="T10" s="71"/>
      <c r="V10" s="71"/>
    </row>
    <row r="11" spans="1:22" s="63" customFormat="1" ht="21.75" customHeight="1">
      <c r="D11" s="102"/>
      <c r="E11" s="102"/>
      <c r="L11" s="102"/>
      <c r="M11" s="63" t="s">
        <v>131</v>
      </c>
      <c r="N11" s="102"/>
      <c r="O11" s="63" t="s">
        <v>53</v>
      </c>
      <c r="P11" s="102"/>
      <c r="Q11" s="63" t="s">
        <v>69</v>
      </c>
      <c r="S11" s="63" t="s">
        <v>63</v>
      </c>
    </row>
    <row r="12" spans="1:22" s="63" customFormat="1" ht="21.75" customHeight="1">
      <c r="C12" s="63" t="s">
        <v>87</v>
      </c>
      <c r="D12" s="102"/>
      <c r="E12" s="102" t="s">
        <v>52</v>
      </c>
      <c r="L12" s="102"/>
      <c r="M12" s="63" t="s">
        <v>102</v>
      </c>
      <c r="O12" s="63" t="s">
        <v>62</v>
      </c>
      <c r="Q12" s="63" t="s">
        <v>68</v>
      </c>
      <c r="S12" s="63" t="s">
        <v>64</v>
      </c>
      <c r="U12" s="63" t="s">
        <v>51</v>
      </c>
    </row>
    <row r="13" spans="1:22" s="63" customFormat="1" ht="21.75" customHeight="1">
      <c r="D13" s="102"/>
      <c r="E13" s="102" t="s">
        <v>54</v>
      </c>
      <c r="I13" s="104" t="s">
        <v>25</v>
      </c>
      <c r="J13" s="104"/>
      <c r="K13" s="104"/>
      <c r="L13" s="102"/>
      <c r="M13" s="63" t="s">
        <v>146</v>
      </c>
      <c r="O13" s="63" t="s">
        <v>66</v>
      </c>
      <c r="Q13" s="63" t="s">
        <v>73</v>
      </c>
      <c r="S13" s="63" t="s">
        <v>71</v>
      </c>
      <c r="T13" s="102"/>
      <c r="U13" s="63" t="s">
        <v>66</v>
      </c>
      <c r="V13" s="102"/>
    </row>
    <row r="14" spans="1:22" s="63" customFormat="1" ht="21.75" customHeight="1">
      <c r="D14" s="102"/>
      <c r="E14" s="101" t="s">
        <v>55</v>
      </c>
      <c r="G14" s="101" t="s">
        <v>24</v>
      </c>
      <c r="I14" s="101" t="s">
        <v>56</v>
      </c>
      <c r="K14" s="101" t="s">
        <v>57</v>
      </c>
      <c r="L14" s="102"/>
      <c r="M14" s="101" t="s">
        <v>145</v>
      </c>
      <c r="N14" s="102"/>
      <c r="O14" s="101" t="s">
        <v>67</v>
      </c>
      <c r="Q14" s="101" t="s">
        <v>70</v>
      </c>
      <c r="R14" s="102"/>
      <c r="S14" s="101" t="s">
        <v>108</v>
      </c>
      <c r="T14" s="102"/>
      <c r="U14" s="101" t="s">
        <v>67</v>
      </c>
      <c r="V14" s="102"/>
    </row>
    <row r="15" spans="1:22" ht="21.75" customHeight="1">
      <c r="A15" s="1" t="s">
        <v>141</v>
      </c>
      <c r="D15" s="102"/>
      <c r="E15" s="16">
        <v>500000</v>
      </c>
      <c r="F15" s="16"/>
      <c r="G15" s="16">
        <v>806883</v>
      </c>
      <c r="H15" s="16"/>
      <c r="I15" s="16">
        <v>26366</v>
      </c>
      <c r="J15" s="16"/>
      <c r="K15" s="16">
        <v>132262</v>
      </c>
      <c r="L15" s="29"/>
      <c r="M15" s="16">
        <v>34</v>
      </c>
      <c r="N15" s="16"/>
      <c r="O15" s="16">
        <f>SUM(M15)</f>
        <v>34</v>
      </c>
      <c r="P15" s="28"/>
      <c r="Q15" s="16">
        <f>SUM(E15:K15,O15)</f>
        <v>1465545</v>
      </c>
      <c r="R15" s="16"/>
      <c r="S15" s="16">
        <v>-9</v>
      </c>
      <c r="T15" s="16"/>
      <c r="U15" s="16">
        <f>SUM(Q15:S15)</f>
        <v>1465536</v>
      </c>
      <c r="V15" s="63"/>
    </row>
    <row r="16" spans="1:22" ht="21.75" customHeight="1">
      <c r="A16" s="13" t="s">
        <v>117</v>
      </c>
      <c r="D16" s="102"/>
      <c r="E16" s="16">
        <v>0</v>
      </c>
      <c r="F16" s="16"/>
      <c r="G16" s="16">
        <v>0</v>
      </c>
      <c r="H16" s="16"/>
      <c r="I16" s="16">
        <v>0</v>
      </c>
      <c r="J16" s="16"/>
      <c r="K16" s="18">
        <v>7367</v>
      </c>
      <c r="L16" s="29"/>
      <c r="M16" s="29">
        <v>0</v>
      </c>
      <c r="N16" s="29"/>
      <c r="O16" s="16">
        <f>SUM(M16:M16)</f>
        <v>0</v>
      </c>
      <c r="P16" s="28"/>
      <c r="Q16" s="16">
        <f>SUM(E16:K16,O16)</f>
        <v>7367</v>
      </c>
      <c r="R16" s="16"/>
      <c r="S16" s="83">
        <f>'PL '!G51</f>
        <v>0</v>
      </c>
      <c r="T16" s="16"/>
      <c r="U16" s="16">
        <f>Q16+S16</f>
        <v>7367</v>
      </c>
      <c r="V16" s="63"/>
    </row>
    <row r="17" spans="1:23" ht="21.75" customHeight="1">
      <c r="A17" s="13" t="s">
        <v>115</v>
      </c>
      <c r="D17" s="102"/>
      <c r="E17" s="61">
        <v>0</v>
      </c>
      <c r="F17" s="16"/>
      <c r="G17" s="61">
        <v>0</v>
      </c>
      <c r="H17" s="16"/>
      <c r="I17" s="61">
        <v>0</v>
      </c>
      <c r="J17" s="16"/>
      <c r="K17" s="61">
        <v>0</v>
      </c>
      <c r="L17" s="18"/>
      <c r="M17" s="61">
        <f>'PL '!G34</f>
        <v>143</v>
      </c>
      <c r="N17" s="18"/>
      <c r="O17" s="61">
        <f>SUM(M17:M17)</f>
        <v>143</v>
      </c>
      <c r="P17" s="16"/>
      <c r="Q17" s="61">
        <f>SUM(E17:K17,O17)</f>
        <v>143</v>
      </c>
      <c r="R17" s="16"/>
      <c r="S17" s="84">
        <v>0</v>
      </c>
      <c r="T17" s="16"/>
      <c r="U17" s="61">
        <f>Q17+S17</f>
        <v>143</v>
      </c>
      <c r="V17" s="16"/>
    </row>
    <row r="18" spans="1:23" ht="21.75" customHeight="1">
      <c r="A18" s="13" t="s">
        <v>116</v>
      </c>
      <c r="D18" s="102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7367</v>
      </c>
      <c r="L18" s="29"/>
      <c r="M18" s="18">
        <f>SUM(M16:M17)</f>
        <v>143</v>
      </c>
      <c r="N18" s="18"/>
      <c r="O18" s="16">
        <f>SUM(O16:O17)</f>
        <v>143</v>
      </c>
      <c r="P18" s="28"/>
      <c r="Q18" s="16">
        <f>SUM(Q16:Q17)</f>
        <v>7510</v>
      </c>
      <c r="R18" s="16"/>
      <c r="S18" s="83">
        <f>SUM(S16:S17)</f>
        <v>0</v>
      </c>
      <c r="T18" s="16"/>
      <c r="U18" s="16">
        <f>SUM(U16:U17)</f>
        <v>7510</v>
      </c>
      <c r="V18" s="63"/>
    </row>
    <row r="19" spans="1:23" ht="21.75" customHeight="1" thickBot="1">
      <c r="A19" s="1" t="s">
        <v>160</v>
      </c>
      <c r="D19" s="102"/>
      <c r="E19" s="43">
        <f>SUM(E15,E18)</f>
        <v>500000</v>
      </c>
      <c r="F19" s="18"/>
      <c r="G19" s="43">
        <f>SUM(G15,G18)</f>
        <v>806883</v>
      </c>
      <c r="H19" s="18"/>
      <c r="I19" s="43">
        <f>SUM(I15,I18)</f>
        <v>26366</v>
      </c>
      <c r="J19" s="18"/>
      <c r="K19" s="43">
        <f>SUM(K15,K18)</f>
        <v>139629</v>
      </c>
      <c r="L19" s="16"/>
      <c r="M19" s="43">
        <f>SUM(M15,M18)</f>
        <v>177</v>
      </c>
      <c r="N19" s="18"/>
      <c r="O19" s="43">
        <f>SUM(O15,O18)</f>
        <v>177</v>
      </c>
      <c r="P19" s="16"/>
      <c r="Q19" s="43">
        <f>SUM(Q15,Q18)</f>
        <v>1473055</v>
      </c>
      <c r="R19" s="18"/>
      <c r="S19" s="43">
        <f>SUM(S15,S18)</f>
        <v>-9</v>
      </c>
      <c r="T19" s="16"/>
      <c r="U19" s="43">
        <f>SUM(U15,U18)</f>
        <v>1473046</v>
      </c>
      <c r="V19" s="63"/>
    </row>
    <row r="20" spans="1:23" ht="21.75" customHeight="1" thickTop="1">
      <c r="A20" s="1"/>
      <c r="D20" s="102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6"/>
      <c r="U20" s="18"/>
      <c r="V20" s="63"/>
    </row>
    <row r="21" spans="1:23" ht="21.75" customHeight="1">
      <c r="A21" s="1" t="s">
        <v>164</v>
      </c>
      <c r="D21" s="102"/>
      <c r="E21" s="16">
        <v>500000</v>
      </c>
      <c r="F21" s="16"/>
      <c r="G21" s="16">
        <v>806883</v>
      </c>
      <c r="H21" s="16"/>
      <c r="I21" s="16">
        <v>26366</v>
      </c>
      <c r="J21" s="16"/>
      <c r="K21" s="16">
        <v>103758</v>
      </c>
      <c r="L21" s="18"/>
      <c r="M21" s="47">
        <v>1648</v>
      </c>
      <c r="N21" s="16"/>
      <c r="O21" s="16">
        <f>SUM(M21:M21)</f>
        <v>1648</v>
      </c>
      <c r="P21" s="16"/>
      <c r="Q21" s="16">
        <f>SUM(E21:K21)+O21</f>
        <v>1438655</v>
      </c>
      <c r="R21" s="16"/>
      <c r="S21" s="16">
        <v>-9</v>
      </c>
      <c r="T21" s="16"/>
      <c r="U21" s="16">
        <f>Q21+S21</f>
        <v>1438646</v>
      </c>
      <c r="V21" s="63"/>
    </row>
    <row r="22" spans="1:23" ht="21.75" customHeight="1">
      <c r="A22" s="13" t="s">
        <v>181</v>
      </c>
      <c r="D22" s="102"/>
      <c r="E22" s="16">
        <v>0</v>
      </c>
      <c r="F22" s="16"/>
      <c r="G22" s="16">
        <v>0</v>
      </c>
      <c r="H22" s="16"/>
      <c r="I22" s="16">
        <v>0</v>
      </c>
      <c r="J22" s="16"/>
      <c r="K22" s="18">
        <f>SUM('PL '!E50)</f>
        <v>-10101</v>
      </c>
      <c r="L22" s="29"/>
      <c r="M22" s="29">
        <v>0</v>
      </c>
      <c r="N22" s="29"/>
      <c r="O22" s="29">
        <v>0</v>
      </c>
      <c r="P22" s="28"/>
      <c r="Q22" s="16">
        <f>SUM(E22:K22)+O22</f>
        <v>-10101</v>
      </c>
      <c r="R22" s="16"/>
      <c r="S22" s="16">
        <f>+'PL '!E51</f>
        <v>0</v>
      </c>
      <c r="T22" s="16"/>
      <c r="U22" s="16">
        <f t="shared" ref="U22:U23" si="0">Q22+S22</f>
        <v>-10101</v>
      </c>
      <c r="V22" s="16"/>
    </row>
    <row r="23" spans="1:23" ht="21.75" customHeight="1">
      <c r="A23" s="13" t="s">
        <v>115</v>
      </c>
      <c r="D23" s="102"/>
      <c r="E23" s="61">
        <v>0</v>
      </c>
      <c r="F23" s="16"/>
      <c r="G23" s="61">
        <v>0</v>
      </c>
      <c r="H23" s="16"/>
      <c r="I23" s="61">
        <v>0</v>
      </c>
      <c r="J23" s="16"/>
      <c r="K23" s="61">
        <v>0</v>
      </c>
      <c r="L23" s="18"/>
      <c r="M23" s="61">
        <f>'PL '!E34</f>
        <v>0</v>
      </c>
      <c r="N23" s="18"/>
      <c r="O23" s="62">
        <f>SUM(M23:N23)</f>
        <v>0</v>
      </c>
      <c r="P23" s="16"/>
      <c r="Q23" s="62">
        <f>SUM(E23:K23)+O23</f>
        <v>0</v>
      </c>
      <c r="R23" s="47"/>
      <c r="S23" s="62">
        <v>0</v>
      </c>
      <c r="T23" s="47"/>
      <c r="U23" s="62">
        <f t="shared" si="0"/>
        <v>0</v>
      </c>
      <c r="V23" s="47"/>
      <c r="W23" s="71"/>
    </row>
    <row r="24" spans="1:23" ht="21.75" customHeight="1">
      <c r="A24" s="13" t="s">
        <v>116</v>
      </c>
      <c r="D24" s="102"/>
      <c r="E24" s="16">
        <f>SUM(E22:E23)</f>
        <v>0</v>
      </c>
      <c r="F24" s="16"/>
      <c r="G24" s="16">
        <f>SUM(G22:G23)</f>
        <v>0</v>
      </c>
      <c r="H24" s="16"/>
      <c r="I24" s="16">
        <f>SUM(I22:I23)</f>
        <v>0</v>
      </c>
      <c r="J24" s="16"/>
      <c r="K24" s="16">
        <f>SUM(K22:K23)</f>
        <v>-10101</v>
      </c>
      <c r="L24" s="29"/>
      <c r="M24" s="16">
        <f>SUM(M22:M23)</f>
        <v>0</v>
      </c>
      <c r="N24" s="16"/>
      <c r="O24" s="16">
        <f>SUM(O22:O23)</f>
        <v>0</v>
      </c>
      <c r="P24" s="28"/>
      <c r="Q24" s="16">
        <f>SUM(Q22:Q23)</f>
        <v>-10101</v>
      </c>
      <c r="R24" s="16"/>
      <c r="S24" s="16">
        <f>SUM(S22:S23)</f>
        <v>0</v>
      </c>
      <c r="T24" s="16"/>
      <c r="U24" s="16">
        <f>SUM(U22:U23)</f>
        <v>-10101</v>
      </c>
      <c r="V24" s="16"/>
      <c r="W24" s="32"/>
    </row>
    <row r="25" spans="1:23" ht="21.75" customHeight="1" thickBot="1">
      <c r="A25" s="1" t="s">
        <v>165</v>
      </c>
      <c r="D25" s="102"/>
      <c r="E25" s="43">
        <f>SUM(E21,E24:E24)</f>
        <v>500000</v>
      </c>
      <c r="F25" s="18"/>
      <c r="G25" s="43">
        <f>SUM(G21,G24:G24)</f>
        <v>806883</v>
      </c>
      <c r="H25" s="18"/>
      <c r="I25" s="43">
        <f>SUM(I21,I24:I24)</f>
        <v>26366</v>
      </c>
      <c r="J25" s="18"/>
      <c r="K25" s="43">
        <f>SUM(K21,K24:K24)</f>
        <v>93657</v>
      </c>
      <c r="L25" s="16"/>
      <c r="M25" s="43">
        <f>SUM(M21,M24:M24)</f>
        <v>1648</v>
      </c>
      <c r="N25" s="18"/>
      <c r="O25" s="43">
        <f>SUM(O21,O24:O24)</f>
        <v>1648</v>
      </c>
      <c r="P25" s="16"/>
      <c r="Q25" s="43">
        <f>SUM(Q21,Q24:Q24)</f>
        <v>1428554</v>
      </c>
      <c r="R25" s="18"/>
      <c r="S25" s="43">
        <f>SUM(S21,S24:S24)</f>
        <v>-9</v>
      </c>
      <c r="T25" s="16"/>
      <c r="U25" s="43">
        <f>SUM(U21,U24:U24)</f>
        <v>1428545</v>
      </c>
      <c r="V25" s="63"/>
    </row>
    <row r="26" spans="1:23" ht="21.75" customHeight="1" thickTop="1">
      <c r="A26" s="37"/>
      <c r="D26" s="102"/>
      <c r="E26" s="18">
        <f>E21-BS!G56</f>
        <v>0</v>
      </c>
      <c r="F26" s="18"/>
      <c r="G26" s="18">
        <f>G21-BS!G57</f>
        <v>0</v>
      </c>
      <c r="H26" s="18"/>
      <c r="I26" s="18">
        <f>I21-BS!G59</f>
        <v>0</v>
      </c>
      <c r="J26" s="18"/>
      <c r="K26" s="18">
        <f>K21-BS!G60</f>
        <v>0</v>
      </c>
      <c r="L26" s="18"/>
      <c r="M26" s="18">
        <f>M21-BS!G61</f>
        <v>0</v>
      </c>
      <c r="N26" s="18"/>
      <c r="O26" s="18">
        <f>O21-BS!G61</f>
        <v>0</v>
      </c>
      <c r="P26" s="18"/>
      <c r="Q26" s="18">
        <f>SUM(Q21-BS!G62)</f>
        <v>0</v>
      </c>
      <c r="R26" s="18"/>
      <c r="S26" s="18">
        <f>SUM(S21-BS!G63)</f>
        <v>0</v>
      </c>
      <c r="T26" s="16"/>
      <c r="U26" s="18">
        <f>SUM(U21-BS!G64)</f>
        <v>0</v>
      </c>
      <c r="V26" s="63"/>
    </row>
    <row r="27" spans="1:23" ht="21.75" customHeight="1">
      <c r="A27" s="23" t="s">
        <v>147</v>
      </c>
    </row>
  </sheetData>
  <mergeCells count="4">
    <mergeCell ref="I13:K13"/>
    <mergeCell ref="E6:V6"/>
    <mergeCell ref="E7:S7"/>
    <mergeCell ref="M8:O8"/>
  </mergeCells>
  <printOptions horizontalCentered="1"/>
  <pageMargins left="0" right="0" top="0.98425196850393704" bottom="0.31496062992125984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view="pageBreakPreview" zoomScale="70" zoomScaleNormal="55" zoomScaleSheetLayoutView="70" workbookViewId="0">
      <selection activeCell="G47" sqref="G47"/>
    </sheetView>
  </sheetViews>
  <sheetFormatPr defaultColWidth="9.140625" defaultRowHeight="21.75" customHeight="1"/>
  <cols>
    <col min="1" max="2" width="11.140625" style="8" customWidth="1"/>
    <col min="3" max="3" width="32.42578125" style="8" customWidth="1"/>
    <col min="4" max="4" width="1.140625" style="32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28515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6" t="s">
        <v>101</v>
      </c>
    </row>
    <row r="2" spans="1:17" ht="21.75" customHeight="1">
      <c r="A2" s="1" t="s">
        <v>106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21.75" customHeight="1">
      <c r="A3" s="1" t="s">
        <v>89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1.75" customHeight="1">
      <c r="A4" s="1" t="s">
        <v>163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8"/>
      <c r="P5" s="68"/>
      <c r="Q5" s="6" t="s">
        <v>104</v>
      </c>
    </row>
    <row r="6" spans="1:17" s="37" customFormat="1" ht="21.75" customHeight="1">
      <c r="A6" s="69"/>
      <c r="B6" s="69"/>
      <c r="C6" s="69"/>
      <c r="D6" s="70"/>
      <c r="E6" s="103" t="s">
        <v>1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37" customFormat="1" ht="21.75" customHeight="1">
      <c r="A7" s="69"/>
      <c r="B7" s="69"/>
      <c r="C7" s="69"/>
      <c r="D7" s="32"/>
      <c r="E7" s="32"/>
      <c r="F7" s="32"/>
      <c r="G7" s="32"/>
      <c r="H7" s="32"/>
      <c r="I7" s="32"/>
      <c r="J7" s="32"/>
      <c r="K7" s="32"/>
      <c r="L7" s="32"/>
      <c r="M7" s="105" t="s">
        <v>132</v>
      </c>
      <c r="N7" s="105"/>
      <c r="O7" s="105"/>
      <c r="P7" s="32"/>
      <c r="Q7" s="71"/>
    </row>
    <row r="8" spans="1:17" s="37" customFormat="1" ht="21.75" customHeight="1">
      <c r="A8" s="69"/>
      <c r="B8" s="69"/>
      <c r="C8" s="69"/>
      <c r="D8" s="32"/>
      <c r="E8" s="32"/>
      <c r="F8" s="32"/>
      <c r="G8" s="32"/>
      <c r="H8" s="32"/>
      <c r="I8" s="32"/>
      <c r="J8" s="32"/>
      <c r="K8" s="32"/>
      <c r="L8" s="32"/>
      <c r="M8" s="102" t="s">
        <v>127</v>
      </c>
      <c r="N8" s="102"/>
      <c r="O8" s="102"/>
      <c r="P8" s="32"/>
      <c r="Q8" s="71"/>
    </row>
    <row r="9" spans="1:17" s="37" customFormat="1" ht="21.75" customHeight="1">
      <c r="A9" s="69"/>
      <c r="B9" s="69"/>
      <c r="C9" s="69"/>
      <c r="D9" s="32"/>
      <c r="E9" s="32"/>
      <c r="F9" s="32"/>
      <c r="G9" s="32"/>
      <c r="H9" s="32"/>
      <c r="I9" s="32"/>
      <c r="J9" s="32"/>
      <c r="K9" s="32"/>
      <c r="L9" s="32"/>
      <c r="M9" s="101" t="s">
        <v>126</v>
      </c>
      <c r="N9" s="32"/>
      <c r="O9" s="32"/>
      <c r="P9" s="32"/>
      <c r="Q9" s="71"/>
    </row>
    <row r="10" spans="1:17" s="63" customFormat="1" ht="21.75" customHeight="1">
      <c r="D10" s="106"/>
      <c r="E10" s="106"/>
      <c r="L10" s="102"/>
      <c r="M10" s="63" t="s">
        <v>131</v>
      </c>
      <c r="O10" s="63" t="s">
        <v>53</v>
      </c>
    </row>
    <row r="11" spans="1:17" s="63" customFormat="1" ht="21.75" customHeight="1">
      <c r="D11" s="102"/>
      <c r="E11" s="102" t="s">
        <v>52</v>
      </c>
      <c r="L11" s="102"/>
      <c r="M11" s="63" t="s">
        <v>102</v>
      </c>
      <c r="O11" s="63" t="s">
        <v>91</v>
      </c>
      <c r="Q11" s="63" t="s">
        <v>51</v>
      </c>
    </row>
    <row r="12" spans="1:17" s="63" customFormat="1" ht="21.75" customHeight="1">
      <c r="D12" s="102"/>
      <c r="E12" s="102" t="s">
        <v>54</v>
      </c>
      <c r="I12" s="104" t="s">
        <v>25</v>
      </c>
      <c r="J12" s="104"/>
      <c r="K12" s="104"/>
      <c r="L12" s="102"/>
      <c r="M12" s="63" t="s">
        <v>146</v>
      </c>
      <c r="O12" s="63" t="s">
        <v>66</v>
      </c>
      <c r="Q12" s="63" t="s">
        <v>66</v>
      </c>
    </row>
    <row r="13" spans="1:17" s="63" customFormat="1" ht="21.75" customHeight="1">
      <c r="D13" s="102"/>
      <c r="E13" s="101" t="s">
        <v>55</v>
      </c>
      <c r="G13" s="101" t="s">
        <v>24</v>
      </c>
      <c r="I13" s="101" t="s">
        <v>56</v>
      </c>
      <c r="K13" s="101" t="s">
        <v>57</v>
      </c>
      <c r="L13" s="102"/>
      <c r="M13" s="101" t="s">
        <v>145</v>
      </c>
      <c r="O13" s="101" t="s">
        <v>67</v>
      </c>
      <c r="P13" s="102"/>
      <c r="Q13" s="101" t="s">
        <v>67</v>
      </c>
    </row>
    <row r="14" spans="1:17" s="32" customFormat="1" ht="21.75" customHeight="1">
      <c r="A14" s="74" t="s">
        <v>141</v>
      </c>
      <c r="D14" s="102"/>
      <c r="E14" s="47">
        <v>500000</v>
      </c>
      <c r="F14" s="47"/>
      <c r="G14" s="47">
        <v>806883</v>
      </c>
      <c r="H14" s="47"/>
      <c r="I14" s="47">
        <v>26366</v>
      </c>
      <c r="J14" s="47"/>
      <c r="K14" s="47">
        <v>152150</v>
      </c>
      <c r="L14" s="47"/>
      <c r="M14" s="87">
        <v>34</v>
      </c>
      <c r="N14" s="47"/>
      <c r="O14" s="47">
        <f>SUM(M14)</f>
        <v>34</v>
      </c>
      <c r="P14" s="47"/>
      <c r="Q14" s="47">
        <f>SUM(E14:K14,O14)</f>
        <v>1485433</v>
      </c>
    </row>
    <row r="15" spans="1:17" ht="21.75" customHeight="1">
      <c r="A15" s="13" t="s">
        <v>117</v>
      </c>
      <c r="D15" s="102"/>
      <c r="E15" s="16">
        <v>0</v>
      </c>
      <c r="F15" s="16"/>
      <c r="G15" s="16">
        <v>0</v>
      </c>
      <c r="H15" s="16"/>
      <c r="I15" s="16">
        <v>0</v>
      </c>
      <c r="J15" s="16"/>
      <c r="K15" s="47">
        <f>+'PL '!K25</f>
        <v>7057</v>
      </c>
      <c r="L15" s="16"/>
      <c r="M15" s="16">
        <v>0</v>
      </c>
      <c r="N15" s="16"/>
      <c r="O15" s="16">
        <f>SUM(M15:M15)</f>
        <v>0</v>
      </c>
      <c r="P15" s="16"/>
      <c r="Q15" s="16">
        <f>SUM(E15:K15)+O15</f>
        <v>7057</v>
      </c>
    </row>
    <row r="16" spans="1:17" ht="21.75" customHeight="1">
      <c r="A16" s="13" t="s">
        <v>115</v>
      </c>
      <c r="D16" s="102"/>
      <c r="E16" s="61">
        <v>0</v>
      </c>
      <c r="F16" s="16"/>
      <c r="G16" s="61">
        <v>0</v>
      </c>
      <c r="H16" s="16"/>
      <c r="I16" s="61">
        <v>0</v>
      </c>
      <c r="J16" s="16"/>
      <c r="K16" s="62">
        <v>0</v>
      </c>
      <c r="L16" s="16"/>
      <c r="M16" s="61">
        <f>'PL '!K34</f>
        <v>143</v>
      </c>
      <c r="N16" s="16"/>
      <c r="O16" s="61">
        <f>SUM(M16:M16)</f>
        <v>143</v>
      </c>
      <c r="P16" s="16"/>
      <c r="Q16" s="61">
        <f>SUM(E16:K16)+O16</f>
        <v>143</v>
      </c>
    </row>
    <row r="17" spans="1:17" ht="22.5" customHeight="1">
      <c r="A17" s="13" t="s">
        <v>116</v>
      </c>
      <c r="D17" s="102"/>
      <c r="E17" s="16">
        <f>SUM(E15:E16)</f>
        <v>0</v>
      </c>
      <c r="F17" s="16"/>
      <c r="G17" s="16">
        <f>SUM(G15:G16)</f>
        <v>0</v>
      </c>
      <c r="H17" s="16"/>
      <c r="I17" s="16">
        <f>SUM(I15:I16)</f>
        <v>0</v>
      </c>
      <c r="J17" s="16"/>
      <c r="K17" s="16">
        <f>SUM(K15:K16)</f>
        <v>7057</v>
      </c>
      <c r="L17" s="16"/>
      <c r="M17" s="16">
        <f>SUM(M15:M16)</f>
        <v>143</v>
      </c>
      <c r="N17" s="16"/>
      <c r="O17" s="16">
        <f>SUM(O15:O16)</f>
        <v>143</v>
      </c>
      <c r="P17" s="16"/>
      <c r="Q17" s="16">
        <f>SUM(Q15:Q16)</f>
        <v>7200</v>
      </c>
    </row>
    <row r="18" spans="1:17" ht="21.75" customHeight="1" thickBot="1">
      <c r="A18" s="1" t="s">
        <v>160</v>
      </c>
      <c r="D18" s="102"/>
      <c r="E18" s="43">
        <f>SUM(E14,E17)</f>
        <v>500000</v>
      </c>
      <c r="F18" s="18"/>
      <c r="G18" s="43">
        <f>SUM(G14,G17)</f>
        <v>806883</v>
      </c>
      <c r="H18" s="18"/>
      <c r="I18" s="43">
        <f>SUM(I14,I17)</f>
        <v>26366</v>
      </c>
      <c r="J18" s="18"/>
      <c r="K18" s="43">
        <f>SUM(K14,K17)</f>
        <v>159207</v>
      </c>
      <c r="L18" s="18"/>
      <c r="M18" s="43">
        <f>SUM(M14,M17)</f>
        <v>177</v>
      </c>
      <c r="N18" s="18"/>
      <c r="O18" s="43">
        <f>SUM(O14,O17)</f>
        <v>177</v>
      </c>
      <c r="P18" s="18"/>
      <c r="Q18" s="43">
        <f>SUM(Q14,Q17)</f>
        <v>1492633</v>
      </c>
    </row>
    <row r="19" spans="1:17" ht="21.75" customHeight="1" thickTop="1">
      <c r="A19" s="1"/>
      <c r="D19" s="102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s="32" customFormat="1" ht="21.75" customHeight="1">
      <c r="A20" s="1" t="s">
        <v>164</v>
      </c>
      <c r="D20" s="102"/>
      <c r="E20" s="16">
        <v>500000</v>
      </c>
      <c r="F20" s="18"/>
      <c r="G20" s="16">
        <v>806883</v>
      </c>
      <c r="H20" s="18"/>
      <c r="I20" s="16">
        <v>26366</v>
      </c>
      <c r="J20" s="18"/>
      <c r="K20" s="16">
        <v>124204</v>
      </c>
      <c r="L20" s="18"/>
      <c r="M20" s="16">
        <v>1648</v>
      </c>
      <c r="N20" s="18"/>
      <c r="O20" s="18">
        <f>SUM(M20:M20)</f>
        <v>1648</v>
      </c>
      <c r="P20" s="18"/>
      <c r="Q20" s="18">
        <f>SUM(E20:K20)+O20</f>
        <v>1459101</v>
      </c>
    </row>
    <row r="21" spans="1:17" ht="21.75" customHeight="1">
      <c r="A21" s="13" t="s">
        <v>181</v>
      </c>
      <c r="D21" s="102"/>
      <c r="E21" s="16">
        <v>0</v>
      </c>
      <c r="F21" s="16"/>
      <c r="G21" s="16">
        <v>0</v>
      </c>
      <c r="H21" s="16"/>
      <c r="I21" s="16">
        <v>0</v>
      </c>
      <c r="J21" s="16"/>
      <c r="K21" s="16">
        <f>SUM('PL '!I25)</f>
        <v>-10548</v>
      </c>
      <c r="L21" s="16"/>
      <c r="M21" s="16">
        <v>0</v>
      </c>
      <c r="N21" s="16"/>
      <c r="O21" s="16">
        <f>SUM(M21:M21)</f>
        <v>0</v>
      </c>
      <c r="P21" s="16"/>
      <c r="Q21" s="16">
        <f>SUM(E21:K21)+O21</f>
        <v>-10548</v>
      </c>
    </row>
    <row r="22" spans="1:17" ht="21.75" customHeight="1">
      <c r="A22" s="13" t="s">
        <v>115</v>
      </c>
      <c r="D22" s="102"/>
      <c r="E22" s="61">
        <v>0</v>
      </c>
      <c r="F22" s="16"/>
      <c r="G22" s="61">
        <v>0</v>
      </c>
      <c r="H22" s="16"/>
      <c r="I22" s="61">
        <v>0</v>
      </c>
      <c r="J22" s="16"/>
      <c r="K22" s="61">
        <v>0</v>
      </c>
      <c r="L22" s="16"/>
      <c r="M22" s="61">
        <f>'PL '!I36</f>
        <v>0</v>
      </c>
      <c r="N22" s="16"/>
      <c r="O22" s="61">
        <f>SUM(M22:M22)</f>
        <v>0</v>
      </c>
      <c r="P22" s="16"/>
      <c r="Q22" s="61">
        <f>SUM(E22:K22)+O22</f>
        <v>0</v>
      </c>
    </row>
    <row r="23" spans="1:17" ht="21.75" customHeight="1">
      <c r="A23" s="13" t="s">
        <v>116</v>
      </c>
      <c r="D23" s="102"/>
      <c r="E23" s="47">
        <f>SUM(E21:E22)</f>
        <v>0</v>
      </c>
      <c r="F23" s="47"/>
      <c r="G23" s="47">
        <f>SUM(G21:G22)</f>
        <v>0</v>
      </c>
      <c r="H23" s="47"/>
      <c r="I23" s="47">
        <f>SUM(I21:I22)</f>
        <v>0</v>
      </c>
      <c r="J23" s="47"/>
      <c r="K23" s="47">
        <f>SUM(K21:K22)</f>
        <v>-10548</v>
      </c>
      <c r="L23" s="47"/>
      <c r="M23" s="87">
        <f>SUM(M21:M22)</f>
        <v>0</v>
      </c>
      <c r="N23" s="47"/>
      <c r="O23" s="47">
        <f>SUM(O21:O22)</f>
        <v>0</v>
      </c>
      <c r="P23" s="47"/>
      <c r="Q23" s="47">
        <f>SUM(Q21:Q22)</f>
        <v>-10548</v>
      </c>
    </row>
    <row r="24" spans="1:17" ht="21.75" customHeight="1" thickBot="1">
      <c r="A24" s="1" t="s">
        <v>165</v>
      </c>
      <c r="D24" s="102"/>
      <c r="E24" s="43">
        <f>SUM(E20,E23:E23)</f>
        <v>500000</v>
      </c>
      <c r="F24" s="18"/>
      <c r="G24" s="43">
        <f>SUM(G20,G23:G23)</f>
        <v>806883</v>
      </c>
      <c r="H24" s="18"/>
      <c r="I24" s="43">
        <f>SUM(I20,I23:I23)</f>
        <v>26366</v>
      </c>
      <c r="J24" s="18"/>
      <c r="K24" s="43">
        <f>SUM(K20,K23:K23)</f>
        <v>113656</v>
      </c>
      <c r="L24" s="18"/>
      <c r="M24" s="43">
        <f>SUM(M20,M23:M23)</f>
        <v>1648</v>
      </c>
      <c r="N24" s="18"/>
      <c r="O24" s="43">
        <f>SUM(O20,O23:O23)</f>
        <v>1648</v>
      </c>
      <c r="P24" s="18"/>
      <c r="Q24" s="43">
        <f>SUM(Q20,Q23:Q23)</f>
        <v>1448553</v>
      </c>
    </row>
    <row r="25" spans="1:17" ht="21.75" customHeight="1" thickTop="1">
      <c r="A25" s="37"/>
      <c r="D25" s="102"/>
      <c r="E25" s="18">
        <f>SUM(E20-BS!K56)</f>
        <v>0</v>
      </c>
      <c r="F25" s="18"/>
      <c r="G25" s="18">
        <f>SUM(G20-BS!K57)</f>
        <v>0</v>
      </c>
      <c r="H25" s="18"/>
      <c r="I25" s="18">
        <f>SUM(I20-BS!K59)</f>
        <v>0</v>
      </c>
      <c r="J25" s="18"/>
      <c r="K25" s="18">
        <f>SUM(K20-BS!K60)</f>
        <v>0</v>
      </c>
      <c r="L25" s="18"/>
      <c r="M25" s="91">
        <f>M20-BS!K61</f>
        <v>0</v>
      </c>
      <c r="N25" s="91"/>
      <c r="O25" s="91">
        <f>SUM(O20-BS!K61)</f>
        <v>0</v>
      </c>
      <c r="P25" s="18"/>
      <c r="Q25" s="18">
        <f>SUM(Q20-BS!K64)</f>
        <v>0</v>
      </c>
    </row>
    <row r="26" spans="1:17" ht="21.75" customHeight="1">
      <c r="A26" s="23" t="s">
        <v>147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O21:Q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"/>
  <sheetViews>
    <sheetView showGridLines="0" view="pageBreakPreview" zoomScale="85" zoomScaleNormal="85" zoomScaleSheetLayoutView="85" workbookViewId="0">
      <selection activeCell="G47" sqref="G47"/>
    </sheetView>
  </sheetViews>
  <sheetFormatPr defaultColWidth="10.71093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7109375" style="8" customWidth="1"/>
    <col min="5" max="5" width="17" style="8" customWidth="1"/>
    <col min="6" max="6" width="1.7109375" style="8" customWidth="1"/>
    <col min="7" max="7" width="17" style="8" customWidth="1"/>
    <col min="8" max="8" width="1.7109375" style="8" customWidth="1"/>
    <col min="9" max="9" width="17" style="8" customWidth="1"/>
    <col min="10" max="10" width="1.7109375" style="8" customWidth="1"/>
    <col min="11" max="11" width="17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25" t="s">
        <v>101</v>
      </c>
    </row>
    <row r="2" spans="1:11" s="4" customFormat="1" ht="21.75" customHeight="1">
      <c r="A2" s="1" t="s">
        <v>106</v>
      </c>
      <c r="B2" s="2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81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163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104</v>
      </c>
    </row>
    <row r="6" spans="1:11" ht="21.75" customHeight="1">
      <c r="E6" s="100"/>
      <c r="F6" s="100" t="s">
        <v>0</v>
      </c>
      <c r="G6" s="100"/>
      <c r="H6" s="37"/>
      <c r="I6" s="100"/>
      <c r="J6" s="100" t="s">
        <v>1</v>
      </c>
      <c r="K6" s="100"/>
    </row>
    <row r="7" spans="1:11" ht="21.75" customHeight="1">
      <c r="C7" s="73"/>
      <c r="E7" s="38">
        <v>2021</v>
      </c>
      <c r="F7" s="39"/>
      <c r="G7" s="38">
        <v>2020</v>
      </c>
      <c r="H7" s="39"/>
      <c r="I7" s="38">
        <v>2021</v>
      </c>
      <c r="J7" s="39"/>
      <c r="K7" s="38">
        <v>2020</v>
      </c>
    </row>
    <row r="8" spans="1:11" s="37" customFormat="1" ht="21.75" customHeight="1">
      <c r="A8" s="74" t="s">
        <v>36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176</v>
      </c>
      <c r="C9" s="76"/>
      <c r="E9" s="47">
        <f>SUM('PL '!E23)</f>
        <v>-13417</v>
      </c>
      <c r="F9" s="47"/>
      <c r="G9" s="47">
        <f>SUM('PL '!G23)</f>
        <v>8202</v>
      </c>
      <c r="H9" s="47"/>
      <c r="I9" s="47">
        <f>SUM('PL '!I23)</f>
        <v>-13880</v>
      </c>
      <c r="J9" s="47"/>
      <c r="K9" s="47">
        <f>SUM('PL '!K23)</f>
        <v>7920</v>
      </c>
    </row>
    <row r="10" spans="1:11" ht="21.75" customHeight="1">
      <c r="A10" s="7" t="s">
        <v>184</v>
      </c>
      <c r="C10" s="76"/>
      <c r="E10" s="47"/>
      <c r="F10" s="47"/>
      <c r="G10" s="47"/>
      <c r="H10" s="47"/>
      <c r="I10" s="47"/>
      <c r="J10" s="47"/>
      <c r="K10" s="47"/>
    </row>
    <row r="11" spans="1:11" ht="21.75" customHeight="1">
      <c r="A11" s="7" t="s">
        <v>37</v>
      </c>
      <c r="C11" s="76"/>
      <c r="E11" s="47"/>
      <c r="F11" s="16"/>
      <c r="G11" s="47"/>
      <c r="H11" s="16"/>
      <c r="I11" s="16"/>
      <c r="J11" s="16"/>
      <c r="K11" s="16"/>
    </row>
    <row r="12" spans="1:11" ht="21.75" customHeight="1">
      <c r="A12" s="33" t="s">
        <v>38</v>
      </c>
      <c r="C12" s="76"/>
      <c r="E12" s="16">
        <v>21857</v>
      </c>
      <c r="F12" s="16"/>
      <c r="G12" s="16">
        <v>25226</v>
      </c>
      <c r="H12" s="16"/>
      <c r="I12" s="16">
        <v>21822</v>
      </c>
      <c r="J12" s="16"/>
      <c r="K12" s="16">
        <v>24810</v>
      </c>
    </row>
    <row r="13" spans="1:11" ht="21.75" customHeight="1">
      <c r="A13" s="33" t="s">
        <v>170</v>
      </c>
      <c r="C13" s="76"/>
      <c r="E13" s="47">
        <v>-460</v>
      </c>
      <c r="F13" s="16"/>
      <c r="G13" s="47">
        <v>0</v>
      </c>
      <c r="H13" s="47"/>
      <c r="I13" s="47">
        <v>-382</v>
      </c>
      <c r="J13" s="16"/>
      <c r="K13" s="47">
        <v>0</v>
      </c>
    </row>
    <row r="14" spans="1:11" ht="21.75" customHeight="1">
      <c r="A14" s="7" t="s">
        <v>171</v>
      </c>
      <c r="C14" s="76"/>
      <c r="E14" s="47">
        <v>34</v>
      </c>
      <c r="F14" s="16"/>
      <c r="G14" s="47">
        <v>5</v>
      </c>
      <c r="H14" s="47"/>
      <c r="I14" s="47">
        <v>34</v>
      </c>
      <c r="J14" s="16"/>
      <c r="K14" s="47">
        <v>5</v>
      </c>
    </row>
    <row r="15" spans="1:11" ht="21.75" customHeight="1">
      <c r="A15" s="7" t="s">
        <v>185</v>
      </c>
      <c r="C15" s="76"/>
      <c r="E15" s="47">
        <v>22</v>
      </c>
      <c r="F15" s="16"/>
      <c r="G15" s="47">
        <v>-374</v>
      </c>
      <c r="H15" s="47"/>
      <c r="I15" s="47">
        <v>22</v>
      </c>
      <c r="J15" s="16"/>
      <c r="K15" s="47">
        <v>-374</v>
      </c>
    </row>
    <row r="16" spans="1:11" ht="21.75" customHeight="1">
      <c r="A16" s="7" t="s">
        <v>186</v>
      </c>
      <c r="C16" s="76"/>
      <c r="E16" s="47">
        <v>-174</v>
      </c>
      <c r="F16" s="29"/>
      <c r="G16" s="47">
        <v>-290</v>
      </c>
      <c r="H16" s="29"/>
      <c r="I16" s="47">
        <v>-174</v>
      </c>
      <c r="J16" s="29"/>
      <c r="K16" s="47">
        <v>-290</v>
      </c>
    </row>
    <row r="17" spans="1:11" ht="21.75" customHeight="1">
      <c r="A17" s="7" t="s">
        <v>175</v>
      </c>
      <c r="C17" s="76"/>
      <c r="E17" s="47">
        <v>1129</v>
      </c>
      <c r="F17" s="29"/>
      <c r="G17" s="47">
        <v>0</v>
      </c>
      <c r="H17" s="29"/>
      <c r="I17" s="47">
        <v>1129</v>
      </c>
      <c r="J17" s="29"/>
      <c r="K17" s="47">
        <v>0</v>
      </c>
    </row>
    <row r="18" spans="1:11" ht="21.75" customHeight="1">
      <c r="A18" s="77" t="s">
        <v>124</v>
      </c>
      <c r="C18" s="76"/>
      <c r="E18" s="47">
        <v>253</v>
      </c>
      <c r="F18" s="29"/>
      <c r="G18" s="47">
        <v>321</v>
      </c>
      <c r="H18" s="29"/>
      <c r="I18" s="47">
        <v>253</v>
      </c>
      <c r="J18" s="29"/>
      <c r="K18" s="47">
        <v>321</v>
      </c>
    </row>
    <row r="19" spans="1:11" ht="21.75" customHeight="1">
      <c r="A19" s="77" t="s">
        <v>140</v>
      </c>
      <c r="C19" s="76"/>
      <c r="E19" s="47">
        <v>30</v>
      </c>
      <c r="F19" s="29"/>
      <c r="G19" s="47">
        <v>40</v>
      </c>
      <c r="H19" s="29"/>
      <c r="I19" s="47">
        <v>30</v>
      </c>
      <c r="J19" s="29"/>
      <c r="K19" s="47">
        <v>40</v>
      </c>
    </row>
    <row r="20" spans="1:11" ht="21.75" customHeight="1">
      <c r="A20" s="7" t="s">
        <v>39</v>
      </c>
      <c r="C20" s="76"/>
      <c r="E20" s="47">
        <v>-41</v>
      </c>
      <c r="F20" s="16"/>
      <c r="G20" s="16">
        <v>-251</v>
      </c>
      <c r="H20" s="16"/>
      <c r="I20" s="47">
        <v>-228</v>
      </c>
      <c r="J20" s="16"/>
      <c r="K20" s="16">
        <v>-473</v>
      </c>
    </row>
    <row r="21" spans="1:11" ht="21.75" customHeight="1">
      <c r="A21" s="7" t="s">
        <v>40</v>
      </c>
      <c r="C21" s="76"/>
      <c r="E21" s="62">
        <v>2245</v>
      </c>
      <c r="F21" s="16"/>
      <c r="G21" s="61">
        <v>2771</v>
      </c>
      <c r="H21" s="16"/>
      <c r="I21" s="62">
        <v>2245</v>
      </c>
      <c r="J21" s="16"/>
      <c r="K21" s="61">
        <v>2771</v>
      </c>
    </row>
    <row r="22" spans="1:11" ht="21.75" customHeight="1">
      <c r="A22" s="33" t="s">
        <v>74</v>
      </c>
      <c r="C22" s="76"/>
      <c r="E22" s="16"/>
      <c r="F22" s="16"/>
      <c r="G22" s="16"/>
      <c r="H22" s="16"/>
      <c r="I22" s="80" t="s">
        <v>92</v>
      </c>
      <c r="J22" s="16"/>
      <c r="K22" s="80" t="s">
        <v>92</v>
      </c>
    </row>
    <row r="23" spans="1:11" ht="21.75" customHeight="1">
      <c r="A23" s="7" t="s">
        <v>41</v>
      </c>
      <c r="C23" s="76"/>
      <c r="E23" s="16">
        <f>SUM(E9:E21)</f>
        <v>11478</v>
      </c>
      <c r="F23" s="16"/>
      <c r="G23" s="16">
        <f>SUM(G9:G21)</f>
        <v>35650</v>
      </c>
      <c r="H23" s="16"/>
      <c r="I23" s="16">
        <f>SUM(I9:I21)</f>
        <v>10871</v>
      </c>
      <c r="J23" s="16"/>
      <c r="K23" s="16">
        <f>SUM(K9:K21)</f>
        <v>34730</v>
      </c>
    </row>
    <row r="24" spans="1:11" ht="21.75" customHeight="1">
      <c r="A24" s="7" t="s">
        <v>42</v>
      </c>
      <c r="C24" s="76"/>
      <c r="E24" s="16"/>
      <c r="F24" s="16"/>
      <c r="G24" s="16"/>
      <c r="H24" s="16"/>
      <c r="I24" s="16"/>
      <c r="J24" s="16"/>
      <c r="K24" s="16"/>
    </row>
    <row r="25" spans="1:11" ht="21.75" customHeight="1">
      <c r="A25" s="7" t="s">
        <v>78</v>
      </c>
      <c r="C25" s="76"/>
      <c r="E25" s="16">
        <v>-902</v>
      </c>
      <c r="F25" s="16"/>
      <c r="G25" s="16">
        <v>4875</v>
      </c>
      <c r="H25" s="16"/>
      <c r="I25" s="16">
        <v>-915</v>
      </c>
      <c r="J25" s="16"/>
      <c r="K25" s="16">
        <v>-7662</v>
      </c>
    </row>
    <row r="26" spans="1:11" ht="21.75" customHeight="1">
      <c r="A26" s="7" t="s">
        <v>43</v>
      </c>
      <c r="C26" s="76"/>
      <c r="E26" s="16">
        <v>-6264</v>
      </c>
      <c r="F26" s="16"/>
      <c r="G26" s="16">
        <v>-3147</v>
      </c>
      <c r="H26" s="16"/>
      <c r="I26" s="47">
        <v>-10190</v>
      </c>
      <c r="J26" s="16"/>
      <c r="K26" s="16">
        <v>8910</v>
      </c>
    </row>
    <row r="27" spans="1:11" ht="21.75" customHeight="1">
      <c r="A27" s="33" t="s">
        <v>44</v>
      </c>
      <c r="B27" s="4"/>
      <c r="C27" s="76"/>
      <c r="E27" s="16">
        <v>3823</v>
      </c>
      <c r="F27" s="16"/>
      <c r="G27" s="16">
        <v>-4286</v>
      </c>
      <c r="H27" s="16"/>
      <c r="I27" s="16">
        <v>3519</v>
      </c>
      <c r="J27" s="16"/>
      <c r="K27" s="16">
        <v>-3620</v>
      </c>
    </row>
    <row r="28" spans="1:11" ht="21.75" customHeight="1">
      <c r="A28" s="33" t="s">
        <v>90</v>
      </c>
      <c r="C28" s="76"/>
      <c r="E28" s="16">
        <v>-37</v>
      </c>
      <c r="F28" s="16"/>
      <c r="G28" s="16">
        <v>164</v>
      </c>
      <c r="H28" s="16"/>
      <c r="I28" s="16">
        <v>-37</v>
      </c>
      <c r="J28" s="16"/>
      <c r="K28" s="16">
        <v>165</v>
      </c>
    </row>
    <row r="29" spans="1:11" ht="21.75" customHeight="1">
      <c r="A29" s="7" t="s">
        <v>45</v>
      </c>
      <c r="C29" s="76"/>
      <c r="E29" s="16"/>
      <c r="F29" s="16"/>
      <c r="G29" s="16"/>
      <c r="H29" s="16"/>
      <c r="I29" s="16"/>
      <c r="J29" s="16"/>
      <c r="K29" s="16"/>
    </row>
    <row r="30" spans="1:11" ht="21.75" customHeight="1">
      <c r="A30" s="33" t="s">
        <v>79</v>
      </c>
      <c r="C30" s="76"/>
      <c r="E30" s="16">
        <v>-579</v>
      </c>
      <c r="F30" s="16"/>
      <c r="G30" s="16">
        <v>-3569</v>
      </c>
      <c r="H30" s="16"/>
      <c r="I30" s="16">
        <v>-188</v>
      </c>
      <c r="J30" s="16"/>
      <c r="K30" s="16">
        <v>-2368</v>
      </c>
    </row>
    <row r="31" spans="1:11" ht="21.75" customHeight="1">
      <c r="A31" s="7" t="s">
        <v>46</v>
      </c>
      <c r="C31" s="76"/>
      <c r="E31" s="16">
        <v>-1436</v>
      </c>
      <c r="F31" s="16"/>
      <c r="G31" s="16">
        <v>4476</v>
      </c>
      <c r="H31" s="16"/>
      <c r="I31" s="16">
        <v>-1435</v>
      </c>
      <c r="J31" s="16"/>
      <c r="K31" s="16">
        <v>4517</v>
      </c>
    </row>
    <row r="32" spans="1:11" ht="21.75" customHeight="1">
      <c r="A32" s="7" t="s">
        <v>47</v>
      </c>
      <c r="C32" s="76"/>
      <c r="E32" s="61">
        <v>-8225</v>
      </c>
      <c r="F32" s="16"/>
      <c r="G32" s="61">
        <v>326</v>
      </c>
      <c r="H32" s="16"/>
      <c r="I32" s="61">
        <v>-8225</v>
      </c>
      <c r="J32" s="16"/>
      <c r="K32" s="61">
        <v>326</v>
      </c>
    </row>
    <row r="33" spans="1:11" ht="21.75" customHeight="1">
      <c r="A33" s="7" t="s">
        <v>136</v>
      </c>
      <c r="C33" s="76"/>
      <c r="E33" s="16">
        <f>SUM(E23:E32)</f>
        <v>-2142</v>
      </c>
      <c r="F33" s="16"/>
      <c r="G33" s="16">
        <f>SUM(G23:G32)</f>
        <v>34489</v>
      </c>
      <c r="H33" s="16"/>
      <c r="I33" s="16">
        <f>SUM(I23:I32)</f>
        <v>-6600</v>
      </c>
      <c r="J33" s="16"/>
      <c r="K33" s="16">
        <f>SUM(K23:K32)</f>
        <v>34998</v>
      </c>
    </row>
    <row r="34" spans="1:11" ht="21.75" customHeight="1">
      <c r="A34" s="7" t="s">
        <v>48</v>
      </c>
      <c r="C34" s="76"/>
      <c r="E34" s="61">
        <v>-234</v>
      </c>
      <c r="F34" s="16"/>
      <c r="G34" s="61">
        <v>-1501</v>
      </c>
      <c r="H34" s="16"/>
      <c r="I34" s="61">
        <v>-159</v>
      </c>
      <c r="J34" s="16"/>
      <c r="K34" s="61">
        <v>-1456</v>
      </c>
    </row>
    <row r="35" spans="1:11" ht="21.75" customHeight="1">
      <c r="A35" s="78" t="s">
        <v>152</v>
      </c>
      <c r="B35" s="4"/>
      <c r="C35" s="76"/>
      <c r="E35" s="61">
        <f>SUM(E33:E34)</f>
        <v>-2376</v>
      </c>
      <c r="F35" s="16"/>
      <c r="G35" s="61">
        <f>SUM(G33:G34)</f>
        <v>32988</v>
      </c>
      <c r="H35" s="16"/>
      <c r="I35" s="61">
        <f>SUM(I33:I34)</f>
        <v>-6759</v>
      </c>
      <c r="J35" s="16"/>
      <c r="K35" s="61">
        <f>SUM(K33:K34)</f>
        <v>33542</v>
      </c>
    </row>
    <row r="36" spans="1:11" ht="21.75" customHeight="1">
      <c r="A36" s="33"/>
      <c r="B36" s="4"/>
      <c r="C36" s="76"/>
    </row>
    <row r="37" spans="1:11" ht="21.75" customHeight="1">
      <c r="A37" s="23" t="s">
        <v>147</v>
      </c>
      <c r="B37" s="4"/>
      <c r="C37" s="76"/>
      <c r="F37" s="25"/>
    </row>
    <row r="38" spans="1:11" ht="21.75" customHeight="1">
      <c r="A38" s="33"/>
      <c r="B38" s="4"/>
      <c r="C38" s="76"/>
      <c r="F38" s="25"/>
      <c r="K38" s="25" t="s">
        <v>101</v>
      </c>
    </row>
    <row r="39" spans="1:11" s="4" customFormat="1" ht="21.75" customHeight="1">
      <c r="A39" s="1" t="s">
        <v>106</v>
      </c>
      <c r="B39" s="2"/>
      <c r="C39" s="35"/>
      <c r="D39" s="3"/>
      <c r="E39" s="3"/>
      <c r="F39" s="3"/>
      <c r="G39" s="3"/>
      <c r="H39" s="3"/>
      <c r="I39" s="3"/>
      <c r="J39" s="3"/>
      <c r="K39" s="3"/>
    </row>
    <row r="40" spans="1:11" s="4" customFormat="1" ht="21.75" customHeight="1">
      <c r="A40" s="1" t="s">
        <v>105</v>
      </c>
      <c r="B40" s="2"/>
      <c r="C40" s="35"/>
      <c r="D40" s="3"/>
      <c r="E40" s="3"/>
      <c r="F40" s="3"/>
      <c r="G40" s="3"/>
      <c r="H40" s="3"/>
      <c r="I40" s="3"/>
      <c r="J40" s="3"/>
      <c r="K40" s="3"/>
    </row>
    <row r="41" spans="1:11" s="4" customFormat="1" ht="21.75" customHeight="1">
      <c r="A41" s="1" t="s">
        <v>163</v>
      </c>
      <c r="B41" s="3"/>
      <c r="C41" s="35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B42" s="3"/>
      <c r="C42" s="35"/>
      <c r="D42" s="3"/>
      <c r="E42" s="3"/>
      <c r="F42" s="3"/>
      <c r="G42" s="3"/>
      <c r="H42" s="3"/>
      <c r="I42" s="3"/>
      <c r="J42" s="3"/>
      <c r="K42" s="6" t="s">
        <v>104</v>
      </c>
    </row>
    <row r="43" spans="1:11" ht="21.75" customHeight="1">
      <c r="E43" s="100"/>
      <c r="F43" s="100" t="s">
        <v>0</v>
      </c>
      <c r="G43" s="100"/>
      <c r="H43" s="37"/>
      <c r="I43" s="100"/>
      <c r="J43" s="100" t="s">
        <v>1</v>
      </c>
      <c r="K43" s="100"/>
    </row>
    <row r="44" spans="1:11" ht="21.75" customHeight="1">
      <c r="C44" s="73"/>
      <c r="E44" s="38">
        <v>2021</v>
      </c>
      <c r="F44" s="39"/>
      <c r="G44" s="38">
        <v>2020</v>
      </c>
      <c r="H44" s="39"/>
      <c r="I44" s="38">
        <v>2021</v>
      </c>
      <c r="J44" s="39"/>
      <c r="K44" s="38">
        <v>2020</v>
      </c>
    </row>
    <row r="45" spans="1:11" ht="21.6" customHeight="1">
      <c r="A45" s="74" t="s">
        <v>49</v>
      </c>
      <c r="B45" s="37"/>
      <c r="C45" s="76"/>
      <c r="E45" s="27"/>
      <c r="F45" s="15"/>
      <c r="G45" s="27"/>
      <c r="H45" s="29"/>
      <c r="I45" s="27"/>
      <c r="J45" s="15"/>
      <c r="K45" s="27"/>
    </row>
    <row r="46" spans="1:11" ht="21.6" customHeight="1">
      <c r="A46" s="7" t="s">
        <v>158</v>
      </c>
      <c r="B46" s="37"/>
      <c r="C46" s="76"/>
      <c r="E46" s="47">
        <v>63000</v>
      </c>
      <c r="F46" s="15"/>
      <c r="G46" s="47">
        <v>138825</v>
      </c>
      <c r="H46" s="29"/>
      <c r="I46" s="47">
        <v>63000</v>
      </c>
      <c r="J46" s="15"/>
      <c r="K46" s="47">
        <v>138825</v>
      </c>
    </row>
    <row r="47" spans="1:11" ht="21.6" customHeight="1">
      <c r="A47" s="77" t="s">
        <v>159</v>
      </c>
      <c r="B47" s="37"/>
      <c r="C47" s="76"/>
      <c r="E47" s="47">
        <v>-15000</v>
      </c>
      <c r="F47" s="15"/>
      <c r="G47" s="47">
        <v>-32000</v>
      </c>
      <c r="H47" s="29"/>
      <c r="I47" s="47">
        <v>-15000</v>
      </c>
      <c r="J47" s="15"/>
      <c r="K47" s="47">
        <v>-32000</v>
      </c>
    </row>
    <row r="48" spans="1:11" ht="21.75" customHeight="1">
      <c r="A48" s="77" t="s">
        <v>122</v>
      </c>
      <c r="C48" s="76"/>
      <c r="E48" s="47">
        <v>-1283</v>
      </c>
      <c r="F48" s="15"/>
      <c r="G48" s="18">
        <v>-11831</v>
      </c>
      <c r="H48" s="29"/>
      <c r="I48" s="47">
        <v>-1283</v>
      </c>
      <c r="J48" s="15"/>
      <c r="K48" s="18">
        <v>-11831</v>
      </c>
    </row>
    <row r="49" spans="1:11" ht="21.75" customHeight="1">
      <c r="A49" s="77" t="s">
        <v>137</v>
      </c>
      <c r="C49" s="8"/>
      <c r="E49" s="18">
        <v>0</v>
      </c>
      <c r="F49" s="18"/>
      <c r="G49" s="47">
        <v>374</v>
      </c>
      <c r="H49" s="18"/>
      <c r="I49" s="18">
        <v>0</v>
      </c>
      <c r="J49" s="18"/>
      <c r="K49" s="47">
        <v>374</v>
      </c>
    </row>
    <row r="50" spans="1:11" ht="21.75" customHeight="1">
      <c r="A50" s="77" t="s">
        <v>157</v>
      </c>
      <c r="C50" s="8"/>
      <c r="E50" s="18">
        <v>-1385</v>
      </c>
      <c r="F50" s="18"/>
      <c r="G50" s="47">
        <v>-1438</v>
      </c>
      <c r="H50" s="18"/>
      <c r="I50" s="18">
        <v>-1385</v>
      </c>
      <c r="J50" s="18"/>
      <c r="K50" s="47">
        <v>-1438</v>
      </c>
    </row>
    <row r="51" spans="1:11" ht="21.75" customHeight="1">
      <c r="A51" s="77" t="s">
        <v>123</v>
      </c>
      <c r="C51" s="76"/>
      <c r="E51" s="18">
        <v>0</v>
      </c>
      <c r="F51" s="18"/>
      <c r="G51" s="15">
        <v>-1332</v>
      </c>
      <c r="H51" s="18"/>
      <c r="I51" s="18">
        <v>0</v>
      </c>
      <c r="J51" s="18"/>
      <c r="K51" s="15">
        <v>-1332</v>
      </c>
    </row>
    <row r="52" spans="1:11" ht="21.75" customHeight="1">
      <c r="A52" s="77" t="s">
        <v>121</v>
      </c>
      <c r="B52" s="37"/>
      <c r="C52" s="76"/>
      <c r="E52" s="27">
        <v>41</v>
      </c>
      <c r="F52" s="15"/>
      <c r="G52" s="27">
        <v>48</v>
      </c>
      <c r="H52" s="29"/>
      <c r="I52" s="27">
        <v>1028</v>
      </c>
      <c r="J52" s="15"/>
      <c r="K52" s="27">
        <v>48</v>
      </c>
    </row>
    <row r="53" spans="1:11" ht="21.75" customHeight="1">
      <c r="A53" s="74" t="s">
        <v>172</v>
      </c>
      <c r="C53" s="76"/>
      <c r="E53" s="24">
        <f>SUM(E46:E52)</f>
        <v>45373</v>
      </c>
      <c r="F53" s="16"/>
      <c r="G53" s="24">
        <f>SUM(G46:G52)</f>
        <v>92646</v>
      </c>
      <c r="H53" s="16"/>
      <c r="I53" s="24">
        <f>SUM(I46:I52)</f>
        <v>46360</v>
      </c>
      <c r="J53" s="16"/>
      <c r="K53" s="24">
        <f>SUM(K46:K52)</f>
        <v>92646</v>
      </c>
    </row>
    <row r="54" spans="1:11" ht="21.75" customHeight="1">
      <c r="A54" s="74" t="s">
        <v>50</v>
      </c>
      <c r="B54" s="37"/>
      <c r="C54" s="76"/>
      <c r="E54" s="16"/>
      <c r="F54" s="16"/>
      <c r="G54" s="16"/>
      <c r="H54" s="16"/>
      <c r="I54" s="16"/>
      <c r="J54" s="16"/>
      <c r="K54" s="16"/>
    </row>
    <row r="55" spans="1:11" ht="21.75" customHeight="1">
      <c r="A55" s="7" t="s">
        <v>138</v>
      </c>
      <c r="B55" s="37"/>
      <c r="C55" s="76"/>
      <c r="E55" s="29">
        <v>-8518</v>
      </c>
      <c r="F55" s="16"/>
      <c r="G55" s="16">
        <v>-8101</v>
      </c>
      <c r="H55" s="16"/>
      <c r="I55" s="47">
        <v>-8518</v>
      </c>
      <c r="J55" s="16"/>
      <c r="K55" s="16">
        <v>-8101</v>
      </c>
    </row>
    <row r="56" spans="1:11" ht="21.75" customHeight="1">
      <c r="A56" s="7" t="s">
        <v>153</v>
      </c>
      <c r="C56" s="76"/>
      <c r="E56" s="16">
        <v>-3856</v>
      </c>
      <c r="F56" s="29"/>
      <c r="G56" s="16">
        <v>-5450</v>
      </c>
      <c r="H56" s="16"/>
      <c r="I56" s="16">
        <v>-3856</v>
      </c>
      <c r="J56" s="16"/>
      <c r="K56" s="47">
        <v>-5450</v>
      </c>
    </row>
    <row r="57" spans="1:11" ht="21.75" customHeight="1">
      <c r="A57" s="77" t="s">
        <v>133</v>
      </c>
      <c r="C57" s="76"/>
      <c r="E57" s="16">
        <v>-2236</v>
      </c>
      <c r="F57" s="16"/>
      <c r="G57" s="16">
        <v>-1048</v>
      </c>
      <c r="H57" s="16"/>
      <c r="I57" s="47">
        <v>-2236</v>
      </c>
      <c r="J57" s="16"/>
      <c r="K57" s="47">
        <v>-1048</v>
      </c>
    </row>
    <row r="58" spans="1:11" ht="21.75" customHeight="1">
      <c r="A58" s="74" t="s">
        <v>173</v>
      </c>
      <c r="C58" s="76"/>
      <c r="E58" s="24">
        <f>SUM(E55:E57)</f>
        <v>-14610</v>
      </c>
      <c r="F58" s="16"/>
      <c r="G58" s="24">
        <f>SUM(G55:G57)</f>
        <v>-14599</v>
      </c>
      <c r="H58" s="16"/>
      <c r="I58" s="24">
        <f>SUM(I55:I57)</f>
        <v>-14610</v>
      </c>
      <c r="J58" s="16"/>
      <c r="K58" s="24">
        <f>SUM(K55:K57)</f>
        <v>-14599</v>
      </c>
    </row>
    <row r="59" spans="1:11" ht="21.75" customHeight="1">
      <c r="A59" s="74" t="s">
        <v>174</v>
      </c>
      <c r="C59" s="76"/>
      <c r="E59" s="47">
        <f>E35+E53+E58</f>
        <v>28387</v>
      </c>
      <c r="F59" s="18"/>
      <c r="G59" s="47">
        <f>G35+G53+G58</f>
        <v>111035</v>
      </c>
      <c r="H59" s="47"/>
      <c r="I59" s="47">
        <f>I35+I53+I58</f>
        <v>24991</v>
      </c>
      <c r="J59" s="47"/>
      <c r="K59" s="47">
        <f>K35+K53+K58</f>
        <v>111589</v>
      </c>
    </row>
    <row r="60" spans="1:11" ht="21.75" customHeight="1">
      <c r="A60" s="33" t="s">
        <v>118</v>
      </c>
      <c r="B60" s="4"/>
      <c r="C60" s="76"/>
      <c r="E60" s="61">
        <v>94368</v>
      </c>
      <c r="F60" s="16"/>
      <c r="G60" s="61">
        <v>61332</v>
      </c>
      <c r="H60" s="16"/>
      <c r="I60" s="61">
        <v>92316</v>
      </c>
      <c r="J60" s="16"/>
      <c r="K60" s="61">
        <v>59907</v>
      </c>
    </row>
    <row r="61" spans="1:11" ht="21.75" customHeight="1" thickBot="1">
      <c r="A61" s="78" t="s">
        <v>119</v>
      </c>
      <c r="B61" s="4"/>
      <c r="C61" s="76"/>
      <c r="E61" s="72">
        <f>SUM(E59:E60)</f>
        <v>122755</v>
      </c>
      <c r="F61" s="16"/>
      <c r="G61" s="72">
        <f>SUM(G59:G60)</f>
        <v>172367</v>
      </c>
      <c r="H61" s="16"/>
      <c r="I61" s="72">
        <f>SUM(I59:I60)</f>
        <v>117307</v>
      </c>
      <c r="J61" s="16"/>
      <c r="K61" s="72">
        <f>SUM(K59:K60)</f>
        <v>171496</v>
      </c>
    </row>
    <row r="62" spans="1:11" ht="21.75" customHeight="1" thickTop="1">
      <c r="C62" s="76"/>
      <c r="E62" s="16">
        <f>SUM(E61-BS!E11)</f>
        <v>0</v>
      </c>
      <c r="F62" s="16"/>
      <c r="G62" s="16"/>
      <c r="H62" s="16"/>
      <c r="I62" s="16">
        <f>SUM(I61-BS!I11)</f>
        <v>0</v>
      </c>
      <c r="J62" s="16"/>
      <c r="K62" s="16"/>
    </row>
    <row r="63" spans="1:11" ht="21.75" customHeight="1">
      <c r="A63" s="78" t="s">
        <v>93</v>
      </c>
      <c r="B63" s="14"/>
      <c r="C63" s="76"/>
      <c r="E63" s="18"/>
      <c r="F63" s="16"/>
      <c r="G63" s="18"/>
      <c r="H63" s="16"/>
      <c r="I63" s="18"/>
      <c r="J63" s="16"/>
      <c r="K63" s="18"/>
    </row>
    <row r="64" spans="1:11" ht="21.75" customHeight="1">
      <c r="A64" s="33" t="s">
        <v>94</v>
      </c>
      <c r="B64" s="14"/>
      <c r="C64" s="76"/>
      <c r="E64" s="18"/>
      <c r="F64" s="16"/>
      <c r="G64" s="18"/>
      <c r="H64" s="16"/>
      <c r="I64" s="18"/>
      <c r="J64" s="16"/>
      <c r="K64" s="18"/>
    </row>
    <row r="65" spans="1:11" ht="21.75" customHeight="1">
      <c r="A65" s="33" t="s">
        <v>187</v>
      </c>
      <c r="B65" s="14"/>
      <c r="C65" s="76"/>
      <c r="E65" s="16"/>
      <c r="F65" s="16"/>
      <c r="G65" s="16"/>
      <c r="H65" s="16"/>
      <c r="I65" s="47"/>
      <c r="J65" s="16"/>
      <c r="K65" s="47"/>
    </row>
    <row r="66" spans="1:11" ht="21" customHeight="1">
      <c r="A66" s="33" t="s">
        <v>156</v>
      </c>
      <c r="E66" s="18">
        <v>-725</v>
      </c>
      <c r="F66" s="16"/>
      <c r="G66" s="18">
        <v>6192</v>
      </c>
      <c r="H66" s="16"/>
      <c r="I66" s="18">
        <v>-725</v>
      </c>
      <c r="J66" s="16"/>
      <c r="K66" s="18">
        <v>6192</v>
      </c>
    </row>
    <row r="67" spans="1:11" ht="21" customHeight="1">
      <c r="A67" s="33" t="s">
        <v>188</v>
      </c>
      <c r="E67" s="18">
        <v>5209</v>
      </c>
      <c r="F67" s="16"/>
      <c r="G67" s="18">
        <v>0</v>
      </c>
      <c r="H67" s="16"/>
      <c r="I67" s="18">
        <v>5209</v>
      </c>
      <c r="J67" s="16"/>
      <c r="K67" s="18">
        <v>0</v>
      </c>
    </row>
    <row r="68" spans="1:11" ht="21.75" customHeight="1">
      <c r="E68" s="29"/>
      <c r="F68" s="29"/>
      <c r="G68" s="29"/>
      <c r="H68" s="29"/>
      <c r="I68" s="29"/>
      <c r="J68" s="29"/>
      <c r="K68" s="29"/>
    </row>
    <row r="69" spans="1:11" ht="21.75" customHeight="1">
      <c r="A69" s="23" t="s">
        <v>147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9" ma:contentTypeDescription="สร้างเอกสารใหม่" ma:contentTypeScope="" ma:versionID="8609fd66c6b2e5fcde64bd3c1483e262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a72ad937ab46647810f0382bb8dc4f96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4A0679-9049-405B-8E18-0B08A034DE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303358</vt:lpwstr>
  </property>
  <property fmtid="{D5CDD505-2E9C-101B-9397-08002B2CF9AE}" pid="4" name="OptimizationTime">
    <vt:lpwstr>20210512_1555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2021-05-10T08:05:22Z</cp:lastPrinted>
  <dcterms:created xsi:type="dcterms:W3CDTF">2011-03-15T03:50:46Z</dcterms:created>
  <dcterms:modified xsi:type="dcterms:W3CDTF">2021-05-10T08:05:23Z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