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\AccountDept\บัญชี\6.Reporting\MOR\1.FS\FS2021\Q1'21\Other\Set\"/>
    </mc:Choice>
  </mc:AlternateContent>
  <bookViews>
    <workbookView xWindow="28680" yWindow="-120" windowWidth="29040" windowHeight="15840" tabRatio="902"/>
  </bookViews>
  <sheets>
    <sheet name="financian statement 3-5" sheetId="1" r:id="rId1"/>
    <sheet name="PL" sheetId="11" r:id="rId2"/>
    <sheet name="SCE 7 (conso)" sheetId="8" r:id="rId3"/>
    <sheet name="SCE 8 (conso) (2)" sheetId="12" r:id="rId4"/>
    <sheet name="SCE 9-(separate)" sheetId="10" r:id="rId5"/>
    <sheet name="SCE 10 (separate) (2)" sheetId="13" r:id="rId6"/>
    <sheet name="cash flows 11-12" sheetId="9" r:id="rId7"/>
  </sheets>
  <definedNames>
    <definedName name="_xlnm.Print_Area" localSheetId="6">'cash flows 11-12'!$A$1:$H$72</definedName>
    <definedName name="_xlnm.Print_Area" localSheetId="0">'financian statement 3-5'!$A$1:$J$91</definedName>
    <definedName name="_xlnm.Print_Area" localSheetId="1">PL!$A$1:$J$40</definedName>
    <definedName name="_xlnm.Print_Area" localSheetId="5">'SCE 10 (separate) (2)'!$A$1:$R$18</definedName>
    <definedName name="_xlnm.Print_Area" localSheetId="2">'SCE 7 (conso)'!$A$1:$U$25</definedName>
    <definedName name="_xlnm.Print_Area" localSheetId="3">'SCE 8 (conso) (2)'!$A$1:$Y$25</definedName>
    <definedName name="_xlnm.Print_Area" localSheetId="4">'SCE 9-(separate)'!$A$1:$N$18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4" i="1" l="1"/>
  <c r="H82" i="1"/>
  <c r="D82" i="1"/>
  <c r="Q23" i="12" l="1"/>
  <c r="J15" i="13" l="1"/>
  <c r="H17" i="13" l="1"/>
  <c r="F17" i="13"/>
  <c r="D17" i="13"/>
  <c r="P15" i="13"/>
  <c r="L15" i="13"/>
  <c r="L17" i="13" s="1"/>
  <c r="R14" i="13"/>
  <c r="N13" i="13"/>
  <c r="R13" i="13" s="1"/>
  <c r="P11" i="13"/>
  <c r="R11" i="13" s="1"/>
  <c r="S22" i="12"/>
  <c r="O22" i="12"/>
  <c r="M22" i="12"/>
  <c r="K22" i="12"/>
  <c r="I22" i="12"/>
  <c r="G22" i="12"/>
  <c r="E22" i="12"/>
  <c r="Q20" i="12"/>
  <c r="Q22" i="12" s="1"/>
  <c r="W16" i="12"/>
  <c r="W17" i="12" s="1"/>
  <c r="K16" i="12"/>
  <c r="K17" i="12" s="1"/>
  <c r="K24" i="12" s="1"/>
  <c r="G16" i="12"/>
  <c r="E16" i="12"/>
  <c r="Q15" i="12"/>
  <c r="Q16" i="12" s="1"/>
  <c r="Q17" i="12" s="1"/>
  <c r="O15" i="12"/>
  <c r="M15" i="12"/>
  <c r="I15" i="12"/>
  <c r="I16" i="12" s="1"/>
  <c r="G15" i="12"/>
  <c r="E15" i="12"/>
  <c r="U11" i="12"/>
  <c r="Y11" i="12" s="1"/>
  <c r="Q24" i="12" l="1"/>
  <c r="D84" i="1" s="1"/>
  <c r="N15" i="13"/>
  <c r="R15" i="13" s="1"/>
  <c r="J17" i="13"/>
  <c r="N16" i="13"/>
  <c r="N17" i="13" s="1"/>
  <c r="S15" i="12"/>
  <c r="S16" i="12" s="1"/>
  <c r="S17" i="12" s="1"/>
  <c r="S24" i="12" s="1"/>
  <c r="U22" i="12"/>
  <c r="E17" i="12"/>
  <c r="E24" i="12" s="1"/>
  <c r="M16" i="12"/>
  <c r="M17" i="12" s="1"/>
  <c r="M24" i="12" s="1"/>
  <c r="G17" i="12"/>
  <c r="G24" i="12" s="1"/>
  <c r="O16" i="12"/>
  <c r="O17" i="12" s="1"/>
  <c r="O24" i="12" s="1"/>
  <c r="I17" i="12"/>
  <c r="I24" i="12" s="1"/>
  <c r="U20" i="12"/>
  <c r="H39" i="11"/>
  <c r="D39" i="11"/>
  <c r="P16" i="13" l="1"/>
  <c r="U15" i="12"/>
  <c r="U16" i="12"/>
  <c r="U17" i="12" s="1"/>
  <c r="U24" i="12" s="1"/>
  <c r="Y15" i="12"/>
  <c r="Y16" i="12" s="1"/>
  <c r="Y17" i="12" s="1"/>
  <c r="B67" i="9"/>
  <c r="P17" i="13" l="1"/>
  <c r="R16" i="13"/>
  <c r="R17" i="13" s="1"/>
  <c r="D85" i="1"/>
  <c r="H85" i="1"/>
  <c r="F67" i="9" l="1"/>
  <c r="F10" i="9"/>
  <c r="D86" i="1"/>
  <c r="H86" i="1"/>
  <c r="L16" i="10" l="1"/>
  <c r="N16" i="10" s="1"/>
  <c r="N14" i="10"/>
  <c r="L15" i="10"/>
  <c r="N15" i="10" s="1"/>
  <c r="J17" i="10"/>
  <c r="H17" i="10"/>
  <c r="F17" i="10"/>
  <c r="D17" i="10"/>
  <c r="O23" i="8"/>
  <c r="M22" i="8"/>
  <c r="K22" i="8"/>
  <c r="I22" i="8"/>
  <c r="G22" i="8"/>
  <c r="E22" i="8"/>
  <c r="Q20" i="8"/>
  <c r="U20" i="8" s="1"/>
  <c r="S16" i="8"/>
  <c r="S17" i="8" s="1"/>
  <c r="K16" i="8"/>
  <c r="K17" i="8" s="1"/>
  <c r="O15" i="8"/>
  <c r="M15" i="8"/>
  <c r="I15" i="8"/>
  <c r="G15" i="8"/>
  <c r="E15" i="8"/>
  <c r="E16" i="8" s="1"/>
  <c r="H64" i="9"/>
  <c r="H58" i="9"/>
  <c r="D64" i="9"/>
  <c r="D58" i="9"/>
  <c r="H24" i="9"/>
  <c r="H36" i="9" s="1"/>
  <c r="H39" i="9" s="1"/>
  <c r="H66" i="9" s="1"/>
  <c r="H68" i="9" s="1"/>
  <c r="D24" i="9"/>
  <c r="D36" i="9" s="1"/>
  <c r="D39" i="9" s="1"/>
  <c r="D66" i="9" s="1"/>
  <c r="D68" i="9" s="1"/>
  <c r="J37" i="11"/>
  <c r="J22" i="11"/>
  <c r="J25" i="11" s="1"/>
  <c r="J27" i="11" s="1"/>
  <c r="J32" i="11" s="1"/>
  <c r="J14" i="11"/>
  <c r="F37" i="11"/>
  <c r="F22" i="11"/>
  <c r="F14" i="11"/>
  <c r="F25" i="11" s="1"/>
  <c r="F27" i="11" s="1"/>
  <c r="F32" i="11" s="1"/>
  <c r="K24" i="8" l="1"/>
  <c r="S24" i="8"/>
  <c r="N17" i="10"/>
  <c r="L17" i="10"/>
  <c r="N13" i="10"/>
  <c r="G16" i="8"/>
  <c r="G17" i="8" s="1"/>
  <c r="G24" i="8" s="1"/>
  <c r="E17" i="8"/>
  <c r="E24" i="8" s="1"/>
  <c r="O16" i="8"/>
  <c r="O17" i="8" s="1"/>
  <c r="Q15" i="8"/>
  <c r="I16" i="8"/>
  <c r="I17" i="8" s="1"/>
  <c r="I24" i="8" s="1"/>
  <c r="O22" i="8"/>
  <c r="M16" i="8"/>
  <c r="M17" i="8" s="1"/>
  <c r="M24" i="8" s="1"/>
  <c r="J85" i="1"/>
  <c r="F85" i="1"/>
  <c r="F82" i="1"/>
  <c r="J60" i="1"/>
  <c r="J62" i="1" s="1"/>
  <c r="J54" i="1"/>
  <c r="F60" i="1"/>
  <c r="F54" i="1"/>
  <c r="F62" i="1" s="1"/>
  <c r="J36" i="1"/>
  <c r="J21" i="1"/>
  <c r="F36" i="1"/>
  <c r="F21" i="1"/>
  <c r="F38" i="1" l="1"/>
  <c r="F86" i="1"/>
  <c r="F88" i="1" s="1"/>
  <c r="F90" i="1" s="1"/>
  <c r="J38" i="1"/>
  <c r="J86" i="1"/>
  <c r="J88" i="1" s="1"/>
  <c r="J90" i="1" s="1"/>
  <c r="O24" i="8"/>
  <c r="Q16" i="8"/>
  <c r="Q17" i="8" s="1"/>
  <c r="U15" i="8"/>
  <c r="U16" i="8" s="1"/>
  <c r="U17" i="8" s="1"/>
  <c r="Q22" i="8" l="1"/>
  <c r="U22" i="8" s="1"/>
  <c r="U24" i="8" s="1"/>
  <c r="H88" i="1"/>
  <c r="H60" i="1"/>
  <c r="D60" i="1"/>
  <c r="H54" i="1"/>
  <c r="D54" i="1"/>
  <c r="H36" i="1"/>
  <c r="D36" i="1"/>
  <c r="H21" i="1"/>
  <c r="D21" i="1"/>
  <c r="D38" i="1" l="1"/>
  <c r="Q24" i="8"/>
  <c r="D62" i="1"/>
  <c r="D88" i="1"/>
  <c r="H62" i="1"/>
  <c r="H90" i="1" s="1"/>
  <c r="H38" i="1"/>
  <c r="D90" i="1" l="1"/>
  <c r="F24" i="9" l="1"/>
  <c r="F36" i="9" s="1"/>
  <c r="H37" i="11" l="1"/>
  <c r="H22" i="11"/>
  <c r="D22" i="11"/>
  <c r="H14" i="11"/>
  <c r="D14" i="11"/>
  <c r="H25" i="11" l="1"/>
  <c r="H27" i="11" s="1"/>
  <c r="H32" i="11" s="1"/>
  <c r="D25" i="11"/>
  <c r="E24" i="9"/>
  <c r="F39" i="9"/>
  <c r="G24" i="9"/>
  <c r="B58" i="9"/>
  <c r="F58" i="9"/>
  <c r="B64" i="9"/>
  <c r="F64" i="9"/>
  <c r="D27" i="11" l="1"/>
  <c r="D32" i="11" s="1"/>
  <c r="D36" i="11" s="1"/>
  <c r="W20" i="12" s="1"/>
  <c r="F66" i="9"/>
  <c r="F68" i="9" s="1"/>
  <c r="W22" i="12" l="1"/>
  <c r="Y20" i="12"/>
  <c r="D37" i="11"/>
  <c r="B10" i="9" s="1"/>
  <c r="B24" i="9" s="1"/>
  <c r="B36" i="9" s="1"/>
  <c r="B39" i="9" s="1"/>
  <c r="B66" i="9" s="1"/>
  <c r="B68" i="9" s="1"/>
  <c r="W24" i="12" l="1"/>
  <c r="Y22" i="12"/>
  <c r="Y24" i="12" s="1"/>
</calcChain>
</file>

<file path=xl/sharedStrings.xml><?xml version="1.0" encoding="utf-8"?>
<sst xmlns="http://schemas.openxmlformats.org/spreadsheetml/2006/main" count="365" uniqueCount="184">
  <si>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</si>
  <si>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</si>
  <si>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</si>
  <si>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</si>
  <si>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</si>
  <si>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</si>
  <si>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</si>
  <si>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</si>
  <si>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</si>
  <si>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</si>
  <si>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</si>
  <si>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</si>
  <si>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</si>
  <si>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</si>
  <si>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</si>
  <si>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</si>
  <si>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</si>
  <si>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</si>
  <si>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</si>
  <si>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</si>
  <si>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</si>
  <si>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</si>
  <si>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</si>
  <si>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</si>
  <si>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</si>
  <si>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</si>
  <si>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</si>
  <si>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</si>
  <si>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</si>
  <si>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</si>
  <si>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</si>
  <si>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</si>
  <si>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</si>
  <si>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</si>
  <si>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</si>
  <si>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</si>
  <si>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</si>
  <si>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</si>
  <si>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</si>
  <si>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</si>
  <si>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</si>
  <si>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</si>
  <si>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</si>
  <si>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</si>
  <si>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</si>
  <si>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</si>
  <si>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</si>
  <si>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</si>
  <si>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</si>
  <si>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</si>
  <si>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</si>
  <si>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</si>
  <si>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</si>
  <si>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</si>
  <si>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</si>
  <si>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</si>
  <si>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</si>
  <si>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กำไรขาดทุนเบ็ดเสร็จสำหรับงวด</t>
  </si>
  <si>
    <t>รวมกำไรขาดทุนเบ็ดเสร็จสำหรับงวด</t>
  </si>
  <si>
    <t>จ่ายเงินชดเชยผลประโยชน์พนักงาน</t>
  </si>
  <si>
    <t>ส่วนเกินมูลค่าหุ้น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</si>
  <si>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</si>
  <si>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</si>
  <si>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</si>
  <si>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 xml:space="preserve">          -</t>
  </si>
  <si>
    <t>ภาษีเงินได้ค้างจ่าย</t>
  </si>
  <si>
    <t>จ่ายภาษีเงินได้</t>
  </si>
  <si>
    <t xml:space="preserve">     ชำระภายในหนึ่งปี</t>
  </si>
  <si>
    <t>ลูกหนี้ตามสัญญาเช่าซื้อ</t>
  </si>
  <si>
    <t xml:space="preserve">        -</t>
  </si>
  <si>
    <t>ดอกเบี้ยรับ</t>
  </si>
  <si>
    <t>31 มีนาคม</t>
  </si>
  <si>
    <t xml:space="preserve"> 31 มีนาคม</t>
  </si>
  <si>
    <t xml:space="preserve">     - สุทธิจากภาษี</t>
  </si>
  <si>
    <t xml:space="preserve">    กำไรสำหรับงวด</t>
  </si>
  <si>
    <t>เงินสดจ่ายเพื่อซื้อสินทรัพย์ไม่มีตัวตน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</si>
  <si>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</si>
  <si>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</si>
  <si>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</si>
  <si>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</si>
  <si>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 กำไรขาดทุนเบ็ดเสร็จอื่น</t>
  </si>
  <si>
    <t>ต้นทุนขาย</t>
  </si>
  <si>
    <t>รวมกำไร (ขาดทุน) เบ็ดเสร็จสำหรับงวด</t>
  </si>
  <si>
    <t>บริษัท เธียรสุรัตน์ จำกัด (มหาชน) และบริษัทย่อย</t>
  </si>
  <si>
    <t>ลูกหนี้การค้าและลูกหนี้อื่น</t>
  </si>
  <si>
    <t>ลูกหนี้ตามสัญญาเช่าซื้อที่ถึงกำหนด</t>
  </si>
  <si>
    <t>ลูกหนี้เงินให้สินเชื่อที่ถึงกำหนด</t>
  </si>
  <si>
    <t>ลูกหนี้ตามสัญญาโอนสิทธิที่ถึงกำหนด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</si>
  <si>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</si>
  <si>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</si>
  <si>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ลูกหนี้เงินให้สินเชื่อ</t>
  </si>
  <si>
    <t>ลูกหนี้ตามสัญญาโอนสิทธิ</t>
  </si>
  <si>
    <t>เงินลงทุนในการร่วมค้า</t>
  </si>
  <si>
    <t>เจ้าหนี้การค้าและเจ้าหนี้อื่น</t>
  </si>
  <si>
    <t>รวมส่วนของบริษัทใหญ่</t>
  </si>
  <si>
    <t>ส่วนได้เสียที่ไม่มีอำนาจควบคุม</t>
  </si>
  <si>
    <t>รายได้ดอกผลตามสัญญาเช่าซื้อ</t>
  </si>
  <si>
    <t>รายได้จากลูกหนี้เงินให้สินเชื่อ</t>
  </si>
  <si>
    <t>ในบริษัทย่อย</t>
  </si>
  <si>
    <t>ค่าเสื่อมราคาและค่าตัดจำหน่าย</t>
  </si>
  <si>
    <t>จ่ายดอกเบี้ย</t>
  </si>
  <si>
    <t>เงินสดรับจากการขายอุปกรณ์</t>
  </si>
  <si>
    <t>ส่วนแบ่ง (กำไร) ขาดทุนจากเงินลงทุนในการร่วมค้า</t>
  </si>
  <si>
    <t>ค่าใช้จ่ายภาษีเงินได้</t>
  </si>
  <si>
    <t>รายการที่ไม่ใช่เงินสด</t>
  </si>
  <si>
    <t xml:space="preserve">     ส่วนเกินทุนจากการจ่ายโดยใช้หุ้นเป็นเกณฑ์</t>
  </si>
  <si>
    <t>กำไรก่อนภาษีเงินได้</t>
  </si>
  <si>
    <t>กำไรสำหรับงวด</t>
  </si>
  <si>
    <t>บริษัทใหญ่</t>
  </si>
  <si>
    <t>ผู้ถือหุ้นของ</t>
  </si>
  <si>
    <t>ส่วนของ</t>
  </si>
  <si>
    <t>รวม</t>
  </si>
  <si>
    <t>อำนาจควบคุม</t>
  </si>
  <si>
    <t>ค่าเผื่อการรับประกันสินค้า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</si>
  <si>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</si>
  <si>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</si>
  <si>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กระแสเงินสดสุทธิใช้ไปในกิจกรรมจัดหาเงิน</t>
  </si>
  <si>
    <t>การแบ่งปันกำไร (ขาดทุน)</t>
  </si>
  <si>
    <t>ปรับรายการที่กระทบกำไรเป็นเงินสดรับ (จ่าย)</t>
  </si>
  <si>
    <t>ส่วนเกินทุนจาก</t>
  </si>
  <si>
    <t>เงินสดจ่ายเพื่อซื้ออาคารและอุปกรณ์</t>
  </si>
  <si>
    <t>รับดอกเบี้ย</t>
  </si>
  <si>
    <t xml:space="preserve">     การเปลี่ยนแปลงในส่วนได้เสียในบริษัทย่อย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</si>
  <si>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</si>
  <si>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</si>
  <si>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 xml:space="preserve">     กำไรหรือขาดทุน</t>
  </si>
  <si>
    <t xml:space="preserve">     กำไรขาดทุนเบ็ดเสร็จอื่น</t>
  </si>
  <si>
    <t xml:space="preserve">     กำไรต่อหุ้นขั้นพื้นฐาน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</si>
  <si>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</si>
  <si>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</si>
  <si>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</si>
  <si>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</si>
  <si>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การจ่ายโดยใช้</t>
  </si>
  <si>
    <t>หุ้นเป็นเกณฑ์</t>
  </si>
  <si>
    <t>ในส่วนได้เสีย</t>
  </si>
  <si>
    <t>การเปลี่ยนแปลง</t>
  </si>
  <si>
    <t>ส่วนของส่วน</t>
  </si>
  <si>
    <t>ได้เสียที่ไม่มี</t>
  </si>
  <si>
    <t>สินทรัพย์สิทธิการใช้</t>
  </si>
  <si>
    <t>โอนไปสำรองตามกฎหมาย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</si>
  <si>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</si>
  <si>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</si>
  <si>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</si>
  <si>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</si>
  <si>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เงินปันผลจ่าย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</si>
  <si>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</si>
  <si>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</si>
  <si>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 xml:space="preserve">    การเปลี่ยนแปลงที่ทำให้ได้มาหรือสูญเสียการควบคุม</t>
  </si>
  <si>
    <t>ขาดทุนจากการปรับมูลค่าสินค้า</t>
  </si>
  <si>
    <t>กลับรายการด้อยค่าของเงินลงทุน</t>
  </si>
  <si>
    <t>เงินสดรับจากการคืนทุนบริษัทย่อยสุทธิจากเงินสดที่จ่ายไป</t>
  </si>
  <si>
    <t>ผลขาดทุนจากการด้อยค่า</t>
  </si>
  <si>
    <t>กระแสเงินสดสุทธิได้มาจาก (ใช้ไปใน) กิจกรรมลงทุน</t>
  </si>
  <si>
    <t>เงินสดจ่ายคืนทุนส่วนได้เสียที่ไม่มีอำนาจควบคุม</t>
  </si>
  <si>
    <t>เจ้าหนี้จากการซื้ออุปกรณ์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</si>
  <si>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</si>
  <si>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</si>
  <si>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</si>
  <si>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</si>
  <si>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</si>
  <si>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</si>
  <si>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รวมสินทรัพย์</t>
  </si>
  <si>
    <t>เงินกู้ยืมระยะสั้นจากสถาบันการเงิน</t>
  </si>
  <si>
    <t>หนี้สินภาษีเงินได้รอการตัดบัญชี</t>
  </si>
  <si>
    <t>รวมหนี้สิน</t>
  </si>
  <si>
    <t xml:space="preserve">          สำรองหุ้นทุนซื้อคืน</t>
  </si>
  <si>
    <t>หุ้นทุนซื้อคืน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</si>
  <si>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</si>
  <si>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</si>
  <si>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ขาดทุนจากการจำหน่ายอุปกรณ์</t>
  </si>
  <si>
    <t>หนี้สินตามสัญญาเช่า</t>
  </si>
  <si>
    <t>สำรอง</t>
  </si>
  <si>
    <t>หุ้นทุน</t>
  </si>
  <si>
    <t>ซื้อคืน</t>
  </si>
  <si>
    <t>ยอดคงเหลือ ณ วันที่ 1 มกราคม 2564</t>
  </si>
  <si>
    <t>ยอดคงเหลือ ณ วันที่ 1 มกราคม 2563</t>
  </si>
  <si>
    <t>ส่วนแบ่งกำไร (ขาดทุน) จากเงินลงทุนในการร่วมค้า</t>
  </si>
  <si>
    <t>เงินกู้ยืมระยะสั้นจากสถาบันการเงินเพิ่มขึ้น (ลดลง)</t>
  </si>
  <si>
    <t>(กลับรายการ) ค่าเผื่อการรับคืนสินค้า</t>
  </si>
  <si>
    <t>เงินสดและรายการเทียบเท่าเงินสดเพิ่มขึ้น (ลดลง) สุทธิ</t>
  </si>
  <si>
    <t>เงินสดจ่ายชำระคืนหนี้สินตามสัญญาเช่า</t>
  </si>
  <si>
    <t>4, 12</t>
  </si>
  <si>
    <t>5, 12</t>
  </si>
  <si>
    <t>3, 12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</si>
</sst>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 -    &quot;_);_(@_)"/>
    <numFmt numFmtId="167" formatCode="_(* #,##0_);_(* \(#,##0\);_(* &quot;-&quot;??_);_(@_)"/>
    <numFmt numFmtId="168" formatCode="_(* #,##0.000_);_(* \(#,##0.000\);_(* &quot;-&quot;??_);_(@_)"/>
  </numFmts>
  <fonts count="20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i/>
      <sz val="14"/>
      <name val="Angsana New"/>
      <family val="1"/>
    </font>
    <font>
      <sz val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</cellStyleXfs>
  <cellXfs count="306">
    <xf numFmtId="0" fontId="0" fillId="0" borderId="0" xfId="0"/>
    <xf numFmtId="0" fontId="5" fillId="0" borderId="0" xfId="0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/>
    <xf numFmtId="164" fontId="5" fillId="0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3" fontId="8" fillId="0" borderId="0" xfId="0" applyNumberFormat="1" applyFont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37" fontId="5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 wrapText="1"/>
    </xf>
    <xf numFmtId="15" fontId="7" fillId="0" borderId="0" xfId="0" applyNumberFormat="1" applyFont="1" applyAlignment="1">
      <alignment vertical="center" wrapText="1"/>
    </xf>
    <xf numFmtId="3" fontId="10" fillId="0" borderId="0" xfId="0" applyNumberFormat="1" applyFont="1" applyFill="1" applyBorder="1" applyAlignment="1">
      <alignment horizontal="left" vertical="center" wrapText="1"/>
    </xf>
    <xf numFmtId="37" fontId="7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/>
    <xf numFmtId="0" fontId="5" fillId="0" borderId="0" xfId="0" applyFont="1" applyFill="1" applyBorder="1"/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164" fontId="5" fillId="0" borderId="0" xfId="0" applyNumberFormat="1" applyFont="1" applyFill="1"/>
    <xf numFmtId="165" fontId="5" fillId="0" borderId="0" xfId="0" applyNumberFormat="1" applyFont="1" applyFill="1"/>
    <xf numFmtId="167" fontId="5" fillId="0" borderId="0" xfId="1" applyNumberFormat="1" applyFont="1" applyFill="1"/>
    <xf numFmtId="0" fontId="6" fillId="0" borderId="0" xfId="0" applyFont="1" applyFill="1" applyAlignment="1">
      <alignment horizontal="center"/>
    </xf>
    <xf numFmtId="164" fontId="7" fillId="0" borderId="1" xfId="0" applyNumberFormat="1" applyFont="1" applyFill="1" applyBorder="1"/>
    <xf numFmtId="164" fontId="7" fillId="0" borderId="0" xfId="0" applyNumberFormat="1" applyFont="1" applyFill="1"/>
    <xf numFmtId="164" fontId="7" fillId="0" borderId="2" xfId="0" applyNumberFormat="1" applyFont="1" applyFill="1" applyBorder="1"/>
    <xf numFmtId="164" fontId="5" fillId="0" borderId="0" xfId="0" applyNumberFormat="1" applyFont="1" applyFill="1" applyBorder="1"/>
    <xf numFmtId="164" fontId="7" fillId="0" borderId="3" xfId="0" applyNumberFormat="1" applyFont="1" applyFill="1" applyBorder="1"/>
    <xf numFmtId="165" fontId="5" fillId="0" borderId="0" xfId="1" applyFont="1" applyFill="1"/>
    <xf numFmtId="164" fontId="7" fillId="0" borderId="0" xfId="0" applyNumberFormat="1" applyFont="1" applyFill="1" applyBorder="1"/>
    <xf numFmtId="164" fontId="5" fillId="0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 wrapText="1"/>
    </xf>
    <xf numFmtId="167" fontId="5" fillId="0" borderId="0" xfId="1" applyNumberFormat="1" applyFont="1" applyFill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37" fontId="5" fillId="0" borderId="3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center"/>
    </xf>
    <xf numFmtId="165" fontId="7" fillId="0" borderId="0" xfId="1" applyFont="1" applyFill="1" applyBorder="1"/>
    <xf numFmtId="0" fontId="7" fillId="0" borderId="0" xfId="0" applyFont="1" applyFill="1" applyBorder="1" applyAlignment="1">
      <alignment horizontal="left"/>
    </xf>
    <xf numFmtId="167" fontId="5" fillId="0" borderId="0" xfId="0" applyNumberFormat="1" applyFont="1" applyFill="1" applyBorder="1"/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/>
    <xf numFmtId="167" fontId="7" fillId="0" borderId="0" xfId="1" applyNumberFormat="1" applyFont="1" applyFill="1" applyBorder="1" applyAlignment="1">
      <alignment horizontal="left" vertical="center" wrapText="1"/>
    </xf>
    <xf numFmtId="165" fontId="7" fillId="0" borderId="3" xfId="1" applyFont="1" applyFill="1" applyBorder="1"/>
    <xf numFmtId="165" fontId="5" fillId="0" borderId="0" xfId="1" applyFont="1" applyFill="1" applyBorder="1"/>
    <xf numFmtId="0" fontId="7" fillId="0" borderId="0" xfId="0" quotePrefix="1" applyFont="1" applyFill="1" applyAlignment="1">
      <alignment horizontal="left"/>
    </xf>
    <xf numFmtId="164" fontId="5" fillId="3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67" fontId="12" fillId="0" borderId="0" xfId="0" applyNumberFormat="1" applyFont="1" applyFill="1"/>
    <xf numFmtId="0" fontId="11" fillId="0" borderId="0" xfId="0" applyFont="1" applyFill="1" applyAlignment="1"/>
    <xf numFmtId="164" fontId="12" fillId="0" borderId="0" xfId="0" applyNumberFormat="1" applyFont="1" applyFill="1"/>
    <xf numFmtId="167" fontId="12" fillId="0" borderId="0" xfId="1" applyNumberFormat="1" applyFont="1" applyFill="1"/>
    <xf numFmtId="164" fontId="12" fillId="0" borderId="0" xfId="0" applyNumberFormat="1" applyFont="1" applyFill="1" applyBorder="1"/>
    <xf numFmtId="167" fontId="12" fillId="0" borderId="0" xfId="0" applyNumberFormat="1" applyFont="1" applyFill="1" applyBorder="1"/>
    <xf numFmtId="0" fontId="12" fillId="0" borderId="0" xfId="0" applyFont="1" applyFill="1" applyBorder="1"/>
    <xf numFmtId="0" fontId="11" fillId="3" borderId="0" xfId="2" applyFont="1" applyFill="1" applyAlignment="1">
      <alignment horizontal="left"/>
    </xf>
    <xf numFmtId="0" fontId="7" fillId="3" borderId="0" xfId="2" applyFont="1" applyFill="1" applyAlignment="1">
      <alignment horizontal="left"/>
    </xf>
    <xf numFmtId="0" fontId="5" fillId="3" borderId="0" xfId="2" applyFont="1" applyFill="1" applyAlignment="1"/>
    <xf numFmtId="165" fontId="5" fillId="3" borderId="0" xfId="1" applyFont="1" applyFill="1" applyAlignment="1"/>
    <xf numFmtId="0" fontId="11" fillId="3" borderId="0" xfId="2" applyFont="1" applyFill="1" applyAlignment="1">
      <alignment horizontal="justify"/>
    </xf>
    <xf numFmtId="0" fontId="7" fillId="3" borderId="0" xfId="2" applyFont="1" applyFill="1" applyBorder="1" applyAlignment="1">
      <alignment horizontal="left"/>
    </xf>
    <xf numFmtId="0" fontId="5" fillId="3" borderId="0" xfId="2" applyFont="1" applyFill="1" applyBorder="1" applyAlignment="1"/>
    <xf numFmtId="0" fontId="7" fillId="3" borderId="0" xfId="2" applyFont="1" applyFill="1" applyBorder="1" applyAlignment="1">
      <alignment horizontal="centerContinuous"/>
    </xf>
    <xf numFmtId="0" fontId="13" fillId="3" borderId="0" xfId="2" applyFont="1" applyFill="1" applyBorder="1" applyAlignment="1">
      <alignment horizontal="centerContinuous"/>
    </xf>
    <xf numFmtId="0" fontId="13" fillId="3" borderId="0" xfId="2" applyFont="1" applyFill="1" applyBorder="1" applyAlignment="1"/>
    <xf numFmtId="164" fontId="7" fillId="3" borderId="0" xfId="2" applyNumberFormat="1" applyFont="1" applyFill="1" applyBorder="1" applyAlignment="1">
      <alignment horizontal="centerContinuous"/>
    </xf>
    <xf numFmtId="0" fontId="7" fillId="3" borderId="0" xfId="2" applyFont="1" applyFill="1" applyAlignment="1"/>
    <xf numFmtId="0" fontId="6" fillId="3" borderId="0" xfId="2" applyFont="1" applyFill="1"/>
    <xf numFmtId="0" fontId="5" fillId="3" borderId="0" xfId="2" applyFont="1" applyFill="1"/>
    <xf numFmtId="165" fontId="5" fillId="3" borderId="0" xfId="1" applyFont="1" applyFill="1"/>
    <xf numFmtId="0" fontId="5" fillId="3" borderId="0" xfId="2" applyFill="1"/>
    <xf numFmtId="164" fontId="5" fillId="3" borderId="0" xfId="2" applyNumberFormat="1" applyFont="1" applyFill="1" applyAlignment="1">
      <alignment horizontal="right"/>
    </xf>
    <xf numFmtId="0" fontId="4" fillId="3" borderId="0" xfId="2" applyFont="1" applyFill="1"/>
    <xf numFmtId="164" fontId="5" fillId="3" borderId="0" xfId="2" applyNumberFormat="1" applyFont="1" applyFill="1" applyBorder="1" applyAlignment="1">
      <alignment horizontal="center"/>
    </xf>
    <xf numFmtId="164" fontId="5" fillId="3" borderId="0" xfId="2" applyNumberFormat="1" applyFont="1" applyFill="1" applyBorder="1" applyAlignment="1">
      <alignment horizontal="right"/>
    </xf>
    <xf numFmtId="167" fontId="5" fillId="3" borderId="0" xfId="1" applyNumberFormat="1" applyFont="1" applyFill="1"/>
    <xf numFmtId="164" fontId="5" fillId="3" borderId="0" xfId="2" applyNumberFormat="1" applyFont="1" applyFill="1" applyAlignment="1">
      <alignment horizontal="center"/>
    </xf>
    <xf numFmtId="0" fontId="5" fillId="3" borderId="0" xfId="2" applyFill="1" applyAlignment="1"/>
    <xf numFmtId="164" fontId="5" fillId="3" borderId="0" xfId="2" applyNumberFormat="1" applyFill="1" applyBorder="1" applyAlignment="1">
      <alignment horizontal="center"/>
    </xf>
    <xf numFmtId="164" fontId="7" fillId="3" borderId="2" xfId="2" applyNumberFormat="1" applyFont="1" applyFill="1" applyBorder="1" applyAlignment="1">
      <alignment horizontal="center"/>
    </xf>
    <xf numFmtId="164" fontId="7" fillId="3" borderId="0" xfId="2" applyNumberFormat="1" applyFont="1" applyFill="1" applyBorder="1" applyAlignment="1">
      <alignment horizontal="right"/>
    </xf>
    <xf numFmtId="0" fontId="5" fillId="3" borderId="0" xfId="2" quotePrefix="1" applyFill="1" applyAlignment="1"/>
    <xf numFmtId="164" fontId="5" fillId="3" borderId="0" xfId="2" applyNumberFormat="1" applyFill="1" applyAlignment="1">
      <alignment horizontal="center"/>
    </xf>
    <xf numFmtId="164" fontId="7" fillId="3" borderId="0" xfId="2" applyNumberFormat="1" applyFont="1" applyFill="1" applyAlignment="1">
      <alignment horizontal="left"/>
    </xf>
    <xf numFmtId="164" fontId="5" fillId="3" borderId="0" xfId="2" applyNumberFormat="1" applyFont="1" applyFill="1" applyAlignment="1"/>
    <xf numFmtId="164" fontId="7" fillId="3" borderId="0" xfId="2" applyNumberFormat="1" applyFont="1" applyFill="1" applyBorder="1" applyAlignment="1">
      <alignment horizontal="left"/>
    </xf>
    <xf numFmtId="164" fontId="5" fillId="3" borderId="0" xfId="2" applyNumberFormat="1" applyFont="1" applyFill="1" applyBorder="1" applyAlignment="1"/>
    <xf numFmtId="164" fontId="5" fillId="3" borderId="4" xfId="2" applyNumberFormat="1" applyFont="1" applyFill="1" applyBorder="1" applyAlignment="1"/>
    <xf numFmtId="0" fontId="5" fillId="3" borderId="0" xfId="4" applyFont="1" applyFill="1" applyAlignment="1"/>
    <xf numFmtId="0" fontId="7" fillId="3" borderId="0" xfId="2" applyFont="1" applyFill="1"/>
    <xf numFmtId="164" fontId="7" fillId="3" borderId="0" xfId="2" applyNumberFormat="1" applyFont="1" applyFill="1" applyAlignment="1">
      <alignment horizontal="right"/>
    </xf>
    <xf numFmtId="164" fontId="7" fillId="3" borderId="1" xfId="2" applyNumberFormat="1" applyFont="1" applyFill="1" applyBorder="1" applyAlignment="1"/>
    <xf numFmtId="0" fontId="5" fillId="3" borderId="0" xfId="2" applyFill="1" applyAlignment="1">
      <alignment horizontal="left"/>
    </xf>
    <xf numFmtId="164" fontId="7" fillId="3" borderId="0" xfId="2" applyNumberFormat="1" applyFont="1" applyFill="1" applyBorder="1" applyAlignment="1"/>
    <xf numFmtId="164" fontId="7" fillId="3" borderId="0" xfId="2" applyNumberFormat="1" applyFont="1" applyFill="1" applyAlignment="1"/>
    <xf numFmtId="164" fontId="7" fillId="3" borderId="5" xfId="2" applyNumberFormat="1" applyFont="1" applyFill="1" applyBorder="1" applyAlignment="1"/>
    <xf numFmtId="165" fontId="5" fillId="3" borderId="0" xfId="2" applyNumberFormat="1" applyFont="1" applyFill="1"/>
    <xf numFmtId="167" fontId="5" fillId="0" borderId="0" xfId="0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left" vertical="center" wrapText="1"/>
    </xf>
    <xf numFmtId="165" fontId="7" fillId="0" borderId="1" xfId="1" applyFont="1" applyFill="1" applyBorder="1" applyAlignment="1">
      <alignment horizontal="center" vertical="center"/>
    </xf>
    <xf numFmtId="0" fontId="5" fillId="4" borderId="0" xfId="2" applyFont="1" applyFill="1"/>
    <xf numFmtId="0" fontId="11" fillId="0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left" vertical="center"/>
    </xf>
    <xf numFmtId="164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2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6" fontId="7" fillId="2" borderId="0" xfId="0" applyNumberFormat="1" applyFont="1" applyFill="1" applyBorder="1" applyAlignment="1">
      <alignment vertical="center" wrapText="1"/>
    </xf>
    <xf numFmtId="166" fontId="5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7" fontId="7" fillId="0" borderId="1" xfId="1" applyNumberFormat="1" applyFont="1" applyFill="1" applyBorder="1" applyAlignment="1">
      <alignment horizontal="center" vertical="center"/>
    </xf>
    <xf numFmtId="164" fontId="5" fillId="3" borderId="0" xfId="2" applyNumberFormat="1" applyFont="1" applyFill="1"/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3" applyFont="1" applyFill="1" applyBorder="1" applyAlignment="1"/>
    <xf numFmtId="167" fontId="5" fillId="3" borderId="0" xfId="1" applyNumberFormat="1" applyFont="1" applyFill="1" applyAlignment="1"/>
    <xf numFmtId="0" fontId="7" fillId="0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167" fontId="7" fillId="2" borderId="0" xfId="0" applyNumberFormat="1" applyFont="1" applyFill="1" applyAlignment="1">
      <alignment vertical="center" wrapText="1"/>
    </xf>
    <xf numFmtId="167" fontId="5" fillId="2" borderId="0" xfId="0" applyNumberFormat="1" applyFont="1" applyFill="1" applyAlignment="1">
      <alignment vertical="center" wrapText="1"/>
    </xf>
    <xf numFmtId="167" fontId="7" fillId="2" borderId="1" xfId="0" applyNumberFormat="1" applyFont="1" applyFill="1" applyBorder="1" applyAlignment="1">
      <alignment vertical="center" wrapText="1"/>
    </xf>
    <xf numFmtId="164" fontId="7" fillId="3" borderId="0" xfId="0" applyNumberFormat="1" applyFont="1" applyFill="1" applyAlignment="1">
      <alignment vertical="center" wrapText="1"/>
    </xf>
    <xf numFmtId="164" fontId="5" fillId="3" borderId="4" xfId="2" applyNumberFormat="1" applyFont="1" applyFill="1" applyBorder="1" applyAlignment="1">
      <alignment horizontal="right"/>
    </xf>
    <xf numFmtId="164" fontId="7" fillId="0" borderId="3" xfId="0" applyNumberFormat="1" applyFont="1" applyFill="1" applyBorder="1" applyAlignment="1">
      <alignment horizontal="left" vertical="center" wrapText="1"/>
    </xf>
    <xf numFmtId="165" fontId="5" fillId="3" borderId="0" xfId="2" applyNumberFormat="1" applyFont="1" applyFill="1" applyAlignment="1"/>
    <xf numFmtId="165" fontId="5" fillId="4" borderId="0" xfId="1" applyFont="1" applyFill="1"/>
    <xf numFmtId="165" fontId="5" fillId="4" borderId="0" xfId="2" applyNumberFormat="1" applyFont="1" applyFill="1"/>
    <xf numFmtId="165" fontId="5" fillId="2" borderId="0" xfId="1" applyFont="1" applyFill="1" applyAlignment="1">
      <alignment vertical="center" wrapText="1"/>
    </xf>
    <xf numFmtId="0" fontId="5" fillId="3" borderId="0" xfId="2" applyFont="1" applyFill="1"/>
    <xf numFmtId="164" fontId="5" fillId="3" borderId="0" xfId="2" applyNumberFormat="1" applyFont="1" applyFill="1" applyAlignment="1">
      <alignment horizontal="right"/>
    </xf>
    <xf numFmtId="164" fontId="5" fillId="3" borderId="0" xfId="2" applyNumberFormat="1" applyFont="1" applyFill="1" applyBorder="1" applyAlignment="1">
      <alignment horizontal="right"/>
    </xf>
    <xf numFmtId="167" fontId="5" fillId="3" borderId="0" xfId="0" applyNumberFormat="1" applyFont="1" applyFill="1" applyAlignment="1">
      <alignment horizontal="center"/>
    </xf>
    <xf numFmtId="0" fontId="5" fillId="0" borderId="0" xfId="0" applyFont="1" applyAlignment="1">
      <alignment horizontal="left" vertical="center" wrapText="1"/>
    </xf>
    <xf numFmtId="167" fontId="5" fillId="3" borderId="0" xfId="2" applyNumberFormat="1" applyFont="1" applyFill="1"/>
    <xf numFmtId="167" fontId="5" fillId="3" borderId="0" xfId="2" applyNumberFormat="1" applyFont="1" applyFill="1" applyAlignment="1"/>
    <xf numFmtId="164" fontId="7" fillId="3" borderId="1" xfId="4" applyNumberFormat="1" applyFont="1" applyFill="1" applyBorder="1" applyAlignment="1"/>
    <xf numFmtId="164" fontId="7" fillId="0" borderId="5" xfId="0" applyNumberFormat="1" applyFont="1" applyFill="1" applyBorder="1"/>
    <xf numFmtId="167" fontId="5" fillId="5" borderId="0" xfId="1" applyNumberFormat="1" applyFont="1" applyFill="1"/>
    <xf numFmtId="167" fontId="7" fillId="0" borderId="5" xfId="0" applyNumberFormat="1" applyFont="1" applyFill="1" applyBorder="1" applyAlignment="1">
      <alignment horizontal="center"/>
    </xf>
    <xf numFmtId="167" fontId="7" fillId="3" borderId="1" xfId="0" applyNumberFormat="1" applyFont="1" applyFill="1" applyBorder="1" applyAlignment="1">
      <alignment horizontal="center"/>
    </xf>
    <xf numFmtId="168" fontId="7" fillId="0" borderId="3" xfId="1" applyNumberFormat="1" applyFont="1" applyFill="1" applyBorder="1"/>
    <xf numFmtId="168" fontId="7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/>
    <xf numFmtId="0" fontId="7" fillId="0" borderId="0" xfId="0" applyFont="1"/>
    <xf numFmtId="164" fontId="7" fillId="0" borderId="0" xfId="0" applyNumberFormat="1" applyFont="1" applyAlignment="1">
      <alignment horizontal="right"/>
    </xf>
    <xf numFmtId="37" fontId="5" fillId="0" borderId="3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0" applyNumberFormat="1" applyFont="1"/>
    <xf numFmtId="164" fontId="5" fillId="2" borderId="0" xfId="0" applyNumberFormat="1" applyFont="1" applyFill="1" applyAlignment="1">
      <alignment vertical="center" wrapText="1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5" fontId="7" fillId="0" borderId="4" xfId="1" applyFont="1" applyFill="1" applyBorder="1" applyAlignment="1">
      <alignment horizontal="center" vertical="center"/>
    </xf>
    <xf numFmtId="165" fontId="5" fillId="0" borderId="0" xfId="1" applyFont="1" applyFill="1" applyBorder="1" applyAlignment="1">
      <alignment horizontal="center" vertical="center"/>
    </xf>
    <xf numFmtId="165" fontId="5" fillId="0" borderId="1" xfId="1" applyFont="1" applyFill="1" applyBorder="1" applyAlignment="1">
      <alignment horizontal="center" vertical="center"/>
    </xf>
    <xf numFmtId="165" fontId="5" fillId="0" borderId="4" xfId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167" fontId="5" fillId="0" borderId="4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167" fontId="12" fillId="0" borderId="0" xfId="0" applyNumberFormat="1" applyFont="1"/>
    <xf numFmtId="165" fontId="12" fillId="0" borderId="0" xfId="1" applyFont="1" applyFill="1"/>
    <xf numFmtId="0" fontId="11" fillId="0" borderId="0" xfId="0" applyFont="1"/>
    <xf numFmtId="0" fontId="6" fillId="3" borderId="0" xfId="0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/>
    <xf numFmtId="164" fontId="5" fillId="0" borderId="0" xfId="0" applyNumberFormat="1" applyFont="1"/>
    <xf numFmtId="0" fontId="5" fillId="0" borderId="0" xfId="0" quotePrefix="1" applyFont="1"/>
    <xf numFmtId="164" fontId="5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center"/>
    </xf>
    <xf numFmtId="165" fontId="5" fillId="0" borderId="0" xfId="0" applyNumberFormat="1" applyFont="1"/>
    <xf numFmtId="164" fontId="5" fillId="0" borderId="0" xfId="0" applyNumberFormat="1" applyFont="1" applyAlignment="1">
      <alignment horizontal="center"/>
    </xf>
    <xf numFmtId="167" fontId="5" fillId="0" borderId="0" xfId="1" applyNumberFormat="1" applyFont="1" applyFill="1" applyBorder="1"/>
    <xf numFmtId="164" fontId="5" fillId="0" borderId="4" xfId="0" applyNumberFormat="1" applyFont="1" applyBorder="1"/>
    <xf numFmtId="0" fontId="7" fillId="0" borderId="0" xfId="0" quotePrefix="1" applyFont="1"/>
    <xf numFmtId="164" fontId="7" fillId="0" borderId="1" xfId="0" applyNumberFormat="1" applyFont="1" applyBorder="1"/>
    <xf numFmtId="164" fontId="7" fillId="0" borderId="4" xfId="0" applyNumberFormat="1" applyFont="1" applyBorder="1"/>
    <xf numFmtId="0" fontId="6" fillId="0" borderId="0" xfId="0" quotePrefix="1" applyFont="1"/>
    <xf numFmtId="164" fontId="7" fillId="0" borderId="0" xfId="0" applyNumberFormat="1" applyFont="1"/>
    <xf numFmtId="0" fontId="4" fillId="0" borderId="0" xfId="0" applyFont="1"/>
    <xf numFmtId="164" fontId="7" fillId="0" borderId="2" xfId="0" applyNumberFormat="1" applyFont="1" applyBorder="1"/>
    <xf numFmtId="164" fontId="5" fillId="0" borderId="2" xfId="0" applyNumberFormat="1" applyFont="1" applyBorder="1"/>
    <xf numFmtId="164" fontId="7" fillId="0" borderId="3" xfId="0" applyNumberFormat="1" applyFont="1" applyBorder="1"/>
    <xf numFmtId="164" fontId="12" fillId="0" borderId="0" xfId="0" applyNumberFormat="1" applyFont="1"/>
    <xf numFmtId="167" fontId="5" fillId="0" borderId="0" xfId="1" applyNumberFormat="1" applyFont="1" applyFill="1" applyAlignment="1"/>
    <xf numFmtId="0" fontId="6" fillId="0" borderId="0" xfId="0" applyFont="1"/>
    <xf numFmtId="164" fontId="7" fillId="0" borderId="1" xfId="0" applyNumberFormat="1" applyFont="1" applyBorder="1" applyAlignment="1">
      <alignment horizontal="right"/>
    </xf>
    <xf numFmtId="164" fontId="7" fillId="0" borderId="4" xfId="0" applyNumberFormat="1" applyFont="1" applyBorder="1" applyAlignment="1">
      <alignment horizontal="right"/>
    </xf>
    <xf numFmtId="167" fontId="12" fillId="0" borderId="0" xfId="1" applyNumberFormat="1" applyFont="1" applyFill="1" applyBorder="1"/>
    <xf numFmtId="164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right"/>
    </xf>
    <xf numFmtId="0" fontId="6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164" fontId="5" fillId="3" borderId="0" xfId="0" applyNumberFormat="1" applyFont="1" applyFill="1"/>
    <xf numFmtId="165" fontId="5" fillId="3" borderId="0" xfId="0" applyNumberFormat="1" applyFont="1" applyFill="1"/>
    <xf numFmtId="167" fontId="5" fillId="3" borderId="0" xfId="1" applyNumberFormat="1" applyFont="1" applyFill="1" applyBorder="1"/>
    <xf numFmtId="164" fontId="5" fillId="3" borderId="0" xfId="0" applyNumberFormat="1" applyFont="1" applyFill="1" applyAlignment="1">
      <alignment horizontal="right"/>
    </xf>
    <xf numFmtId="167" fontId="5" fillId="3" borderId="0" xfId="0" applyNumberFormat="1" applyFont="1" applyFill="1"/>
    <xf numFmtId="0" fontId="7" fillId="0" borderId="0" xfId="0" applyFont="1" applyAlignment="1">
      <alignment horizontal="left"/>
    </xf>
    <xf numFmtId="37" fontId="7" fillId="0" borderId="2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0" fontId="5" fillId="6" borderId="0" xfId="0" applyFont="1" applyFill="1"/>
    <xf numFmtId="165" fontId="5" fillId="6" borderId="0" xfId="1" applyFont="1" applyFill="1"/>
    <xf numFmtId="167" fontId="7" fillId="0" borderId="0" xfId="1" applyNumberFormat="1" applyFont="1" applyFill="1" applyBorder="1"/>
    <xf numFmtId="167" fontId="7" fillId="0" borderId="0" xfId="0" applyNumberFormat="1" applyFont="1"/>
    <xf numFmtId="37" fontId="5" fillId="0" borderId="4" xfId="0" applyNumberFormat="1" applyFont="1" applyBorder="1" applyAlignment="1">
      <alignment horizontal="right"/>
    </xf>
    <xf numFmtId="165" fontId="5" fillId="0" borderId="4" xfId="1" applyFont="1" applyFill="1" applyBorder="1" applyAlignment="1">
      <alignment horizontal="right"/>
    </xf>
    <xf numFmtId="37" fontId="7" fillId="0" borderId="4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5" fillId="0" borderId="0" xfId="1" applyFont="1"/>
    <xf numFmtId="167" fontId="12" fillId="0" borderId="0" xfId="1" applyNumberFormat="1" applyFont="1"/>
    <xf numFmtId="167" fontId="5" fillId="0" borderId="0" xfId="1" applyNumberFormat="1" applyFont="1"/>
    <xf numFmtId="167" fontId="5" fillId="0" borderId="0" xfId="1" applyNumberFormat="1" applyFont="1" applyAlignment="1">
      <alignment horizontal="center"/>
    </xf>
    <xf numFmtId="167" fontId="5" fillId="0" borderId="0" xfId="1" quotePrefix="1" applyNumberFormat="1" applyFont="1" applyAlignment="1">
      <alignment horizontal="center"/>
    </xf>
    <xf numFmtId="167" fontId="5" fillId="0" borderId="4" xfId="1" applyNumberFormat="1" applyFont="1" applyBorder="1"/>
    <xf numFmtId="167" fontId="7" fillId="0" borderId="4" xfId="1" applyNumberFormat="1" applyFont="1" applyBorder="1"/>
    <xf numFmtId="167" fontId="5" fillId="0" borderId="0" xfId="1" applyNumberFormat="1" applyFont="1" applyAlignment="1">
      <alignment horizontal="right"/>
    </xf>
    <xf numFmtId="167" fontId="7" fillId="0" borderId="2" xfId="1" applyNumberFormat="1" applyFont="1" applyBorder="1"/>
    <xf numFmtId="167" fontId="5" fillId="0" borderId="2" xfId="1" applyNumberFormat="1" applyFont="1" applyBorder="1"/>
    <xf numFmtId="167" fontId="7" fillId="0" borderId="3" xfId="1" applyNumberFormat="1" applyFont="1" applyBorder="1"/>
    <xf numFmtId="167" fontId="7" fillId="0" borderId="1" xfId="1" applyNumberFormat="1" applyFont="1" applyBorder="1" applyAlignment="1">
      <alignment horizontal="right"/>
    </xf>
    <xf numFmtId="167" fontId="7" fillId="0" borderId="4" xfId="1" applyNumberFormat="1" applyFont="1" applyBorder="1" applyAlignment="1">
      <alignment horizontal="right"/>
    </xf>
    <xf numFmtId="167" fontId="5" fillId="0" borderId="3" xfId="1" applyNumberFormat="1" applyFont="1" applyBorder="1" applyAlignment="1">
      <alignment horizontal="right"/>
    </xf>
    <xf numFmtId="167" fontId="7" fillId="0" borderId="2" xfId="1" applyNumberFormat="1" applyFont="1" applyBorder="1" applyAlignment="1">
      <alignment horizontal="right"/>
    </xf>
    <xf numFmtId="167" fontId="5" fillId="0" borderId="4" xfId="1" applyNumberFormat="1" applyFont="1" applyFill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7" fontId="7" fillId="0" borderId="3" xfId="1" applyNumberFormat="1" applyFont="1" applyBorder="1" applyAlignment="1">
      <alignment horizontal="right"/>
    </xf>
    <xf numFmtId="167" fontId="7" fillId="0" borderId="0" xfId="1" applyNumberFormat="1" applyFont="1"/>
    <xf numFmtId="164" fontId="5" fillId="0" borderId="0" xfId="0" applyNumberFormat="1" applyFont="1" applyFill="1" applyAlignment="1">
      <alignment horizontal="center" vertical="center"/>
    </xf>
    <xf numFmtId="164" fontId="7" fillId="0" borderId="5" xfId="0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/>
    <xf numFmtId="49" fontId="5" fillId="0" borderId="0" xfId="0" applyNumberFormat="1" applyFont="1" applyFill="1" applyAlignment="1">
      <alignment wrapText="1"/>
    </xf>
    <xf numFmtId="0" fontId="5" fillId="0" borderId="0" xfId="2" applyFont="1" applyFill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4" fillId="3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3" borderId="0" xfId="4" applyFont="1" applyFill="1" applyBorder="1" applyAlignment="1">
      <alignment horizontal="center"/>
    </xf>
  </cellXfs>
  <cellStyles count="16">
    <cellStyle name="Comma" xfId="1" builtinId="3"/>
    <cellStyle name="Comma 2" xfId="12"/>
    <cellStyle name="Comma 3" xfId="14"/>
    <cellStyle name="Comma 4" xfId="6"/>
    <cellStyle name="Hyperlink 2" xfId="8"/>
    <cellStyle name="Normal" xfId="0" builtinId="0"/>
    <cellStyle name="Normal 16 4" xfId="10"/>
    <cellStyle name="Normal 2" xfId="2"/>
    <cellStyle name="Normal 2 2" xfId="11"/>
    <cellStyle name="Normal 2 3" xfId="9"/>
    <cellStyle name="Normal 3" xfId="3"/>
    <cellStyle name="Normal 4" xfId="5"/>
    <cellStyle name="Normal_SIN747-Financial statement-Eng-Q1'10 (thousand baht)" xfId="4"/>
    <cellStyle name="Percent 2" xfId="13"/>
    <cellStyle name="Percent 3" xfId="7"/>
    <cellStyle name="ปกติ 2" xfId="1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92"/>
  <sheetViews>
    <sheetView showGridLines="0" tabSelected="1" view="pageBreakPreview" topLeftCell="A84" zoomScale="85" zoomScaleNormal="80" zoomScaleSheetLayoutView="85" workbookViewId="0">
      <selection activeCell="A92" sqref="A92:XFD223"/>
    </sheetView>
  </sheetViews>
  <sheetFormatPr defaultColWidth="9.453125" defaultRowHeight="21.5"/>
  <cols>
    <col min="1" max="1" width="47.54296875" style="186" customWidth="1"/>
    <col min="2" max="2" width="8.453125" style="207" customWidth="1"/>
    <col min="3" max="3" width="1" style="186" customWidth="1"/>
    <col min="4" max="4" width="12.08984375" style="186" customWidth="1"/>
    <col min="5" max="5" width="1" style="186" customWidth="1"/>
    <col min="6" max="6" width="12.08984375" style="186" customWidth="1"/>
    <col min="7" max="7" width="1" style="186" customWidth="1"/>
    <col min="8" max="8" width="12.08984375" style="269" customWidth="1"/>
    <col min="9" max="9" width="1" style="186" customWidth="1"/>
    <col min="10" max="10" width="12" style="186" customWidth="1"/>
    <col min="11" max="11" width="11" style="186" bestFit="1" customWidth="1"/>
    <col min="12" max="12" width="11.90625" style="194" customWidth="1"/>
    <col min="13" max="13" width="11" style="186" bestFit="1" customWidth="1"/>
    <col min="14" max="14" width="10.81640625" style="194" bestFit="1" customWidth="1"/>
    <col min="15" max="15" width="11.54296875" style="186" bestFit="1" customWidth="1"/>
    <col min="16" max="16" width="11.81640625" style="186" bestFit="1" customWidth="1"/>
    <col min="17" max="17" width="10.54296875" style="186" bestFit="1" customWidth="1"/>
    <col min="18" max="18" width="10.1796875" style="186" bestFit="1" customWidth="1"/>
    <col min="19" max="19" width="15" style="186" bestFit="1" customWidth="1"/>
    <col min="20" max="20" width="14.453125" style="186" hidden="1" customWidth="1"/>
    <col min="21" max="21" width="14" style="40" hidden="1" customWidth="1"/>
    <col min="22" max="22" width="9.453125" style="186" hidden="1" customWidth="1"/>
    <col min="23" max="23" width="14.54296875" style="186" hidden="1" customWidth="1"/>
    <col min="24" max="24" width="14" style="40" hidden="1" customWidth="1"/>
    <col min="25" max="16384" width="9.453125" style="186"/>
  </cols>
  <sheetData>
    <row r="1" spans="1:24" s="212" customFormat="1" ht="21.75" customHeight="1">
      <c r="A1" s="210" t="s">
        <v>83</v>
      </c>
      <c r="B1" s="211"/>
      <c r="H1" s="268"/>
      <c r="L1" s="213"/>
      <c r="N1" s="213"/>
      <c r="U1" s="214"/>
      <c r="X1" s="214"/>
    </row>
    <row r="2" spans="1:24" s="212" customFormat="1" ht="21.75" customHeight="1">
      <c r="A2" s="215" t="s">
        <v>56</v>
      </c>
      <c r="B2" s="211"/>
      <c r="H2" s="268"/>
      <c r="L2" s="213"/>
      <c r="N2" s="213"/>
      <c r="U2" s="214"/>
      <c r="X2" s="214"/>
    </row>
    <row r="3" spans="1:24" ht="21.75" customHeight="1">
      <c r="A3" s="187"/>
    </row>
    <row r="4" spans="1:24" ht="21.75" customHeight="1">
      <c r="D4" s="295" t="s">
        <v>0</v>
      </c>
      <c r="E4" s="295"/>
      <c r="F4" s="295"/>
      <c r="G4" s="208"/>
      <c r="H4" s="295" t="s">
        <v>1</v>
      </c>
      <c r="I4" s="295"/>
      <c r="J4" s="295"/>
    </row>
    <row r="5" spans="1:24" ht="21.75" customHeight="1">
      <c r="A5" s="215" t="s">
        <v>2</v>
      </c>
      <c r="B5" s="206"/>
      <c r="D5" s="207" t="s">
        <v>71</v>
      </c>
      <c r="E5" s="207"/>
      <c r="F5" s="207" t="s">
        <v>31</v>
      </c>
      <c r="H5" s="270" t="s">
        <v>71</v>
      </c>
      <c r="I5" s="207"/>
      <c r="J5" s="207" t="s">
        <v>31</v>
      </c>
      <c r="T5" s="207"/>
      <c r="W5" s="207"/>
    </row>
    <row r="6" spans="1:24" ht="21.75" customHeight="1">
      <c r="A6" s="187"/>
      <c r="B6" s="206" t="s">
        <v>3</v>
      </c>
      <c r="D6" s="207">
        <v>2564</v>
      </c>
      <c r="E6" s="207"/>
      <c r="F6" s="207">
        <v>2563</v>
      </c>
      <c r="H6" s="207">
        <v>2564</v>
      </c>
      <c r="I6" s="207"/>
      <c r="J6" s="207">
        <v>2563</v>
      </c>
      <c r="T6" s="207"/>
      <c r="W6" s="207"/>
    </row>
    <row r="7" spans="1:24" ht="21.75" customHeight="1">
      <c r="A7" s="187"/>
      <c r="B7" s="206"/>
      <c r="D7" s="192" t="s">
        <v>145</v>
      </c>
      <c r="E7" s="207"/>
      <c r="F7" s="207"/>
      <c r="H7" s="192" t="s">
        <v>145</v>
      </c>
      <c r="I7" s="207"/>
      <c r="J7" s="207"/>
      <c r="T7" s="207"/>
      <c r="W7" s="207"/>
    </row>
    <row r="8" spans="1:24" ht="21.75" customHeight="1">
      <c r="A8" s="187"/>
      <c r="D8" s="294" t="s">
        <v>4</v>
      </c>
      <c r="E8" s="294"/>
      <c r="F8" s="294"/>
      <c r="G8" s="294"/>
      <c r="H8" s="294"/>
      <c r="I8" s="294"/>
      <c r="J8" s="294"/>
      <c r="L8" s="186"/>
      <c r="N8" s="186"/>
    </row>
    <row r="9" spans="1:24" ht="21.75" customHeight="1">
      <c r="A9" s="216" t="s">
        <v>5</v>
      </c>
      <c r="B9" s="217"/>
      <c r="C9" s="218"/>
      <c r="D9" s="218"/>
      <c r="E9" s="218"/>
      <c r="F9" s="218"/>
      <c r="G9" s="218"/>
      <c r="J9" s="219"/>
      <c r="L9" s="186"/>
      <c r="N9" s="186"/>
    </row>
    <row r="10" spans="1:24" ht="21.75" customHeight="1">
      <c r="A10" s="220" t="s">
        <v>6</v>
      </c>
      <c r="B10" s="206"/>
      <c r="D10" s="219">
        <v>53689</v>
      </c>
      <c r="E10" s="221"/>
      <c r="F10" s="219">
        <v>62092</v>
      </c>
      <c r="G10" s="221"/>
      <c r="H10" s="269">
        <v>22770</v>
      </c>
      <c r="I10" s="221"/>
      <c r="J10" s="219">
        <v>42184</v>
      </c>
      <c r="K10" s="219"/>
      <c r="L10" s="219"/>
      <c r="M10" s="40"/>
      <c r="N10" s="186"/>
      <c r="Q10" s="40"/>
    </row>
    <row r="11" spans="1:24" ht="21.75" customHeight="1">
      <c r="A11" s="186" t="s">
        <v>84</v>
      </c>
      <c r="B11" s="206" t="s">
        <v>181</v>
      </c>
      <c r="D11" s="219">
        <v>24287</v>
      </c>
      <c r="E11" s="221"/>
      <c r="F11" s="219">
        <v>18765</v>
      </c>
      <c r="G11" s="221"/>
      <c r="H11" s="270">
        <v>61225</v>
      </c>
      <c r="I11" s="221"/>
      <c r="J11" s="222">
        <v>62751</v>
      </c>
      <c r="K11" s="219"/>
      <c r="L11" s="219"/>
      <c r="M11" s="40"/>
      <c r="N11" s="186"/>
      <c r="O11" s="223"/>
      <c r="Q11" s="40"/>
      <c r="R11" s="223"/>
    </row>
    <row r="12" spans="1:24" ht="21.75" customHeight="1">
      <c r="A12" s="186" t="s">
        <v>85</v>
      </c>
      <c r="B12" s="206"/>
      <c r="D12" s="267"/>
      <c r="E12" s="221"/>
      <c r="G12" s="221"/>
      <c r="H12" s="270"/>
      <c r="I12" s="221"/>
      <c r="J12" s="224"/>
      <c r="K12" s="219"/>
      <c r="L12" s="219"/>
      <c r="M12" s="40"/>
      <c r="N12" s="186"/>
      <c r="Q12" s="40"/>
    </row>
    <row r="13" spans="1:24" ht="21.75" customHeight="1">
      <c r="A13" s="186" t="s">
        <v>67</v>
      </c>
      <c r="B13" s="206" t="s">
        <v>182</v>
      </c>
      <c r="D13" s="219">
        <v>643177</v>
      </c>
      <c r="E13" s="221"/>
      <c r="F13" s="219">
        <v>670150</v>
      </c>
      <c r="G13" s="221"/>
      <c r="H13" s="270">
        <v>538787</v>
      </c>
      <c r="I13" s="221"/>
      <c r="J13" s="222">
        <v>555821</v>
      </c>
      <c r="K13" s="219"/>
      <c r="L13" s="219"/>
      <c r="M13" s="40"/>
      <c r="N13" s="186"/>
      <c r="O13" s="223"/>
      <c r="Q13" s="40"/>
    </row>
    <row r="14" spans="1:24" ht="21.75" customHeight="1">
      <c r="A14" s="186" t="s">
        <v>86</v>
      </c>
      <c r="D14" s="224"/>
      <c r="E14" s="221"/>
      <c r="F14" s="224"/>
      <c r="G14" s="221"/>
      <c r="H14" s="270"/>
      <c r="I14" s="221"/>
      <c r="J14" s="224"/>
      <c r="K14" s="219"/>
      <c r="L14" s="219"/>
      <c r="N14" s="186"/>
    </row>
    <row r="15" spans="1:24" ht="21.75" customHeight="1">
      <c r="A15" s="186" t="s">
        <v>67</v>
      </c>
      <c r="B15" s="292" t="s">
        <v>183</v>
      </c>
      <c r="D15" s="219">
        <v>27194</v>
      </c>
      <c r="E15" s="221"/>
      <c r="F15" s="219">
        <v>23052</v>
      </c>
      <c r="G15" s="221"/>
      <c r="H15" s="270">
        <v>0</v>
      </c>
      <c r="I15" s="221"/>
      <c r="J15" s="222">
        <v>0</v>
      </c>
      <c r="K15" s="219"/>
      <c r="L15" s="219"/>
      <c r="N15" s="186"/>
      <c r="Q15" s="40"/>
    </row>
    <row r="16" spans="1:24" ht="21.75" customHeight="1">
      <c r="A16" s="186" t="s">
        <v>87</v>
      </c>
      <c r="B16" s="206"/>
      <c r="D16" s="222"/>
      <c r="E16" s="221"/>
      <c r="F16" s="222"/>
      <c r="G16" s="221"/>
      <c r="H16" s="270"/>
      <c r="I16" s="221"/>
      <c r="J16" s="222"/>
      <c r="K16" s="219"/>
      <c r="L16" s="219"/>
      <c r="N16" s="186"/>
    </row>
    <row r="17" spans="1:25" ht="21.75" customHeight="1">
      <c r="A17" s="186" t="s">
        <v>67</v>
      </c>
      <c r="B17" s="206"/>
      <c r="D17" s="222">
        <v>553</v>
      </c>
      <c r="E17" s="221"/>
      <c r="F17" s="222">
        <v>701</v>
      </c>
      <c r="G17" s="221"/>
      <c r="H17" s="270">
        <v>553</v>
      </c>
      <c r="I17" s="221"/>
      <c r="J17" s="222">
        <v>701</v>
      </c>
      <c r="K17" s="219"/>
      <c r="L17" s="219"/>
      <c r="M17" s="40"/>
      <c r="N17" s="186"/>
      <c r="Q17" s="40"/>
    </row>
    <row r="18" spans="1:25" ht="21.75" customHeight="1">
      <c r="A18" s="186" t="s">
        <v>88</v>
      </c>
      <c r="B18" s="209">
        <v>3</v>
      </c>
      <c r="D18" s="44">
        <v>28980</v>
      </c>
      <c r="E18" s="221"/>
      <c r="F18" s="44">
        <v>27150</v>
      </c>
      <c r="G18" s="221"/>
      <c r="H18" s="270">
        <v>26500</v>
      </c>
      <c r="I18" s="221"/>
      <c r="J18" s="224">
        <v>23500</v>
      </c>
      <c r="K18" s="219"/>
      <c r="L18" s="219"/>
      <c r="M18" s="40"/>
      <c r="N18" s="186"/>
      <c r="Q18" s="40"/>
    </row>
    <row r="19" spans="1:25" ht="21.75" customHeight="1">
      <c r="A19" s="220" t="s">
        <v>157</v>
      </c>
      <c r="B19" s="206">
        <v>6</v>
      </c>
      <c r="D19" s="219">
        <v>250128</v>
      </c>
      <c r="E19" s="221"/>
      <c r="F19" s="219">
        <v>212761</v>
      </c>
      <c r="G19" s="221"/>
      <c r="H19" s="269">
        <v>211102</v>
      </c>
      <c r="I19" s="221"/>
      <c r="J19" s="219">
        <v>195564</v>
      </c>
      <c r="K19" s="219"/>
      <c r="L19" s="219"/>
      <c r="M19" s="40"/>
      <c r="N19" s="186"/>
      <c r="Q19" s="40"/>
      <c r="R19" s="219"/>
      <c r="T19" s="219"/>
      <c r="U19" s="225"/>
      <c r="W19" s="219"/>
      <c r="X19" s="225"/>
      <c r="Y19" s="219"/>
    </row>
    <row r="20" spans="1:25" ht="21.75" customHeight="1">
      <c r="A20" s="186" t="s">
        <v>89</v>
      </c>
      <c r="B20" s="206"/>
      <c r="D20" s="219">
        <v>27439</v>
      </c>
      <c r="E20" s="221"/>
      <c r="F20" s="219">
        <v>38335</v>
      </c>
      <c r="G20" s="221"/>
      <c r="H20" s="272">
        <v>20961</v>
      </c>
      <c r="I20" s="221"/>
      <c r="J20" s="226">
        <v>25846</v>
      </c>
      <c r="K20" s="219"/>
      <c r="L20" s="219"/>
      <c r="M20" s="40"/>
      <c r="O20" s="219"/>
      <c r="Q20" s="40"/>
      <c r="R20" s="219"/>
      <c r="T20" s="219"/>
      <c r="U20" s="225"/>
      <c r="W20" s="219"/>
      <c r="X20" s="225"/>
      <c r="Y20" s="219"/>
    </row>
    <row r="21" spans="1:25" ht="21.75" customHeight="1">
      <c r="A21" s="227" t="s">
        <v>7</v>
      </c>
      <c r="B21" s="206"/>
      <c r="D21" s="228">
        <f>SUM(D10:D20)</f>
        <v>1055447</v>
      </c>
      <c r="E21" s="188"/>
      <c r="F21" s="228">
        <f>SUM(F10:F20)</f>
        <v>1053006</v>
      </c>
      <c r="G21" s="188"/>
      <c r="H21" s="273">
        <f>SUM(H10:H20)</f>
        <v>881898</v>
      </c>
      <c r="I21" s="188"/>
      <c r="J21" s="229">
        <f>SUM(J10:J20)</f>
        <v>906367</v>
      </c>
      <c r="K21" s="219"/>
      <c r="M21" s="194"/>
      <c r="O21" s="219"/>
      <c r="P21" s="219"/>
      <c r="Q21" s="219"/>
      <c r="R21" s="219"/>
      <c r="U21" s="225"/>
      <c r="W21" s="224"/>
      <c r="X21" s="225"/>
      <c r="Y21" s="219"/>
    </row>
    <row r="22" spans="1:25" ht="21.75" customHeight="1">
      <c r="B22" s="206"/>
      <c r="D22" s="221"/>
      <c r="E22" s="221"/>
      <c r="F22" s="221"/>
      <c r="G22" s="221"/>
      <c r="H22" s="274"/>
      <c r="I22" s="221"/>
      <c r="J22" s="221"/>
      <c r="K22" s="219"/>
      <c r="M22" s="194"/>
      <c r="O22" s="219"/>
      <c r="P22" s="219"/>
      <c r="Q22" s="219"/>
      <c r="R22" s="219"/>
      <c r="T22" s="224"/>
      <c r="U22" s="225"/>
      <c r="W22" s="224"/>
      <c r="X22" s="225"/>
      <c r="Y22" s="219"/>
    </row>
    <row r="23" spans="1:25" ht="21.75" customHeight="1">
      <c r="A23" s="230" t="s">
        <v>8</v>
      </c>
      <c r="B23" s="206"/>
      <c r="D23" s="221"/>
      <c r="E23" s="221"/>
      <c r="F23" s="221"/>
      <c r="G23" s="221"/>
      <c r="H23" s="274"/>
      <c r="I23" s="221"/>
      <c r="J23" s="221"/>
      <c r="K23" s="219"/>
      <c r="M23" s="194"/>
      <c r="O23" s="219"/>
      <c r="P23" s="219"/>
      <c r="Q23" s="219"/>
      <c r="R23" s="219"/>
      <c r="T23" s="224"/>
      <c r="U23" s="225"/>
      <c r="W23" s="224"/>
      <c r="X23" s="225"/>
      <c r="Y23" s="219"/>
    </row>
    <row r="24" spans="1:25" ht="21.75" hidden="1" customHeight="1">
      <c r="A24" s="186" t="s">
        <v>158</v>
      </c>
      <c r="B24" s="206"/>
      <c r="D24" s="44">
        <v>0</v>
      </c>
      <c r="E24" s="221"/>
      <c r="F24" s="44">
        <v>0</v>
      </c>
      <c r="G24" s="221"/>
      <c r="H24" s="44"/>
      <c r="I24" s="221"/>
      <c r="J24" s="44"/>
      <c r="K24" s="219"/>
      <c r="L24" s="219"/>
      <c r="M24" s="40"/>
      <c r="O24" s="219"/>
      <c r="P24" s="219"/>
      <c r="Q24" s="40"/>
      <c r="R24" s="219"/>
      <c r="T24" s="224"/>
      <c r="U24" s="225"/>
      <c r="W24" s="224"/>
      <c r="X24" s="225"/>
      <c r="Y24" s="219"/>
    </row>
    <row r="25" spans="1:25" ht="21.75" customHeight="1">
      <c r="A25" s="186" t="s">
        <v>68</v>
      </c>
      <c r="B25" s="293" t="s">
        <v>182</v>
      </c>
      <c r="D25" s="224">
        <v>29069</v>
      </c>
      <c r="E25" s="221"/>
      <c r="F25" s="224">
        <v>30874</v>
      </c>
      <c r="G25" s="221"/>
      <c r="H25" s="270">
        <v>6706</v>
      </c>
      <c r="I25" s="221"/>
      <c r="J25" s="222">
        <v>4426</v>
      </c>
      <c r="K25" s="219"/>
      <c r="L25" s="219"/>
      <c r="M25" s="40"/>
      <c r="O25" s="219"/>
      <c r="P25" s="219"/>
      <c r="Q25" s="40"/>
      <c r="R25" s="219"/>
      <c r="T25" s="224"/>
      <c r="U25" s="225"/>
      <c r="W25" s="224"/>
      <c r="X25" s="225"/>
      <c r="Y25" s="219"/>
    </row>
    <row r="26" spans="1:25" ht="21.75" customHeight="1">
      <c r="A26" s="186" t="s">
        <v>90</v>
      </c>
      <c r="B26" s="293" t="s">
        <v>183</v>
      </c>
      <c r="D26" s="224">
        <v>34873</v>
      </c>
      <c r="E26" s="221"/>
      <c r="F26" s="224">
        <v>5496</v>
      </c>
      <c r="G26" s="221"/>
      <c r="H26" s="270">
        <v>0</v>
      </c>
      <c r="I26" s="221"/>
      <c r="J26" s="222">
        <v>0</v>
      </c>
      <c r="K26" s="219"/>
      <c r="L26" s="219"/>
      <c r="O26" s="219"/>
      <c r="P26" s="219"/>
      <c r="Q26" s="40"/>
      <c r="R26" s="219"/>
      <c r="T26" s="224"/>
      <c r="U26" s="225"/>
      <c r="W26" s="224"/>
      <c r="X26" s="225"/>
      <c r="Y26" s="219"/>
    </row>
    <row r="27" spans="1:25" ht="21.75" hidden="1" customHeight="1">
      <c r="A27" s="186" t="s">
        <v>91</v>
      </c>
      <c r="B27" s="206"/>
      <c r="D27" s="222">
        <v>0</v>
      </c>
      <c r="E27" s="221"/>
      <c r="F27" s="222">
        <v>0</v>
      </c>
      <c r="G27" s="221"/>
      <c r="H27" s="270">
        <v>0</v>
      </c>
      <c r="I27" s="221"/>
      <c r="J27" s="222">
        <v>0</v>
      </c>
      <c r="K27" s="219"/>
      <c r="L27" s="219"/>
      <c r="M27" s="40"/>
      <c r="O27" s="219"/>
      <c r="P27" s="219"/>
      <c r="Q27" s="40"/>
      <c r="R27" s="219"/>
      <c r="T27" s="219"/>
      <c r="U27" s="225"/>
      <c r="W27" s="219"/>
      <c r="X27" s="225"/>
      <c r="Y27" s="219"/>
    </row>
    <row r="28" spans="1:25" ht="21.75" customHeight="1">
      <c r="A28" s="186" t="s">
        <v>9</v>
      </c>
      <c r="B28" s="206">
        <v>7</v>
      </c>
      <c r="D28" s="44">
        <v>0</v>
      </c>
      <c r="E28" s="221"/>
      <c r="F28" s="44">
        <v>0</v>
      </c>
      <c r="G28" s="221"/>
      <c r="H28" s="270">
        <v>107779</v>
      </c>
      <c r="I28" s="221"/>
      <c r="J28" s="224">
        <v>107779</v>
      </c>
      <c r="K28" s="219"/>
      <c r="L28" s="219"/>
      <c r="M28" s="40"/>
      <c r="O28" s="219"/>
      <c r="P28" s="219"/>
      <c r="Q28" s="40"/>
      <c r="R28" s="219"/>
      <c r="T28" s="219"/>
      <c r="U28" s="225"/>
      <c r="W28" s="219"/>
      <c r="X28" s="225"/>
      <c r="Y28" s="219"/>
    </row>
    <row r="29" spans="1:25" ht="21.75" customHeight="1">
      <c r="A29" s="186" t="s">
        <v>92</v>
      </c>
      <c r="B29" s="206">
        <v>8</v>
      </c>
      <c r="D29" s="219">
        <v>13516</v>
      </c>
      <c r="E29" s="221"/>
      <c r="F29" s="219">
        <v>13694</v>
      </c>
      <c r="G29" s="221"/>
      <c r="H29" s="270">
        <v>13767</v>
      </c>
      <c r="I29" s="221"/>
      <c r="J29" s="222">
        <v>13767</v>
      </c>
      <c r="K29" s="219"/>
      <c r="L29" s="219"/>
      <c r="M29" s="40"/>
      <c r="O29" s="219"/>
      <c r="P29" s="219"/>
      <c r="Q29" s="40"/>
      <c r="R29" s="219"/>
      <c r="T29" s="224"/>
      <c r="U29" s="225"/>
      <c r="W29" s="224"/>
      <c r="X29" s="225"/>
      <c r="Y29" s="219"/>
    </row>
    <row r="30" spans="1:25" ht="21.75" customHeight="1">
      <c r="A30" s="186" t="s">
        <v>159</v>
      </c>
      <c r="B30" s="206"/>
      <c r="D30" s="219">
        <v>58465</v>
      </c>
      <c r="E30" s="221"/>
      <c r="F30" s="219">
        <v>58483</v>
      </c>
      <c r="G30" s="221"/>
      <c r="H30" s="269">
        <v>58465</v>
      </c>
      <c r="I30" s="221"/>
      <c r="J30" s="219">
        <v>58483</v>
      </c>
      <c r="K30" s="219"/>
      <c r="L30" s="219"/>
      <c r="M30" s="40"/>
      <c r="P30" s="219"/>
      <c r="Q30" s="40"/>
      <c r="R30" s="219"/>
      <c r="T30" s="219"/>
      <c r="U30" s="225"/>
      <c r="W30" s="219"/>
      <c r="X30" s="225"/>
      <c r="Y30" s="219"/>
    </row>
    <row r="31" spans="1:25" s="187" customFormat="1" ht="21.75" customHeight="1">
      <c r="A31" s="186" t="s">
        <v>160</v>
      </c>
      <c r="B31" s="206"/>
      <c r="C31" s="186"/>
      <c r="D31" s="219">
        <v>354759</v>
      </c>
      <c r="E31" s="221"/>
      <c r="F31" s="219">
        <v>353161</v>
      </c>
      <c r="G31" s="221"/>
      <c r="H31" s="269">
        <v>344977</v>
      </c>
      <c r="I31" s="221"/>
      <c r="J31" s="219">
        <v>343527</v>
      </c>
      <c r="K31" s="219"/>
      <c r="L31" s="219"/>
      <c r="M31" s="40"/>
      <c r="N31" s="194"/>
      <c r="P31" s="219"/>
      <c r="Q31" s="40"/>
      <c r="R31" s="219"/>
      <c r="T31" s="231"/>
      <c r="U31" s="231"/>
      <c r="W31" s="231"/>
      <c r="X31" s="231"/>
      <c r="Y31" s="219"/>
    </row>
    <row r="32" spans="1:25" s="187" customFormat="1" ht="21.75" customHeight="1">
      <c r="A32" s="186" t="s">
        <v>138</v>
      </c>
      <c r="B32" s="206"/>
      <c r="C32" s="186"/>
      <c r="D32" s="219">
        <v>118403</v>
      </c>
      <c r="E32" s="221"/>
      <c r="F32" s="219">
        <v>117830</v>
      </c>
      <c r="G32" s="221"/>
      <c r="H32" s="269">
        <v>118403</v>
      </c>
      <c r="I32" s="221"/>
      <c r="J32" s="219">
        <v>117607</v>
      </c>
      <c r="K32" s="219"/>
      <c r="L32" s="219"/>
      <c r="M32" s="40"/>
      <c r="N32" s="194"/>
      <c r="P32" s="219"/>
      <c r="Q32" s="40"/>
      <c r="R32" s="219"/>
      <c r="T32" s="231"/>
      <c r="U32" s="231"/>
      <c r="W32" s="231"/>
      <c r="X32" s="231"/>
      <c r="Y32" s="219"/>
    </row>
    <row r="33" spans="1:25" ht="21.75" customHeight="1">
      <c r="A33" s="186" t="s">
        <v>10</v>
      </c>
      <c r="B33" s="206"/>
      <c r="D33" s="219">
        <v>31104</v>
      </c>
      <c r="E33" s="221"/>
      <c r="F33" s="219">
        <v>31389</v>
      </c>
      <c r="G33" s="221"/>
      <c r="H33" s="269">
        <v>29949</v>
      </c>
      <c r="I33" s="221"/>
      <c r="J33" s="219">
        <v>30198</v>
      </c>
      <c r="K33" s="219"/>
      <c r="L33" s="219"/>
      <c r="M33" s="40"/>
      <c r="Q33" s="40"/>
      <c r="R33" s="219"/>
      <c r="T33" s="219"/>
      <c r="U33" s="225"/>
      <c r="W33" s="219"/>
      <c r="X33" s="225"/>
    </row>
    <row r="34" spans="1:25" ht="21.75" customHeight="1">
      <c r="A34" s="186" t="s">
        <v>11</v>
      </c>
      <c r="B34" s="206"/>
      <c r="D34" s="219">
        <v>22383</v>
      </c>
      <c r="E34" s="221"/>
      <c r="F34" s="219">
        <v>21706</v>
      </c>
      <c r="G34" s="221"/>
      <c r="H34" s="269">
        <v>19617</v>
      </c>
      <c r="I34" s="221"/>
      <c r="J34" s="219">
        <v>18940</v>
      </c>
      <c r="K34" s="219"/>
      <c r="L34" s="219"/>
      <c r="M34" s="40"/>
      <c r="P34" s="194"/>
      <c r="Q34" s="40"/>
      <c r="R34" s="219"/>
      <c r="T34" s="219"/>
      <c r="U34" s="225"/>
      <c r="W34" s="219"/>
      <c r="X34" s="225"/>
    </row>
    <row r="35" spans="1:25" ht="21.75" customHeight="1">
      <c r="A35" s="186" t="s">
        <v>12</v>
      </c>
      <c r="B35" s="206"/>
      <c r="D35" s="219">
        <v>6717</v>
      </c>
      <c r="E35" s="221"/>
      <c r="F35" s="219">
        <v>5898</v>
      </c>
      <c r="G35" s="221"/>
      <c r="H35" s="269">
        <v>6679</v>
      </c>
      <c r="I35" s="221"/>
      <c r="J35" s="219">
        <v>5861</v>
      </c>
      <c r="K35" s="219"/>
      <c r="L35" s="219"/>
      <c r="M35" s="40"/>
      <c r="O35" s="219"/>
      <c r="P35" s="194"/>
      <c r="Q35" s="40"/>
      <c r="R35" s="219"/>
      <c r="T35" s="224"/>
      <c r="U35" s="225"/>
      <c r="W35" s="207"/>
      <c r="X35" s="225"/>
      <c r="Y35" s="194"/>
    </row>
    <row r="36" spans="1:25" ht="21.75" customHeight="1">
      <c r="A36" s="187" t="s">
        <v>13</v>
      </c>
      <c r="B36" s="232"/>
      <c r="D36" s="233">
        <f>SUM(D24:D35)</f>
        <v>669289</v>
      </c>
      <c r="E36" s="188"/>
      <c r="F36" s="233">
        <f>SUM(F24:F35)</f>
        <v>638531</v>
      </c>
      <c r="G36" s="188"/>
      <c r="H36" s="275">
        <f>SUM(H24:H35)</f>
        <v>706342</v>
      </c>
      <c r="I36" s="188"/>
      <c r="J36" s="233">
        <f>SUM(J24:J35)</f>
        <v>700588</v>
      </c>
      <c r="K36" s="219"/>
      <c r="M36" s="194"/>
      <c r="R36" s="219"/>
      <c r="T36" s="207"/>
      <c r="U36" s="225"/>
      <c r="W36" s="224"/>
      <c r="X36" s="225"/>
      <c r="Y36" s="194"/>
    </row>
    <row r="37" spans="1:25" ht="21.75" customHeight="1">
      <c r="A37" s="187"/>
      <c r="B37" s="232"/>
      <c r="D37" s="234"/>
      <c r="E37" s="221"/>
      <c r="F37" s="234"/>
      <c r="G37" s="221"/>
      <c r="H37" s="276"/>
      <c r="I37" s="221"/>
      <c r="J37" s="234"/>
      <c r="K37" s="219"/>
      <c r="M37" s="194"/>
      <c r="P37" s="194"/>
      <c r="Q37" s="219"/>
      <c r="R37" s="219"/>
      <c r="T37" s="219"/>
      <c r="U37" s="225"/>
      <c r="W37" s="207"/>
      <c r="X37" s="225"/>
      <c r="Y37" s="194"/>
    </row>
    <row r="38" spans="1:25" ht="21.75" customHeight="1" thickBot="1">
      <c r="A38" s="187" t="s">
        <v>161</v>
      </c>
      <c r="B38" s="232"/>
      <c r="D38" s="235">
        <f>D21+D36</f>
        <v>1724736</v>
      </c>
      <c r="E38" s="188"/>
      <c r="F38" s="235">
        <f>F21+F36</f>
        <v>1691537</v>
      </c>
      <c r="G38" s="188"/>
      <c r="H38" s="277">
        <f>H21+H36</f>
        <v>1588240</v>
      </c>
      <c r="I38" s="188"/>
      <c r="J38" s="235">
        <f>J21+J36</f>
        <v>1606955</v>
      </c>
      <c r="K38" s="219"/>
      <c r="P38" s="194"/>
      <c r="Q38" s="219"/>
      <c r="R38" s="219"/>
      <c r="T38" s="219"/>
      <c r="U38" s="225"/>
      <c r="W38" s="219"/>
      <c r="X38" s="225"/>
      <c r="Y38" s="194"/>
    </row>
    <row r="39" spans="1:25" ht="21.75" customHeight="1" thickTop="1">
      <c r="B39" s="206"/>
      <c r="D39" s="219"/>
      <c r="E39" s="219"/>
      <c r="F39" s="219"/>
      <c r="G39" s="219"/>
      <c r="I39" s="225"/>
      <c r="J39" s="219"/>
      <c r="K39" s="219"/>
      <c r="P39" s="194"/>
      <c r="Q39" s="219"/>
      <c r="R39" s="219"/>
      <c r="T39" s="219"/>
      <c r="U39" s="225"/>
      <c r="W39" s="219"/>
      <c r="X39" s="225"/>
      <c r="Y39" s="194"/>
    </row>
    <row r="40" spans="1:25" s="212" customFormat="1" ht="21.75" customHeight="1">
      <c r="A40" s="210" t="s">
        <v>83</v>
      </c>
      <c r="B40" s="211"/>
      <c r="H40" s="268"/>
      <c r="L40" s="213"/>
      <c r="N40" s="213"/>
      <c r="P40" s="213"/>
      <c r="R40" s="236"/>
      <c r="U40" s="67"/>
      <c r="X40" s="67"/>
      <c r="Y40" s="213"/>
    </row>
    <row r="41" spans="1:25" s="212" customFormat="1" ht="21.75" customHeight="1">
      <c r="A41" s="215" t="s">
        <v>56</v>
      </c>
      <c r="B41" s="211"/>
      <c r="H41" s="268"/>
      <c r="L41" s="213"/>
      <c r="N41" s="213"/>
      <c r="P41" s="213"/>
      <c r="R41" s="236"/>
      <c r="U41" s="67"/>
      <c r="X41" s="67"/>
      <c r="Y41" s="213"/>
    </row>
    <row r="42" spans="1:25" ht="21.75" customHeight="1">
      <c r="P42" s="194"/>
      <c r="R42" s="219"/>
      <c r="U42" s="33"/>
      <c r="X42" s="33"/>
      <c r="Y42" s="194"/>
    </row>
    <row r="43" spans="1:25" ht="21.75" customHeight="1">
      <c r="D43" s="295" t="s">
        <v>0</v>
      </c>
      <c r="E43" s="295"/>
      <c r="F43" s="295"/>
      <c r="G43" s="208"/>
      <c r="H43" s="295" t="s">
        <v>1</v>
      </c>
      <c r="I43" s="295"/>
      <c r="J43" s="295"/>
      <c r="M43" s="194"/>
      <c r="O43" s="194"/>
      <c r="P43" s="194"/>
      <c r="R43" s="219"/>
      <c r="U43" s="33"/>
      <c r="X43" s="33"/>
      <c r="Y43" s="194"/>
    </row>
    <row r="44" spans="1:25" ht="23">
      <c r="A44" s="215" t="s">
        <v>14</v>
      </c>
      <c r="B44" s="206"/>
      <c r="D44" s="207" t="s">
        <v>71</v>
      </c>
      <c r="E44" s="207"/>
      <c r="F44" s="207" t="s">
        <v>31</v>
      </c>
      <c r="H44" s="270" t="s">
        <v>71</v>
      </c>
      <c r="I44" s="207"/>
      <c r="J44" s="207" t="s">
        <v>31</v>
      </c>
      <c r="M44" s="194"/>
      <c r="O44" s="194"/>
      <c r="P44" s="194"/>
      <c r="R44" s="219"/>
      <c r="T44" s="207"/>
      <c r="U44" s="237"/>
      <c r="W44" s="207"/>
      <c r="X44" s="237"/>
      <c r="Y44" s="194"/>
    </row>
    <row r="45" spans="1:25" ht="21.75" customHeight="1">
      <c r="A45" s="187"/>
      <c r="B45" s="206" t="s">
        <v>3</v>
      </c>
      <c r="D45" s="207">
        <v>2564</v>
      </c>
      <c r="E45" s="207"/>
      <c r="F45" s="207">
        <v>2563</v>
      </c>
      <c r="H45" s="207">
        <v>2564</v>
      </c>
      <c r="I45" s="207"/>
      <c r="J45" s="207">
        <v>2563</v>
      </c>
      <c r="M45" s="194"/>
      <c r="O45" s="194"/>
      <c r="P45" s="194"/>
      <c r="R45" s="219"/>
      <c r="T45" s="207"/>
      <c r="U45" s="33"/>
      <c r="W45" s="207"/>
      <c r="X45" s="33"/>
      <c r="Y45" s="194"/>
    </row>
    <row r="46" spans="1:25" ht="21.75" customHeight="1">
      <c r="A46" s="187"/>
      <c r="B46" s="206"/>
      <c r="D46" s="192" t="s">
        <v>145</v>
      </c>
      <c r="E46" s="207"/>
      <c r="F46" s="207"/>
      <c r="H46" s="271" t="s">
        <v>145</v>
      </c>
      <c r="I46" s="207"/>
      <c r="J46" s="207"/>
      <c r="M46" s="194"/>
      <c r="O46" s="194"/>
      <c r="P46" s="194"/>
      <c r="R46" s="219"/>
      <c r="T46" s="207"/>
      <c r="U46" s="33"/>
      <c r="W46" s="207"/>
      <c r="X46" s="33"/>
      <c r="Y46" s="194"/>
    </row>
    <row r="47" spans="1:25" ht="21.75" customHeight="1">
      <c r="A47" s="187"/>
      <c r="B47" s="206"/>
      <c r="D47" s="294" t="s">
        <v>4</v>
      </c>
      <c r="E47" s="294"/>
      <c r="F47" s="294"/>
      <c r="G47" s="294"/>
      <c r="H47" s="294"/>
      <c r="I47" s="294"/>
      <c r="J47" s="294"/>
      <c r="M47" s="194"/>
      <c r="O47" s="194"/>
      <c r="P47" s="194"/>
      <c r="R47" s="219"/>
      <c r="U47" s="33"/>
      <c r="X47" s="33"/>
      <c r="Y47" s="194"/>
    </row>
    <row r="48" spans="1:25" ht="29.5" customHeight="1">
      <c r="A48" s="238" t="s">
        <v>15</v>
      </c>
      <c r="B48" s="206"/>
      <c r="J48" s="219"/>
      <c r="M48" s="194"/>
      <c r="O48" s="194"/>
      <c r="P48" s="194"/>
      <c r="R48" s="219"/>
      <c r="U48" s="33"/>
      <c r="X48" s="33"/>
      <c r="Y48" s="194"/>
    </row>
    <row r="49" spans="1:25" ht="29.5" customHeight="1">
      <c r="A49" s="186" t="s">
        <v>162</v>
      </c>
      <c r="B49" s="206">
        <v>9</v>
      </c>
      <c r="D49" s="219">
        <v>57000</v>
      </c>
      <c r="F49" s="219">
        <v>50899</v>
      </c>
      <c r="H49" s="269">
        <v>0</v>
      </c>
      <c r="J49" s="219">
        <v>19949</v>
      </c>
      <c r="M49" s="194"/>
      <c r="O49" s="194"/>
      <c r="P49" s="194"/>
      <c r="R49" s="219"/>
      <c r="U49" s="33"/>
      <c r="X49" s="33"/>
      <c r="Y49" s="194"/>
    </row>
    <row r="50" spans="1:25" ht="21.75" customHeight="1">
      <c r="A50" s="186" t="s">
        <v>93</v>
      </c>
      <c r="B50" s="206">
        <v>3</v>
      </c>
      <c r="D50" s="219">
        <v>161648</v>
      </c>
      <c r="E50" s="221"/>
      <c r="F50" s="219">
        <v>171542</v>
      </c>
      <c r="G50" s="221"/>
      <c r="H50" s="274">
        <v>147126</v>
      </c>
      <c r="I50" s="221"/>
      <c r="J50" s="221">
        <v>169177</v>
      </c>
      <c r="K50" s="219"/>
      <c r="L50" s="219"/>
      <c r="M50" s="40"/>
      <c r="O50" s="194"/>
      <c r="P50" s="194"/>
      <c r="Q50" s="40"/>
      <c r="R50" s="219"/>
      <c r="U50" s="33"/>
      <c r="X50" s="33"/>
      <c r="Y50" s="194"/>
    </row>
    <row r="51" spans="1:25" ht="21.75" customHeight="1">
      <c r="A51" s="289" t="s">
        <v>146</v>
      </c>
      <c r="B51" s="206">
        <v>9</v>
      </c>
      <c r="D51" s="219">
        <v>42983</v>
      </c>
      <c r="E51" s="221"/>
      <c r="F51" s="219">
        <v>40754</v>
      </c>
      <c r="G51" s="221"/>
      <c r="H51" s="274">
        <v>43359</v>
      </c>
      <c r="I51" s="221"/>
      <c r="J51" s="221">
        <v>40797</v>
      </c>
      <c r="K51" s="219"/>
      <c r="L51" s="219"/>
      <c r="M51" s="40"/>
      <c r="O51" s="194"/>
      <c r="P51" s="194"/>
      <c r="Q51" s="40"/>
      <c r="R51" s="219"/>
      <c r="U51" s="33"/>
      <c r="X51" s="33"/>
      <c r="Y51" s="194"/>
    </row>
    <row r="52" spans="1:25" ht="21.75" customHeight="1">
      <c r="A52" s="186" t="s">
        <v>65</v>
      </c>
      <c r="B52" s="206"/>
      <c r="D52" s="221">
        <v>22974</v>
      </c>
      <c r="E52" s="221"/>
      <c r="F52" s="221">
        <v>16558</v>
      </c>
      <c r="G52" s="221"/>
      <c r="H52" s="270">
        <v>14798</v>
      </c>
      <c r="I52" s="221"/>
      <c r="J52" s="222">
        <v>11087</v>
      </c>
      <c r="K52" s="219"/>
      <c r="L52" s="219"/>
      <c r="M52" s="40"/>
      <c r="O52" s="194"/>
      <c r="P52" s="194"/>
      <c r="Q52" s="40"/>
      <c r="R52" s="219"/>
      <c r="U52" s="33"/>
      <c r="X52" s="33"/>
      <c r="Y52" s="194"/>
    </row>
    <row r="53" spans="1:25" ht="21.75" customHeight="1">
      <c r="A53" s="186" t="s">
        <v>16</v>
      </c>
      <c r="B53" s="206"/>
      <c r="D53" s="221">
        <v>35406</v>
      </c>
      <c r="E53" s="221"/>
      <c r="F53" s="221">
        <v>35037</v>
      </c>
      <c r="G53" s="221"/>
      <c r="H53" s="274">
        <v>32529</v>
      </c>
      <c r="I53" s="221"/>
      <c r="J53" s="221">
        <v>33466</v>
      </c>
      <c r="K53" s="219"/>
      <c r="L53" s="219"/>
      <c r="M53" s="40"/>
      <c r="O53" s="223"/>
      <c r="P53" s="194"/>
      <c r="Q53" s="40"/>
      <c r="R53" s="219"/>
      <c r="U53" s="33"/>
      <c r="X53" s="33"/>
      <c r="Y53" s="194"/>
    </row>
    <row r="54" spans="1:25" ht="26.5" customHeight="1">
      <c r="A54" s="187" t="s">
        <v>17</v>
      </c>
      <c r="B54" s="206"/>
      <c r="D54" s="239">
        <f>SUM(D49:D53)</f>
        <v>320011</v>
      </c>
      <c r="E54" s="221"/>
      <c r="F54" s="239">
        <f>SUM(F49:F53)</f>
        <v>314790</v>
      </c>
      <c r="G54" s="221"/>
      <c r="H54" s="278">
        <f>SUM(H49:H53)</f>
        <v>237812</v>
      </c>
      <c r="I54" s="221"/>
      <c r="J54" s="239">
        <f>SUM(J49:J53)</f>
        <v>274476</v>
      </c>
      <c r="K54" s="219"/>
      <c r="M54" s="194"/>
      <c r="O54" s="194"/>
      <c r="P54" s="194"/>
      <c r="R54" s="219"/>
      <c r="U54" s="33"/>
      <c r="X54" s="33"/>
      <c r="Y54" s="194"/>
    </row>
    <row r="55" spans="1:25" ht="21.75" customHeight="1">
      <c r="B55" s="206"/>
      <c r="D55" s="221"/>
      <c r="E55" s="221"/>
      <c r="F55" s="221"/>
      <c r="G55" s="221"/>
      <c r="H55" s="274"/>
      <c r="I55" s="221"/>
      <c r="J55" s="221"/>
      <c r="K55" s="219"/>
      <c r="P55" s="194"/>
      <c r="R55" s="219"/>
      <c r="U55" s="33"/>
      <c r="X55" s="33"/>
      <c r="Y55" s="194"/>
    </row>
    <row r="56" spans="1:25" ht="24.65" customHeight="1">
      <c r="A56" s="238" t="s">
        <v>18</v>
      </c>
      <c r="B56" s="206"/>
      <c r="D56" s="221"/>
      <c r="E56" s="221"/>
      <c r="F56" s="221"/>
      <c r="G56" s="221"/>
      <c r="H56" s="274"/>
      <c r="I56" s="221"/>
      <c r="J56" s="221"/>
      <c r="K56" s="219"/>
      <c r="M56" s="194"/>
      <c r="P56" s="194"/>
      <c r="R56" s="219"/>
      <c r="U56" s="33"/>
      <c r="X56" s="33"/>
      <c r="Y56" s="194"/>
    </row>
    <row r="57" spans="1:25" ht="25" customHeight="1">
      <c r="A57" s="289" t="s">
        <v>170</v>
      </c>
      <c r="B57" s="206">
        <v>9</v>
      </c>
      <c r="D57" s="221">
        <v>77241</v>
      </c>
      <c r="E57" s="221"/>
      <c r="F57" s="221">
        <v>78550</v>
      </c>
      <c r="G57" s="221"/>
      <c r="H57" s="274">
        <v>78633</v>
      </c>
      <c r="I57" s="221"/>
      <c r="J57" s="221">
        <v>79236</v>
      </c>
      <c r="K57" s="219"/>
      <c r="L57" s="219"/>
      <c r="M57" s="40"/>
      <c r="P57" s="194"/>
      <c r="Q57" s="40"/>
      <c r="R57" s="219"/>
      <c r="U57" s="33"/>
      <c r="X57" s="33"/>
      <c r="Y57" s="194"/>
    </row>
    <row r="58" spans="1:25" ht="21.75" customHeight="1">
      <c r="A58" s="186" t="s">
        <v>78</v>
      </c>
      <c r="B58" s="206"/>
      <c r="D58" s="219">
        <v>18963</v>
      </c>
      <c r="E58" s="221"/>
      <c r="F58" s="219">
        <v>23177</v>
      </c>
      <c r="G58" s="221"/>
      <c r="H58" s="274">
        <v>14345</v>
      </c>
      <c r="I58" s="221"/>
      <c r="J58" s="221">
        <v>18625</v>
      </c>
      <c r="K58" s="219"/>
      <c r="L58" s="219"/>
      <c r="M58" s="40"/>
      <c r="P58" s="194"/>
      <c r="Q58" s="40"/>
      <c r="R58" s="219"/>
      <c r="T58" s="194"/>
      <c r="U58" s="225"/>
      <c r="W58" s="194"/>
      <c r="X58" s="225"/>
      <c r="Y58" s="194"/>
    </row>
    <row r="59" spans="1:25" ht="21.75" hidden="1" customHeight="1">
      <c r="A59" s="186" t="s">
        <v>163</v>
      </c>
      <c r="B59" s="206">
        <v>9</v>
      </c>
      <c r="D59" s="44">
        <v>0</v>
      </c>
      <c r="E59" s="221"/>
      <c r="F59" s="44">
        <v>0</v>
      </c>
      <c r="G59" s="221"/>
      <c r="H59" s="44">
        <v>0</v>
      </c>
      <c r="I59" s="221"/>
      <c r="J59" s="44">
        <v>0</v>
      </c>
      <c r="K59" s="219"/>
      <c r="L59" s="219"/>
      <c r="M59" s="194"/>
      <c r="P59" s="194"/>
      <c r="Q59" s="40"/>
      <c r="R59" s="219"/>
      <c r="T59" s="219"/>
      <c r="U59" s="225"/>
      <c r="W59" s="221"/>
      <c r="X59" s="225"/>
      <c r="Y59" s="194"/>
    </row>
    <row r="60" spans="1:25" ht="21.75" customHeight="1">
      <c r="A60" s="187" t="s">
        <v>19</v>
      </c>
      <c r="B60" s="206"/>
      <c r="D60" s="239">
        <f>SUM(D57:D59)</f>
        <v>96204</v>
      </c>
      <c r="E60" s="188"/>
      <c r="F60" s="239">
        <f>SUM(F57:F59)</f>
        <v>101727</v>
      </c>
      <c r="G60" s="188"/>
      <c r="H60" s="278">
        <f>SUM(H57:H59)</f>
        <v>92978</v>
      </c>
      <c r="I60" s="188"/>
      <c r="J60" s="239">
        <f>SUM(J57:J59)</f>
        <v>97861</v>
      </c>
      <c r="K60" s="219"/>
      <c r="M60" s="194"/>
      <c r="O60" s="223"/>
      <c r="P60" s="194"/>
      <c r="Q60" s="219"/>
      <c r="R60" s="219"/>
      <c r="S60" s="58"/>
      <c r="T60" s="219"/>
      <c r="U60" s="225"/>
      <c r="V60" s="58"/>
      <c r="W60" s="221"/>
      <c r="X60" s="225"/>
      <c r="Y60" s="194"/>
    </row>
    <row r="61" spans="1:25" ht="21.75" customHeight="1">
      <c r="A61" s="187"/>
      <c r="B61" s="206"/>
      <c r="D61" s="221"/>
      <c r="E61" s="221"/>
      <c r="F61" s="221"/>
      <c r="G61" s="221"/>
      <c r="H61" s="274"/>
      <c r="I61" s="221"/>
      <c r="J61" s="221"/>
      <c r="K61" s="219"/>
      <c r="P61" s="194"/>
      <c r="Q61" s="219"/>
      <c r="R61" s="219"/>
      <c r="T61" s="219"/>
      <c r="U61" s="225"/>
      <c r="W61" s="221"/>
      <c r="X61" s="225"/>
      <c r="Y61" s="194"/>
    </row>
    <row r="62" spans="1:25" ht="26.5" customHeight="1">
      <c r="A62" s="187" t="s">
        <v>164</v>
      </c>
      <c r="B62" s="206"/>
      <c r="D62" s="240">
        <f>SUM(D54,D60)</f>
        <v>416215</v>
      </c>
      <c r="E62" s="188"/>
      <c r="F62" s="240">
        <f>SUM(F54,F60)</f>
        <v>416517</v>
      </c>
      <c r="G62" s="188"/>
      <c r="H62" s="279">
        <f>SUM(H54,H60)</f>
        <v>330790</v>
      </c>
      <c r="I62" s="188"/>
      <c r="J62" s="240">
        <f>SUM(J54,J60)</f>
        <v>372337</v>
      </c>
      <c r="K62" s="219"/>
      <c r="P62" s="194"/>
      <c r="Q62" s="219"/>
      <c r="R62" s="219"/>
      <c r="T62" s="219"/>
      <c r="U62" s="225"/>
      <c r="W62" s="221"/>
      <c r="X62" s="225"/>
      <c r="Y62" s="194"/>
    </row>
    <row r="63" spans="1:25" ht="21.75" customHeight="1">
      <c r="B63" s="206"/>
      <c r="D63" s="219"/>
      <c r="E63" s="219"/>
      <c r="F63" s="219"/>
      <c r="G63" s="219"/>
      <c r="I63" s="219"/>
      <c r="J63" s="219"/>
      <c r="K63" s="219"/>
      <c r="P63" s="194"/>
      <c r="Q63" s="219"/>
      <c r="R63" s="219"/>
      <c r="T63" s="221"/>
      <c r="U63" s="225"/>
      <c r="W63" s="221"/>
      <c r="X63" s="225"/>
      <c r="Y63" s="194"/>
    </row>
    <row r="64" spans="1:25" s="212" customFormat="1" ht="21.75" customHeight="1">
      <c r="A64" s="210" t="s">
        <v>83</v>
      </c>
      <c r="B64" s="211"/>
      <c r="H64" s="268"/>
      <c r="K64" s="236"/>
      <c r="L64" s="213"/>
      <c r="N64" s="213"/>
      <c r="P64" s="213"/>
      <c r="Q64" s="236"/>
      <c r="R64" s="236"/>
      <c r="T64" s="236"/>
      <c r="U64" s="241"/>
      <c r="W64" s="242"/>
      <c r="X64" s="241"/>
      <c r="Y64" s="213"/>
    </row>
    <row r="65" spans="1:25" s="212" customFormat="1" ht="21.75" customHeight="1">
      <c r="A65" s="215" t="s">
        <v>56</v>
      </c>
      <c r="B65" s="211"/>
      <c r="H65" s="268"/>
      <c r="K65" s="236"/>
      <c r="L65" s="213"/>
      <c r="N65" s="213"/>
      <c r="P65" s="213"/>
      <c r="Q65" s="236"/>
      <c r="R65" s="236"/>
      <c r="T65" s="243"/>
      <c r="U65" s="241"/>
      <c r="W65" s="242"/>
      <c r="X65" s="241"/>
      <c r="Y65" s="213"/>
    </row>
    <row r="66" spans="1:25" ht="21.75" customHeight="1">
      <c r="K66" s="219"/>
      <c r="P66" s="194"/>
      <c r="Q66" s="219"/>
      <c r="R66" s="219"/>
      <c r="T66" s="221"/>
      <c r="U66" s="225"/>
      <c r="W66" s="224"/>
      <c r="X66" s="225"/>
      <c r="Y66" s="194"/>
    </row>
    <row r="67" spans="1:25" ht="21.75" customHeight="1">
      <c r="D67" s="295" t="s">
        <v>0</v>
      </c>
      <c r="E67" s="295"/>
      <c r="F67" s="295"/>
      <c r="G67" s="208"/>
      <c r="H67" s="295" t="s">
        <v>1</v>
      </c>
      <c r="I67" s="295"/>
      <c r="J67" s="295"/>
      <c r="K67" s="219"/>
      <c r="P67" s="194"/>
      <c r="Q67" s="219"/>
      <c r="R67" s="219"/>
      <c r="T67" s="221"/>
      <c r="U67" s="225"/>
      <c r="W67" s="224"/>
      <c r="X67" s="225"/>
      <c r="Y67" s="194"/>
    </row>
    <row r="68" spans="1:25" ht="23">
      <c r="A68" s="215" t="s">
        <v>14</v>
      </c>
      <c r="B68" s="206"/>
      <c r="D68" s="207" t="s">
        <v>71</v>
      </c>
      <c r="E68" s="207"/>
      <c r="F68" s="207" t="s">
        <v>31</v>
      </c>
      <c r="H68" s="270" t="s">
        <v>71</v>
      </c>
      <c r="I68" s="207"/>
      <c r="J68" s="207" t="s">
        <v>31</v>
      </c>
      <c r="K68" s="219"/>
      <c r="P68" s="194"/>
      <c r="Q68" s="219"/>
      <c r="R68" s="219"/>
      <c r="T68" s="221"/>
      <c r="U68" s="225"/>
      <c r="W68" s="224"/>
      <c r="X68" s="225"/>
      <c r="Y68" s="194"/>
    </row>
    <row r="69" spans="1:25" ht="21.75" customHeight="1">
      <c r="A69" s="187"/>
      <c r="B69" s="206"/>
      <c r="D69" s="207">
        <v>2564</v>
      </c>
      <c r="E69" s="207"/>
      <c r="F69" s="207">
        <v>2563</v>
      </c>
      <c r="H69" s="207">
        <v>2564</v>
      </c>
      <c r="I69" s="207"/>
      <c r="J69" s="207">
        <v>2563</v>
      </c>
      <c r="K69" s="219"/>
      <c r="P69" s="194"/>
      <c r="Q69" s="219"/>
      <c r="R69" s="219"/>
      <c r="T69" s="221"/>
      <c r="U69" s="225"/>
      <c r="W69" s="224"/>
      <c r="X69" s="225"/>
      <c r="Y69" s="194"/>
    </row>
    <row r="70" spans="1:25" ht="21.75" customHeight="1">
      <c r="A70" s="187"/>
      <c r="B70" s="206"/>
      <c r="D70" s="192" t="s">
        <v>145</v>
      </c>
      <c r="E70" s="207"/>
      <c r="F70" s="207"/>
      <c r="H70" s="271" t="s">
        <v>145</v>
      </c>
      <c r="I70" s="207"/>
      <c r="J70" s="207"/>
      <c r="K70" s="219"/>
      <c r="P70" s="194"/>
      <c r="Q70" s="219"/>
      <c r="R70" s="219"/>
      <c r="T70" s="221"/>
      <c r="U70" s="225"/>
      <c r="W70" s="224"/>
      <c r="X70" s="225"/>
      <c r="Y70" s="194"/>
    </row>
    <row r="71" spans="1:25" ht="21.75" customHeight="1">
      <c r="A71" s="187"/>
      <c r="B71" s="206"/>
      <c r="D71" s="294" t="s">
        <v>4</v>
      </c>
      <c r="E71" s="294"/>
      <c r="F71" s="294"/>
      <c r="G71" s="294"/>
      <c r="H71" s="294"/>
      <c r="I71" s="294"/>
      <c r="J71" s="294"/>
      <c r="K71" s="219"/>
      <c r="P71" s="194"/>
      <c r="Q71" s="219"/>
      <c r="R71" s="219"/>
      <c r="T71" s="221"/>
      <c r="U71" s="225"/>
      <c r="W71" s="224"/>
      <c r="X71" s="225"/>
      <c r="Y71" s="194"/>
    </row>
    <row r="72" spans="1:25" ht="21.75" customHeight="1">
      <c r="A72" s="244" t="s">
        <v>20</v>
      </c>
      <c r="B72" s="191"/>
      <c r="C72" s="187"/>
      <c r="K72" s="219"/>
      <c r="P72" s="194"/>
      <c r="Q72" s="219"/>
      <c r="R72" s="219"/>
      <c r="T72" s="221"/>
      <c r="U72" s="225"/>
      <c r="W72" s="224"/>
      <c r="X72" s="225"/>
      <c r="Y72" s="194"/>
    </row>
    <row r="73" spans="1:25" ht="21.75" customHeight="1">
      <c r="A73" s="245" t="s">
        <v>21</v>
      </c>
      <c r="B73" s="206"/>
      <c r="D73" s="219"/>
      <c r="E73" s="219"/>
      <c r="F73" s="219"/>
      <c r="J73" s="219"/>
      <c r="K73" s="219"/>
      <c r="P73" s="194"/>
      <c r="Q73" s="219"/>
      <c r="R73" s="219"/>
      <c r="T73" s="221"/>
      <c r="U73" s="225"/>
      <c r="W73" s="224"/>
      <c r="X73" s="225"/>
      <c r="Y73" s="194"/>
    </row>
    <row r="74" spans="1:25" ht="21.75" customHeight="1" thickBot="1">
      <c r="A74" s="246" t="s">
        <v>22</v>
      </c>
      <c r="B74" s="206"/>
      <c r="D74" s="189">
        <v>549682</v>
      </c>
      <c r="E74" s="190"/>
      <c r="F74" s="189">
        <v>549682</v>
      </c>
      <c r="G74" s="190"/>
      <c r="H74" s="280">
        <v>549682</v>
      </c>
      <c r="I74" s="190"/>
      <c r="J74" s="189">
        <v>549682</v>
      </c>
      <c r="K74" s="219"/>
      <c r="L74" s="219"/>
      <c r="P74" s="194"/>
      <c r="Q74" s="219"/>
      <c r="R74" s="219"/>
      <c r="T74" s="221"/>
      <c r="U74" s="225"/>
      <c r="W74" s="224"/>
      <c r="X74" s="225"/>
      <c r="Y74" s="194"/>
    </row>
    <row r="75" spans="1:25" ht="21.75" customHeight="1" thickTop="1">
      <c r="A75" s="246" t="s">
        <v>23</v>
      </c>
      <c r="B75" s="206"/>
      <c r="D75" s="190">
        <v>549682</v>
      </c>
      <c r="E75" s="190"/>
      <c r="F75" s="190">
        <v>549682</v>
      </c>
      <c r="G75" s="190"/>
      <c r="H75" s="274">
        <v>549682</v>
      </c>
      <c r="I75" s="190"/>
      <c r="J75" s="190">
        <v>549682</v>
      </c>
      <c r="K75" s="219"/>
      <c r="L75" s="219"/>
      <c r="M75" s="40"/>
      <c r="P75" s="194"/>
      <c r="Q75" s="40"/>
      <c r="R75" s="219"/>
      <c r="T75" s="221"/>
      <c r="U75" s="225"/>
      <c r="W75" s="224"/>
      <c r="X75" s="225"/>
      <c r="Y75" s="194"/>
    </row>
    <row r="76" spans="1:25" ht="21.75" customHeight="1">
      <c r="A76" s="246" t="s">
        <v>60</v>
      </c>
      <c r="B76" s="206"/>
      <c r="D76" s="190"/>
      <c r="E76" s="190"/>
      <c r="F76" s="190"/>
      <c r="G76" s="190"/>
      <c r="H76" s="274"/>
      <c r="I76" s="190"/>
      <c r="J76" s="190"/>
      <c r="K76" s="219"/>
      <c r="L76" s="219"/>
      <c r="P76" s="194"/>
      <c r="Q76" s="219"/>
      <c r="R76" s="219"/>
      <c r="T76" s="221"/>
      <c r="U76" s="225"/>
      <c r="W76" s="224"/>
      <c r="X76" s="225"/>
      <c r="Y76" s="194"/>
    </row>
    <row r="77" spans="1:25" ht="21.75" customHeight="1">
      <c r="A77" s="246" t="s">
        <v>24</v>
      </c>
      <c r="B77" s="206"/>
      <c r="D77" s="190">
        <v>295291</v>
      </c>
      <c r="E77" s="190"/>
      <c r="F77" s="190">
        <v>295291</v>
      </c>
      <c r="G77" s="190"/>
      <c r="H77" s="274">
        <v>295291</v>
      </c>
      <c r="I77" s="190"/>
      <c r="J77" s="190">
        <v>295291</v>
      </c>
      <c r="K77" s="219"/>
      <c r="L77" s="219"/>
      <c r="N77" s="221"/>
      <c r="O77" s="225"/>
      <c r="Q77" s="221"/>
      <c r="R77" s="225"/>
      <c r="S77" s="194"/>
      <c r="U77" s="186"/>
      <c r="X77" s="186"/>
    </row>
    <row r="78" spans="1:25" ht="22" customHeight="1">
      <c r="A78" s="246" t="s">
        <v>105</v>
      </c>
      <c r="B78" s="206"/>
      <c r="D78" s="190">
        <v>10249</v>
      </c>
      <c r="E78" s="190"/>
      <c r="F78" s="190">
        <v>10249</v>
      </c>
      <c r="G78" s="190"/>
      <c r="H78" s="274">
        <v>10249</v>
      </c>
      <c r="I78" s="190"/>
      <c r="J78" s="190">
        <v>10249</v>
      </c>
      <c r="K78" s="219"/>
      <c r="L78" s="219"/>
      <c r="M78" s="40"/>
      <c r="P78" s="194"/>
      <c r="Q78" s="40"/>
      <c r="R78" s="219"/>
      <c r="T78" s="221"/>
      <c r="U78" s="225"/>
      <c r="W78" s="221"/>
      <c r="X78" s="225"/>
      <c r="Y78" s="194"/>
    </row>
    <row r="79" spans="1:25" ht="21.75" customHeight="1">
      <c r="A79" s="246" t="s">
        <v>122</v>
      </c>
      <c r="B79" s="206"/>
      <c r="D79" s="44">
        <v>-2212</v>
      </c>
      <c r="E79" s="190"/>
      <c r="F79" s="44">
        <v>-2212</v>
      </c>
      <c r="G79" s="190"/>
      <c r="H79" s="44">
        <v>0</v>
      </c>
      <c r="I79" s="190"/>
      <c r="J79" s="44">
        <v>0</v>
      </c>
      <c r="K79" s="219"/>
      <c r="L79" s="219"/>
      <c r="M79" s="40"/>
      <c r="P79" s="194"/>
      <c r="Q79" s="40"/>
      <c r="R79" s="219"/>
      <c r="T79" s="221"/>
      <c r="U79" s="225"/>
      <c r="W79" s="221"/>
      <c r="X79" s="225"/>
      <c r="Y79" s="194"/>
    </row>
    <row r="80" spans="1:25" ht="21.75" customHeight="1">
      <c r="A80" s="246" t="s">
        <v>25</v>
      </c>
      <c r="B80" s="206"/>
      <c r="D80" s="190"/>
      <c r="E80" s="190"/>
      <c r="F80" s="190"/>
      <c r="G80" s="190"/>
      <c r="H80" s="274"/>
      <c r="I80" s="190"/>
      <c r="J80" s="190"/>
      <c r="K80" s="219"/>
      <c r="L80" s="219"/>
      <c r="P80" s="194"/>
      <c r="R80" s="219"/>
      <c r="T80" s="219"/>
      <c r="U80" s="225"/>
      <c r="W80" s="219"/>
      <c r="X80" s="225"/>
      <c r="Y80" s="194"/>
    </row>
    <row r="81" spans="1:25" ht="21.75" customHeight="1">
      <c r="A81" s="245" t="s">
        <v>26</v>
      </c>
      <c r="B81" s="206"/>
      <c r="D81" s="190"/>
      <c r="E81" s="190"/>
      <c r="F81" s="190"/>
      <c r="G81" s="190"/>
      <c r="H81" s="274"/>
      <c r="I81" s="190"/>
      <c r="J81" s="190"/>
      <c r="K81" s="219"/>
      <c r="L81" s="219"/>
      <c r="N81" s="186"/>
      <c r="P81" s="194"/>
      <c r="Q81" s="219"/>
      <c r="R81" s="219"/>
      <c r="T81" s="224"/>
      <c r="U81" s="225"/>
      <c r="W81" s="224"/>
      <c r="X81" s="225"/>
      <c r="Y81" s="194"/>
    </row>
    <row r="82" spans="1:25" ht="21.75" customHeight="1">
      <c r="A82" s="246" t="s">
        <v>27</v>
      </c>
      <c r="B82" s="206"/>
      <c r="D82" s="190">
        <f>'SCE 8 (conso) (2)'!M24</f>
        <v>43202</v>
      </c>
      <c r="E82" s="190"/>
      <c r="F82" s="190">
        <f>J82</f>
        <v>40147</v>
      </c>
      <c r="G82" s="190"/>
      <c r="H82" s="274">
        <f>'SCE 10 (separate) (2)'!J17</f>
        <v>43202</v>
      </c>
      <c r="I82" s="190"/>
      <c r="J82" s="190">
        <v>40147</v>
      </c>
      <c r="K82" s="219"/>
      <c r="L82" s="219"/>
      <c r="M82" s="40"/>
      <c r="N82" s="186"/>
      <c r="P82" s="194"/>
      <c r="Q82" s="40"/>
      <c r="R82" s="219"/>
      <c r="T82" s="219"/>
      <c r="U82" s="225"/>
      <c r="W82" s="221"/>
      <c r="X82" s="225"/>
      <c r="Y82" s="194"/>
    </row>
    <row r="83" spans="1:25" ht="21.75" customHeight="1">
      <c r="A83" s="246" t="s">
        <v>165</v>
      </c>
      <c r="B83" s="206"/>
      <c r="D83" s="190">
        <v>5612</v>
      </c>
      <c r="E83" s="190"/>
      <c r="F83" s="190">
        <v>5612</v>
      </c>
      <c r="G83" s="190"/>
      <c r="H83" s="274">
        <v>5612</v>
      </c>
      <c r="I83" s="190"/>
      <c r="J83" s="190">
        <v>5612</v>
      </c>
      <c r="K83" s="219"/>
      <c r="L83" s="219"/>
      <c r="M83" s="40"/>
      <c r="N83" s="186"/>
      <c r="P83" s="194"/>
      <c r="Q83" s="40"/>
      <c r="R83" s="219"/>
      <c r="T83" s="219"/>
      <c r="U83" s="225"/>
      <c r="W83" s="221"/>
      <c r="X83" s="225"/>
      <c r="Y83" s="194"/>
    </row>
    <row r="84" spans="1:25" s="218" customFormat="1" ht="21.75" customHeight="1">
      <c r="A84" s="246" t="s">
        <v>28</v>
      </c>
      <c r="B84" s="206"/>
      <c r="C84" s="186"/>
      <c r="D84" s="190">
        <f>'SCE 8 (conso) (2)'!Q24</f>
        <v>406635</v>
      </c>
      <c r="E84" s="190"/>
      <c r="F84" s="190">
        <v>377416</v>
      </c>
      <c r="G84" s="190"/>
      <c r="H84" s="274">
        <f>'SCE 10 (separate) (2)'!N17</f>
        <v>359026</v>
      </c>
      <c r="I84" s="190"/>
      <c r="J84" s="190">
        <v>339249</v>
      </c>
      <c r="K84" s="247"/>
      <c r="L84" s="219"/>
      <c r="M84" s="85"/>
      <c r="N84" s="248"/>
      <c r="Q84" s="85"/>
      <c r="R84" s="247"/>
      <c r="T84" s="247"/>
      <c r="U84" s="249"/>
      <c r="W84" s="250"/>
      <c r="X84" s="249"/>
      <c r="Y84" s="251"/>
    </row>
    <row r="85" spans="1:25" s="218" customFormat="1" ht="21.75" customHeight="1">
      <c r="A85" s="246" t="s">
        <v>166</v>
      </c>
      <c r="B85" s="206"/>
      <c r="C85" s="186"/>
      <c r="D85" s="190">
        <f>-D83</f>
        <v>-5612</v>
      </c>
      <c r="E85" s="190"/>
      <c r="F85" s="190">
        <f>-F83</f>
        <v>-5612</v>
      </c>
      <c r="G85" s="190"/>
      <c r="H85" s="274">
        <f>-H83</f>
        <v>-5612</v>
      </c>
      <c r="I85" s="190"/>
      <c r="J85" s="190">
        <f>-J83</f>
        <v>-5612</v>
      </c>
      <c r="K85" s="247"/>
      <c r="L85" s="219"/>
      <c r="M85" s="85"/>
      <c r="N85" s="248"/>
      <c r="Q85" s="85"/>
      <c r="R85" s="247"/>
      <c r="T85" s="247"/>
      <c r="U85" s="249"/>
      <c r="W85" s="250"/>
      <c r="X85" s="249"/>
      <c r="Y85" s="251"/>
    </row>
    <row r="86" spans="1:25" s="187" customFormat="1" ht="21.75" customHeight="1">
      <c r="A86" s="252" t="s">
        <v>94</v>
      </c>
      <c r="B86" s="191"/>
      <c r="D86" s="253">
        <f>SUM(D75:D85)</f>
        <v>1302847</v>
      </c>
      <c r="E86" s="254"/>
      <c r="F86" s="253">
        <f>SUM(F75:F85)</f>
        <v>1270573</v>
      </c>
      <c r="G86" s="254"/>
      <c r="H86" s="281">
        <f>SUM(H75:H85)</f>
        <v>1257450</v>
      </c>
      <c r="I86" s="254"/>
      <c r="J86" s="253">
        <f>SUM(J75:J85)</f>
        <v>1234618</v>
      </c>
      <c r="K86" s="231"/>
      <c r="L86" s="255"/>
      <c r="M86" s="256"/>
      <c r="N86" s="186"/>
      <c r="P86" s="255"/>
      <c r="Q86" s="256"/>
      <c r="R86" s="231"/>
      <c r="T86" s="188"/>
      <c r="U86" s="257"/>
      <c r="W86" s="188"/>
      <c r="X86" s="257"/>
      <c r="Y86" s="258"/>
    </row>
    <row r="87" spans="1:25" ht="21.75" customHeight="1">
      <c r="A87" s="246" t="s">
        <v>95</v>
      </c>
      <c r="B87" s="206"/>
      <c r="D87" s="259">
        <v>5674</v>
      </c>
      <c r="E87" s="190"/>
      <c r="F87" s="259">
        <v>4447</v>
      </c>
      <c r="G87" s="190"/>
      <c r="H87" s="282">
        <v>0</v>
      </c>
      <c r="I87" s="190"/>
      <c r="J87" s="260">
        <v>0</v>
      </c>
      <c r="K87" s="219"/>
      <c r="M87" s="40"/>
      <c r="P87" s="194"/>
      <c r="Q87" s="256"/>
      <c r="R87" s="219"/>
      <c r="T87" s="221"/>
      <c r="U87" s="225"/>
      <c r="W87" s="221"/>
      <c r="X87" s="225"/>
      <c r="Y87" s="194"/>
    </row>
    <row r="88" spans="1:25" s="187" customFormat="1" ht="21.75" customHeight="1">
      <c r="A88" s="187" t="s">
        <v>29</v>
      </c>
      <c r="B88" s="206"/>
      <c r="C88" s="186"/>
      <c r="D88" s="261">
        <f>SUM(D86:D87)</f>
        <v>1308521</v>
      </c>
      <c r="E88" s="254"/>
      <c r="F88" s="261">
        <f>SUM(F86:F87)</f>
        <v>1275020</v>
      </c>
      <c r="G88" s="254"/>
      <c r="H88" s="279">
        <f>SUM(H86:H87)</f>
        <v>1257450</v>
      </c>
      <c r="I88" s="254"/>
      <c r="J88" s="261">
        <f>SUM(J86:J87)</f>
        <v>1234618</v>
      </c>
      <c r="L88" s="258"/>
      <c r="N88" s="194"/>
      <c r="P88" s="194"/>
      <c r="R88" s="219"/>
      <c r="T88" s="231"/>
      <c r="U88" s="225"/>
      <c r="W88" s="231"/>
      <c r="X88" s="225"/>
      <c r="Y88" s="194"/>
    </row>
    <row r="89" spans="1:25" s="187" customFormat="1" ht="21.75" customHeight="1">
      <c r="B89" s="206"/>
      <c r="C89" s="186"/>
      <c r="D89" s="190"/>
      <c r="E89" s="190"/>
      <c r="F89" s="190"/>
      <c r="G89" s="190"/>
      <c r="H89" s="283"/>
      <c r="I89" s="190"/>
      <c r="J89" s="262"/>
      <c r="L89" s="258"/>
      <c r="N89" s="194"/>
      <c r="P89" s="194"/>
      <c r="R89" s="219"/>
      <c r="T89" s="219"/>
      <c r="U89" s="225"/>
      <c r="W89" s="219"/>
      <c r="X89" s="225"/>
      <c r="Y89" s="194"/>
    </row>
    <row r="90" spans="1:25" s="187" customFormat="1" ht="24.65" customHeight="1" thickBot="1">
      <c r="A90" s="187" t="s">
        <v>30</v>
      </c>
      <c r="B90" s="206"/>
      <c r="C90" s="186"/>
      <c r="D90" s="263">
        <f>SUM(D62,D88)</f>
        <v>1724736</v>
      </c>
      <c r="E90" s="254"/>
      <c r="F90" s="263">
        <f>SUM(F62,F88)</f>
        <v>1691537</v>
      </c>
      <c r="G90" s="254"/>
      <c r="H90" s="284">
        <f>SUM(H62,H88)</f>
        <v>1588240</v>
      </c>
      <c r="I90" s="254"/>
      <c r="J90" s="263">
        <f>SUM(J62,J88)</f>
        <v>1606955</v>
      </c>
      <c r="K90" s="231"/>
      <c r="L90" s="258"/>
      <c r="N90" s="194"/>
      <c r="P90" s="194"/>
      <c r="R90" s="219"/>
      <c r="T90" s="231"/>
      <c r="U90" s="231"/>
      <c r="W90" s="231"/>
      <c r="X90" s="231"/>
      <c r="Y90" s="194"/>
    </row>
    <row r="91" spans="1:25" ht="21.75" customHeight="1" thickTop="1">
      <c r="A91" s="187"/>
      <c r="B91" s="206"/>
      <c r="D91" s="231"/>
      <c r="E91" s="187"/>
      <c r="F91" s="254"/>
      <c r="G91" s="187"/>
      <c r="H91" s="285"/>
      <c r="I91" s="187"/>
      <c r="J91" s="254"/>
      <c r="K91" s="231"/>
      <c r="L91" s="258"/>
      <c r="M91" s="231"/>
      <c r="O91" s="231"/>
      <c r="P91" s="194"/>
      <c r="Q91" s="231"/>
      <c r="R91" s="219"/>
      <c r="S91" s="231"/>
      <c r="T91" s="231"/>
      <c r="U91" s="225"/>
      <c r="W91" s="231"/>
      <c r="X91" s="225"/>
      <c r="Y91" s="194"/>
    </row>
    <row r="92" spans="1:25" ht="21.75" customHeight="1">
      <c r="D92" s="269"/>
      <c r="F92" s="219"/>
      <c r="J92" s="219"/>
    </row>
  </sheetData>
  <mergeCells count="9">
    <mergeCell ref="D71:J71"/>
    <mergeCell ref="D47:J47"/>
    <mergeCell ref="D67:F67"/>
    <mergeCell ref="H67:J67"/>
    <mergeCell ref="H4:J4"/>
    <mergeCell ref="D4:F4"/>
    <mergeCell ref="D8:J8"/>
    <mergeCell ref="D43:F43"/>
    <mergeCell ref="H43:J43"/>
  </mergeCells>
  <phoneticPr fontId="0" type="noConversion"/>
  <pageMargins left="0.7" right="0.7" top="0.48" bottom="0.5" header="0.5" footer="0.5"/>
  <pageSetup paperSize="9" scale="82" firstPageNumber="3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75"/>
  <sheetViews>
    <sheetView showGridLines="0" view="pageBreakPreview" topLeftCell="A32" zoomScale="80" zoomScaleNormal="80" zoomScaleSheetLayoutView="80" workbookViewId="0">
      <selection activeCell="A41" sqref="A41:XFD73"/>
    </sheetView>
  </sheetViews>
  <sheetFormatPr defaultColWidth="9.1796875" defaultRowHeight="21.5"/>
  <cols>
    <col min="1" max="1" width="42.36328125" style="7" customWidth="1"/>
    <col min="2" max="2" width="8.1796875" style="26" customWidth="1"/>
    <col min="3" max="3" width="1" style="7" customWidth="1"/>
    <col min="4" max="4" width="14.1796875" style="7" customWidth="1"/>
    <col min="5" max="5" width="1" style="7" customWidth="1"/>
    <col min="6" max="6" width="14.1796875" style="7" customWidth="1"/>
    <col min="7" max="7" width="1" style="7" customWidth="1"/>
    <col min="8" max="8" width="14.1796875" style="7" customWidth="1"/>
    <col min="9" max="9" width="1" style="7" customWidth="1"/>
    <col min="10" max="10" width="14.1796875" style="7" customWidth="1"/>
    <col min="11" max="11" width="11" style="7" bestFit="1" customWidth="1"/>
    <col min="12" max="12" width="17.1796875" style="27" customWidth="1"/>
    <col min="13" max="13" width="11" style="7" bestFit="1" customWidth="1"/>
    <col min="14" max="14" width="10.81640625" style="27" bestFit="1" customWidth="1"/>
    <col min="15" max="15" width="11.54296875" style="7" bestFit="1" customWidth="1"/>
    <col min="16" max="16" width="11.81640625" style="7" bestFit="1" customWidth="1"/>
    <col min="17" max="17" width="10.81640625" style="7" bestFit="1" customWidth="1"/>
    <col min="18" max="18" width="10" style="7" bestFit="1" customWidth="1"/>
    <col min="19" max="19" width="15" style="7" bestFit="1" customWidth="1"/>
    <col min="20" max="20" width="14.1796875" style="7" hidden="1" customWidth="1"/>
    <col min="21" max="21" width="14" style="40" hidden="1" customWidth="1"/>
    <col min="22" max="22" width="9.1796875" style="7" hidden="1" customWidth="1"/>
    <col min="23" max="23" width="14.81640625" style="7" hidden="1" customWidth="1"/>
    <col min="24" max="24" width="14" style="40" hidden="1" customWidth="1"/>
    <col min="25" max="16384" width="9.1796875" style="7"/>
  </cols>
  <sheetData>
    <row r="1" spans="1:25" s="63" customFormat="1" ht="21.75" customHeight="1">
      <c r="A1" s="61" t="s">
        <v>83</v>
      </c>
      <c r="B1" s="62"/>
      <c r="K1" s="66"/>
      <c r="L1" s="64"/>
      <c r="M1" s="70"/>
      <c r="N1" s="69"/>
      <c r="O1" s="70"/>
      <c r="P1" s="69"/>
      <c r="Q1" s="70"/>
      <c r="R1" s="68"/>
      <c r="S1" s="70"/>
      <c r="U1" s="67"/>
      <c r="X1" s="67"/>
      <c r="Y1" s="64"/>
    </row>
    <row r="2" spans="1:25" s="63" customFormat="1" ht="21.75" customHeight="1">
      <c r="A2" s="65" t="s">
        <v>61</v>
      </c>
      <c r="B2" s="62"/>
      <c r="L2" s="64"/>
      <c r="N2" s="64"/>
      <c r="P2" s="64"/>
      <c r="R2" s="66"/>
      <c r="U2" s="67"/>
      <c r="X2" s="67"/>
      <c r="Y2" s="64"/>
    </row>
    <row r="3" spans="1:25" ht="21.75" customHeight="1">
      <c r="P3" s="27"/>
      <c r="R3" s="31"/>
      <c r="U3" s="33"/>
      <c r="X3" s="33"/>
      <c r="Y3" s="27"/>
    </row>
    <row r="4" spans="1:25" ht="21.75" customHeight="1">
      <c r="B4" s="185"/>
      <c r="C4" s="28"/>
      <c r="D4" s="298" t="s">
        <v>0</v>
      </c>
      <c r="E4" s="298"/>
      <c r="F4" s="298"/>
      <c r="G4" s="184"/>
      <c r="H4" s="298" t="s">
        <v>1</v>
      </c>
      <c r="I4" s="298"/>
      <c r="J4" s="298"/>
      <c r="P4" s="27"/>
      <c r="R4" s="31"/>
      <c r="U4" s="33"/>
      <c r="X4" s="33"/>
      <c r="Y4" s="27"/>
    </row>
    <row r="5" spans="1:25" ht="21.75" customHeight="1">
      <c r="B5" s="185"/>
      <c r="C5" s="28"/>
      <c r="D5" s="297" t="s">
        <v>63</v>
      </c>
      <c r="E5" s="297"/>
      <c r="F5" s="297"/>
      <c r="G5" s="184"/>
      <c r="H5" s="297" t="s">
        <v>63</v>
      </c>
      <c r="I5" s="297"/>
      <c r="J5" s="297"/>
      <c r="P5" s="27"/>
      <c r="R5" s="31"/>
      <c r="U5" s="33"/>
      <c r="X5" s="33"/>
      <c r="Y5" s="27"/>
    </row>
    <row r="6" spans="1:25" ht="21.75" customHeight="1">
      <c r="B6" s="185"/>
      <c r="C6" s="28"/>
      <c r="D6" s="297" t="s">
        <v>71</v>
      </c>
      <c r="E6" s="297"/>
      <c r="F6" s="297"/>
      <c r="G6" s="184"/>
      <c r="H6" s="297" t="s">
        <v>71</v>
      </c>
      <c r="I6" s="297"/>
      <c r="J6" s="297"/>
      <c r="P6" s="27"/>
      <c r="R6" s="31"/>
      <c r="U6" s="33"/>
      <c r="X6" s="33"/>
      <c r="Y6" s="27"/>
    </row>
    <row r="7" spans="1:25" ht="21.75" customHeight="1">
      <c r="B7" s="183" t="s">
        <v>3</v>
      </c>
      <c r="C7" s="28"/>
      <c r="D7" s="207">
        <v>2564</v>
      </c>
      <c r="E7" s="207"/>
      <c r="F7" s="207">
        <v>2563</v>
      </c>
      <c r="G7" s="186"/>
      <c r="H7" s="207">
        <v>2564</v>
      </c>
      <c r="I7" s="207"/>
      <c r="J7" s="207">
        <v>2563</v>
      </c>
      <c r="P7" s="27"/>
      <c r="R7" s="31"/>
      <c r="T7" s="193"/>
      <c r="U7" s="33"/>
      <c r="W7" s="193"/>
      <c r="X7" s="33"/>
      <c r="Y7" s="27"/>
    </row>
    <row r="8" spans="1:25" ht="21.75" customHeight="1">
      <c r="B8" s="183"/>
      <c r="C8" s="28"/>
      <c r="D8" s="296" t="s">
        <v>4</v>
      </c>
      <c r="E8" s="296"/>
      <c r="F8" s="296"/>
      <c r="G8" s="296"/>
      <c r="H8" s="296"/>
      <c r="I8" s="296"/>
      <c r="J8" s="296"/>
      <c r="P8" s="27"/>
      <c r="R8" s="31"/>
      <c r="U8" s="33"/>
      <c r="X8" s="33"/>
      <c r="Y8" s="27"/>
    </row>
    <row r="9" spans="1:25" ht="21.75" customHeight="1">
      <c r="A9" s="29" t="s">
        <v>32</v>
      </c>
      <c r="B9" s="30"/>
      <c r="P9" s="27"/>
      <c r="R9" s="31"/>
      <c r="U9" s="33"/>
      <c r="X9" s="33"/>
      <c r="Y9" s="27"/>
    </row>
    <row r="10" spans="1:25" ht="21.75" customHeight="1">
      <c r="A10" s="2" t="s">
        <v>33</v>
      </c>
      <c r="B10" s="30">
        <v>3</v>
      </c>
      <c r="D10" s="31">
        <v>410317</v>
      </c>
      <c r="E10" s="31"/>
      <c r="F10" s="31">
        <v>391402</v>
      </c>
      <c r="G10" s="31"/>
      <c r="H10" s="31">
        <v>387168</v>
      </c>
      <c r="I10" s="31"/>
      <c r="J10" s="31">
        <v>384744</v>
      </c>
      <c r="K10" s="40"/>
      <c r="M10" s="40"/>
      <c r="P10" s="27"/>
      <c r="Q10" s="40"/>
      <c r="R10" s="31"/>
      <c r="T10" s="31"/>
      <c r="U10" s="33"/>
      <c r="W10" s="31"/>
      <c r="X10" s="33"/>
      <c r="Y10" s="27"/>
    </row>
    <row r="11" spans="1:25" ht="21.75" customHeight="1">
      <c r="A11" s="2" t="s">
        <v>96</v>
      </c>
      <c r="B11" s="30"/>
      <c r="D11" s="31">
        <v>61030</v>
      </c>
      <c r="E11" s="31"/>
      <c r="F11" s="31">
        <v>49948</v>
      </c>
      <c r="G11" s="31"/>
      <c r="H11" s="113">
        <v>47772</v>
      </c>
      <c r="I11" s="31"/>
      <c r="J11" s="113">
        <v>38728</v>
      </c>
      <c r="K11" s="31"/>
      <c r="M11" s="40"/>
      <c r="P11" s="27"/>
      <c r="Q11" s="40"/>
      <c r="R11" s="31"/>
      <c r="T11" s="31"/>
      <c r="U11" s="33"/>
      <c r="W11" s="44"/>
      <c r="X11" s="33"/>
      <c r="Y11" s="27"/>
    </row>
    <row r="12" spans="1:25" ht="21.75" customHeight="1">
      <c r="A12" s="2" t="s">
        <v>97</v>
      </c>
      <c r="B12" s="30"/>
      <c r="D12" s="44">
        <v>2221</v>
      </c>
      <c r="E12" s="31"/>
      <c r="F12" s="44">
        <v>232</v>
      </c>
      <c r="G12" s="31"/>
      <c r="H12" s="44">
        <v>0</v>
      </c>
      <c r="I12" s="31"/>
      <c r="J12" s="44">
        <v>0</v>
      </c>
      <c r="K12" s="31"/>
      <c r="P12" s="27"/>
      <c r="Q12" s="40"/>
      <c r="R12" s="31"/>
      <c r="T12" s="31"/>
      <c r="U12" s="33"/>
      <c r="W12" s="44"/>
      <c r="X12" s="33"/>
      <c r="Y12" s="27"/>
    </row>
    <row r="13" spans="1:25" ht="21.75" customHeight="1">
      <c r="A13" s="2" t="s">
        <v>34</v>
      </c>
      <c r="B13" s="30">
        <v>3</v>
      </c>
      <c r="D13" s="31">
        <v>10697</v>
      </c>
      <c r="E13" s="31"/>
      <c r="F13" s="31">
        <v>7956</v>
      </c>
      <c r="G13" s="31"/>
      <c r="H13" s="31">
        <v>10963</v>
      </c>
      <c r="I13" s="31"/>
      <c r="J13" s="31">
        <v>6039</v>
      </c>
      <c r="K13" s="32"/>
      <c r="M13" s="40"/>
      <c r="P13" s="27"/>
      <c r="Q13" s="40"/>
      <c r="R13" s="31"/>
      <c r="T13" s="31"/>
      <c r="U13" s="33"/>
      <c r="W13" s="31"/>
      <c r="X13" s="33"/>
      <c r="Y13" s="27"/>
    </row>
    <row r="14" spans="1:25" s="6" customFormat="1" ht="21.75" customHeight="1">
      <c r="A14" s="3" t="s">
        <v>35</v>
      </c>
      <c r="B14" s="34"/>
      <c r="D14" s="35">
        <f>SUM(D10:D13)</f>
        <v>484265</v>
      </c>
      <c r="E14" s="36"/>
      <c r="F14" s="35">
        <f>SUM(F10:F13)</f>
        <v>449538</v>
      </c>
      <c r="G14" s="36"/>
      <c r="H14" s="35">
        <f>SUM(H10:H13)</f>
        <v>445903</v>
      </c>
      <c r="I14" s="36"/>
      <c r="J14" s="35">
        <f>SUM(J10:J13)</f>
        <v>429511</v>
      </c>
      <c r="L14" s="7"/>
      <c r="M14" s="32"/>
      <c r="N14" s="27"/>
      <c r="P14" s="27"/>
      <c r="R14" s="31"/>
      <c r="T14" s="35"/>
      <c r="U14" s="33"/>
      <c r="W14" s="35"/>
      <c r="X14" s="33"/>
      <c r="Y14" s="27"/>
    </row>
    <row r="15" spans="1:25" ht="15.5" customHeight="1">
      <c r="B15" s="30"/>
      <c r="D15" s="31"/>
      <c r="E15" s="31"/>
      <c r="F15" s="31"/>
      <c r="G15" s="31"/>
      <c r="H15" s="31"/>
      <c r="I15" s="31"/>
      <c r="J15" s="31"/>
      <c r="L15" s="7"/>
      <c r="P15" s="27"/>
      <c r="R15" s="31"/>
      <c r="T15" s="31"/>
      <c r="U15" s="33"/>
      <c r="W15" s="31"/>
      <c r="X15" s="33"/>
      <c r="Y15" s="27"/>
    </row>
    <row r="16" spans="1:25" ht="21.75" customHeight="1">
      <c r="A16" s="29" t="s">
        <v>36</v>
      </c>
      <c r="B16" s="30"/>
      <c r="D16" s="31"/>
      <c r="E16" s="31"/>
      <c r="F16" s="31"/>
      <c r="G16" s="31"/>
      <c r="H16" s="31"/>
      <c r="I16" s="31"/>
      <c r="J16" s="31"/>
      <c r="L16" s="7"/>
      <c r="P16" s="27"/>
      <c r="R16" s="31"/>
      <c r="T16" s="31"/>
      <c r="U16" s="33"/>
      <c r="W16" s="31"/>
      <c r="X16" s="33"/>
      <c r="Y16" s="27"/>
    </row>
    <row r="17" spans="1:25" ht="21.75" customHeight="1">
      <c r="A17" s="2" t="s">
        <v>81</v>
      </c>
      <c r="B17" s="30">
        <v>3</v>
      </c>
      <c r="D17" s="31">
        <v>100094</v>
      </c>
      <c r="E17" s="31"/>
      <c r="F17" s="31">
        <v>102445</v>
      </c>
      <c r="G17" s="31"/>
      <c r="H17" s="31">
        <v>95652</v>
      </c>
      <c r="I17" s="31"/>
      <c r="J17" s="31">
        <v>103969</v>
      </c>
      <c r="K17" s="40"/>
      <c r="L17" s="40"/>
      <c r="M17" s="40"/>
      <c r="P17" s="27"/>
      <c r="Q17" s="40"/>
      <c r="R17" s="31"/>
      <c r="T17" s="31"/>
      <c r="U17" s="33"/>
      <c r="W17" s="31"/>
      <c r="X17" s="33"/>
      <c r="Y17" s="27"/>
    </row>
    <row r="18" spans="1:25" ht="21.75" customHeight="1">
      <c r="A18" s="2" t="s">
        <v>79</v>
      </c>
      <c r="B18" s="30"/>
      <c r="D18" s="31">
        <v>168341</v>
      </c>
      <c r="E18" s="31"/>
      <c r="F18" s="31">
        <v>158777</v>
      </c>
      <c r="G18" s="31"/>
      <c r="H18" s="31">
        <v>160984</v>
      </c>
      <c r="I18" s="31"/>
      <c r="J18" s="31">
        <v>157682</v>
      </c>
      <c r="K18" s="40"/>
      <c r="L18" s="40"/>
      <c r="M18" s="40"/>
      <c r="P18" s="27"/>
      <c r="Q18" s="40"/>
      <c r="R18" s="31"/>
      <c r="T18" s="31"/>
      <c r="U18" s="33"/>
      <c r="W18" s="31"/>
      <c r="X18" s="33"/>
      <c r="Y18" s="27"/>
    </row>
    <row r="19" spans="1:25" ht="21.75" customHeight="1">
      <c r="A19" s="2" t="s">
        <v>37</v>
      </c>
      <c r="B19" s="30">
        <v>3</v>
      </c>
      <c r="D19" s="44">
        <v>118545</v>
      </c>
      <c r="E19" s="31"/>
      <c r="F19" s="44">
        <v>111228</v>
      </c>
      <c r="G19" s="31"/>
      <c r="H19" s="44">
        <v>109575</v>
      </c>
      <c r="I19" s="31"/>
      <c r="J19" s="44">
        <v>97998</v>
      </c>
      <c r="K19" s="40"/>
      <c r="L19" s="40"/>
      <c r="M19" s="40"/>
      <c r="P19" s="27"/>
      <c r="Q19" s="40"/>
      <c r="R19" s="31"/>
      <c r="T19" s="44"/>
      <c r="U19" s="33"/>
      <c r="W19" s="44"/>
      <c r="X19" s="33"/>
      <c r="Y19" s="27"/>
    </row>
    <row r="20" spans="1:25" ht="23.5" customHeight="1">
      <c r="A20" s="2" t="s">
        <v>151</v>
      </c>
      <c r="B20" s="30"/>
      <c r="D20" s="44">
        <v>56529</v>
      </c>
      <c r="E20" s="31"/>
      <c r="F20" s="44">
        <v>44376</v>
      </c>
      <c r="G20" s="31"/>
      <c r="H20" s="44">
        <v>52598</v>
      </c>
      <c r="I20" s="31"/>
      <c r="J20" s="44">
        <v>39267</v>
      </c>
      <c r="K20" s="40"/>
      <c r="L20" s="40"/>
      <c r="M20" s="40"/>
      <c r="P20" s="27"/>
      <c r="Q20" s="40"/>
      <c r="R20" s="31"/>
      <c r="T20" s="44"/>
      <c r="U20" s="33"/>
      <c r="W20" s="44"/>
      <c r="X20" s="33"/>
      <c r="Y20" s="27"/>
    </row>
    <row r="21" spans="1:25" ht="21.75" customHeight="1">
      <c r="A21" s="2" t="s">
        <v>38</v>
      </c>
      <c r="B21" s="30">
        <v>3</v>
      </c>
      <c r="D21" s="44">
        <v>1131</v>
      </c>
      <c r="E21" s="31"/>
      <c r="F21" s="44">
        <v>562</v>
      </c>
      <c r="G21" s="31"/>
      <c r="H21" s="44">
        <v>1099</v>
      </c>
      <c r="I21" s="31"/>
      <c r="J21" s="44">
        <v>544</v>
      </c>
      <c r="K21" s="40"/>
      <c r="L21" s="40"/>
      <c r="M21" s="40"/>
      <c r="P21" s="27"/>
      <c r="Q21" s="40"/>
      <c r="R21" s="31"/>
      <c r="T21" s="44"/>
      <c r="U21" s="33"/>
      <c r="W21" s="44"/>
      <c r="X21" s="33"/>
      <c r="Y21" s="27"/>
    </row>
    <row r="22" spans="1:25" s="6" customFormat="1" ht="21.75" customHeight="1">
      <c r="A22" s="3" t="s">
        <v>39</v>
      </c>
      <c r="B22" s="34"/>
      <c r="D22" s="35">
        <f>SUM(D17:D21)</f>
        <v>444640</v>
      </c>
      <c r="E22" s="36"/>
      <c r="F22" s="35">
        <f>SUM(F17:F21)</f>
        <v>417388</v>
      </c>
      <c r="G22" s="36"/>
      <c r="H22" s="35">
        <f>SUM(H17:H21)</f>
        <v>419908</v>
      </c>
      <c r="I22" s="36"/>
      <c r="J22" s="35">
        <f>SUM(J17:J21)</f>
        <v>399460</v>
      </c>
      <c r="L22" s="7"/>
      <c r="M22" s="7"/>
      <c r="N22" s="27"/>
      <c r="P22" s="27"/>
      <c r="R22" s="31"/>
      <c r="T22" s="35"/>
      <c r="U22" s="33"/>
      <c r="W22" s="35"/>
      <c r="X22" s="33"/>
      <c r="Y22" s="27"/>
    </row>
    <row r="23" spans="1:25" s="6" customFormat="1" ht="15.5" customHeight="1">
      <c r="A23" s="3"/>
      <c r="B23" s="34"/>
      <c r="D23" s="41"/>
      <c r="E23" s="36"/>
      <c r="F23" s="41"/>
      <c r="G23" s="36"/>
      <c r="H23" s="41"/>
      <c r="I23" s="36"/>
      <c r="J23" s="41"/>
      <c r="L23" s="7"/>
      <c r="M23" s="7"/>
      <c r="N23" s="27"/>
      <c r="P23" s="27"/>
      <c r="R23" s="31"/>
      <c r="T23" s="41"/>
      <c r="U23" s="33"/>
      <c r="W23" s="41"/>
      <c r="X23" s="33"/>
      <c r="Y23" s="27"/>
    </row>
    <row r="24" spans="1:25" ht="21.75" customHeight="1">
      <c r="A24" s="2" t="s">
        <v>176</v>
      </c>
      <c r="B24" s="30"/>
      <c r="D24" s="38">
        <v>-178</v>
      </c>
      <c r="E24" s="31"/>
      <c r="F24" s="38">
        <v>764</v>
      </c>
      <c r="G24" s="31"/>
      <c r="H24" s="33">
        <v>0</v>
      </c>
      <c r="I24" s="31"/>
      <c r="J24" s="33">
        <v>0</v>
      </c>
      <c r="L24" s="7"/>
      <c r="M24" s="40"/>
      <c r="P24" s="27"/>
      <c r="Q24" s="40"/>
      <c r="R24" s="31"/>
      <c r="T24" s="38"/>
      <c r="U24" s="33"/>
      <c r="W24" s="38"/>
      <c r="X24" s="33"/>
      <c r="Y24" s="27"/>
    </row>
    <row r="25" spans="1:25" ht="21.75" customHeight="1">
      <c r="A25" s="4" t="s">
        <v>106</v>
      </c>
      <c r="B25" s="30"/>
      <c r="D25" s="37">
        <f>D14-D22+D24</f>
        <v>39447</v>
      </c>
      <c r="E25" s="36"/>
      <c r="F25" s="37">
        <f>F14-F22+F24</f>
        <v>32914</v>
      </c>
      <c r="G25" s="36"/>
      <c r="H25" s="37">
        <f>H14-H22+H24</f>
        <v>25995</v>
      </c>
      <c r="I25" s="36"/>
      <c r="J25" s="37">
        <f>J14-J22+J24</f>
        <v>30051</v>
      </c>
      <c r="L25" s="7"/>
      <c r="P25" s="27"/>
      <c r="R25" s="31"/>
      <c r="T25" s="36"/>
      <c r="U25" s="33"/>
      <c r="W25" s="36"/>
      <c r="X25" s="33"/>
      <c r="Y25" s="27"/>
    </row>
    <row r="26" spans="1:25" ht="21.75" customHeight="1">
      <c r="A26" s="2" t="s">
        <v>103</v>
      </c>
      <c r="B26" s="30"/>
      <c r="D26" s="42">
        <v>5946</v>
      </c>
      <c r="E26" s="31"/>
      <c r="F26" s="42">
        <v>8123</v>
      </c>
      <c r="G26" s="31"/>
      <c r="H26" s="42">
        <v>3163</v>
      </c>
      <c r="I26" s="31"/>
      <c r="J26" s="42">
        <v>7515</v>
      </c>
      <c r="L26" s="7"/>
      <c r="M26" s="40"/>
      <c r="P26" s="27"/>
      <c r="Q26" s="40"/>
      <c r="R26" s="31"/>
      <c r="T26" s="42"/>
      <c r="U26" s="33"/>
      <c r="W26" s="42"/>
      <c r="X26" s="33"/>
      <c r="Y26" s="27"/>
    </row>
    <row r="27" spans="1:25" ht="21.75" customHeight="1" thickBot="1">
      <c r="A27" s="3" t="s">
        <v>107</v>
      </c>
      <c r="D27" s="35">
        <f>D25-D26</f>
        <v>33501</v>
      </c>
      <c r="E27" s="36"/>
      <c r="F27" s="35">
        <f>F25-F26</f>
        <v>24791</v>
      </c>
      <c r="G27" s="36"/>
      <c r="H27" s="35">
        <f>H25-H26</f>
        <v>22832</v>
      </c>
      <c r="I27" s="36"/>
      <c r="J27" s="35">
        <f>J25-J26</f>
        <v>22536</v>
      </c>
      <c r="L27" s="7"/>
      <c r="P27" s="27"/>
      <c r="R27" s="31"/>
      <c r="T27" s="39"/>
      <c r="U27" s="33"/>
      <c r="W27" s="39"/>
      <c r="X27" s="33"/>
      <c r="Y27" s="27"/>
    </row>
    <row r="28" spans="1:25" ht="15.5" customHeight="1" thickTop="1">
      <c r="A28" s="6"/>
      <c r="D28" s="38"/>
      <c r="E28" s="31"/>
      <c r="F28" s="38"/>
      <c r="G28" s="31"/>
      <c r="H28" s="38"/>
      <c r="I28" s="31"/>
      <c r="J28" s="38"/>
      <c r="L28" s="7"/>
      <c r="P28" s="27"/>
      <c r="R28" s="31"/>
      <c r="T28" s="38"/>
      <c r="U28" s="33"/>
      <c r="W28" s="38"/>
      <c r="X28" s="33"/>
      <c r="Y28" s="27"/>
    </row>
    <row r="29" spans="1:25" ht="21.75" customHeight="1">
      <c r="A29" s="6" t="s">
        <v>123</v>
      </c>
      <c r="D29" s="38"/>
      <c r="E29" s="31"/>
      <c r="F29" s="38"/>
      <c r="G29" s="31"/>
      <c r="H29" s="38"/>
      <c r="I29" s="31"/>
      <c r="J29" s="38"/>
      <c r="P29" s="27"/>
      <c r="R29" s="31"/>
      <c r="T29" s="38"/>
      <c r="U29" s="33"/>
      <c r="W29" s="38"/>
      <c r="X29" s="33"/>
      <c r="Y29" s="27"/>
    </row>
    <row r="30" spans="1:25" ht="21.75" customHeight="1" thickBot="1">
      <c r="A30" s="59" t="s">
        <v>73</v>
      </c>
      <c r="D30" s="204">
        <v>0</v>
      </c>
      <c r="E30" s="36"/>
      <c r="F30" s="204">
        <v>0</v>
      </c>
      <c r="G30" s="36"/>
      <c r="H30" s="204">
        <v>0</v>
      </c>
      <c r="I30" s="36"/>
      <c r="J30" s="204">
        <v>0</v>
      </c>
      <c r="P30" s="27"/>
      <c r="R30" s="31"/>
      <c r="T30" s="45"/>
      <c r="U30" s="33"/>
      <c r="W30" s="45"/>
      <c r="X30" s="33"/>
      <c r="Y30" s="27"/>
    </row>
    <row r="31" spans="1:25" ht="15.5" customHeight="1" thickTop="1">
      <c r="A31" s="6"/>
      <c r="D31" s="38"/>
      <c r="E31" s="38"/>
      <c r="F31" s="38"/>
      <c r="G31" s="38"/>
      <c r="H31" s="38"/>
      <c r="I31" s="38"/>
      <c r="J31" s="38"/>
      <c r="P31" s="27"/>
      <c r="R31" s="31"/>
      <c r="T31" s="38"/>
      <c r="U31" s="33"/>
      <c r="W31" s="38"/>
      <c r="X31" s="33"/>
      <c r="Y31" s="27"/>
    </row>
    <row r="32" spans="1:25" ht="21.75" customHeight="1" thickBot="1">
      <c r="A32" s="6" t="s">
        <v>82</v>
      </c>
      <c r="D32" s="39">
        <f>D27</f>
        <v>33501</v>
      </c>
      <c r="E32" s="36"/>
      <c r="F32" s="39">
        <f>F27</f>
        <v>24791</v>
      </c>
      <c r="G32" s="36"/>
      <c r="H32" s="39">
        <f>H27</f>
        <v>22832</v>
      </c>
      <c r="I32" s="36"/>
      <c r="J32" s="39">
        <f>J27</f>
        <v>22536</v>
      </c>
      <c r="P32" s="27"/>
      <c r="R32" s="31"/>
      <c r="T32" s="39"/>
      <c r="U32" s="33"/>
      <c r="W32" s="39"/>
      <c r="X32" s="33"/>
      <c r="Y32" s="27"/>
    </row>
    <row r="33" spans="1:25" ht="21" customHeight="1" thickTop="1">
      <c r="D33" s="38"/>
      <c r="E33" s="31"/>
      <c r="F33" s="38"/>
      <c r="G33" s="31"/>
      <c r="H33" s="38"/>
      <c r="I33" s="31"/>
      <c r="J33" s="38"/>
      <c r="P33" s="27"/>
      <c r="R33" s="31"/>
      <c r="T33" s="38"/>
      <c r="U33" s="33"/>
      <c r="W33" s="38"/>
      <c r="X33" s="33"/>
      <c r="Y33" s="27"/>
    </row>
    <row r="34" spans="1:25" ht="21" customHeight="1">
      <c r="A34" s="6" t="s">
        <v>117</v>
      </c>
      <c r="D34" s="38"/>
      <c r="E34" s="31"/>
      <c r="F34" s="38"/>
      <c r="G34" s="31"/>
      <c r="H34" s="38"/>
      <c r="I34" s="31"/>
      <c r="J34" s="38"/>
      <c r="P34" s="27"/>
      <c r="R34" s="31"/>
      <c r="T34" s="38"/>
      <c r="U34" s="33"/>
      <c r="W34" s="38"/>
      <c r="X34" s="33"/>
      <c r="Y34" s="27"/>
    </row>
    <row r="35" spans="1:25" ht="21" customHeight="1">
      <c r="A35" s="7" t="s">
        <v>128</v>
      </c>
      <c r="D35" s="38">
        <v>32274</v>
      </c>
      <c r="E35" s="31"/>
      <c r="F35" s="38">
        <v>24791</v>
      </c>
      <c r="G35" s="31"/>
      <c r="H35" s="44">
        <v>22832</v>
      </c>
      <c r="I35" s="31"/>
      <c r="J35" s="44">
        <v>22536</v>
      </c>
      <c r="P35" s="27"/>
      <c r="R35" s="31"/>
      <c r="T35" s="38"/>
      <c r="U35" s="33"/>
      <c r="W35" s="38"/>
      <c r="X35" s="33"/>
      <c r="Y35" s="27"/>
    </row>
    <row r="36" spans="1:25" ht="21" customHeight="1">
      <c r="A36" s="7" t="s">
        <v>129</v>
      </c>
      <c r="D36" s="44">
        <f>D32-D35</f>
        <v>1227</v>
      </c>
      <c r="E36" s="31"/>
      <c r="F36" s="44">
        <v>0</v>
      </c>
      <c r="G36" s="31"/>
      <c r="H36" s="44">
        <v>0</v>
      </c>
      <c r="I36" s="31"/>
      <c r="J36" s="44">
        <v>0</v>
      </c>
      <c r="P36" s="27"/>
      <c r="R36" s="31"/>
      <c r="T36" s="38"/>
      <c r="U36" s="33"/>
      <c r="W36" s="38"/>
      <c r="X36" s="33"/>
      <c r="Y36" s="27"/>
    </row>
    <row r="37" spans="1:25" ht="21" customHeight="1" thickBot="1">
      <c r="A37" s="4" t="s">
        <v>107</v>
      </c>
      <c r="D37" s="177">
        <f>SUM(D35:D36)</f>
        <v>33501</v>
      </c>
      <c r="E37" s="36"/>
      <c r="F37" s="177">
        <f>SUM(F35:F36)</f>
        <v>24791</v>
      </c>
      <c r="G37" s="36"/>
      <c r="H37" s="179">
        <f>SUM(H35:H36)</f>
        <v>22832</v>
      </c>
      <c r="I37" s="36"/>
      <c r="J37" s="179">
        <f>SUM(J35:J36)</f>
        <v>22536</v>
      </c>
      <c r="P37" s="27"/>
      <c r="R37" s="31"/>
      <c r="T37" s="38"/>
      <c r="U37" s="33"/>
      <c r="W37" s="38"/>
      <c r="X37" s="33"/>
      <c r="Y37" s="27"/>
    </row>
    <row r="38" spans="1:25" ht="15.5" customHeight="1" thickTop="1">
      <c r="D38" s="38"/>
      <c r="E38" s="31"/>
      <c r="F38" s="38"/>
      <c r="G38" s="31"/>
      <c r="H38" s="38"/>
      <c r="I38" s="31"/>
      <c r="J38" s="38"/>
      <c r="P38" s="27"/>
      <c r="R38" s="31"/>
      <c r="T38" s="38"/>
      <c r="U38" s="33"/>
      <c r="W38" s="38"/>
      <c r="X38" s="33"/>
      <c r="Y38" s="27"/>
    </row>
    <row r="39" spans="1:25" ht="22.5" thickBot="1">
      <c r="A39" s="3" t="s">
        <v>127</v>
      </c>
      <c r="B39" s="30">
        <v>11</v>
      </c>
      <c r="D39" s="181">
        <f>PL!D35/('financian statement 3-5'!D75+'financian statement 3-5'!D85)</f>
        <v>5.9319572849081917E-2</v>
      </c>
      <c r="E39" s="182"/>
      <c r="F39" s="181">
        <v>4.4999999999999998E-2</v>
      </c>
      <c r="G39" s="182"/>
      <c r="H39" s="181">
        <f>PL!H35/('financian statement 3-5'!H75+'financian statement 3-5'!H85)</f>
        <v>4.1965188302975721E-2</v>
      </c>
      <c r="I39" s="182"/>
      <c r="J39" s="181">
        <v>4.1000000000000002E-2</v>
      </c>
      <c r="P39" s="27"/>
      <c r="R39" s="31"/>
      <c r="T39" s="57"/>
      <c r="U39" s="33"/>
      <c r="W39" s="57"/>
      <c r="X39" s="33"/>
      <c r="Y39" s="27"/>
    </row>
    <row r="40" spans="1:25" s="28" customFormat="1" ht="21.75" customHeight="1" thickTop="1">
      <c r="A40" s="50"/>
      <c r="B40" s="265"/>
      <c r="L40" s="51"/>
      <c r="N40" s="27"/>
      <c r="P40" s="27"/>
      <c r="R40" s="31"/>
      <c r="U40" s="33"/>
      <c r="X40" s="33"/>
      <c r="Y40" s="27"/>
    </row>
    <row r="41" spans="1:25" s="28" customFormat="1" ht="21.75" customHeight="1">
      <c r="A41" s="52"/>
      <c r="B41" s="265"/>
      <c r="L41" s="51"/>
      <c r="N41" s="27"/>
      <c r="P41" s="27"/>
      <c r="R41" s="31"/>
      <c r="U41" s="33"/>
      <c r="X41" s="33"/>
      <c r="Y41" s="27"/>
    </row>
    <row r="42" spans="1:25" s="28" customFormat="1" ht="21.75" customHeight="1">
      <c r="B42" s="265"/>
      <c r="L42" s="51"/>
      <c r="N42" s="27"/>
      <c r="P42" s="27"/>
      <c r="R42" s="31"/>
      <c r="U42" s="33"/>
      <c r="X42" s="33"/>
      <c r="Y42" s="27"/>
    </row>
    <row r="43" spans="1:25" s="28" customFormat="1" ht="21.75" customHeight="1">
      <c r="B43" s="265"/>
      <c r="L43" s="51"/>
      <c r="N43" s="27"/>
      <c r="P43" s="27"/>
      <c r="R43" s="31"/>
      <c r="U43" s="33"/>
      <c r="X43" s="33"/>
      <c r="Y43" s="27"/>
    </row>
    <row r="44" spans="1:25" s="28" customFormat="1" ht="21.75" customHeight="1">
      <c r="B44" s="265"/>
      <c r="D44" s="298"/>
      <c r="E44" s="298"/>
      <c r="F44" s="298"/>
      <c r="G44" s="266"/>
      <c r="H44" s="298"/>
      <c r="I44" s="298"/>
      <c r="J44" s="298"/>
      <c r="L44" s="51"/>
      <c r="N44" s="27"/>
      <c r="P44" s="27"/>
      <c r="R44" s="31"/>
      <c r="U44" s="33"/>
      <c r="X44" s="33"/>
      <c r="Y44" s="27"/>
    </row>
    <row r="45" spans="1:25" s="28" customFormat="1" ht="21.75" customHeight="1">
      <c r="B45" s="265"/>
      <c r="D45" s="297"/>
      <c r="E45" s="297"/>
      <c r="F45" s="297"/>
      <c r="G45" s="266"/>
      <c r="H45" s="297"/>
      <c r="I45" s="297"/>
      <c r="J45" s="297"/>
      <c r="L45" s="51"/>
      <c r="N45" s="27"/>
      <c r="P45" s="27"/>
      <c r="R45" s="31"/>
      <c r="U45" s="33"/>
      <c r="X45" s="33"/>
      <c r="Y45" s="27"/>
    </row>
    <row r="46" spans="1:25" s="28" customFormat="1" ht="21.75" customHeight="1">
      <c r="B46" s="265"/>
      <c r="D46" s="297"/>
      <c r="E46" s="297"/>
      <c r="F46" s="297"/>
      <c r="G46" s="266"/>
      <c r="H46" s="297"/>
      <c r="I46" s="297"/>
      <c r="J46" s="297"/>
      <c r="L46" s="51"/>
      <c r="N46" s="27"/>
      <c r="P46" s="27"/>
      <c r="R46" s="31"/>
      <c r="U46" s="33"/>
      <c r="X46" s="33"/>
      <c r="Y46" s="27"/>
    </row>
    <row r="47" spans="1:25" s="28" customFormat="1" ht="21.75" customHeight="1">
      <c r="B47" s="264"/>
      <c r="D47" s="265"/>
      <c r="E47" s="265"/>
      <c r="F47" s="265"/>
      <c r="G47" s="1"/>
      <c r="H47" s="265"/>
      <c r="I47" s="265"/>
      <c r="J47" s="265"/>
      <c r="L47" s="51"/>
      <c r="N47" s="27"/>
      <c r="P47" s="27"/>
      <c r="R47" s="31"/>
      <c r="T47" s="193"/>
      <c r="U47" s="33"/>
      <c r="W47" s="193"/>
      <c r="X47" s="33"/>
      <c r="Y47" s="27"/>
    </row>
    <row r="48" spans="1:25" s="28" customFormat="1" ht="21.75" customHeight="1">
      <c r="B48" s="264"/>
      <c r="D48" s="296"/>
      <c r="E48" s="296"/>
      <c r="F48" s="296"/>
      <c r="G48" s="296"/>
      <c r="H48" s="296"/>
      <c r="I48" s="296"/>
      <c r="J48" s="296"/>
      <c r="L48" s="51"/>
      <c r="N48" s="27"/>
      <c r="P48" s="27"/>
      <c r="R48" s="31"/>
      <c r="U48" s="33"/>
      <c r="X48" s="33"/>
      <c r="Y48" s="27"/>
    </row>
    <row r="49" spans="1:25" s="28" customFormat="1" ht="21.75" customHeight="1">
      <c r="A49" s="53"/>
      <c r="B49" s="264"/>
      <c r="L49" s="51"/>
      <c r="N49" s="27"/>
      <c r="P49" s="27"/>
      <c r="R49" s="31"/>
      <c r="U49" s="33"/>
      <c r="X49" s="33"/>
      <c r="Y49" s="27"/>
    </row>
    <row r="50" spans="1:25" s="28" customFormat="1" ht="21.75" customHeight="1">
      <c r="A50" s="1"/>
      <c r="B50" s="264"/>
      <c r="D50" s="38"/>
      <c r="E50" s="38"/>
      <c r="F50" s="48"/>
      <c r="G50" s="38"/>
      <c r="H50" s="38"/>
      <c r="I50" s="38"/>
      <c r="J50" s="38"/>
      <c r="L50" s="51"/>
      <c r="N50" s="27"/>
      <c r="P50" s="27"/>
      <c r="R50" s="31"/>
      <c r="T50" s="48"/>
      <c r="U50" s="33"/>
      <c r="W50" s="38"/>
      <c r="X50" s="33"/>
      <c r="Y50" s="27"/>
    </row>
    <row r="51" spans="1:25" s="28" customFormat="1" ht="21.75" customHeight="1">
      <c r="A51" s="1"/>
      <c r="B51" s="264"/>
      <c r="D51" s="38"/>
      <c r="E51" s="38"/>
      <c r="F51" s="48"/>
      <c r="G51" s="38"/>
      <c r="H51" s="48"/>
      <c r="I51" s="38"/>
      <c r="J51" s="48"/>
      <c r="L51" s="51"/>
      <c r="N51" s="27"/>
      <c r="P51" s="27"/>
      <c r="R51" s="31"/>
      <c r="T51" s="48"/>
      <c r="U51" s="33"/>
      <c r="W51" s="48"/>
      <c r="X51" s="33"/>
      <c r="Y51" s="27"/>
    </row>
    <row r="52" spans="1:25" s="28" customFormat="1" ht="21.75" customHeight="1">
      <c r="A52" s="1"/>
      <c r="B52" s="264"/>
      <c r="D52" s="38"/>
      <c r="E52" s="38"/>
      <c r="F52" s="48"/>
      <c r="G52" s="38"/>
      <c r="H52" s="48"/>
      <c r="I52" s="38"/>
      <c r="J52" s="48"/>
      <c r="L52" s="51"/>
      <c r="N52" s="27"/>
      <c r="P52" s="27"/>
      <c r="R52" s="31"/>
      <c r="T52" s="48"/>
      <c r="U52" s="33"/>
      <c r="W52" s="48"/>
      <c r="X52" s="33"/>
      <c r="Y52" s="27"/>
    </row>
    <row r="53" spans="1:25" s="28" customFormat="1" ht="21.75" customHeight="1">
      <c r="A53" s="1"/>
      <c r="B53" s="264"/>
      <c r="D53" s="48"/>
      <c r="E53" s="38"/>
      <c r="F53" s="48"/>
      <c r="G53" s="38"/>
      <c r="H53" s="8"/>
      <c r="I53" s="38"/>
      <c r="J53" s="48"/>
      <c r="L53" s="51"/>
      <c r="N53" s="27"/>
      <c r="P53" s="27"/>
      <c r="R53" s="31"/>
      <c r="T53" s="48"/>
      <c r="U53" s="33"/>
      <c r="W53" s="48"/>
      <c r="X53" s="33"/>
      <c r="Y53" s="27"/>
    </row>
    <row r="54" spans="1:25" s="28" customFormat="1" ht="21.75" customHeight="1">
      <c r="A54" s="1"/>
      <c r="B54" s="264"/>
      <c r="D54" s="48"/>
      <c r="E54" s="38"/>
      <c r="F54" s="48"/>
      <c r="G54" s="38"/>
      <c r="H54" s="8"/>
      <c r="I54" s="38"/>
      <c r="J54" s="48"/>
      <c r="L54" s="51"/>
      <c r="N54" s="27"/>
      <c r="P54" s="27"/>
      <c r="R54" s="31"/>
      <c r="T54" s="48"/>
      <c r="U54" s="33"/>
      <c r="W54" s="48"/>
      <c r="X54" s="33"/>
      <c r="Y54" s="27"/>
    </row>
    <row r="55" spans="1:25" s="28" customFormat="1" ht="21.75" customHeight="1">
      <c r="A55" s="1"/>
      <c r="B55" s="264"/>
      <c r="D55" s="38"/>
      <c r="E55" s="38"/>
      <c r="F55" s="48"/>
      <c r="G55" s="38"/>
      <c r="H55" s="38"/>
      <c r="I55" s="38"/>
      <c r="J55" s="38"/>
      <c r="L55" s="51"/>
      <c r="N55" s="27"/>
      <c r="P55" s="27"/>
      <c r="R55" s="31"/>
      <c r="T55" s="48"/>
      <c r="U55" s="33"/>
      <c r="W55" s="38"/>
      <c r="X55" s="33"/>
      <c r="Y55" s="27"/>
    </row>
    <row r="56" spans="1:25" s="28" customFormat="1" ht="21.75" customHeight="1">
      <c r="A56" s="52"/>
      <c r="B56" s="54"/>
      <c r="C56" s="55"/>
      <c r="D56" s="41"/>
      <c r="E56" s="41"/>
      <c r="F56" s="41"/>
      <c r="G56" s="41"/>
      <c r="H56" s="41"/>
      <c r="I56" s="41"/>
      <c r="J56" s="41"/>
      <c r="L56" s="51"/>
      <c r="N56" s="27"/>
      <c r="P56" s="27"/>
      <c r="R56" s="31"/>
      <c r="T56" s="41"/>
      <c r="U56" s="33"/>
      <c r="W56" s="41"/>
      <c r="X56" s="33"/>
      <c r="Y56" s="27"/>
    </row>
    <row r="57" spans="1:25" s="28" customFormat="1" ht="21.75" customHeight="1">
      <c r="B57" s="264"/>
      <c r="D57" s="38"/>
      <c r="E57" s="38"/>
      <c r="F57" s="38"/>
      <c r="G57" s="38"/>
      <c r="H57" s="38"/>
      <c r="I57" s="38"/>
      <c r="J57" s="38"/>
      <c r="L57" s="51"/>
      <c r="N57" s="27"/>
      <c r="P57" s="27"/>
      <c r="R57" s="31"/>
      <c r="T57" s="38"/>
      <c r="U57" s="33"/>
      <c r="W57" s="38"/>
      <c r="X57" s="33"/>
      <c r="Y57" s="27"/>
    </row>
    <row r="58" spans="1:25" s="28" customFormat="1" ht="21.75" customHeight="1">
      <c r="A58" s="53"/>
      <c r="B58" s="264"/>
      <c r="D58" s="38"/>
      <c r="E58" s="38"/>
      <c r="F58" s="38"/>
      <c r="G58" s="38"/>
      <c r="H58" s="38"/>
      <c r="I58" s="38"/>
      <c r="J58" s="38"/>
      <c r="L58" s="51"/>
      <c r="N58" s="27"/>
      <c r="P58" s="27"/>
      <c r="R58" s="31"/>
      <c r="T58" s="38"/>
      <c r="U58" s="33"/>
      <c r="W58" s="38"/>
      <c r="X58" s="33"/>
      <c r="Y58" s="27"/>
    </row>
    <row r="59" spans="1:25" s="28" customFormat="1" ht="21.75" customHeight="1">
      <c r="A59" s="1"/>
      <c r="B59" s="264"/>
      <c r="D59" s="38"/>
      <c r="E59" s="38"/>
      <c r="F59" s="38"/>
      <c r="G59" s="38"/>
      <c r="H59" s="38"/>
      <c r="I59" s="38"/>
      <c r="J59" s="38"/>
      <c r="L59" s="51"/>
      <c r="N59" s="27"/>
      <c r="P59" s="27"/>
      <c r="R59" s="31"/>
      <c r="T59" s="38"/>
      <c r="U59" s="33"/>
      <c r="W59" s="38"/>
      <c r="X59" s="33"/>
      <c r="Y59" s="27"/>
    </row>
    <row r="60" spans="1:25" s="28" customFormat="1" ht="21.75" customHeight="1">
      <c r="A60" s="1"/>
      <c r="B60" s="183"/>
      <c r="D60" s="38"/>
      <c r="E60" s="38"/>
      <c r="F60" s="38"/>
      <c r="G60" s="38"/>
      <c r="H60" s="38"/>
      <c r="I60" s="38"/>
      <c r="J60" s="38"/>
      <c r="L60" s="51"/>
      <c r="N60" s="27"/>
      <c r="P60" s="27"/>
      <c r="R60" s="31"/>
      <c r="T60" s="38"/>
      <c r="U60" s="33"/>
      <c r="W60" s="38"/>
      <c r="X60" s="33"/>
      <c r="Y60" s="27"/>
    </row>
    <row r="61" spans="1:25" s="28" customFormat="1" ht="21.75" customHeight="1">
      <c r="A61" s="1"/>
      <c r="B61" s="183"/>
      <c r="D61" s="38"/>
      <c r="E61" s="38"/>
      <c r="F61" s="38"/>
      <c r="G61" s="38"/>
      <c r="H61" s="38"/>
      <c r="I61" s="38"/>
      <c r="J61" s="38"/>
      <c r="L61" s="51"/>
      <c r="N61" s="27"/>
      <c r="P61" s="27"/>
      <c r="R61" s="31"/>
      <c r="T61" s="38"/>
      <c r="U61" s="33"/>
      <c r="W61" s="38"/>
      <c r="X61" s="33"/>
      <c r="Y61" s="27"/>
    </row>
    <row r="62" spans="1:25" s="28" customFormat="1" ht="21.75" customHeight="1">
      <c r="A62" s="1"/>
      <c r="B62" s="183"/>
      <c r="D62" s="38"/>
      <c r="E62" s="38"/>
      <c r="F62" s="38"/>
      <c r="G62" s="38"/>
      <c r="H62" s="38"/>
      <c r="I62" s="38"/>
      <c r="J62" s="38"/>
      <c r="L62" s="51"/>
      <c r="N62" s="27"/>
      <c r="P62" s="27"/>
      <c r="R62" s="31"/>
      <c r="T62" s="38"/>
      <c r="U62" s="33"/>
      <c r="W62" s="38"/>
      <c r="X62" s="33"/>
      <c r="Y62" s="27"/>
    </row>
    <row r="63" spans="1:25" s="28" customFormat="1" ht="21.75" customHeight="1">
      <c r="A63" s="52"/>
      <c r="B63" s="54"/>
      <c r="C63" s="55"/>
      <c r="D63" s="41"/>
      <c r="E63" s="41"/>
      <c r="F63" s="41"/>
      <c r="G63" s="41"/>
      <c r="H63" s="41"/>
      <c r="I63" s="41"/>
      <c r="J63" s="41"/>
      <c r="L63" s="51"/>
      <c r="N63" s="27"/>
      <c r="P63" s="27"/>
      <c r="R63" s="31"/>
      <c r="T63" s="41"/>
      <c r="U63" s="33"/>
      <c r="W63" s="41"/>
      <c r="X63" s="33"/>
      <c r="Y63" s="27"/>
    </row>
    <row r="64" spans="1:25" s="28" customFormat="1" ht="21.75" customHeight="1">
      <c r="B64" s="183"/>
      <c r="D64" s="38"/>
      <c r="E64" s="38"/>
      <c r="F64" s="38"/>
      <c r="G64" s="38"/>
      <c r="H64" s="38"/>
      <c r="I64" s="38"/>
      <c r="J64" s="38"/>
      <c r="L64" s="51"/>
      <c r="N64" s="27"/>
      <c r="P64" s="27"/>
      <c r="R64" s="31"/>
      <c r="T64" s="38"/>
      <c r="U64" s="33"/>
      <c r="W64" s="38"/>
      <c r="X64" s="33"/>
      <c r="Y64" s="27"/>
    </row>
    <row r="65" spans="1:25" s="28" customFormat="1" ht="21.75" customHeight="1">
      <c r="A65" s="50"/>
      <c r="B65" s="183"/>
      <c r="D65" s="41"/>
      <c r="E65" s="41"/>
      <c r="F65" s="41"/>
      <c r="G65" s="41"/>
      <c r="H65" s="41"/>
      <c r="I65" s="41"/>
      <c r="J65" s="41"/>
      <c r="L65" s="51"/>
      <c r="N65" s="27"/>
      <c r="P65" s="27"/>
      <c r="R65" s="31"/>
      <c r="T65" s="41"/>
      <c r="U65" s="33"/>
      <c r="W65" s="41"/>
      <c r="X65" s="33"/>
      <c r="Y65" s="27"/>
    </row>
    <row r="66" spans="1:25" s="28" customFormat="1" ht="21.75" customHeight="1">
      <c r="A66" s="1"/>
      <c r="B66" s="183"/>
      <c r="D66" s="8"/>
      <c r="E66" s="38"/>
      <c r="F66" s="8"/>
      <c r="G66" s="38"/>
      <c r="H66" s="38"/>
      <c r="I66" s="38"/>
      <c r="J66" s="8"/>
      <c r="L66" s="51"/>
      <c r="N66" s="27"/>
      <c r="P66" s="27"/>
      <c r="R66" s="31"/>
      <c r="T66" s="8"/>
      <c r="U66" s="33"/>
      <c r="W66" s="8"/>
      <c r="X66" s="33"/>
      <c r="Y66" s="27"/>
    </row>
    <row r="67" spans="1:25" s="28" customFormat="1" ht="21.75" customHeight="1">
      <c r="B67" s="183"/>
      <c r="D67" s="38"/>
      <c r="E67" s="38"/>
      <c r="F67" s="38"/>
      <c r="G67" s="38"/>
      <c r="H67" s="38"/>
      <c r="I67" s="38"/>
      <c r="J67" s="38"/>
      <c r="L67" s="51"/>
      <c r="N67" s="27"/>
      <c r="P67" s="27"/>
      <c r="R67" s="31"/>
      <c r="T67" s="38"/>
      <c r="U67" s="33"/>
      <c r="W67" s="38"/>
      <c r="X67" s="33"/>
      <c r="Y67" s="27"/>
    </row>
    <row r="68" spans="1:25" s="28" customFormat="1" ht="21.75" customHeight="1">
      <c r="A68" s="52"/>
      <c r="B68" s="185"/>
      <c r="D68" s="41"/>
      <c r="E68" s="41"/>
      <c r="F68" s="41"/>
      <c r="G68" s="41"/>
      <c r="H68" s="41"/>
      <c r="I68" s="41"/>
      <c r="J68" s="41"/>
      <c r="L68" s="51"/>
      <c r="N68" s="27"/>
      <c r="P68" s="27"/>
      <c r="R68" s="31"/>
      <c r="T68" s="41"/>
      <c r="U68" s="33"/>
      <c r="W68" s="41"/>
      <c r="X68" s="33"/>
      <c r="Y68" s="27"/>
    </row>
    <row r="69" spans="1:25" s="28" customFormat="1" ht="21.75" customHeight="1">
      <c r="A69" s="55"/>
      <c r="B69" s="185"/>
      <c r="D69" s="38"/>
      <c r="E69" s="38"/>
      <c r="F69" s="38"/>
      <c r="G69" s="38"/>
      <c r="H69" s="38"/>
      <c r="I69" s="38"/>
      <c r="J69" s="38"/>
      <c r="L69" s="51"/>
      <c r="N69" s="27"/>
      <c r="P69" s="27"/>
      <c r="R69" s="31"/>
      <c r="T69" s="38"/>
      <c r="U69" s="33"/>
      <c r="W69" s="38"/>
      <c r="X69" s="33"/>
      <c r="Y69" s="27"/>
    </row>
    <row r="70" spans="1:25" s="28" customFormat="1" ht="21.75" customHeight="1">
      <c r="A70" s="55"/>
      <c r="B70" s="185"/>
      <c r="D70" s="48"/>
      <c r="E70" s="41"/>
      <c r="F70" s="48"/>
      <c r="G70" s="41"/>
      <c r="H70" s="48"/>
      <c r="I70" s="41"/>
      <c r="J70" s="48"/>
      <c r="L70" s="51"/>
      <c r="N70" s="27"/>
      <c r="P70" s="27"/>
      <c r="R70" s="31"/>
      <c r="T70" s="48"/>
      <c r="U70" s="33"/>
      <c r="W70" s="48"/>
      <c r="X70" s="33"/>
      <c r="Y70" s="27"/>
    </row>
    <row r="71" spans="1:25" s="28" customFormat="1" ht="21.75" customHeight="1">
      <c r="A71" s="55"/>
      <c r="B71" s="185"/>
      <c r="D71" s="38"/>
      <c r="E71" s="38"/>
      <c r="F71" s="38"/>
      <c r="G71" s="38"/>
      <c r="H71" s="38"/>
      <c r="I71" s="38"/>
      <c r="J71" s="38"/>
      <c r="L71" s="51"/>
      <c r="N71" s="27"/>
      <c r="P71" s="27"/>
      <c r="R71" s="31"/>
      <c r="T71" s="38"/>
      <c r="U71" s="33"/>
      <c r="W71" s="38"/>
      <c r="X71" s="33"/>
      <c r="Y71" s="27"/>
    </row>
    <row r="72" spans="1:25" s="28" customFormat="1" ht="21.75" customHeight="1">
      <c r="A72" s="55"/>
      <c r="B72" s="185"/>
      <c r="D72" s="41"/>
      <c r="E72" s="41"/>
      <c r="F72" s="41"/>
      <c r="G72" s="41"/>
      <c r="H72" s="41"/>
      <c r="I72" s="41"/>
      <c r="J72" s="41"/>
      <c r="L72" s="51"/>
      <c r="N72" s="51"/>
      <c r="T72" s="41"/>
      <c r="U72" s="58"/>
      <c r="W72" s="41"/>
      <c r="X72" s="58"/>
    </row>
    <row r="73" spans="1:25" s="28" customFormat="1" ht="21.75" customHeight="1">
      <c r="B73" s="185"/>
      <c r="D73" s="38"/>
      <c r="E73" s="38"/>
      <c r="F73" s="38"/>
      <c r="G73" s="38"/>
      <c r="H73" s="38"/>
      <c r="I73" s="38"/>
      <c r="J73" s="38"/>
      <c r="L73" s="51"/>
      <c r="N73" s="51"/>
      <c r="T73" s="38"/>
      <c r="U73" s="58"/>
      <c r="W73" s="38"/>
      <c r="X73" s="58"/>
    </row>
    <row r="74" spans="1:25" s="28" customFormat="1" ht="21.75" customHeight="1">
      <c r="A74" s="55"/>
      <c r="B74" s="183"/>
      <c r="D74" s="49"/>
      <c r="E74" s="41"/>
      <c r="F74" s="49"/>
      <c r="G74" s="41"/>
      <c r="H74" s="49"/>
      <c r="I74" s="41"/>
      <c r="J74" s="49"/>
      <c r="L74" s="51"/>
      <c r="N74" s="51"/>
      <c r="T74" s="49"/>
      <c r="U74" s="58"/>
      <c r="W74" s="49"/>
      <c r="X74" s="58"/>
    </row>
    <row r="75" spans="1:25" s="28" customFormat="1" ht="21.75" customHeight="1">
      <c r="B75" s="185"/>
      <c r="L75" s="51"/>
      <c r="N75" s="51"/>
      <c r="U75" s="58"/>
      <c r="X75" s="58"/>
    </row>
  </sheetData>
  <mergeCells count="14">
    <mergeCell ref="D4:F4"/>
    <mergeCell ref="H4:J4"/>
    <mergeCell ref="D5:F5"/>
    <mergeCell ref="H5:J5"/>
    <mergeCell ref="D46:F46"/>
    <mergeCell ref="H46:J46"/>
    <mergeCell ref="D48:J48"/>
    <mergeCell ref="D6:F6"/>
    <mergeCell ref="H6:J6"/>
    <mergeCell ref="D8:J8"/>
    <mergeCell ref="D44:F44"/>
    <mergeCell ref="H44:J44"/>
    <mergeCell ref="D45:F45"/>
    <mergeCell ref="H45:J45"/>
  </mergeCells>
  <pageMargins left="0.7" right="0.7" top="0.48" bottom="0.5" header="0.5" footer="0.5"/>
  <pageSetup paperSize="9" scale="79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81"/>
  <sheetViews>
    <sheetView showGridLines="0" view="pageBreakPreview" topLeftCell="F17" zoomScale="78" zoomScaleNormal="70" zoomScaleSheetLayoutView="70" workbookViewId="0">
      <selection activeCell="F26" sqref="A26:XFD65"/>
    </sheetView>
  </sheetViews>
  <sheetFormatPr defaultColWidth="9.1796875" defaultRowHeight="21" customHeight="1"/>
  <cols>
    <col min="1" max="1" width="38.81640625" style="9" customWidth="1"/>
    <col min="2" max="2" width="0.81640625" style="9" customWidth="1"/>
    <col min="3" max="3" width="9.6328125" style="9" customWidth="1"/>
    <col min="4" max="4" width="0.81640625" style="9" customWidth="1"/>
    <col min="5" max="5" width="12.81640625" style="137" customWidth="1"/>
    <col min="6" max="6" width="0.81640625" style="135" customWidth="1"/>
    <col min="7" max="7" width="12" style="137" customWidth="1"/>
    <col min="8" max="8" width="0.81640625" style="137" customWidth="1"/>
    <col min="9" max="9" width="12.36328125" style="137" customWidth="1"/>
    <col min="10" max="10" width="0.81640625" style="137" customWidth="1"/>
    <col min="11" max="11" width="12.54296875" style="137" customWidth="1"/>
    <col min="12" max="12" width="0.81640625" style="137" customWidth="1"/>
    <col min="13" max="13" width="12.81640625" style="137" customWidth="1"/>
    <col min="14" max="14" width="0.81640625" style="135" customWidth="1"/>
    <col min="15" max="15" width="12" style="137" customWidth="1"/>
    <col min="16" max="16" width="0.81640625" style="135" customWidth="1"/>
    <col min="17" max="17" width="12.08984375" style="137" customWidth="1"/>
    <col min="18" max="18" width="0.81640625" style="135" customWidth="1"/>
    <col min="19" max="19" width="12.36328125" style="132" customWidth="1"/>
    <col min="20" max="20" width="0.81640625" style="135" customWidth="1"/>
    <col min="21" max="21" width="12.6328125" style="132" customWidth="1"/>
    <col min="22" max="22" width="9.1796875" style="132"/>
    <col min="23" max="23" width="11.1796875" style="132" bestFit="1" customWidth="1"/>
    <col min="24" max="16384" width="9.1796875" style="132"/>
  </cols>
  <sheetData>
    <row r="1" spans="1:21" s="122" customFormat="1" ht="21" customHeight="1">
      <c r="A1" s="117" t="s">
        <v>83</v>
      </c>
      <c r="B1" s="117"/>
      <c r="C1" s="118"/>
      <c r="D1" s="118"/>
      <c r="E1" s="119"/>
      <c r="F1" s="120"/>
      <c r="G1" s="119"/>
      <c r="H1" s="119"/>
      <c r="I1" s="119"/>
      <c r="J1" s="119"/>
      <c r="K1" s="119"/>
      <c r="L1" s="119"/>
      <c r="M1" s="119"/>
      <c r="N1" s="120"/>
      <c r="O1" s="119"/>
      <c r="P1" s="120"/>
      <c r="Q1" s="121"/>
      <c r="R1" s="120"/>
      <c r="T1" s="120"/>
    </row>
    <row r="2" spans="1:21" s="125" customFormat="1" ht="21" customHeight="1">
      <c r="A2" s="117" t="s">
        <v>124</v>
      </c>
      <c r="B2" s="117"/>
      <c r="C2" s="118"/>
      <c r="D2" s="118"/>
      <c r="E2" s="123"/>
      <c r="F2" s="117"/>
      <c r="G2" s="123"/>
      <c r="H2" s="123"/>
      <c r="I2" s="123"/>
      <c r="J2" s="123"/>
      <c r="K2" s="123"/>
      <c r="L2" s="123"/>
      <c r="M2" s="124"/>
      <c r="N2" s="117"/>
      <c r="O2" s="123"/>
      <c r="P2" s="117"/>
      <c r="Q2" s="121"/>
      <c r="R2" s="117"/>
      <c r="T2" s="117"/>
    </row>
    <row r="3" spans="1:21" s="131" customFormat="1" ht="21" customHeight="1">
      <c r="A3" s="126"/>
      <c r="B3" s="126"/>
      <c r="C3" s="127"/>
      <c r="D3" s="127"/>
      <c r="E3" s="128"/>
      <c r="F3" s="126"/>
      <c r="G3" s="128"/>
      <c r="H3" s="128"/>
      <c r="I3" s="128"/>
      <c r="J3" s="128"/>
      <c r="K3" s="128"/>
      <c r="L3" s="128"/>
      <c r="M3" s="129"/>
      <c r="N3" s="126"/>
      <c r="O3" s="128"/>
      <c r="P3" s="126"/>
      <c r="Q3" s="130"/>
      <c r="R3" s="126"/>
      <c r="T3" s="126"/>
    </row>
    <row r="4" spans="1:21" ht="21" customHeight="1">
      <c r="C4" s="11"/>
      <c r="D4" s="11"/>
      <c r="E4" s="299" t="s">
        <v>40</v>
      </c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156"/>
      <c r="T4" s="156"/>
    </row>
    <row r="5" spans="1:21" ht="21" customHeight="1">
      <c r="C5" s="11"/>
      <c r="D5" s="11"/>
      <c r="E5" s="135"/>
      <c r="F5" s="134"/>
      <c r="G5" s="134"/>
      <c r="H5" s="134"/>
      <c r="I5" s="134"/>
      <c r="J5" s="134"/>
      <c r="K5" s="134"/>
      <c r="L5" s="134"/>
      <c r="M5" s="300" t="s">
        <v>25</v>
      </c>
      <c r="N5" s="300"/>
      <c r="O5" s="300"/>
      <c r="P5" s="134"/>
      <c r="Q5" s="133"/>
      <c r="R5" s="134"/>
      <c r="S5" s="157"/>
      <c r="T5" s="134"/>
    </row>
    <row r="6" spans="1:21" ht="21" customHeight="1">
      <c r="C6" s="11"/>
      <c r="D6" s="11"/>
      <c r="E6" s="5" t="s">
        <v>21</v>
      </c>
      <c r="F6" s="134"/>
      <c r="G6" s="134"/>
      <c r="H6" s="134"/>
      <c r="I6" s="134" t="s">
        <v>119</v>
      </c>
      <c r="J6" s="134"/>
      <c r="K6" s="134" t="s">
        <v>135</v>
      </c>
      <c r="L6" s="134"/>
      <c r="M6" s="134"/>
      <c r="N6" s="136"/>
      <c r="O6" s="136"/>
      <c r="P6" s="134"/>
      <c r="Q6" s="5" t="s">
        <v>48</v>
      </c>
      <c r="R6" s="134"/>
      <c r="S6" s="157" t="s">
        <v>136</v>
      </c>
      <c r="T6" s="134"/>
      <c r="U6" s="157" t="s">
        <v>111</v>
      </c>
    </row>
    <row r="7" spans="1:21" ht="21" customHeight="1">
      <c r="C7" s="11"/>
      <c r="D7" s="11"/>
      <c r="E7" s="5" t="s">
        <v>41</v>
      </c>
      <c r="F7" s="134"/>
      <c r="G7" s="5" t="s">
        <v>43</v>
      </c>
      <c r="H7" s="5"/>
      <c r="I7" s="5" t="s">
        <v>132</v>
      </c>
      <c r="J7" s="5"/>
      <c r="K7" s="5" t="s">
        <v>134</v>
      </c>
      <c r="L7" s="5"/>
      <c r="M7" s="5" t="s">
        <v>45</v>
      </c>
      <c r="N7" s="136"/>
      <c r="P7" s="134"/>
      <c r="Q7" s="5" t="s">
        <v>109</v>
      </c>
      <c r="R7" s="134"/>
      <c r="S7" s="157" t="s">
        <v>137</v>
      </c>
      <c r="T7" s="134"/>
      <c r="U7" s="157" t="s">
        <v>110</v>
      </c>
    </row>
    <row r="8" spans="1:21" ht="21" customHeight="1">
      <c r="C8" s="203"/>
      <c r="D8" s="11"/>
      <c r="E8" s="152" t="s">
        <v>42</v>
      </c>
      <c r="F8" s="152"/>
      <c r="G8" s="152" t="s">
        <v>44</v>
      </c>
      <c r="H8" s="152"/>
      <c r="I8" s="134" t="s">
        <v>133</v>
      </c>
      <c r="J8" s="5"/>
      <c r="K8" s="5" t="s">
        <v>98</v>
      </c>
      <c r="L8" s="5"/>
      <c r="M8" s="5" t="s">
        <v>46</v>
      </c>
      <c r="N8" s="5"/>
      <c r="O8" s="5" t="s">
        <v>47</v>
      </c>
      <c r="P8" s="138"/>
      <c r="Q8" s="5" t="s">
        <v>108</v>
      </c>
      <c r="R8" s="138"/>
      <c r="S8" s="158" t="s">
        <v>112</v>
      </c>
      <c r="T8" s="138"/>
      <c r="U8" s="158" t="s">
        <v>49</v>
      </c>
    </row>
    <row r="9" spans="1:21" s="9" customFormat="1" ht="21" customHeight="1">
      <c r="A9" s="150"/>
      <c r="B9" s="150"/>
      <c r="C9" s="153"/>
      <c r="D9" s="151"/>
      <c r="E9" s="301" t="s">
        <v>4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</row>
    <row r="10" spans="1:21" s="9" customFormat="1" ht="21" customHeight="1">
      <c r="A10" s="43" t="s">
        <v>130</v>
      </c>
      <c r="B10" s="139"/>
      <c r="C10" s="18"/>
      <c r="D10" s="1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1" s="9" customFormat="1" ht="21" customHeight="1">
      <c r="A11" s="126" t="s">
        <v>175</v>
      </c>
      <c r="B11" s="126"/>
      <c r="C11" s="12"/>
      <c r="D11" s="13"/>
      <c r="E11" s="205">
        <v>549682</v>
      </c>
      <c r="F11" s="205"/>
      <c r="G11" s="205">
        <v>295291</v>
      </c>
      <c r="H11" s="205"/>
      <c r="I11" s="205">
        <v>10249</v>
      </c>
      <c r="J11" s="205"/>
      <c r="K11" s="205">
        <v>-1347</v>
      </c>
      <c r="L11" s="205"/>
      <c r="M11" s="205">
        <v>35849</v>
      </c>
      <c r="N11" s="205"/>
      <c r="O11" s="205">
        <v>334689</v>
      </c>
      <c r="P11" s="205"/>
      <c r="Q11" s="56">
        <v>1224413</v>
      </c>
      <c r="R11" s="205"/>
      <c r="S11" s="162">
        <v>5155</v>
      </c>
      <c r="T11" s="205"/>
      <c r="U11" s="159">
        <v>1229568</v>
      </c>
    </row>
    <row r="12" spans="1:21" s="9" customFormat="1" ht="21" customHeight="1">
      <c r="A12" s="126"/>
      <c r="B12" s="126"/>
      <c r="C12" s="12"/>
      <c r="D12" s="13"/>
      <c r="E12" s="21"/>
      <c r="F12" s="20"/>
      <c r="G12" s="21"/>
      <c r="H12" s="21"/>
      <c r="I12" s="21"/>
      <c r="J12" s="21"/>
      <c r="K12" s="21"/>
      <c r="L12" s="21"/>
      <c r="M12" s="21"/>
      <c r="N12" s="20"/>
      <c r="O12" s="21"/>
      <c r="P12" s="20"/>
      <c r="Q12" s="21"/>
      <c r="R12" s="20"/>
      <c r="S12" s="21"/>
      <c r="T12" s="20"/>
      <c r="U12" s="21"/>
    </row>
    <row r="13" spans="1:21" s="9" customFormat="1" ht="21" customHeight="1">
      <c r="A13" s="126" t="s">
        <v>140</v>
      </c>
      <c r="B13" s="126"/>
      <c r="C13" s="12"/>
      <c r="D13" s="13"/>
      <c r="E13" s="21"/>
      <c r="F13" s="20"/>
      <c r="G13" s="21"/>
      <c r="H13" s="21"/>
      <c r="I13" s="21"/>
      <c r="J13" s="21"/>
      <c r="K13" s="21"/>
      <c r="L13" s="21"/>
      <c r="M13" s="21"/>
      <c r="N13" s="20"/>
      <c r="O13" s="21"/>
      <c r="P13" s="20"/>
      <c r="Q13" s="21"/>
      <c r="R13" s="20"/>
      <c r="S13" s="21"/>
      <c r="T13" s="20"/>
      <c r="U13" s="21"/>
    </row>
    <row r="14" spans="1:21" s="9" customFormat="1" ht="21" customHeight="1">
      <c r="A14" s="126" t="s">
        <v>141</v>
      </c>
      <c r="B14" s="126"/>
      <c r="C14" s="12"/>
      <c r="D14" s="13"/>
      <c r="E14" s="21"/>
      <c r="F14" s="20"/>
      <c r="G14" s="21"/>
      <c r="H14" s="21"/>
      <c r="I14" s="21"/>
      <c r="J14" s="21"/>
      <c r="K14" s="21"/>
      <c r="L14" s="21"/>
      <c r="M14" s="21"/>
      <c r="N14" s="20"/>
      <c r="O14" s="21"/>
      <c r="P14" s="20"/>
      <c r="Q14" s="21"/>
      <c r="R14" s="20"/>
      <c r="S14" s="21"/>
      <c r="T14" s="20"/>
      <c r="U14" s="21"/>
    </row>
    <row r="15" spans="1:21" s="9" customFormat="1" ht="21" customHeight="1">
      <c r="A15" s="186" t="s">
        <v>147</v>
      </c>
      <c r="B15" s="126"/>
      <c r="C15" s="12"/>
      <c r="D15" s="13"/>
      <c r="E15" s="202">
        <f t="shared" ref="E15" si="0">SUM(E13:E14)</f>
        <v>0</v>
      </c>
      <c r="F15" s="25"/>
      <c r="G15" s="202">
        <f t="shared" ref="G15" si="1">SUM(G13:G14)</f>
        <v>0</v>
      </c>
      <c r="H15" s="22"/>
      <c r="I15" s="202">
        <f t="shared" ref="I15" si="2">SUM(I13:I14)</f>
        <v>0</v>
      </c>
      <c r="J15" s="22"/>
      <c r="K15" s="22">
        <v>-865</v>
      </c>
      <c r="L15" s="22"/>
      <c r="M15" s="202">
        <f t="shared" ref="M15:M17" si="3">SUM(M13:M14)</f>
        <v>0</v>
      </c>
      <c r="N15" s="25"/>
      <c r="O15" s="202">
        <f t="shared" ref="O15:O17" si="4">SUM(O13:O14)</f>
        <v>0</v>
      </c>
      <c r="P15" s="25"/>
      <c r="Q15" s="22">
        <f>SUM(E15:O15)</f>
        <v>-865</v>
      </c>
      <c r="R15" s="25"/>
      <c r="S15" s="22">
        <v>-5149</v>
      </c>
      <c r="T15" s="25"/>
      <c r="U15" s="22">
        <f>SUM(Q15:T15)</f>
        <v>-6014</v>
      </c>
    </row>
    <row r="16" spans="1:21" s="9" customFormat="1" ht="21" customHeight="1">
      <c r="A16" s="126" t="s">
        <v>142</v>
      </c>
      <c r="B16" s="126"/>
      <c r="C16" s="12"/>
      <c r="D16" s="13"/>
      <c r="E16" s="199">
        <f t="shared" ref="E16" si="5">SUM(E14:E15)</f>
        <v>0</v>
      </c>
      <c r="F16" s="20"/>
      <c r="G16" s="199">
        <f t="shared" ref="G16" si="6">SUM(G14:G15)</f>
        <v>0</v>
      </c>
      <c r="H16" s="21"/>
      <c r="I16" s="199">
        <f t="shared" ref="I16" si="7">SUM(I14:I15)</f>
        <v>0</v>
      </c>
      <c r="J16" s="21"/>
      <c r="K16" s="23">
        <f>SUM(K15)</f>
        <v>-865</v>
      </c>
      <c r="L16" s="21"/>
      <c r="M16" s="199">
        <f t="shared" si="3"/>
        <v>0</v>
      </c>
      <c r="N16" s="20"/>
      <c r="O16" s="199">
        <f t="shared" si="4"/>
        <v>0</v>
      </c>
      <c r="P16" s="20"/>
      <c r="Q16" s="23">
        <f>SUM(Q15)</f>
        <v>-865</v>
      </c>
      <c r="R16" s="20"/>
      <c r="S16" s="23">
        <f>SUM(S15)</f>
        <v>-5149</v>
      </c>
      <c r="T16" s="20"/>
      <c r="U16" s="23">
        <f>SUM(U15)</f>
        <v>-6014</v>
      </c>
    </row>
    <row r="17" spans="1:23" s="9" customFormat="1" ht="21" customHeight="1">
      <c r="A17" s="126" t="s">
        <v>143</v>
      </c>
      <c r="B17" s="126"/>
      <c r="C17" s="12"/>
      <c r="D17" s="13"/>
      <c r="E17" s="115">
        <f t="shared" ref="E17" si="8">SUM(E15:E16)</f>
        <v>0</v>
      </c>
      <c r="F17" s="20"/>
      <c r="G17" s="115">
        <f t="shared" ref="G17" si="9">SUM(G15:G16)</f>
        <v>0</v>
      </c>
      <c r="H17" s="21"/>
      <c r="I17" s="115">
        <f t="shared" ref="I17" si="10">SUM(I15:I16)</f>
        <v>0</v>
      </c>
      <c r="J17" s="21"/>
      <c r="K17" s="23">
        <f>SUM(K16)</f>
        <v>-865</v>
      </c>
      <c r="L17" s="21"/>
      <c r="M17" s="115">
        <f t="shared" si="3"/>
        <v>0</v>
      </c>
      <c r="N17" s="20"/>
      <c r="O17" s="115">
        <f t="shared" si="4"/>
        <v>0</v>
      </c>
      <c r="P17" s="20"/>
      <c r="Q17" s="23">
        <f>SUM(Q16)</f>
        <v>-865</v>
      </c>
      <c r="R17" s="20"/>
      <c r="S17" s="23">
        <f>SUM(S16)</f>
        <v>-5149</v>
      </c>
      <c r="T17" s="20"/>
      <c r="U17" s="23">
        <f>SUM(U16)</f>
        <v>-6014</v>
      </c>
    </row>
    <row r="18" spans="1:23" s="9" customFormat="1" ht="21" customHeight="1">
      <c r="A18" s="126"/>
      <c r="B18" s="126"/>
      <c r="C18" s="12"/>
      <c r="D18" s="13"/>
      <c r="E18" s="21"/>
      <c r="F18" s="20"/>
      <c r="G18" s="21"/>
      <c r="H18" s="21"/>
      <c r="I18" s="21"/>
      <c r="J18" s="21"/>
      <c r="K18" s="21"/>
      <c r="L18" s="21"/>
      <c r="M18" s="21"/>
      <c r="N18" s="20"/>
      <c r="O18" s="21"/>
      <c r="P18" s="20"/>
      <c r="Q18" s="21"/>
      <c r="R18" s="20"/>
      <c r="S18" s="21"/>
      <c r="T18" s="20"/>
      <c r="U18" s="21"/>
    </row>
    <row r="19" spans="1:23" s="9" customFormat="1" ht="21" customHeight="1">
      <c r="A19" s="19" t="s">
        <v>57</v>
      </c>
      <c r="B19" s="19"/>
      <c r="C19" s="15"/>
      <c r="D19" s="14"/>
      <c r="E19" s="16"/>
      <c r="F19" s="24"/>
      <c r="G19" s="24"/>
      <c r="H19" s="24"/>
      <c r="I19" s="24"/>
      <c r="J19" s="24"/>
      <c r="K19" s="24"/>
      <c r="L19" s="24"/>
      <c r="M19" s="16"/>
      <c r="N19" s="22"/>
      <c r="O19" s="22"/>
      <c r="P19" s="22"/>
      <c r="Q19" s="22"/>
      <c r="R19" s="22"/>
      <c r="S19" s="60"/>
      <c r="T19" s="22"/>
    </row>
    <row r="20" spans="1:23" s="9" customFormat="1" ht="21" customHeight="1">
      <c r="A20" s="17" t="s">
        <v>125</v>
      </c>
      <c r="B20" s="17"/>
      <c r="C20" s="15"/>
      <c r="D20" s="14"/>
      <c r="E20" s="200">
        <v>0</v>
      </c>
      <c r="F20" s="25"/>
      <c r="G20" s="200">
        <v>0</v>
      </c>
      <c r="H20" s="22"/>
      <c r="I20" s="200">
        <v>0</v>
      </c>
      <c r="J20" s="22"/>
      <c r="K20" s="200">
        <v>0</v>
      </c>
      <c r="L20" s="22"/>
      <c r="M20" s="200">
        <v>0</v>
      </c>
      <c r="N20" s="25"/>
      <c r="O20" s="47">
        <v>24791</v>
      </c>
      <c r="P20" s="25"/>
      <c r="Q20" s="114">
        <f>SUM(E20:P20)</f>
        <v>24791</v>
      </c>
      <c r="R20" s="25"/>
      <c r="S20" s="200">
        <v>0</v>
      </c>
      <c r="T20" s="25"/>
      <c r="U20" s="160">
        <f>SUM(Q20:S20)</f>
        <v>24791</v>
      </c>
      <c r="W20" s="168"/>
    </row>
    <row r="21" spans="1:23" s="9" customFormat="1" ht="21" customHeight="1">
      <c r="A21" s="17" t="s">
        <v>126</v>
      </c>
      <c r="B21" s="17"/>
      <c r="C21" s="15"/>
      <c r="D21" s="14"/>
      <c r="E21" s="200">
        <v>0</v>
      </c>
      <c r="F21" s="25"/>
      <c r="G21" s="200">
        <v>0</v>
      </c>
      <c r="H21" s="22"/>
      <c r="I21" s="200">
        <v>0</v>
      </c>
      <c r="J21" s="22"/>
      <c r="K21" s="200">
        <v>0</v>
      </c>
      <c r="L21" s="22"/>
      <c r="M21" s="200">
        <v>0</v>
      </c>
      <c r="N21" s="25"/>
      <c r="O21" s="196">
        <v>0</v>
      </c>
      <c r="P21" s="25"/>
      <c r="Q21" s="200">
        <v>0</v>
      </c>
      <c r="R21" s="25"/>
      <c r="S21" s="202">
        <v>0</v>
      </c>
      <c r="T21" s="25"/>
      <c r="U21" s="200">
        <v>0</v>
      </c>
    </row>
    <row r="22" spans="1:23" s="9" customFormat="1" ht="21" customHeight="1">
      <c r="A22" s="19" t="s">
        <v>58</v>
      </c>
      <c r="B22" s="19"/>
      <c r="C22" s="15"/>
      <c r="D22" s="14"/>
      <c r="E22" s="115">
        <f>SUM(E20:E21)</f>
        <v>0</v>
      </c>
      <c r="F22" s="20" t="s">
        <v>69</v>
      </c>
      <c r="G22" s="115">
        <f>SUM(G20:G21)</f>
        <v>0</v>
      </c>
      <c r="H22" s="21" t="s">
        <v>69</v>
      </c>
      <c r="I22" s="115">
        <f>SUM(I20:I21)</f>
        <v>0</v>
      </c>
      <c r="J22" s="21" t="s">
        <v>69</v>
      </c>
      <c r="K22" s="115">
        <f>SUM(K20:K21)</f>
        <v>0</v>
      </c>
      <c r="L22" s="21" t="s">
        <v>69</v>
      </c>
      <c r="M22" s="115">
        <f>SUM(M20:M21)</f>
        <v>0</v>
      </c>
      <c r="N22" s="21"/>
      <c r="O22" s="23">
        <f>SUM(O20:O21)</f>
        <v>24791</v>
      </c>
      <c r="P22" s="21"/>
      <c r="Q22" s="23">
        <f>SUM(D22:P22)</f>
        <v>24791</v>
      </c>
      <c r="R22" s="21"/>
      <c r="S22" s="115">
        <v>0</v>
      </c>
      <c r="T22" s="21"/>
      <c r="U22" s="161">
        <f>SUM(Q22:S22)</f>
        <v>24791</v>
      </c>
    </row>
    <row r="23" spans="1:23" s="9" customFormat="1" ht="21" customHeight="1">
      <c r="A23" s="17" t="s">
        <v>139</v>
      </c>
      <c r="B23" s="19"/>
      <c r="C23" s="15"/>
      <c r="D23" s="14"/>
      <c r="E23" s="201">
        <v>0</v>
      </c>
      <c r="F23" s="25"/>
      <c r="G23" s="201">
        <v>0</v>
      </c>
      <c r="H23" s="22"/>
      <c r="I23" s="201">
        <v>0</v>
      </c>
      <c r="J23" s="22"/>
      <c r="K23" s="201">
        <v>0</v>
      </c>
      <c r="L23" s="22"/>
      <c r="M23" s="197">
        <v>1126</v>
      </c>
      <c r="N23" s="22"/>
      <c r="O23" s="198">
        <f>-M23</f>
        <v>-1126</v>
      </c>
      <c r="P23" s="22"/>
      <c r="Q23" s="201">
        <v>0</v>
      </c>
      <c r="R23" s="22"/>
      <c r="S23" s="201">
        <v>0</v>
      </c>
      <c r="T23" s="22"/>
      <c r="U23" s="201">
        <v>0</v>
      </c>
    </row>
    <row r="24" spans="1:23" s="9" customFormat="1" ht="21" customHeight="1" thickBot="1">
      <c r="A24" s="139" t="s">
        <v>131</v>
      </c>
      <c r="B24" s="139"/>
      <c r="C24" s="18"/>
      <c r="D24" s="18"/>
      <c r="E24" s="164">
        <f>SUM(E11,E17,E22,E23)</f>
        <v>549682</v>
      </c>
      <c r="F24" s="21"/>
      <c r="G24" s="164">
        <f>SUM(G11,G17,G22,G23)</f>
        <v>295291</v>
      </c>
      <c r="H24" s="21"/>
      <c r="I24" s="164">
        <f>SUM(I11,I17,I22,I23)</f>
        <v>10249</v>
      </c>
      <c r="J24" s="21"/>
      <c r="K24" s="164">
        <f>SUM(K11,K17,K22,K23)</f>
        <v>-2212</v>
      </c>
      <c r="L24" s="21"/>
      <c r="M24" s="164">
        <f>SUM(M11,M17,M22,M23)</f>
        <v>36975</v>
      </c>
      <c r="N24" s="21"/>
      <c r="O24" s="164">
        <f>SUM(O11,O17,O22,O23)</f>
        <v>358354</v>
      </c>
      <c r="P24" s="21"/>
      <c r="Q24" s="164">
        <f>SUM(Q11,Q17,Q22,Q23)</f>
        <v>1248339</v>
      </c>
      <c r="R24" s="21"/>
      <c r="S24" s="164">
        <f>SUM(S11,S17,S22,S23)</f>
        <v>6</v>
      </c>
      <c r="T24" s="21"/>
      <c r="U24" s="164">
        <f>SUM(U11,U17,U22,U23)</f>
        <v>1248345</v>
      </c>
      <c r="V24" s="195"/>
    </row>
    <row r="25" spans="1:23" s="9" customFormat="1" ht="21" customHeight="1" thickTop="1">
      <c r="A25" s="139"/>
      <c r="B25" s="139"/>
      <c r="C25" s="18"/>
      <c r="D25" s="1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3" ht="21" customHeight="1">
      <c r="A26" s="132"/>
      <c r="B26" s="132"/>
      <c r="C26" s="132"/>
      <c r="D26" s="132"/>
      <c r="I26" s="16"/>
      <c r="K26" s="16"/>
      <c r="M26" s="16"/>
    </row>
    <row r="27" spans="1:23" ht="21" customHeight="1">
      <c r="A27" s="132"/>
      <c r="B27" s="132"/>
      <c r="C27" s="132"/>
      <c r="D27" s="132"/>
    </row>
    <row r="28" spans="1:23" ht="21" customHeight="1">
      <c r="A28" s="132"/>
      <c r="B28" s="132"/>
      <c r="C28" s="132"/>
      <c r="D28" s="132"/>
    </row>
    <row r="29" spans="1:23" s="135" customFormat="1" ht="21" customHeight="1">
      <c r="A29" s="132"/>
      <c r="B29" s="132"/>
      <c r="C29" s="132"/>
      <c r="D29" s="132"/>
      <c r="E29" s="137"/>
      <c r="G29" s="137"/>
      <c r="H29" s="137"/>
      <c r="I29" s="137"/>
      <c r="J29" s="137"/>
      <c r="K29" s="137"/>
      <c r="L29" s="137"/>
      <c r="M29" s="137"/>
      <c r="O29" s="137"/>
      <c r="Q29" s="137"/>
      <c r="S29" s="132"/>
    </row>
    <row r="30" spans="1:23" s="135" customFormat="1" ht="21" customHeight="1">
      <c r="A30" s="132"/>
      <c r="B30" s="132"/>
      <c r="C30" s="132"/>
      <c r="D30" s="132"/>
      <c r="E30" s="137"/>
      <c r="G30" s="137"/>
      <c r="H30" s="137"/>
      <c r="I30" s="137"/>
      <c r="J30" s="137"/>
      <c r="K30" s="137"/>
      <c r="L30" s="137"/>
      <c r="M30" s="137"/>
      <c r="O30" s="137"/>
      <c r="Q30" s="137"/>
      <c r="S30" s="132"/>
    </row>
    <row r="37" spans="1:19" s="135" customFormat="1" ht="21" customHeight="1">
      <c r="A37" s="9"/>
      <c r="B37" s="9"/>
      <c r="C37" s="11"/>
      <c r="D37" s="9"/>
      <c r="E37" s="137"/>
      <c r="G37" s="137"/>
      <c r="H37" s="137"/>
      <c r="I37" s="137"/>
      <c r="J37" s="137"/>
      <c r="K37" s="137"/>
      <c r="L37" s="137"/>
      <c r="M37" s="137"/>
      <c r="O37" s="137"/>
      <c r="Q37" s="137"/>
      <c r="S37" s="132"/>
    </row>
    <row r="42" spans="1:19" s="135" customFormat="1" ht="21" customHeight="1">
      <c r="A42" s="9"/>
      <c r="B42" s="9"/>
      <c r="C42" s="9"/>
      <c r="D42" s="9"/>
      <c r="E42" s="16"/>
      <c r="G42" s="16"/>
      <c r="H42" s="137"/>
      <c r="I42" s="16"/>
      <c r="J42" s="137"/>
      <c r="K42" s="16"/>
      <c r="L42" s="137"/>
      <c r="M42" s="137"/>
      <c r="O42" s="137"/>
      <c r="Q42" s="137"/>
      <c r="S42" s="132"/>
    </row>
    <row r="62" spans="1:19" s="135" customFormat="1" ht="21" customHeight="1">
      <c r="A62" s="9"/>
      <c r="B62" s="9"/>
      <c r="C62" s="9"/>
      <c r="D62" s="9"/>
      <c r="E62" s="137"/>
      <c r="G62" s="137"/>
      <c r="H62" s="137"/>
      <c r="I62" s="137"/>
      <c r="J62" s="137"/>
      <c r="K62" s="137"/>
      <c r="L62" s="137"/>
      <c r="M62" s="16"/>
      <c r="O62" s="137"/>
      <c r="Q62" s="137"/>
      <c r="S62" s="132"/>
    </row>
    <row r="63" spans="1:19" s="135" customFormat="1" ht="21" customHeight="1">
      <c r="A63" s="9"/>
      <c r="B63" s="9"/>
      <c r="C63" s="9"/>
      <c r="D63" s="9"/>
      <c r="E63" s="137"/>
      <c r="G63" s="137"/>
      <c r="H63" s="137"/>
      <c r="I63" s="137"/>
      <c r="J63" s="137"/>
      <c r="K63" s="137"/>
      <c r="L63" s="137"/>
      <c r="M63" s="16"/>
      <c r="O63" s="137"/>
      <c r="Q63" s="137"/>
      <c r="S63" s="132"/>
    </row>
    <row r="64" spans="1:19" s="135" customFormat="1" ht="21" customHeight="1">
      <c r="A64" s="9"/>
      <c r="B64" s="9"/>
      <c r="C64" s="9"/>
      <c r="D64" s="9"/>
      <c r="E64" s="16"/>
      <c r="G64" s="16"/>
      <c r="H64" s="137"/>
      <c r="I64" s="16"/>
      <c r="J64" s="137"/>
      <c r="K64" s="16"/>
      <c r="L64" s="137"/>
      <c r="M64" s="137"/>
      <c r="O64" s="137"/>
      <c r="Q64" s="137"/>
      <c r="S64" s="132"/>
    </row>
    <row r="80" spans="1:19" s="135" customFormat="1" ht="21" customHeight="1" thickBot="1">
      <c r="A80" s="9"/>
      <c r="B80" s="9"/>
      <c r="C80" s="9"/>
      <c r="D80" s="9"/>
      <c r="E80" s="46" t="s">
        <v>64</v>
      </c>
      <c r="G80" s="46" t="s">
        <v>64</v>
      </c>
      <c r="H80" s="137"/>
      <c r="I80" s="46" t="s">
        <v>64</v>
      </c>
      <c r="J80" s="137"/>
      <c r="K80" s="46" t="s">
        <v>64</v>
      </c>
      <c r="L80" s="137"/>
      <c r="M80" s="46" t="s">
        <v>64</v>
      </c>
      <c r="O80" s="137"/>
      <c r="Q80" s="137"/>
      <c r="S80" s="132"/>
    </row>
    <row r="81" spans="1:19" s="135" customFormat="1" ht="21" customHeight="1" thickTop="1">
      <c r="A81" s="9"/>
      <c r="B81" s="9"/>
      <c r="C81" s="9"/>
      <c r="D81" s="9"/>
      <c r="E81" s="137"/>
      <c r="G81" s="137"/>
      <c r="H81" s="137"/>
      <c r="I81" s="137"/>
      <c r="J81" s="137"/>
      <c r="K81" s="137"/>
      <c r="L81" s="137"/>
      <c r="M81" s="137"/>
      <c r="O81" s="137"/>
      <c r="Q81" s="137"/>
      <c r="S81" s="132"/>
    </row>
  </sheetData>
  <mergeCells count="3">
    <mergeCell ref="E4:Q4"/>
    <mergeCell ref="M5:O5"/>
    <mergeCell ref="E9:U9"/>
  </mergeCells>
  <pageMargins left="0.7" right="0.7" top="0.48" bottom="0.5" header="0.5" footer="0.5"/>
  <pageSetup paperSize="9" scale="79" firstPageNumber="7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A89"/>
  <sheetViews>
    <sheetView showGridLines="0" view="pageBreakPreview" topLeftCell="J11" zoomScale="78" zoomScaleNormal="70" zoomScaleSheetLayoutView="70" workbookViewId="0">
      <selection activeCell="J26" sqref="A26:XFD72"/>
    </sheetView>
  </sheetViews>
  <sheetFormatPr defaultColWidth="9.1796875" defaultRowHeight="21" customHeight="1"/>
  <cols>
    <col min="1" max="1" width="38.81640625" style="9" customWidth="1"/>
    <col min="2" max="2" width="0.81640625" style="9" customWidth="1"/>
    <col min="3" max="3" width="9.6328125" style="9" customWidth="1"/>
    <col min="4" max="4" width="0.81640625" style="9" customWidth="1"/>
    <col min="5" max="5" width="12.81640625" style="137" customWidth="1"/>
    <col min="6" max="6" width="0.81640625" style="135" customWidth="1"/>
    <col min="7" max="7" width="12" style="137" customWidth="1"/>
    <col min="8" max="8" width="0.81640625" style="137" customWidth="1"/>
    <col min="9" max="9" width="12.36328125" style="137" customWidth="1"/>
    <col min="10" max="10" width="0.81640625" style="137" customWidth="1"/>
    <col min="11" max="11" width="12.54296875" style="137" customWidth="1"/>
    <col min="12" max="12" width="0.81640625" style="137" customWidth="1"/>
    <col min="13" max="13" width="12.81640625" style="137" customWidth="1"/>
    <col min="14" max="14" width="0.81640625" style="135" customWidth="1"/>
    <col min="15" max="15" width="12.81640625" style="137" customWidth="1"/>
    <col min="16" max="16" width="0.81640625" style="135" customWidth="1"/>
    <col min="17" max="17" width="12" style="137" customWidth="1"/>
    <col min="18" max="18" width="0.81640625" style="135" customWidth="1"/>
    <col min="19" max="19" width="12" style="137" customWidth="1"/>
    <col min="20" max="20" width="0.81640625" style="135" customWidth="1"/>
    <col min="21" max="21" width="12.08984375" style="137" customWidth="1"/>
    <col min="22" max="22" width="0.81640625" style="135" customWidth="1"/>
    <col min="23" max="23" width="12.36328125" style="132" customWidth="1"/>
    <col min="24" max="24" width="0.81640625" style="135" customWidth="1"/>
    <col min="25" max="25" width="12.6328125" style="132" customWidth="1"/>
    <col min="26" max="26" width="9.1796875" style="132"/>
    <col min="27" max="27" width="11.1796875" style="132" bestFit="1" customWidth="1"/>
    <col min="28" max="16384" width="9.1796875" style="132"/>
  </cols>
  <sheetData>
    <row r="1" spans="1:25" s="122" customFormat="1" ht="21" customHeight="1">
      <c r="A1" s="117" t="s">
        <v>83</v>
      </c>
      <c r="B1" s="117"/>
      <c r="C1" s="118"/>
      <c r="D1" s="118"/>
      <c r="E1" s="119"/>
      <c r="F1" s="120"/>
      <c r="G1" s="119"/>
      <c r="H1" s="119"/>
      <c r="I1" s="119"/>
      <c r="J1" s="119"/>
      <c r="K1" s="119"/>
      <c r="L1" s="119"/>
      <c r="M1" s="119"/>
      <c r="N1" s="120"/>
      <c r="O1" s="119"/>
      <c r="P1" s="120"/>
      <c r="Q1" s="119"/>
      <c r="R1" s="120"/>
      <c r="S1" s="121"/>
      <c r="T1" s="120"/>
      <c r="U1" s="121"/>
      <c r="V1" s="120"/>
      <c r="X1" s="120"/>
    </row>
    <row r="2" spans="1:25" s="125" customFormat="1" ht="21" customHeight="1">
      <c r="A2" s="117" t="s">
        <v>124</v>
      </c>
      <c r="B2" s="117"/>
      <c r="C2" s="118"/>
      <c r="D2" s="118"/>
      <c r="E2" s="123"/>
      <c r="F2" s="117"/>
      <c r="G2" s="123"/>
      <c r="H2" s="123"/>
      <c r="I2" s="123"/>
      <c r="J2" s="123"/>
      <c r="K2" s="123"/>
      <c r="L2" s="123"/>
      <c r="M2" s="124"/>
      <c r="N2" s="117"/>
      <c r="O2" s="123"/>
      <c r="P2" s="117"/>
      <c r="Q2" s="123"/>
      <c r="R2" s="117"/>
      <c r="S2" s="121"/>
      <c r="T2" s="117"/>
      <c r="U2" s="121"/>
      <c r="V2" s="117"/>
      <c r="X2" s="117"/>
    </row>
    <row r="3" spans="1:25" s="131" customFormat="1" ht="21" customHeight="1">
      <c r="A3" s="126"/>
      <c r="B3" s="126"/>
      <c r="C3" s="127"/>
      <c r="D3" s="127"/>
      <c r="E3" s="128"/>
      <c r="F3" s="126"/>
      <c r="G3" s="128"/>
      <c r="H3" s="128"/>
      <c r="I3" s="128"/>
      <c r="J3" s="128"/>
      <c r="K3" s="128"/>
      <c r="L3" s="128"/>
      <c r="M3" s="129"/>
      <c r="N3" s="126"/>
      <c r="O3" s="128"/>
      <c r="P3" s="126"/>
      <c r="Q3" s="128"/>
      <c r="R3" s="126"/>
      <c r="S3" s="130"/>
      <c r="T3" s="126"/>
      <c r="U3" s="130"/>
      <c r="V3" s="126"/>
      <c r="X3" s="126"/>
    </row>
    <row r="4" spans="1:25" ht="21" customHeight="1">
      <c r="C4" s="11"/>
      <c r="D4" s="11"/>
      <c r="E4" s="299" t="s">
        <v>40</v>
      </c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1"/>
      <c r="X4" s="291"/>
    </row>
    <row r="5" spans="1:25" ht="21" customHeight="1">
      <c r="C5" s="11"/>
      <c r="D5" s="11"/>
      <c r="E5" s="135"/>
      <c r="F5" s="134"/>
      <c r="G5" s="134"/>
      <c r="H5" s="134"/>
      <c r="I5" s="134"/>
      <c r="J5" s="134"/>
      <c r="K5" s="134"/>
      <c r="L5" s="134"/>
      <c r="M5" s="300" t="s">
        <v>25</v>
      </c>
      <c r="N5" s="300"/>
      <c r="O5" s="300"/>
      <c r="P5" s="300"/>
      <c r="Q5" s="300"/>
      <c r="R5" s="134"/>
      <c r="S5" s="133"/>
      <c r="T5" s="134"/>
      <c r="U5" s="133"/>
      <c r="V5" s="134"/>
      <c r="W5" s="157"/>
      <c r="X5" s="134"/>
    </row>
    <row r="6" spans="1:25" ht="21" customHeight="1">
      <c r="C6" s="11"/>
      <c r="D6" s="11"/>
      <c r="E6" s="5" t="s">
        <v>21</v>
      </c>
      <c r="F6" s="134"/>
      <c r="G6" s="134"/>
      <c r="H6" s="134"/>
      <c r="I6" s="134" t="s">
        <v>119</v>
      </c>
      <c r="J6" s="134"/>
      <c r="K6" s="134" t="s">
        <v>135</v>
      </c>
      <c r="L6" s="134"/>
      <c r="M6" s="134"/>
      <c r="N6" s="136"/>
      <c r="O6" s="136"/>
      <c r="P6" s="136"/>
      <c r="Q6" s="136"/>
      <c r="R6" s="134"/>
      <c r="S6" s="5"/>
      <c r="T6" s="134"/>
      <c r="U6" s="5" t="s">
        <v>48</v>
      </c>
      <c r="V6" s="134"/>
      <c r="W6" s="157" t="s">
        <v>136</v>
      </c>
      <c r="X6" s="134"/>
      <c r="Y6" s="157" t="s">
        <v>111</v>
      </c>
    </row>
    <row r="7" spans="1:25" ht="21" customHeight="1">
      <c r="C7" s="11"/>
      <c r="D7" s="11"/>
      <c r="E7" s="5" t="s">
        <v>41</v>
      </c>
      <c r="F7" s="134"/>
      <c r="G7" s="5" t="s">
        <v>43</v>
      </c>
      <c r="H7" s="5"/>
      <c r="I7" s="5" t="s">
        <v>132</v>
      </c>
      <c r="J7" s="5"/>
      <c r="K7" s="5" t="s">
        <v>134</v>
      </c>
      <c r="L7" s="5"/>
      <c r="M7" s="5" t="s">
        <v>45</v>
      </c>
      <c r="N7" s="136"/>
      <c r="O7" s="286" t="s">
        <v>171</v>
      </c>
      <c r="P7" s="136"/>
      <c r="R7" s="134"/>
      <c r="S7" s="5" t="s">
        <v>172</v>
      </c>
      <c r="T7" s="134"/>
      <c r="U7" s="5" t="s">
        <v>109</v>
      </c>
      <c r="V7" s="134"/>
      <c r="W7" s="157" t="s">
        <v>137</v>
      </c>
      <c r="X7" s="134"/>
      <c r="Y7" s="157" t="s">
        <v>110</v>
      </c>
    </row>
    <row r="8" spans="1:25" ht="21" customHeight="1">
      <c r="C8" s="203"/>
      <c r="D8" s="11"/>
      <c r="E8" s="152" t="s">
        <v>42</v>
      </c>
      <c r="F8" s="152"/>
      <c r="G8" s="152" t="s">
        <v>44</v>
      </c>
      <c r="H8" s="152"/>
      <c r="I8" s="134" t="s">
        <v>133</v>
      </c>
      <c r="J8" s="5"/>
      <c r="K8" s="5" t="s">
        <v>98</v>
      </c>
      <c r="L8" s="5"/>
      <c r="M8" s="5" t="s">
        <v>46</v>
      </c>
      <c r="N8" s="5"/>
      <c r="O8" s="5" t="s">
        <v>166</v>
      </c>
      <c r="P8" s="5"/>
      <c r="Q8" s="5" t="s">
        <v>47</v>
      </c>
      <c r="R8" s="138"/>
      <c r="S8" s="5" t="s">
        <v>173</v>
      </c>
      <c r="T8" s="138"/>
      <c r="U8" s="5" t="s">
        <v>108</v>
      </c>
      <c r="V8" s="138"/>
      <c r="W8" s="158" t="s">
        <v>112</v>
      </c>
      <c r="X8" s="138"/>
      <c r="Y8" s="158" t="s">
        <v>49</v>
      </c>
    </row>
    <row r="9" spans="1:25" s="9" customFormat="1" ht="21" customHeight="1">
      <c r="A9" s="150"/>
      <c r="B9" s="150"/>
      <c r="C9" s="153"/>
      <c r="D9" s="151"/>
      <c r="E9" s="301" t="s">
        <v>4</v>
      </c>
      <c r="F9" s="301"/>
      <c r="G9" s="301"/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</row>
    <row r="10" spans="1:25" s="9" customFormat="1" ht="21" customHeight="1">
      <c r="A10" s="43" t="s">
        <v>167</v>
      </c>
      <c r="B10" s="139"/>
      <c r="C10" s="18"/>
      <c r="D10" s="18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s="9" customFormat="1" ht="21" customHeight="1">
      <c r="A11" s="126" t="s">
        <v>174</v>
      </c>
      <c r="B11" s="126"/>
      <c r="C11" s="12"/>
      <c r="D11" s="13"/>
      <c r="E11" s="162">
        <v>549682</v>
      </c>
      <c r="F11" s="162">
        <v>0</v>
      </c>
      <c r="G11" s="162">
        <v>295291</v>
      </c>
      <c r="H11" s="162">
        <v>0</v>
      </c>
      <c r="I11" s="162">
        <v>10249</v>
      </c>
      <c r="J11" s="162">
        <v>0</v>
      </c>
      <c r="K11" s="162">
        <v>-2212</v>
      </c>
      <c r="L11" s="162">
        <v>0</v>
      </c>
      <c r="M11" s="162">
        <v>40147</v>
      </c>
      <c r="N11" s="162">
        <v>0</v>
      </c>
      <c r="O11" s="162">
        <v>5612</v>
      </c>
      <c r="P11" s="162">
        <v>0</v>
      </c>
      <c r="Q11" s="162">
        <v>377416</v>
      </c>
      <c r="R11" s="162"/>
      <c r="S11" s="162">
        <v>-5612</v>
      </c>
      <c r="T11" s="20"/>
      <c r="U11" s="56">
        <f>SUM(E11:T11)</f>
        <v>1270573</v>
      </c>
      <c r="V11" s="205"/>
      <c r="W11" s="162">
        <v>4447</v>
      </c>
      <c r="X11" s="205"/>
      <c r="Y11" s="159">
        <f>SUM(U11:W11)</f>
        <v>1275020</v>
      </c>
    </row>
    <row r="12" spans="1:25" s="9" customFormat="1" ht="21" customHeight="1">
      <c r="A12" s="126"/>
      <c r="B12" s="126"/>
      <c r="C12" s="12"/>
      <c r="D12" s="13"/>
      <c r="E12" s="21"/>
      <c r="F12" s="20"/>
      <c r="G12" s="21"/>
      <c r="H12" s="21"/>
      <c r="I12" s="21"/>
      <c r="J12" s="21"/>
      <c r="K12" s="21"/>
      <c r="L12" s="21"/>
      <c r="M12" s="21"/>
      <c r="N12" s="20"/>
      <c r="O12" s="21"/>
      <c r="P12" s="20"/>
      <c r="Q12" s="21"/>
      <c r="R12" s="20"/>
      <c r="S12" s="21"/>
      <c r="T12" s="20"/>
      <c r="U12" s="21"/>
      <c r="V12" s="20"/>
      <c r="W12" s="21"/>
      <c r="X12" s="20"/>
      <c r="Y12" s="21"/>
    </row>
    <row r="13" spans="1:25" s="9" customFormat="1" ht="21" hidden="1" customHeight="1">
      <c r="A13" s="126" t="s">
        <v>140</v>
      </c>
      <c r="B13" s="126"/>
      <c r="C13" s="12"/>
      <c r="D13" s="13"/>
      <c r="E13" s="21"/>
      <c r="F13" s="20"/>
      <c r="G13" s="21"/>
      <c r="H13" s="21"/>
      <c r="I13" s="21"/>
      <c r="J13" s="21"/>
      <c r="K13" s="21"/>
      <c r="L13" s="21"/>
      <c r="M13" s="21"/>
      <c r="N13" s="20"/>
      <c r="O13" s="21"/>
      <c r="P13" s="20"/>
      <c r="Q13" s="21"/>
      <c r="R13" s="20"/>
      <c r="S13" s="21"/>
      <c r="T13" s="20"/>
      <c r="U13" s="21"/>
      <c r="V13" s="20"/>
      <c r="W13" s="21"/>
      <c r="X13" s="20"/>
      <c r="Y13" s="21"/>
    </row>
    <row r="14" spans="1:25" s="9" customFormat="1" ht="21" hidden="1" customHeight="1">
      <c r="A14" s="126" t="s">
        <v>141</v>
      </c>
      <c r="B14" s="126"/>
      <c r="C14" s="12"/>
      <c r="D14" s="13"/>
      <c r="E14" s="21"/>
      <c r="F14" s="20"/>
      <c r="G14" s="21"/>
      <c r="H14" s="21"/>
      <c r="I14" s="21"/>
      <c r="J14" s="21"/>
      <c r="K14" s="21"/>
      <c r="L14" s="21"/>
      <c r="M14" s="21"/>
      <c r="N14" s="20"/>
      <c r="O14" s="21"/>
      <c r="P14" s="20"/>
      <c r="Q14" s="21"/>
      <c r="R14" s="20"/>
      <c r="S14" s="21"/>
      <c r="T14" s="20"/>
      <c r="U14" s="21"/>
      <c r="V14" s="20"/>
      <c r="W14" s="21"/>
      <c r="X14" s="20"/>
      <c r="Y14" s="21"/>
    </row>
    <row r="15" spans="1:25" s="9" customFormat="1" ht="21" hidden="1" customHeight="1">
      <c r="A15" s="186" t="s">
        <v>147</v>
      </c>
      <c r="B15" s="126"/>
      <c r="C15" s="12"/>
      <c r="D15" s="13"/>
      <c r="E15" s="202">
        <f t="shared" ref="E15:I17" si="0">SUM(E13:E14)</f>
        <v>0</v>
      </c>
      <c r="F15" s="25"/>
      <c r="G15" s="202">
        <f t="shared" si="0"/>
        <v>0</v>
      </c>
      <c r="H15" s="22"/>
      <c r="I15" s="202">
        <f t="shared" si="0"/>
        <v>0</v>
      </c>
      <c r="J15" s="22"/>
      <c r="K15" s="22"/>
      <c r="L15" s="22"/>
      <c r="M15" s="202">
        <f t="shared" ref="M15:M17" si="1">SUM(M13:M14)</f>
        <v>0</v>
      </c>
      <c r="N15" s="25"/>
      <c r="O15" s="202">
        <f t="shared" ref="O15:Q17" si="2">SUM(O13:O14)</f>
        <v>0</v>
      </c>
      <c r="P15" s="25"/>
      <c r="Q15" s="202">
        <f t="shared" si="2"/>
        <v>0</v>
      </c>
      <c r="R15" s="25"/>
      <c r="S15" s="22">
        <f>SUM(C15:O15)</f>
        <v>0</v>
      </c>
      <c r="T15" s="25"/>
      <c r="U15" s="22">
        <f>SUM(E15:S15)</f>
        <v>0</v>
      </c>
      <c r="V15" s="25"/>
      <c r="W15" s="22"/>
      <c r="X15" s="25"/>
      <c r="Y15" s="22">
        <f>SUM(U15:X15)</f>
        <v>0</v>
      </c>
    </row>
    <row r="16" spans="1:25" s="9" customFormat="1" ht="21" hidden="1" customHeight="1">
      <c r="A16" s="126" t="s">
        <v>142</v>
      </c>
      <c r="B16" s="126"/>
      <c r="C16" s="12"/>
      <c r="D16" s="13"/>
      <c r="E16" s="199">
        <f t="shared" si="0"/>
        <v>0</v>
      </c>
      <c r="F16" s="20"/>
      <c r="G16" s="199">
        <f t="shared" si="0"/>
        <v>0</v>
      </c>
      <c r="H16" s="21"/>
      <c r="I16" s="199">
        <f t="shared" si="0"/>
        <v>0</v>
      </c>
      <c r="J16" s="21"/>
      <c r="K16" s="23">
        <f>SUM(K15)</f>
        <v>0</v>
      </c>
      <c r="L16" s="21"/>
      <c r="M16" s="199">
        <f t="shared" si="1"/>
        <v>0</v>
      </c>
      <c r="N16" s="20"/>
      <c r="O16" s="199">
        <f t="shared" si="2"/>
        <v>0</v>
      </c>
      <c r="P16" s="20"/>
      <c r="Q16" s="199">
        <f t="shared" si="2"/>
        <v>0</v>
      </c>
      <c r="R16" s="20"/>
      <c r="S16" s="23">
        <f>SUM(S15)</f>
        <v>0</v>
      </c>
      <c r="T16" s="20"/>
      <c r="U16" s="23">
        <f>SUM(U15)</f>
        <v>0</v>
      </c>
      <c r="V16" s="20"/>
      <c r="W16" s="23">
        <f>SUM(W15)</f>
        <v>0</v>
      </c>
      <c r="X16" s="20"/>
      <c r="Y16" s="23">
        <f>SUM(Y15)</f>
        <v>0</v>
      </c>
    </row>
    <row r="17" spans="1:27" s="9" customFormat="1" ht="21" hidden="1" customHeight="1">
      <c r="A17" s="126" t="s">
        <v>143</v>
      </c>
      <c r="B17" s="126"/>
      <c r="C17" s="12"/>
      <c r="D17" s="13"/>
      <c r="E17" s="115">
        <f t="shared" si="0"/>
        <v>0</v>
      </c>
      <c r="F17" s="20"/>
      <c r="G17" s="115">
        <f t="shared" si="0"/>
        <v>0</v>
      </c>
      <c r="H17" s="21"/>
      <c r="I17" s="115">
        <f t="shared" si="0"/>
        <v>0</v>
      </c>
      <c r="J17" s="21"/>
      <c r="K17" s="23">
        <f>SUM(K16)</f>
        <v>0</v>
      </c>
      <c r="L17" s="21"/>
      <c r="M17" s="115">
        <f t="shared" si="1"/>
        <v>0</v>
      </c>
      <c r="N17" s="20"/>
      <c r="O17" s="115">
        <f t="shared" si="2"/>
        <v>0</v>
      </c>
      <c r="P17" s="20"/>
      <c r="Q17" s="115">
        <f t="shared" si="2"/>
        <v>0</v>
      </c>
      <c r="R17" s="20"/>
      <c r="S17" s="23">
        <f>SUM(S16)</f>
        <v>0</v>
      </c>
      <c r="T17" s="20"/>
      <c r="U17" s="23">
        <f>SUM(U16)</f>
        <v>0</v>
      </c>
      <c r="V17" s="20"/>
      <c r="W17" s="23">
        <f>SUM(W16)</f>
        <v>0</v>
      </c>
      <c r="X17" s="20"/>
      <c r="Y17" s="23">
        <f>SUM(Y16)</f>
        <v>0</v>
      </c>
    </row>
    <row r="18" spans="1:27" s="9" customFormat="1" ht="21" hidden="1" customHeight="1">
      <c r="A18" s="126"/>
      <c r="B18" s="126"/>
      <c r="C18" s="12"/>
      <c r="D18" s="13"/>
      <c r="E18" s="21"/>
      <c r="F18" s="20"/>
      <c r="G18" s="21"/>
      <c r="H18" s="21"/>
      <c r="I18" s="21"/>
      <c r="J18" s="21"/>
      <c r="K18" s="21"/>
      <c r="L18" s="21"/>
      <c r="M18" s="21"/>
      <c r="N18" s="20"/>
      <c r="O18" s="21"/>
      <c r="P18" s="20"/>
      <c r="Q18" s="21"/>
      <c r="R18" s="20"/>
      <c r="S18" s="21"/>
      <c r="T18" s="20"/>
      <c r="U18" s="21"/>
      <c r="V18" s="20"/>
      <c r="W18" s="21"/>
      <c r="X18" s="20"/>
      <c r="Y18" s="21"/>
    </row>
    <row r="19" spans="1:27" s="9" customFormat="1" ht="21" customHeight="1">
      <c r="A19" s="19" t="s">
        <v>57</v>
      </c>
      <c r="B19" s="19"/>
      <c r="C19" s="15"/>
      <c r="D19" s="14"/>
      <c r="E19" s="16"/>
      <c r="F19" s="24"/>
      <c r="G19" s="24"/>
      <c r="H19" s="24"/>
      <c r="I19" s="24"/>
      <c r="J19" s="24"/>
      <c r="K19" s="24"/>
      <c r="L19" s="24"/>
      <c r="M19" s="16"/>
      <c r="N19" s="22"/>
      <c r="O19" s="22"/>
      <c r="P19" s="22"/>
      <c r="Q19" s="22"/>
      <c r="R19" s="22"/>
      <c r="S19" s="22"/>
      <c r="T19" s="22"/>
      <c r="U19" s="22"/>
      <c r="V19" s="22"/>
      <c r="W19" s="60"/>
      <c r="X19" s="22"/>
    </row>
    <row r="20" spans="1:27" s="9" customFormat="1" ht="21" customHeight="1">
      <c r="A20" s="17" t="s">
        <v>125</v>
      </c>
      <c r="B20" s="17"/>
      <c r="C20" s="15"/>
      <c r="D20" s="14"/>
      <c r="E20" s="200">
        <v>0</v>
      </c>
      <c r="F20" s="25"/>
      <c r="G20" s="200">
        <v>0</v>
      </c>
      <c r="H20" s="22"/>
      <c r="I20" s="200">
        <v>0</v>
      </c>
      <c r="J20" s="22"/>
      <c r="K20" s="200">
        <v>0</v>
      </c>
      <c r="L20" s="22"/>
      <c r="M20" s="200">
        <v>0</v>
      </c>
      <c r="N20" s="25"/>
      <c r="O20" s="200">
        <v>0</v>
      </c>
      <c r="P20" s="25"/>
      <c r="Q20" s="47">
        <f>PL!D35</f>
        <v>32274</v>
      </c>
      <c r="R20" s="25"/>
      <c r="S20" s="200">
        <v>0</v>
      </c>
      <c r="T20" s="25"/>
      <c r="U20" s="114">
        <f>SUM(E20:T20)</f>
        <v>32274</v>
      </c>
      <c r="V20" s="25"/>
      <c r="W20" s="196">
        <f>PL!D36-PL!F36</f>
        <v>1227</v>
      </c>
      <c r="X20" s="25"/>
      <c r="Y20" s="160">
        <f>SUM(U20:W20)</f>
        <v>33501</v>
      </c>
      <c r="AA20" s="168"/>
    </row>
    <row r="21" spans="1:27" s="9" customFormat="1" ht="21" customHeight="1">
      <c r="A21" s="17" t="s">
        <v>126</v>
      </c>
      <c r="B21" s="17"/>
      <c r="C21" s="15"/>
      <c r="D21" s="14"/>
      <c r="E21" s="200">
        <v>0</v>
      </c>
      <c r="F21" s="25"/>
      <c r="G21" s="200">
        <v>0</v>
      </c>
      <c r="H21" s="22"/>
      <c r="I21" s="200">
        <v>0</v>
      </c>
      <c r="J21" s="22"/>
      <c r="K21" s="200">
        <v>0</v>
      </c>
      <c r="L21" s="22"/>
      <c r="M21" s="200">
        <v>0</v>
      </c>
      <c r="N21" s="25"/>
      <c r="O21" s="200">
        <v>0</v>
      </c>
      <c r="P21" s="25"/>
      <c r="Q21" s="196">
        <v>0</v>
      </c>
      <c r="R21" s="25"/>
      <c r="S21" s="200">
        <v>0</v>
      </c>
      <c r="T21" s="25"/>
      <c r="U21" s="200">
        <v>0</v>
      </c>
      <c r="V21" s="25"/>
      <c r="W21" s="202">
        <v>0</v>
      </c>
      <c r="X21" s="25"/>
      <c r="Y21" s="200">
        <v>0</v>
      </c>
    </row>
    <row r="22" spans="1:27" s="9" customFormat="1" ht="21" customHeight="1">
      <c r="A22" s="19" t="s">
        <v>58</v>
      </c>
      <c r="B22" s="19"/>
      <c r="C22" s="15"/>
      <c r="D22" s="14"/>
      <c r="E22" s="115">
        <f>SUM(E20:E21)</f>
        <v>0</v>
      </c>
      <c r="F22" s="20" t="s">
        <v>69</v>
      </c>
      <c r="G22" s="115">
        <f>SUM(G20:G21)</f>
        <v>0</v>
      </c>
      <c r="H22" s="21" t="s">
        <v>69</v>
      </c>
      <c r="I22" s="115">
        <f>SUM(I20:I21)</f>
        <v>0</v>
      </c>
      <c r="J22" s="21" t="s">
        <v>69</v>
      </c>
      <c r="K22" s="115">
        <f>SUM(K20:K21)</f>
        <v>0</v>
      </c>
      <c r="L22" s="21" t="s">
        <v>69</v>
      </c>
      <c r="M22" s="115">
        <f>SUM(M20:M21)</f>
        <v>0</v>
      </c>
      <c r="N22" s="21"/>
      <c r="O22" s="115">
        <f>SUM(O20:O21)</f>
        <v>0</v>
      </c>
      <c r="P22" s="21"/>
      <c r="Q22" s="23">
        <f>SUM(Q20:Q21)</f>
        <v>32274</v>
      </c>
      <c r="R22" s="21"/>
      <c r="S22" s="115">
        <f>SUM(S20:S21)</f>
        <v>0</v>
      </c>
      <c r="T22" s="21"/>
      <c r="U22" s="23">
        <f>SUM(D22:T22)</f>
        <v>32274</v>
      </c>
      <c r="V22" s="21"/>
      <c r="W22" s="23">
        <f>SUM(W20:W21)</f>
        <v>1227</v>
      </c>
      <c r="X22" s="21"/>
      <c r="Y22" s="161">
        <f>SUM(U22:W22)</f>
        <v>33501</v>
      </c>
    </row>
    <row r="23" spans="1:27" s="9" customFormat="1" ht="21" customHeight="1">
      <c r="A23" s="17" t="s">
        <v>139</v>
      </c>
      <c r="B23" s="19"/>
      <c r="C23" s="15"/>
      <c r="D23" s="14"/>
      <c r="E23" s="201">
        <v>0</v>
      </c>
      <c r="F23" s="25"/>
      <c r="G23" s="201">
        <v>0</v>
      </c>
      <c r="H23" s="22"/>
      <c r="I23" s="201">
        <v>0</v>
      </c>
      <c r="J23" s="22"/>
      <c r="K23" s="201">
        <v>0</v>
      </c>
      <c r="L23" s="22"/>
      <c r="M23" s="197">
        <v>3055</v>
      </c>
      <c r="N23" s="22"/>
      <c r="O23" s="201">
        <v>0</v>
      </c>
      <c r="P23" s="22"/>
      <c r="Q23" s="197">
        <f>-M23</f>
        <v>-3055</v>
      </c>
      <c r="R23" s="22"/>
      <c r="S23" s="201">
        <v>0</v>
      </c>
      <c r="T23" s="22"/>
      <c r="U23" s="201">
        <v>0</v>
      </c>
      <c r="V23" s="22"/>
      <c r="W23" s="201">
        <v>0</v>
      </c>
      <c r="X23" s="22"/>
      <c r="Y23" s="201">
        <v>0</v>
      </c>
    </row>
    <row r="24" spans="1:27" s="9" customFormat="1" ht="21" customHeight="1" thickBot="1">
      <c r="A24" s="139" t="s">
        <v>168</v>
      </c>
      <c r="B24" s="139"/>
      <c r="C24" s="18"/>
      <c r="D24" s="18"/>
      <c r="E24" s="164">
        <f>SUM(E11,E17,E22,E23)</f>
        <v>549682</v>
      </c>
      <c r="F24" s="21"/>
      <c r="G24" s="164">
        <f>SUM(G11,G17,G22,G23)</f>
        <v>295291</v>
      </c>
      <c r="H24" s="21"/>
      <c r="I24" s="164">
        <f>SUM(I11,I17,I22,I23)</f>
        <v>10249</v>
      </c>
      <c r="J24" s="21"/>
      <c r="K24" s="164">
        <f>SUM(K11,K17,K22,K23)</f>
        <v>-2212</v>
      </c>
      <c r="L24" s="21"/>
      <c r="M24" s="164">
        <f>SUM(M11,M17,M22,M23)</f>
        <v>43202</v>
      </c>
      <c r="N24" s="21"/>
      <c r="O24" s="164">
        <f>SUM(O11,O17,O22,O23)</f>
        <v>5612</v>
      </c>
      <c r="P24" s="21"/>
      <c r="Q24" s="164">
        <f>SUM(Q11,Q17,Q22,Q23)</f>
        <v>406635</v>
      </c>
      <c r="R24" s="21"/>
      <c r="S24" s="164">
        <f>SUM(S11,S17,S22,S23)</f>
        <v>-5612</v>
      </c>
      <c r="T24" s="21"/>
      <c r="U24" s="164">
        <f>SUM(U11,U17,U22,U23)</f>
        <v>1302847</v>
      </c>
      <c r="V24" s="21"/>
      <c r="W24" s="164">
        <f>SUM(W11,W17,W22,W23)</f>
        <v>5674</v>
      </c>
      <c r="X24" s="21"/>
      <c r="Y24" s="164">
        <f>SUM(Y11,Y17,Y22,Y23)</f>
        <v>1308521</v>
      </c>
      <c r="Z24" s="195"/>
    </row>
    <row r="25" spans="1:27" s="9" customFormat="1" ht="21" customHeight="1" thickTop="1">
      <c r="A25" s="139"/>
      <c r="B25" s="139"/>
      <c r="C25" s="18"/>
      <c r="D25" s="18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</row>
    <row r="26" spans="1:27" s="9" customFormat="1" ht="21" customHeight="1">
      <c r="A26" s="139"/>
      <c r="B26" s="139"/>
      <c r="C26" s="18"/>
      <c r="D26" s="18"/>
      <c r="E26" s="21"/>
      <c r="F26" s="21"/>
      <c r="G26" s="21"/>
      <c r="H26" s="21"/>
      <c r="I26" s="21"/>
      <c r="J26" s="21"/>
      <c r="K26" s="21"/>
      <c r="L26" s="21"/>
      <c r="M26" s="21"/>
      <c r="V26" s="21"/>
      <c r="W26" s="60"/>
      <c r="X26" s="21"/>
    </row>
    <row r="27" spans="1:27" s="9" customFormat="1" ht="21" customHeight="1">
      <c r="A27" s="139"/>
      <c r="B27" s="139"/>
      <c r="C27" s="18"/>
      <c r="D27" s="18"/>
      <c r="E27" s="21"/>
      <c r="F27" s="21"/>
      <c r="G27" s="21"/>
      <c r="H27" s="21"/>
      <c r="I27" s="21"/>
      <c r="J27" s="21"/>
      <c r="K27" s="21"/>
      <c r="L27" s="21"/>
      <c r="M27" s="21"/>
      <c r="V27" s="21"/>
      <c r="X27" s="21"/>
    </row>
    <row r="28" spans="1:27" s="9" customFormat="1" ht="21" customHeight="1">
      <c r="A28" s="145"/>
      <c r="B28" s="145"/>
      <c r="C28" s="145"/>
      <c r="D28" s="145"/>
      <c r="E28" s="145"/>
      <c r="F28" s="145"/>
      <c r="G28" s="132"/>
      <c r="H28" s="145"/>
      <c r="I28" s="132"/>
      <c r="J28" s="145"/>
      <c r="K28" s="132"/>
      <c r="L28" s="145"/>
      <c r="V28" s="144"/>
      <c r="X28" s="144"/>
    </row>
    <row r="29" spans="1:27" s="9" customFormat="1" ht="21" customHeight="1">
      <c r="A29" s="141"/>
      <c r="B29" s="141"/>
      <c r="C29" s="141"/>
      <c r="D29" s="141"/>
      <c r="E29" s="143"/>
      <c r="F29" s="144"/>
      <c r="H29" s="143"/>
      <c r="I29" s="143"/>
      <c r="J29" s="143"/>
      <c r="K29" s="143"/>
      <c r="L29" s="143"/>
      <c r="M29" s="143"/>
      <c r="V29" s="144"/>
      <c r="X29" s="144"/>
    </row>
    <row r="30" spans="1:27" s="9" customFormat="1" ht="21" customHeight="1">
      <c r="A30" s="141"/>
      <c r="B30" s="141"/>
      <c r="C30" s="141"/>
      <c r="D30" s="141"/>
      <c r="E30" s="143"/>
      <c r="F30" s="144"/>
      <c r="H30" s="143"/>
      <c r="I30" s="143"/>
      <c r="J30" s="143"/>
      <c r="K30" s="143"/>
      <c r="L30" s="143"/>
      <c r="M30" s="143"/>
      <c r="N30" s="144"/>
      <c r="O30" s="143"/>
      <c r="P30" s="144"/>
      <c r="Q30" s="143"/>
      <c r="R30" s="144"/>
      <c r="S30" s="143"/>
      <c r="T30" s="144"/>
      <c r="U30" s="143"/>
      <c r="V30" s="144"/>
      <c r="X30" s="144"/>
    </row>
    <row r="31" spans="1:27" s="9" customFormat="1" ht="21" customHeight="1">
      <c r="A31" s="173"/>
      <c r="B31" s="173"/>
      <c r="C31" s="173"/>
      <c r="D31" s="173"/>
      <c r="E31" s="173"/>
      <c r="F31" s="173"/>
      <c r="G31" s="132"/>
      <c r="H31" s="173"/>
      <c r="I31" s="173"/>
      <c r="J31" s="173"/>
      <c r="K31" s="173"/>
      <c r="L31" s="173"/>
      <c r="M31" s="146"/>
      <c r="N31" s="147"/>
      <c r="O31" s="143"/>
      <c r="P31" s="147"/>
      <c r="Q31" s="143"/>
      <c r="R31" s="144"/>
      <c r="S31" s="143"/>
      <c r="T31" s="144"/>
      <c r="U31" s="143"/>
      <c r="V31" s="144"/>
      <c r="X31" s="144"/>
    </row>
    <row r="32" spans="1:27" s="9" customFormat="1" ht="21" customHeight="1">
      <c r="A32" s="141"/>
      <c r="B32" s="141"/>
      <c r="C32" s="141"/>
      <c r="D32" s="141"/>
      <c r="E32" s="143"/>
      <c r="F32" s="144"/>
      <c r="H32" s="143"/>
      <c r="I32" s="143"/>
      <c r="J32" s="143"/>
      <c r="K32" s="143"/>
      <c r="L32" s="143"/>
      <c r="M32" s="143"/>
      <c r="N32" s="144"/>
      <c r="O32" s="143"/>
      <c r="P32" s="144"/>
      <c r="Q32" s="143"/>
      <c r="R32" s="144"/>
      <c r="S32" s="143"/>
      <c r="T32" s="144"/>
      <c r="U32" s="143"/>
      <c r="V32" s="144"/>
      <c r="X32" s="144"/>
    </row>
    <row r="33" spans="1:23" ht="21" customHeight="1">
      <c r="A33" s="132"/>
      <c r="B33" s="132"/>
      <c r="C33" s="132"/>
      <c r="D33" s="132"/>
    </row>
    <row r="34" spans="1:23" ht="21" customHeight="1">
      <c r="A34" s="132"/>
      <c r="B34" s="132"/>
      <c r="C34" s="132"/>
      <c r="D34" s="132"/>
      <c r="I34" s="16"/>
      <c r="K34" s="16"/>
      <c r="M34" s="16"/>
    </row>
    <row r="35" spans="1:23" ht="21" customHeight="1">
      <c r="A35" s="132"/>
      <c r="B35" s="132"/>
      <c r="C35" s="132"/>
      <c r="D35" s="132"/>
    </row>
    <row r="36" spans="1:23" ht="21" customHeight="1">
      <c r="A36" s="132"/>
      <c r="B36" s="132"/>
      <c r="C36" s="132"/>
      <c r="D36" s="132"/>
    </row>
    <row r="37" spans="1:23" s="135" customFormat="1" ht="21" customHeight="1">
      <c r="A37" s="132"/>
      <c r="B37" s="132"/>
      <c r="C37" s="132"/>
      <c r="D37" s="132"/>
      <c r="E37" s="137"/>
      <c r="G37" s="137"/>
      <c r="H37" s="137"/>
      <c r="I37" s="137"/>
      <c r="J37" s="137"/>
      <c r="K37" s="137"/>
      <c r="L37" s="137"/>
      <c r="M37" s="137"/>
      <c r="O37" s="137"/>
      <c r="Q37" s="137"/>
      <c r="S37" s="137"/>
      <c r="U37" s="137"/>
      <c r="W37" s="132"/>
    </row>
    <row r="38" spans="1:23" s="135" customFormat="1" ht="21" customHeight="1">
      <c r="A38" s="132"/>
      <c r="B38" s="132"/>
      <c r="C38" s="132"/>
      <c r="D38" s="132"/>
      <c r="E38" s="137"/>
      <c r="G38" s="137"/>
      <c r="H38" s="137"/>
      <c r="I38" s="137"/>
      <c r="J38" s="137"/>
      <c r="K38" s="137"/>
      <c r="L38" s="137"/>
      <c r="M38" s="137"/>
      <c r="O38" s="137"/>
      <c r="Q38" s="137"/>
      <c r="S38" s="137"/>
      <c r="U38" s="137"/>
      <c r="W38" s="132"/>
    </row>
    <row r="45" spans="1:23" s="135" customFormat="1" ht="21" customHeight="1">
      <c r="A45" s="9"/>
      <c r="B45" s="9"/>
      <c r="C45" s="11"/>
      <c r="D45" s="9"/>
      <c r="E45" s="137"/>
      <c r="G45" s="137"/>
      <c r="H45" s="137"/>
      <c r="I45" s="137"/>
      <c r="J45" s="137"/>
      <c r="K45" s="137"/>
      <c r="L45" s="137"/>
      <c r="M45" s="137"/>
      <c r="O45" s="137"/>
      <c r="Q45" s="137"/>
      <c r="S45" s="137"/>
      <c r="U45" s="137"/>
      <c r="W45" s="132"/>
    </row>
    <row r="50" spans="1:23" s="135" customFormat="1" ht="21" customHeight="1">
      <c r="A50" s="9"/>
      <c r="B50" s="9"/>
      <c r="C50" s="9"/>
      <c r="D50" s="9"/>
      <c r="E50" s="16"/>
      <c r="G50" s="16"/>
      <c r="H50" s="137"/>
      <c r="I50" s="16"/>
      <c r="J50" s="137"/>
      <c r="K50" s="16"/>
      <c r="L50" s="137"/>
      <c r="M50" s="137"/>
      <c r="O50" s="137"/>
      <c r="Q50" s="137"/>
      <c r="S50" s="137"/>
      <c r="U50" s="137"/>
      <c r="W50" s="132"/>
    </row>
    <row r="70" spans="1:23" s="135" customFormat="1" ht="21" customHeight="1">
      <c r="A70" s="9"/>
      <c r="B70" s="9"/>
      <c r="C70" s="9"/>
      <c r="D70" s="9"/>
      <c r="E70" s="137"/>
      <c r="G70" s="137"/>
      <c r="H70" s="137"/>
      <c r="I70" s="137"/>
      <c r="J70" s="137"/>
      <c r="K70" s="137"/>
      <c r="L70" s="137"/>
      <c r="M70" s="16"/>
      <c r="O70" s="137"/>
      <c r="Q70" s="137"/>
      <c r="S70" s="137"/>
      <c r="U70" s="137"/>
      <c r="W70" s="132"/>
    </row>
    <row r="71" spans="1:23" s="135" customFormat="1" ht="21" customHeight="1">
      <c r="A71" s="9"/>
      <c r="B71" s="9"/>
      <c r="C71" s="9"/>
      <c r="D71" s="9"/>
      <c r="E71" s="137"/>
      <c r="G71" s="137"/>
      <c r="H71" s="137"/>
      <c r="I71" s="137"/>
      <c r="J71" s="137"/>
      <c r="K71" s="137"/>
      <c r="L71" s="137"/>
      <c r="M71" s="16"/>
      <c r="O71" s="137"/>
      <c r="Q71" s="137"/>
      <c r="S71" s="137"/>
      <c r="U71" s="137"/>
      <c r="W71" s="132"/>
    </row>
    <row r="72" spans="1:23" s="135" customFormat="1" ht="21" customHeight="1">
      <c r="A72" s="9"/>
      <c r="B72" s="9"/>
      <c r="C72" s="9"/>
      <c r="D72" s="9"/>
      <c r="E72" s="16"/>
      <c r="G72" s="16"/>
      <c r="H72" s="137"/>
      <c r="I72" s="16"/>
      <c r="J72" s="137"/>
      <c r="K72" s="16"/>
      <c r="L72" s="137"/>
      <c r="M72" s="137"/>
      <c r="O72" s="137"/>
      <c r="Q72" s="137"/>
      <c r="S72" s="137"/>
      <c r="U72" s="137"/>
      <c r="W72" s="132"/>
    </row>
    <row r="88" spans="1:23" s="135" customFormat="1" ht="21" customHeight="1" thickBot="1">
      <c r="A88" s="9"/>
      <c r="B88" s="9"/>
      <c r="C88" s="9"/>
      <c r="D88" s="9"/>
      <c r="E88" s="46" t="s">
        <v>64</v>
      </c>
      <c r="G88" s="46" t="s">
        <v>64</v>
      </c>
      <c r="H88" s="137"/>
      <c r="I88" s="46" t="s">
        <v>64</v>
      </c>
      <c r="J88" s="137"/>
      <c r="K88" s="46" t="s">
        <v>64</v>
      </c>
      <c r="L88" s="137"/>
      <c r="M88" s="46" t="s">
        <v>64</v>
      </c>
      <c r="O88" s="137"/>
      <c r="Q88" s="137"/>
      <c r="S88" s="137"/>
      <c r="U88" s="137"/>
      <c r="W88" s="132"/>
    </row>
    <row r="89" spans="1:23" s="135" customFormat="1" ht="21" customHeight="1" thickTop="1">
      <c r="A89" s="9"/>
      <c r="B89" s="9"/>
      <c r="C89" s="9"/>
      <c r="D89" s="9"/>
      <c r="E89" s="137"/>
      <c r="G89" s="137"/>
      <c r="H89" s="137"/>
      <c r="I89" s="137"/>
      <c r="J89" s="137"/>
      <c r="K89" s="137"/>
      <c r="L89" s="137"/>
      <c r="M89" s="137"/>
      <c r="O89" s="137"/>
      <c r="Q89" s="137"/>
      <c r="S89" s="137"/>
      <c r="U89" s="137"/>
      <c r="W89" s="132"/>
    </row>
  </sheetData>
  <mergeCells count="3">
    <mergeCell ref="E4:U4"/>
    <mergeCell ref="M5:Q5"/>
    <mergeCell ref="E9:Y9"/>
  </mergeCells>
  <pageMargins left="0.7" right="0.7" top="0.48" bottom="0.5" header="0.5" footer="0.5"/>
  <pageSetup paperSize="9" scale="68" firstPageNumber="8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0"/>
  <sheetViews>
    <sheetView showGridLines="0" view="pageBreakPreview" topLeftCell="B10" zoomScale="80" zoomScaleNormal="70" zoomScaleSheetLayoutView="80" workbookViewId="0">
      <selection activeCell="B19" sqref="A19:XFD77"/>
    </sheetView>
  </sheetViews>
  <sheetFormatPr defaultColWidth="9.1796875" defaultRowHeight="21" customHeight="1"/>
  <cols>
    <col min="1" max="1" width="49.26953125" style="9" customWidth="1"/>
    <col min="2" max="2" width="7.81640625" style="9" customWidth="1"/>
    <col min="3" max="3" width="0.81640625" style="9" customWidth="1"/>
    <col min="4" max="4" width="12.81640625" style="137" customWidth="1"/>
    <col min="5" max="5" width="1.6328125" style="135" customWidth="1"/>
    <col min="6" max="6" width="12.81640625" style="137" customWidth="1"/>
    <col min="7" max="7" width="1.6328125" style="137" customWidth="1"/>
    <col min="8" max="8" width="15.81640625" style="137" customWidth="1"/>
    <col min="9" max="9" width="1.54296875" style="137" customWidth="1"/>
    <col min="10" max="10" width="12.81640625" style="137" customWidth="1"/>
    <col min="11" max="11" width="1.6328125" style="135" customWidth="1"/>
    <col min="12" max="12" width="12.81640625" style="137" customWidth="1"/>
    <col min="13" max="13" width="1.6328125" style="135" customWidth="1"/>
    <col min="14" max="14" width="12.81640625" style="137" customWidth="1"/>
    <col min="15" max="15" width="9.1796875" style="132"/>
    <col min="16" max="16" width="11.1796875" style="132" bestFit="1" customWidth="1"/>
    <col min="17" max="16384" width="9.1796875" style="132"/>
  </cols>
  <sheetData>
    <row r="1" spans="1:14" s="122" customFormat="1" ht="21" customHeight="1">
      <c r="A1" s="117" t="s">
        <v>83</v>
      </c>
      <c r="B1" s="118"/>
      <c r="C1" s="118"/>
      <c r="D1" s="119"/>
      <c r="E1" s="120"/>
      <c r="F1" s="119"/>
      <c r="G1" s="119"/>
      <c r="H1" s="119"/>
      <c r="I1" s="119"/>
      <c r="J1" s="119"/>
      <c r="K1" s="120"/>
      <c r="L1" s="119"/>
      <c r="M1" s="120"/>
      <c r="N1" s="121"/>
    </row>
    <row r="2" spans="1:14" s="125" customFormat="1" ht="21" customHeight="1">
      <c r="A2" s="117" t="s">
        <v>124</v>
      </c>
      <c r="B2" s="118"/>
      <c r="C2" s="118"/>
      <c r="D2" s="123"/>
      <c r="E2" s="117"/>
      <c r="F2" s="123"/>
      <c r="G2" s="123"/>
      <c r="H2" s="123"/>
      <c r="I2" s="123"/>
      <c r="J2" s="123"/>
      <c r="K2" s="117"/>
      <c r="L2" s="123"/>
      <c r="M2" s="117"/>
      <c r="N2" s="121"/>
    </row>
    <row r="3" spans="1:14" s="131" customFormat="1" ht="21" customHeight="1">
      <c r="A3" s="126"/>
      <c r="B3" s="127"/>
      <c r="C3" s="127"/>
      <c r="D3" s="128"/>
      <c r="E3" s="126"/>
      <c r="F3" s="128"/>
      <c r="G3" s="128"/>
      <c r="H3" s="128"/>
      <c r="I3" s="128"/>
      <c r="J3" s="128"/>
      <c r="K3" s="126"/>
      <c r="L3" s="128"/>
      <c r="M3" s="126"/>
      <c r="N3" s="130"/>
    </row>
    <row r="4" spans="1:14" ht="21" customHeight="1">
      <c r="B4" s="11"/>
      <c r="C4" s="11"/>
      <c r="D4" s="299" t="s">
        <v>50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</row>
    <row r="5" spans="1:14" ht="21" customHeight="1">
      <c r="B5" s="11"/>
      <c r="C5" s="11"/>
      <c r="D5" s="135"/>
      <c r="E5" s="134"/>
      <c r="F5" s="134"/>
      <c r="G5" s="134"/>
      <c r="H5" s="134"/>
      <c r="I5" s="134"/>
      <c r="J5" s="300" t="s">
        <v>25</v>
      </c>
      <c r="K5" s="300"/>
      <c r="L5" s="300"/>
      <c r="M5" s="134"/>
      <c r="N5" s="133"/>
    </row>
    <row r="6" spans="1:14" ht="21" customHeight="1">
      <c r="B6" s="11"/>
      <c r="C6" s="11"/>
      <c r="D6" s="5" t="s">
        <v>21</v>
      </c>
      <c r="E6" s="134"/>
      <c r="F6" s="134"/>
      <c r="G6" s="134"/>
      <c r="H6" s="134" t="s">
        <v>119</v>
      </c>
      <c r="I6" s="134"/>
      <c r="J6" s="134"/>
      <c r="K6" s="136"/>
      <c r="L6" s="136"/>
      <c r="M6" s="134"/>
      <c r="N6" s="133"/>
    </row>
    <row r="7" spans="1:14" ht="21" customHeight="1">
      <c r="B7" s="11"/>
      <c r="C7" s="11"/>
      <c r="D7" s="5" t="s">
        <v>41</v>
      </c>
      <c r="E7" s="134"/>
      <c r="F7" s="5" t="s">
        <v>43</v>
      </c>
      <c r="G7" s="5"/>
      <c r="H7" s="5" t="s">
        <v>132</v>
      </c>
      <c r="I7" s="5"/>
      <c r="J7" s="5" t="s">
        <v>45</v>
      </c>
      <c r="K7" s="136"/>
      <c r="M7" s="134"/>
      <c r="N7" s="5" t="s">
        <v>48</v>
      </c>
    </row>
    <row r="8" spans="1:14" s="9" customFormat="1" ht="21" customHeight="1">
      <c r="B8" s="136"/>
      <c r="C8" s="11"/>
      <c r="D8" s="5" t="s">
        <v>42</v>
      </c>
      <c r="E8" s="5"/>
      <c r="F8" s="5" t="s">
        <v>44</v>
      </c>
      <c r="G8" s="5"/>
      <c r="H8" s="5" t="s">
        <v>133</v>
      </c>
      <c r="I8" s="5"/>
      <c r="J8" s="5" t="s">
        <v>46</v>
      </c>
      <c r="K8" s="5"/>
      <c r="L8" s="5" t="s">
        <v>47</v>
      </c>
      <c r="M8" s="138"/>
      <c r="N8" s="5" t="s">
        <v>49</v>
      </c>
    </row>
    <row r="9" spans="1:14" s="9" customFormat="1" ht="21" customHeight="1">
      <c r="B9" s="10"/>
      <c r="C9" s="11"/>
      <c r="D9" s="302" t="s">
        <v>4</v>
      </c>
      <c r="E9" s="302"/>
      <c r="F9" s="302"/>
      <c r="G9" s="302"/>
      <c r="H9" s="302"/>
      <c r="I9" s="302"/>
      <c r="J9" s="302"/>
      <c r="K9" s="302"/>
      <c r="L9" s="302"/>
      <c r="M9" s="302"/>
      <c r="N9" s="302"/>
    </row>
    <row r="10" spans="1:14" s="9" customFormat="1" ht="21" customHeight="1">
      <c r="A10" s="43" t="s">
        <v>130</v>
      </c>
      <c r="B10" s="12"/>
      <c r="C10" s="13"/>
      <c r="D10" s="21"/>
      <c r="E10" s="20"/>
      <c r="F10" s="21"/>
      <c r="G10" s="21"/>
      <c r="H10" s="21"/>
      <c r="I10" s="21"/>
      <c r="J10" s="21"/>
      <c r="K10" s="20"/>
      <c r="L10" s="21"/>
      <c r="M10" s="20"/>
      <c r="N10" s="21"/>
    </row>
    <row r="11" spans="1:14" s="9" customFormat="1" ht="21" customHeight="1">
      <c r="A11" s="139" t="s">
        <v>175</v>
      </c>
      <c r="B11" s="12"/>
      <c r="C11" s="13"/>
      <c r="D11" s="21">
        <v>549682</v>
      </c>
      <c r="E11" s="20"/>
      <c r="F11" s="21">
        <v>295291</v>
      </c>
      <c r="G11" s="21"/>
      <c r="H11" s="21">
        <v>10249</v>
      </c>
      <c r="I11" s="21"/>
      <c r="J11" s="21">
        <v>35849</v>
      </c>
      <c r="K11" s="20"/>
      <c r="L11" s="21">
        <v>315396</v>
      </c>
      <c r="M11" s="20"/>
      <c r="N11" s="21">
        <v>1206467</v>
      </c>
    </row>
    <row r="12" spans="1:14" s="9" customFormat="1" ht="21" customHeight="1">
      <c r="A12" s="19" t="s">
        <v>57</v>
      </c>
      <c r="B12" s="15"/>
      <c r="C12" s="14"/>
      <c r="D12" s="21"/>
      <c r="E12" s="20"/>
      <c r="F12" s="21"/>
      <c r="G12" s="21"/>
      <c r="H12" s="21"/>
      <c r="I12" s="21"/>
      <c r="J12" s="21"/>
      <c r="K12" s="20"/>
      <c r="L12" s="21"/>
      <c r="M12" s="20"/>
      <c r="N12" s="21"/>
    </row>
    <row r="13" spans="1:14" s="9" customFormat="1" ht="21" customHeight="1">
      <c r="A13" s="17" t="s">
        <v>74</v>
      </c>
      <c r="B13" s="15"/>
      <c r="C13" s="14"/>
      <c r="D13" s="140">
        <v>0</v>
      </c>
      <c r="E13" s="25"/>
      <c r="F13" s="140">
        <v>0</v>
      </c>
      <c r="G13" s="22"/>
      <c r="H13" s="140">
        <v>0</v>
      </c>
      <c r="I13" s="22"/>
      <c r="J13" s="140">
        <v>0</v>
      </c>
      <c r="K13" s="25"/>
      <c r="L13" s="47">
        <v>22536</v>
      </c>
      <c r="M13" s="25"/>
      <c r="N13" s="22">
        <f>SUM(D13:M13)</f>
        <v>22536</v>
      </c>
    </row>
    <row r="14" spans="1:14" s="9" customFormat="1" ht="21" customHeight="1">
      <c r="A14" s="17" t="s">
        <v>80</v>
      </c>
      <c r="B14" s="15"/>
      <c r="C14" s="14"/>
      <c r="D14" s="140">
        <v>0</v>
      </c>
      <c r="E14" s="25"/>
      <c r="F14" s="140">
        <v>0</v>
      </c>
      <c r="G14" s="22"/>
      <c r="H14" s="140">
        <v>0</v>
      </c>
      <c r="I14" s="22"/>
      <c r="J14" s="140">
        <v>0</v>
      </c>
      <c r="K14" s="25"/>
      <c r="L14" s="140">
        <v>0</v>
      </c>
      <c r="M14" s="25"/>
      <c r="N14" s="140">
        <f>SUM(D14:M14)</f>
        <v>0</v>
      </c>
    </row>
    <row r="15" spans="1:14" s="9" customFormat="1" ht="21" customHeight="1">
      <c r="A15" s="19" t="s">
        <v>58</v>
      </c>
      <c r="B15" s="15"/>
      <c r="C15" s="14"/>
      <c r="D15" s="148">
        <v>0</v>
      </c>
      <c r="E15" s="20"/>
      <c r="F15" s="148">
        <v>0</v>
      </c>
      <c r="G15" s="21"/>
      <c r="H15" s="148">
        <v>0</v>
      </c>
      <c r="I15" s="21"/>
      <c r="J15" s="148">
        <v>0</v>
      </c>
      <c r="K15" s="21"/>
      <c r="L15" s="23">
        <f>SUM(L13:L14)</f>
        <v>22536</v>
      </c>
      <c r="M15" s="21"/>
      <c r="N15" s="23">
        <f>SUM(F15:M15)</f>
        <v>22536</v>
      </c>
    </row>
    <row r="16" spans="1:14" s="9" customFormat="1" ht="21" customHeight="1">
      <c r="A16" s="17" t="s">
        <v>139</v>
      </c>
      <c r="B16" s="15"/>
      <c r="C16" s="14"/>
      <c r="D16" s="197">
        <v>0</v>
      </c>
      <c r="E16" s="25"/>
      <c r="F16" s="197">
        <v>0</v>
      </c>
      <c r="G16" s="22"/>
      <c r="H16" s="197">
        <v>0</v>
      </c>
      <c r="I16" s="22"/>
      <c r="J16" s="197">
        <v>1126</v>
      </c>
      <c r="K16" s="22"/>
      <c r="L16" s="198">
        <f>-J16</f>
        <v>-1126</v>
      </c>
      <c r="M16" s="22"/>
      <c r="N16" s="197">
        <f>SUM(D16:M16)</f>
        <v>0</v>
      </c>
    </row>
    <row r="17" spans="1:15" s="9" customFormat="1" ht="21" customHeight="1" thickBot="1">
      <c r="A17" s="139" t="s">
        <v>131</v>
      </c>
      <c r="B17" s="12"/>
      <c r="C17" s="18"/>
      <c r="D17" s="164">
        <f>SUM(D11,D15,D16)</f>
        <v>549682</v>
      </c>
      <c r="E17" s="21"/>
      <c r="F17" s="164">
        <f>SUM(F11,F15,F16)</f>
        <v>295291</v>
      </c>
      <c r="G17" s="21"/>
      <c r="H17" s="164">
        <f>SUM(H11,H15,H16)</f>
        <v>10249</v>
      </c>
      <c r="I17" s="21"/>
      <c r="J17" s="164">
        <f>SUM(J11,J15,J16)</f>
        <v>36975</v>
      </c>
      <c r="K17" s="21"/>
      <c r="L17" s="164">
        <f>SUM(L11,L15,L16)</f>
        <v>336806</v>
      </c>
      <c r="M17" s="21"/>
      <c r="N17" s="164">
        <f>SUM(N11,N15,N16)</f>
        <v>1229003</v>
      </c>
      <c r="O17" s="60"/>
    </row>
    <row r="18" spans="1:15" s="9" customFormat="1" ht="21" customHeight="1" thickTop="1">
      <c r="A18" s="139"/>
      <c r="B18" s="12"/>
      <c r="C18" s="18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60"/>
    </row>
    <row r="19" spans="1:15" s="9" customFormat="1" ht="21" customHeight="1">
      <c r="A19" s="141"/>
      <c r="B19" s="141"/>
      <c r="C19" s="141"/>
      <c r="D19" s="143"/>
      <c r="E19" s="144"/>
      <c r="F19" s="16"/>
      <c r="G19" s="143"/>
      <c r="H19" s="16"/>
      <c r="I19" s="143"/>
      <c r="J19" s="16"/>
      <c r="K19" s="144"/>
      <c r="L19" s="143"/>
      <c r="M19" s="144"/>
      <c r="N19" s="143"/>
    </row>
    <row r="20" spans="1:15" s="9" customFormat="1" ht="21" customHeight="1">
      <c r="A20" s="145"/>
      <c r="B20" s="145"/>
      <c r="C20" s="145"/>
      <c r="D20" s="145"/>
      <c r="E20" s="145"/>
      <c r="F20" s="145"/>
      <c r="G20" s="145"/>
      <c r="H20" s="145"/>
      <c r="I20" s="145"/>
      <c r="J20" s="146"/>
      <c r="K20" s="147"/>
      <c r="L20" s="143"/>
      <c r="M20" s="144"/>
      <c r="N20" s="143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1" firstPageNumber="9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0"/>
  <sheetViews>
    <sheetView showGridLines="0" view="pageBreakPreview" topLeftCell="E10" zoomScale="80" zoomScaleNormal="70" zoomScaleSheetLayoutView="80" workbookViewId="0">
      <selection activeCell="E19" sqref="A19:XFD66"/>
    </sheetView>
  </sheetViews>
  <sheetFormatPr defaultColWidth="9.1796875" defaultRowHeight="21" customHeight="1"/>
  <cols>
    <col min="1" max="1" width="49.26953125" style="9" customWidth="1"/>
    <col min="2" max="2" width="7.81640625" style="9" customWidth="1"/>
    <col min="3" max="3" width="0.81640625" style="9" customWidth="1"/>
    <col min="4" max="4" width="12.81640625" style="137" customWidth="1"/>
    <col min="5" max="5" width="0.81640625" style="135" customWidth="1"/>
    <col min="6" max="6" width="12.81640625" style="137" customWidth="1"/>
    <col min="7" max="7" width="0.81640625" style="137" customWidth="1"/>
    <col min="8" max="8" width="15.81640625" style="137" customWidth="1"/>
    <col min="9" max="9" width="0.81640625" style="137" customWidth="1"/>
    <col min="10" max="10" width="12.81640625" style="137" customWidth="1"/>
    <col min="11" max="11" width="0.81640625" style="135" customWidth="1"/>
    <col min="12" max="12" width="12.81640625" style="137" customWidth="1"/>
    <col min="13" max="13" width="0.81640625" style="135" customWidth="1"/>
    <col min="14" max="14" width="12.81640625" style="137" customWidth="1"/>
    <col min="15" max="15" width="0.81640625" style="135" customWidth="1"/>
    <col min="16" max="16" width="12.81640625" style="137" customWidth="1"/>
    <col min="17" max="17" width="0.81640625" style="135" customWidth="1"/>
    <col min="18" max="18" width="12.81640625" style="137" customWidth="1"/>
    <col min="19" max="19" width="9.1796875" style="132"/>
    <col min="20" max="20" width="11.1796875" style="132" bestFit="1" customWidth="1"/>
    <col min="21" max="16384" width="9.1796875" style="132"/>
  </cols>
  <sheetData>
    <row r="1" spans="1:18" s="122" customFormat="1" ht="21" customHeight="1">
      <c r="A1" s="117" t="s">
        <v>83</v>
      </c>
      <c r="B1" s="118"/>
      <c r="C1" s="118"/>
      <c r="D1" s="119"/>
      <c r="E1" s="120"/>
      <c r="F1" s="119"/>
      <c r="G1" s="119"/>
      <c r="H1" s="119"/>
      <c r="I1" s="119"/>
      <c r="J1" s="119"/>
      <c r="K1" s="120"/>
      <c r="L1" s="119"/>
      <c r="M1" s="120"/>
      <c r="N1" s="119"/>
      <c r="O1" s="120"/>
      <c r="P1" s="121"/>
      <c r="Q1" s="120"/>
      <c r="R1" s="121"/>
    </row>
    <row r="2" spans="1:18" s="125" customFormat="1" ht="21" customHeight="1">
      <c r="A2" s="117" t="s">
        <v>124</v>
      </c>
      <c r="B2" s="118"/>
      <c r="C2" s="118"/>
      <c r="D2" s="123"/>
      <c r="E2" s="117"/>
      <c r="F2" s="123"/>
      <c r="G2" s="123"/>
      <c r="H2" s="123"/>
      <c r="I2" s="123"/>
      <c r="J2" s="123"/>
      <c r="K2" s="117"/>
      <c r="L2" s="123"/>
      <c r="M2" s="117"/>
      <c r="N2" s="123"/>
      <c r="O2" s="117"/>
      <c r="P2" s="121"/>
      <c r="Q2" s="117"/>
      <c r="R2" s="121"/>
    </row>
    <row r="3" spans="1:18" s="131" customFormat="1" ht="21" customHeight="1">
      <c r="A3" s="126"/>
      <c r="B3" s="127"/>
      <c r="C3" s="127"/>
      <c r="D3" s="128"/>
      <c r="E3" s="126"/>
      <c r="F3" s="128"/>
      <c r="G3" s="128"/>
      <c r="H3" s="128"/>
      <c r="I3" s="128"/>
      <c r="J3" s="128"/>
      <c r="K3" s="126"/>
      <c r="L3" s="128"/>
      <c r="M3" s="126"/>
      <c r="N3" s="128"/>
      <c r="O3" s="126"/>
      <c r="P3" s="130"/>
      <c r="Q3" s="126"/>
      <c r="R3" s="130"/>
    </row>
    <row r="4" spans="1:18" ht="21" customHeight="1">
      <c r="B4" s="11"/>
      <c r="C4" s="11"/>
      <c r="D4" s="299" t="s">
        <v>50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</row>
    <row r="5" spans="1:18" ht="21" customHeight="1">
      <c r="B5" s="11"/>
      <c r="C5" s="11"/>
      <c r="D5" s="135"/>
      <c r="E5" s="134"/>
      <c r="F5" s="134"/>
      <c r="G5" s="134"/>
      <c r="H5" s="134"/>
      <c r="I5" s="134"/>
      <c r="J5" s="300" t="s">
        <v>25</v>
      </c>
      <c r="K5" s="300"/>
      <c r="L5" s="300"/>
      <c r="M5" s="300"/>
      <c r="N5" s="300"/>
      <c r="O5" s="134"/>
      <c r="P5" s="133"/>
      <c r="Q5" s="134"/>
      <c r="R5" s="133"/>
    </row>
    <row r="6" spans="1:18" ht="21" customHeight="1">
      <c r="B6" s="11"/>
      <c r="C6" s="11"/>
      <c r="D6" s="5" t="s">
        <v>21</v>
      </c>
      <c r="E6" s="134"/>
      <c r="F6" s="134"/>
      <c r="G6" s="134"/>
      <c r="H6" s="134" t="s">
        <v>119</v>
      </c>
      <c r="I6" s="134"/>
      <c r="J6" s="134"/>
      <c r="K6" s="136"/>
      <c r="L6" s="136"/>
      <c r="M6" s="136"/>
      <c r="N6" s="136"/>
      <c r="O6" s="134"/>
      <c r="P6" s="133"/>
      <c r="Q6" s="134"/>
      <c r="R6" s="133"/>
    </row>
    <row r="7" spans="1:18" ht="21" customHeight="1">
      <c r="B7" s="11"/>
      <c r="C7" s="11"/>
      <c r="D7" s="5" t="s">
        <v>41</v>
      </c>
      <c r="E7" s="134"/>
      <c r="F7" s="5" t="s">
        <v>43</v>
      </c>
      <c r="G7" s="5"/>
      <c r="H7" s="5" t="s">
        <v>132</v>
      </c>
      <c r="I7" s="5"/>
      <c r="J7" s="5" t="s">
        <v>45</v>
      </c>
      <c r="K7" s="136"/>
      <c r="L7" s="286" t="s">
        <v>171</v>
      </c>
      <c r="M7" s="136"/>
      <c r="O7" s="134"/>
      <c r="P7" s="5" t="s">
        <v>172</v>
      </c>
      <c r="Q7" s="134"/>
      <c r="R7" s="5" t="s">
        <v>48</v>
      </c>
    </row>
    <row r="8" spans="1:18" s="9" customFormat="1" ht="21" customHeight="1">
      <c r="B8" s="203"/>
      <c r="C8" s="11"/>
      <c r="D8" s="5" t="s">
        <v>42</v>
      </c>
      <c r="E8" s="5"/>
      <c r="F8" s="5" t="s">
        <v>44</v>
      </c>
      <c r="G8" s="5"/>
      <c r="H8" s="5" t="s">
        <v>133</v>
      </c>
      <c r="I8" s="5"/>
      <c r="J8" s="5" t="s">
        <v>46</v>
      </c>
      <c r="K8" s="5"/>
      <c r="L8" s="5" t="s">
        <v>166</v>
      </c>
      <c r="M8" s="5"/>
      <c r="N8" s="5" t="s">
        <v>47</v>
      </c>
      <c r="O8" s="138"/>
      <c r="P8" s="5" t="s">
        <v>173</v>
      </c>
      <c r="Q8" s="138"/>
      <c r="R8" s="5" t="s">
        <v>49</v>
      </c>
    </row>
    <row r="9" spans="1:18" s="9" customFormat="1" ht="21" customHeight="1">
      <c r="B9" s="10"/>
      <c r="C9" s="11"/>
      <c r="D9" s="302" t="s">
        <v>4</v>
      </c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</row>
    <row r="10" spans="1:18" s="9" customFormat="1" ht="21" customHeight="1">
      <c r="A10" s="43" t="s">
        <v>167</v>
      </c>
      <c r="B10" s="12"/>
      <c r="C10" s="13"/>
      <c r="D10" s="21"/>
      <c r="E10" s="20"/>
      <c r="F10" s="21"/>
      <c r="G10" s="21"/>
      <c r="H10" s="21"/>
      <c r="I10" s="21"/>
      <c r="J10" s="21"/>
      <c r="K10" s="20"/>
      <c r="L10" s="21"/>
      <c r="M10" s="20"/>
      <c r="N10" s="21"/>
      <c r="O10" s="20"/>
      <c r="P10" s="21"/>
      <c r="Q10" s="20"/>
      <c r="R10" s="21"/>
    </row>
    <row r="11" spans="1:18" s="9" customFormat="1" ht="21" customHeight="1">
      <c r="A11" s="139" t="s">
        <v>174</v>
      </c>
      <c r="B11" s="12"/>
      <c r="C11" s="13"/>
      <c r="D11" s="21">
        <v>549682</v>
      </c>
      <c r="E11" s="20"/>
      <c r="F11" s="21">
        <v>295291</v>
      </c>
      <c r="G11" s="21"/>
      <c r="H11" s="21">
        <v>10249</v>
      </c>
      <c r="I11" s="21"/>
      <c r="J11" s="21">
        <v>40147</v>
      </c>
      <c r="K11" s="20"/>
      <c r="L11" s="21">
        <v>5612</v>
      </c>
      <c r="M11" s="20"/>
      <c r="N11" s="21">
        <v>339249</v>
      </c>
      <c r="O11" s="20"/>
      <c r="P11" s="21">
        <f>-L11</f>
        <v>-5612</v>
      </c>
      <c r="Q11" s="20"/>
      <c r="R11" s="21">
        <f>SUM(D11:Q11)</f>
        <v>1234618</v>
      </c>
    </row>
    <row r="12" spans="1:18" s="9" customFormat="1" ht="21" customHeight="1">
      <c r="A12" s="19" t="s">
        <v>57</v>
      </c>
      <c r="B12" s="15"/>
      <c r="C12" s="14"/>
      <c r="D12" s="24"/>
      <c r="E12" s="24"/>
      <c r="F12" s="24"/>
      <c r="G12" s="24"/>
      <c r="H12" s="24"/>
      <c r="I12" s="24"/>
      <c r="J12" s="22"/>
      <c r="K12" s="22"/>
      <c r="L12" s="22"/>
      <c r="M12" s="22"/>
      <c r="N12" s="22"/>
      <c r="O12" s="22"/>
      <c r="P12" s="22"/>
      <c r="Q12" s="22"/>
      <c r="R12" s="22"/>
    </row>
    <row r="13" spans="1:18" s="9" customFormat="1" ht="21" customHeight="1">
      <c r="A13" s="17" t="s">
        <v>74</v>
      </c>
      <c r="B13" s="15"/>
      <c r="C13" s="14"/>
      <c r="D13" s="140">
        <v>0</v>
      </c>
      <c r="E13" s="25"/>
      <c r="F13" s="140">
        <v>0</v>
      </c>
      <c r="G13" s="22"/>
      <c r="H13" s="140">
        <v>0</v>
      </c>
      <c r="I13" s="22"/>
      <c r="J13" s="140">
        <v>0</v>
      </c>
      <c r="K13" s="25"/>
      <c r="L13" s="140">
        <v>0</v>
      </c>
      <c r="M13" s="25"/>
      <c r="N13" s="47">
        <f>PL!H35</f>
        <v>22832</v>
      </c>
      <c r="O13" s="25"/>
      <c r="P13" s="140">
        <v>0</v>
      </c>
      <c r="Q13" s="25"/>
      <c r="R13" s="22">
        <f>SUM(D13:Q13)</f>
        <v>22832</v>
      </c>
    </row>
    <row r="14" spans="1:18" s="9" customFormat="1" ht="21" customHeight="1">
      <c r="A14" s="17" t="s">
        <v>80</v>
      </c>
      <c r="B14" s="15"/>
      <c r="C14" s="14"/>
      <c r="D14" s="140">
        <v>0</v>
      </c>
      <c r="E14" s="25"/>
      <c r="F14" s="140">
        <v>0</v>
      </c>
      <c r="G14" s="22"/>
      <c r="H14" s="140">
        <v>0</v>
      </c>
      <c r="I14" s="22"/>
      <c r="J14" s="140">
        <v>0</v>
      </c>
      <c r="K14" s="25"/>
      <c r="L14" s="140">
        <v>0</v>
      </c>
      <c r="M14" s="25"/>
      <c r="N14" s="140">
        <v>0</v>
      </c>
      <c r="O14" s="25"/>
      <c r="P14" s="140">
        <v>0</v>
      </c>
      <c r="Q14" s="25"/>
      <c r="R14" s="140">
        <f>SUM(D14:Q14)</f>
        <v>0</v>
      </c>
    </row>
    <row r="15" spans="1:18" s="9" customFormat="1" ht="21" customHeight="1">
      <c r="A15" s="19" t="s">
        <v>58</v>
      </c>
      <c r="B15" s="15"/>
      <c r="C15" s="14"/>
      <c r="D15" s="148">
        <v>0</v>
      </c>
      <c r="E15" s="20"/>
      <c r="F15" s="148">
        <v>0</v>
      </c>
      <c r="G15" s="21"/>
      <c r="H15" s="148">
        <v>0</v>
      </c>
      <c r="I15" s="21"/>
      <c r="J15" s="148">
        <f>SUM(J13:J14)</f>
        <v>0</v>
      </c>
      <c r="K15" s="21"/>
      <c r="L15" s="148">
        <f>SUM(L13:L14)</f>
        <v>0</v>
      </c>
      <c r="M15" s="21"/>
      <c r="N15" s="23">
        <f>SUM(N13:N14)</f>
        <v>22832</v>
      </c>
      <c r="O15" s="21"/>
      <c r="P15" s="148">
        <f>SUM(P13:P14)</f>
        <v>0</v>
      </c>
      <c r="Q15" s="21"/>
      <c r="R15" s="23">
        <f>SUM(F15:Q15)</f>
        <v>22832</v>
      </c>
    </row>
    <row r="16" spans="1:18" s="9" customFormat="1" ht="21" customHeight="1">
      <c r="A16" s="17" t="s">
        <v>139</v>
      </c>
      <c r="B16" s="15"/>
      <c r="C16" s="14"/>
      <c r="D16" s="197">
        <v>0</v>
      </c>
      <c r="E16" s="25"/>
      <c r="F16" s="197">
        <v>0</v>
      </c>
      <c r="G16" s="22"/>
      <c r="H16" s="197">
        <v>0</v>
      </c>
      <c r="I16" s="22"/>
      <c r="J16" s="197">
        <v>3055</v>
      </c>
      <c r="K16" s="22"/>
      <c r="L16" s="140">
        <v>0</v>
      </c>
      <c r="M16" s="22"/>
      <c r="N16" s="198">
        <f>-J16</f>
        <v>-3055</v>
      </c>
      <c r="O16" s="22"/>
      <c r="P16" s="197">
        <f>SUM(B16:O16)</f>
        <v>0</v>
      </c>
      <c r="Q16" s="22"/>
      <c r="R16" s="197">
        <f>SUM(D16:Q16)</f>
        <v>0</v>
      </c>
    </row>
    <row r="17" spans="1:19" s="9" customFormat="1" ht="21" customHeight="1" thickBot="1">
      <c r="A17" s="139" t="s">
        <v>168</v>
      </c>
      <c r="B17" s="12"/>
      <c r="C17" s="18"/>
      <c r="D17" s="164">
        <f>SUM(D11,D15,D16)</f>
        <v>549682</v>
      </c>
      <c r="E17" s="21"/>
      <c r="F17" s="164">
        <f>SUM(F11,F15,F16)</f>
        <v>295291</v>
      </c>
      <c r="G17" s="21"/>
      <c r="H17" s="164">
        <f>SUM(H11,H15,H16)</f>
        <v>10249</v>
      </c>
      <c r="I17" s="21"/>
      <c r="J17" s="164">
        <f>SUM(J11,J15,J16)</f>
        <v>43202</v>
      </c>
      <c r="K17" s="21"/>
      <c r="L17" s="287">
        <f>SUM(L11,L15,L16)</f>
        <v>5612</v>
      </c>
      <c r="M17" s="21"/>
      <c r="N17" s="164">
        <f>SUM(N11,N15,N16)</f>
        <v>359026</v>
      </c>
      <c r="O17" s="21"/>
      <c r="P17" s="164">
        <f>SUM(P11,P15,P16)</f>
        <v>-5612</v>
      </c>
      <c r="Q17" s="21"/>
      <c r="R17" s="164">
        <f>SUM(R11,R15,R16)</f>
        <v>1257450</v>
      </c>
      <c r="S17" s="60"/>
    </row>
    <row r="18" spans="1:19" s="9" customFormat="1" ht="21" customHeight="1" thickTop="1">
      <c r="A18" s="141"/>
      <c r="B18" s="141"/>
      <c r="C18" s="141"/>
      <c r="D18" s="22"/>
      <c r="E18" s="142"/>
      <c r="F18" s="22"/>
      <c r="G18" s="22"/>
      <c r="H18" s="22"/>
      <c r="I18" s="22"/>
      <c r="J18" s="22"/>
      <c r="K18" s="142"/>
      <c r="L18" s="22"/>
      <c r="M18" s="142"/>
      <c r="N18" s="22"/>
      <c r="O18" s="142"/>
      <c r="P18" s="22"/>
      <c r="Q18" s="142"/>
      <c r="R18" s="22"/>
    </row>
    <row r="19" spans="1:19" s="9" customFormat="1" ht="21" customHeight="1">
      <c r="A19" s="141"/>
      <c r="B19" s="141"/>
      <c r="C19" s="141"/>
      <c r="D19" s="143"/>
      <c r="E19" s="144"/>
      <c r="F19" s="16"/>
      <c r="G19" s="143"/>
      <c r="H19" s="16"/>
      <c r="I19" s="143"/>
      <c r="J19" s="16"/>
      <c r="K19" s="144"/>
      <c r="L19" s="143"/>
      <c r="M19" s="144"/>
      <c r="N19" s="143"/>
      <c r="O19" s="144"/>
      <c r="P19" s="143"/>
      <c r="Q19" s="144"/>
      <c r="R19" s="143"/>
    </row>
    <row r="20" spans="1:19" s="9" customFormat="1" ht="21" customHeight="1">
      <c r="A20" s="145"/>
      <c r="B20" s="145"/>
      <c r="C20" s="145"/>
      <c r="D20" s="145"/>
      <c r="E20" s="145"/>
      <c r="F20" s="145"/>
      <c r="G20" s="145"/>
      <c r="H20" s="145"/>
      <c r="I20" s="145"/>
      <c r="J20" s="146"/>
      <c r="K20" s="147"/>
      <c r="L20" s="143"/>
      <c r="M20" s="147"/>
      <c r="N20" s="143"/>
      <c r="O20" s="144"/>
      <c r="P20" s="143"/>
      <c r="Q20" s="144"/>
      <c r="R20" s="143"/>
    </row>
  </sheetData>
  <mergeCells count="3">
    <mergeCell ref="D4:R4"/>
    <mergeCell ref="J5:N5"/>
    <mergeCell ref="D9:R9"/>
  </mergeCells>
  <pageMargins left="0.7" right="0.7" top="0.48" bottom="0.5" header="0.5" footer="0.5"/>
  <pageSetup paperSize="9" scale="79" firstPageNumber="10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showGridLines="0" view="pageBreakPreview" topLeftCell="B66" zoomScale="90" zoomScaleNormal="85" zoomScaleSheetLayoutView="90" workbookViewId="0">
      <selection activeCell="B73" sqref="A73:XFD160"/>
    </sheetView>
  </sheetViews>
  <sheetFormatPr defaultColWidth="9.1796875" defaultRowHeight="22.5" customHeight="1"/>
  <cols>
    <col min="1" max="1" width="53.54296875" style="73" customWidth="1"/>
    <col min="2" max="2" width="14.08984375" style="73" customWidth="1"/>
    <col min="3" max="3" width="1.54296875" style="73" customWidth="1"/>
    <col min="4" max="4" width="14.1796875" style="73" customWidth="1"/>
    <col min="5" max="5" width="1.54296875" style="73" customWidth="1"/>
    <col min="6" max="6" width="14.1796875" style="73" customWidth="1"/>
    <col min="7" max="7" width="1.54296875" style="73" customWidth="1"/>
    <col min="8" max="8" width="14.1796875" style="73" customWidth="1"/>
    <col min="9" max="9" width="9.1796875" style="73"/>
    <col min="10" max="10" width="11.81640625" style="73" customWidth="1"/>
    <col min="11" max="11" width="14.54296875" style="74" bestFit="1" customWidth="1"/>
    <col min="12" max="12" width="16" style="73" customWidth="1"/>
    <col min="13" max="13" width="9.1796875" style="73"/>
    <col min="14" max="14" width="17" style="73" customWidth="1"/>
    <col min="15" max="15" width="14.54296875" style="73" customWidth="1"/>
    <col min="16" max="16384" width="9.1796875" style="73"/>
  </cols>
  <sheetData>
    <row r="1" spans="1:15" ht="22.5" customHeight="1">
      <c r="A1" s="71" t="s">
        <v>83</v>
      </c>
      <c r="B1" s="72"/>
      <c r="C1" s="72"/>
      <c r="D1" s="72"/>
      <c r="E1" s="72"/>
    </row>
    <row r="2" spans="1:15" ht="22.5" customHeight="1">
      <c r="A2" s="75" t="s">
        <v>62</v>
      </c>
    </row>
    <row r="3" spans="1:15" ht="14.25" customHeight="1">
      <c r="A3" s="72"/>
      <c r="B3" s="76"/>
      <c r="C3" s="76"/>
      <c r="D3" s="76"/>
      <c r="E3" s="76"/>
      <c r="F3" s="76"/>
      <c r="G3" s="77"/>
      <c r="H3" s="76"/>
    </row>
    <row r="4" spans="1:15" ht="21.75" customHeight="1">
      <c r="B4" s="78" t="s">
        <v>0</v>
      </c>
      <c r="C4" s="79"/>
      <c r="D4" s="78"/>
      <c r="E4" s="80"/>
      <c r="F4" s="81" t="s">
        <v>1</v>
      </c>
      <c r="G4" s="78"/>
      <c r="H4" s="81"/>
    </row>
    <row r="5" spans="1:15" ht="21.75" customHeight="1">
      <c r="B5" s="305" t="s">
        <v>63</v>
      </c>
      <c r="C5" s="305"/>
      <c r="D5" s="305"/>
      <c r="E5" s="80"/>
      <c r="F5" s="305" t="s">
        <v>63</v>
      </c>
      <c r="G5" s="305"/>
      <c r="H5" s="305"/>
    </row>
    <row r="6" spans="1:15" ht="21.75" customHeight="1">
      <c r="B6" s="304" t="s">
        <v>72</v>
      </c>
      <c r="C6" s="304"/>
      <c r="D6" s="304"/>
      <c r="E6" s="80"/>
      <c r="F6" s="304" t="s">
        <v>72</v>
      </c>
      <c r="G6" s="304"/>
      <c r="H6" s="304"/>
      <c r="K6" s="155"/>
      <c r="L6" s="175"/>
      <c r="M6" s="174"/>
      <c r="N6" s="100"/>
    </row>
    <row r="7" spans="1:15" ht="21.75" customHeight="1">
      <c r="A7" s="82"/>
      <c r="B7" s="207">
        <v>2564</v>
      </c>
      <c r="C7" s="207"/>
      <c r="D7" s="207">
        <v>2563</v>
      </c>
      <c r="E7" s="186"/>
      <c r="F7" s="207">
        <v>2564</v>
      </c>
      <c r="G7" s="207"/>
      <c r="H7" s="207">
        <v>2563</v>
      </c>
      <c r="K7" s="155"/>
      <c r="L7" s="175"/>
      <c r="M7" s="174"/>
      <c r="N7" s="100"/>
    </row>
    <row r="8" spans="1:15" ht="21.75" customHeight="1">
      <c r="B8" s="303" t="s">
        <v>4</v>
      </c>
      <c r="C8" s="303"/>
      <c r="D8" s="303"/>
      <c r="E8" s="303"/>
      <c r="F8" s="303"/>
      <c r="G8" s="303"/>
      <c r="H8" s="303"/>
      <c r="K8" s="155"/>
      <c r="L8" s="100"/>
      <c r="M8" s="174"/>
      <c r="N8" s="100"/>
    </row>
    <row r="9" spans="1:15" s="84" customFormat="1" ht="21.75" customHeight="1">
      <c r="A9" s="83" t="s">
        <v>51</v>
      </c>
      <c r="B9" s="169"/>
      <c r="C9" s="169"/>
      <c r="D9" s="169"/>
      <c r="E9" s="169"/>
      <c r="F9" s="169"/>
      <c r="G9" s="169"/>
      <c r="H9" s="169"/>
      <c r="I9" s="73"/>
      <c r="J9" s="165"/>
      <c r="K9" s="74"/>
      <c r="L9" s="165"/>
      <c r="M9" s="174"/>
      <c r="N9" s="149"/>
    </row>
    <row r="10" spans="1:15" s="116" customFormat="1" ht="21.75" customHeight="1">
      <c r="A10" s="86" t="s">
        <v>107</v>
      </c>
      <c r="B10" s="149">
        <f>PL!D37</f>
        <v>33501</v>
      </c>
      <c r="C10" s="169"/>
      <c r="D10" s="149">
        <v>24791</v>
      </c>
      <c r="E10" s="169"/>
      <c r="F10" s="149">
        <f>PL!H37</f>
        <v>22832</v>
      </c>
      <c r="G10" s="84"/>
      <c r="H10" s="149">
        <v>22536</v>
      </c>
      <c r="I10" s="73"/>
      <c r="J10" s="73"/>
      <c r="K10" s="73"/>
      <c r="L10" s="73"/>
      <c r="M10" s="174"/>
      <c r="N10" s="166"/>
      <c r="O10" s="74"/>
    </row>
    <row r="11" spans="1:15" s="84" customFormat="1" ht="21.75" customHeight="1">
      <c r="A11" s="88" t="s">
        <v>118</v>
      </c>
      <c r="B11" s="170"/>
      <c r="C11" s="170"/>
      <c r="D11" s="170"/>
      <c r="E11" s="170"/>
      <c r="F11" s="169"/>
      <c r="G11" s="87"/>
      <c r="H11" s="169"/>
      <c r="I11" s="73"/>
      <c r="L11" s="149"/>
      <c r="M11" s="149"/>
      <c r="N11" s="149"/>
    </row>
    <row r="12" spans="1:15" s="116" customFormat="1" ht="21.75" customHeight="1">
      <c r="A12" s="84" t="s">
        <v>103</v>
      </c>
      <c r="B12" s="89">
        <v>5946</v>
      </c>
      <c r="C12" s="171"/>
      <c r="D12" s="89">
        <v>8123</v>
      </c>
      <c r="E12" s="171"/>
      <c r="F12" s="89">
        <v>3163</v>
      </c>
      <c r="G12" s="89"/>
      <c r="H12" s="89">
        <v>7515</v>
      </c>
      <c r="I12" s="73"/>
      <c r="J12" s="165"/>
      <c r="K12" s="74"/>
      <c r="L12" s="73"/>
      <c r="N12" s="167"/>
      <c r="O12" s="74"/>
    </row>
    <row r="13" spans="1:15" s="84" customFormat="1" ht="21.75" customHeight="1">
      <c r="A13" s="169" t="s">
        <v>38</v>
      </c>
      <c r="B13" s="170">
        <v>1131</v>
      </c>
      <c r="C13" s="170"/>
      <c r="D13" s="170">
        <v>562</v>
      </c>
      <c r="E13" s="169"/>
      <c r="F13" s="91">
        <v>1099</v>
      </c>
      <c r="G13" s="89"/>
      <c r="H13" s="91">
        <v>544</v>
      </c>
      <c r="I13" s="73"/>
      <c r="J13" s="165"/>
      <c r="K13" s="178"/>
      <c r="L13" s="100"/>
      <c r="M13" s="174"/>
      <c r="N13" s="174"/>
      <c r="O13" s="74"/>
    </row>
    <row r="14" spans="1:15" s="84" customFormat="1" ht="21.75" customHeight="1">
      <c r="A14" s="84" t="s">
        <v>99</v>
      </c>
      <c r="B14" s="170">
        <v>20290</v>
      </c>
      <c r="C14" s="170"/>
      <c r="D14" s="170">
        <v>16827</v>
      </c>
      <c r="E14" s="170"/>
      <c r="F14" s="170">
        <v>20093</v>
      </c>
      <c r="G14" s="170"/>
      <c r="H14" s="170">
        <v>16577</v>
      </c>
      <c r="I14" s="73"/>
      <c r="J14" s="165"/>
      <c r="K14" s="155"/>
      <c r="L14" s="175"/>
      <c r="M14" s="174"/>
      <c r="N14" s="112"/>
      <c r="O14" s="74"/>
    </row>
    <row r="15" spans="1:15" s="84" customFormat="1" ht="21.75" customHeight="1">
      <c r="A15" s="93" t="s">
        <v>78</v>
      </c>
      <c r="B15" s="92">
        <v>552</v>
      </c>
      <c r="C15" s="170"/>
      <c r="D15" s="92">
        <v>759</v>
      </c>
      <c r="E15" s="169"/>
      <c r="F15" s="92">
        <v>485</v>
      </c>
      <c r="G15" s="170"/>
      <c r="H15" s="92">
        <v>679</v>
      </c>
      <c r="I15" s="73"/>
      <c r="J15" s="165"/>
      <c r="K15" s="155"/>
      <c r="L15" s="165"/>
      <c r="M15" s="174"/>
      <c r="N15" s="112"/>
      <c r="O15" s="74"/>
    </row>
    <row r="16" spans="1:15" s="84" customFormat="1" ht="21.75" customHeight="1">
      <c r="A16" s="86" t="s">
        <v>102</v>
      </c>
      <c r="B16" s="171">
        <v>178</v>
      </c>
      <c r="C16" s="171"/>
      <c r="D16" s="171">
        <v>-764</v>
      </c>
      <c r="E16" s="169"/>
      <c r="F16" s="172">
        <v>0</v>
      </c>
      <c r="G16" s="171"/>
      <c r="H16" s="172">
        <v>0</v>
      </c>
      <c r="I16" s="73"/>
      <c r="J16" s="73"/>
      <c r="K16" s="155"/>
      <c r="L16" s="165"/>
      <c r="M16" s="174"/>
      <c r="N16" s="112"/>
      <c r="O16" s="74"/>
    </row>
    <row r="17" spans="1:15" s="84" customFormat="1" ht="21.75" customHeight="1">
      <c r="A17" s="86" t="s">
        <v>151</v>
      </c>
      <c r="B17" s="171">
        <v>56529</v>
      </c>
      <c r="C17" s="171"/>
      <c r="D17" s="171">
        <v>44376</v>
      </c>
      <c r="E17" s="169"/>
      <c r="F17" s="171">
        <v>52598</v>
      </c>
      <c r="G17" s="171"/>
      <c r="H17" s="171">
        <v>39267</v>
      </c>
      <c r="I17" s="73"/>
      <c r="J17" s="165"/>
      <c r="K17" s="155"/>
      <c r="L17" s="100"/>
      <c r="M17" s="174"/>
      <c r="N17" s="112"/>
      <c r="O17" s="74"/>
    </row>
    <row r="18" spans="1:15" s="84" customFormat="1" ht="21.75" customHeight="1">
      <c r="A18" s="86" t="s">
        <v>148</v>
      </c>
      <c r="B18" s="170">
        <v>600</v>
      </c>
      <c r="C18" s="171"/>
      <c r="D18" s="170">
        <v>3460</v>
      </c>
      <c r="E18" s="169"/>
      <c r="F18" s="170">
        <v>600</v>
      </c>
      <c r="G18" s="171"/>
      <c r="H18" s="170">
        <v>569</v>
      </c>
      <c r="I18" s="73"/>
      <c r="J18" s="73"/>
      <c r="K18" s="155"/>
      <c r="L18" s="100"/>
      <c r="M18" s="174"/>
      <c r="N18" s="149"/>
      <c r="O18" s="74"/>
    </row>
    <row r="19" spans="1:15" s="84" customFormat="1" ht="21.75" customHeight="1">
      <c r="A19" s="86" t="s">
        <v>113</v>
      </c>
      <c r="B19" s="170">
        <v>2801</v>
      </c>
      <c r="C19" s="171"/>
      <c r="D19" s="170">
        <v>2774</v>
      </c>
      <c r="E19" s="169"/>
      <c r="F19" s="170">
        <v>2801</v>
      </c>
      <c r="G19" s="171"/>
      <c r="H19" s="170">
        <v>2774</v>
      </c>
      <c r="I19" s="73"/>
      <c r="J19" s="165"/>
      <c r="K19" s="155"/>
      <c r="L19" s="100"/>
      <c r="M19" s="149"/>
      <c r="N19" s="149"/>
      <c r="O19" s="74"/>
    </row>
    <row r="20" spans="1:15" s="84" customFormat="1" ht="21.75" customHeight="1">
      <c r="A20" s="86" t="s">
        <v>178</v>
      </c>
      <c r="B20" s="171">
        <v>-51</v>
      </c>
      <c r="C20" s="171"/>
      <c r="D20" s="171">
        <v>29</v>
      </c>
      <c r="E20" s="169"/>
      <c r="F20" s="172">
        <v>-51</v>
      </c>
      <c r="G20" s="171"/>
      <c r="H20" s="172">
        <v>29</v>
      </c>
      <c r="I20" s="73"/>
      <c r="J20" s="165"/>
      <c r="L20" s="155"/>
      <c r="M20" s="174"/>
      <c r="N20" s="112"/>
      <c r="O20" s="74"/>
    </row>
    <row r="21" spans="1:15" s="169" customFormat="1" ht="21.75" customHeight="1">
      <c r="A21" s="169" t="s">
        <v>149</v>
      </c>
      <c r="B21" s="172">
        <v>0</v>
      </c>
      <c r="C21" s="171"/>
      <c r="D21" s="172">
        <v>0</v>
      </c>
      <c r="F21" s="172">
        <v>0</v>
      </c>
      <c r="G21" s="171"/>
      <c r="H21" s="171">
        <v>-682</v>
      </c>
      <c r="I21" s="73"/>
      <c r="J21" s="165"/>
      <c r="K21" s="155"/>
      <c r="L21" s="175"/>
      <c r="M21" s="174"/>
      <c r="N21" s="112"/>
      <c r="O21" s="74"/>
    </row>
    <row r="22" spans="1:15" s="84" customFormat="1" ht="21.75" customHeight="1">
      <c r="A22" s="290" t="s">
        <v>169</v>
      </c>
      <c r="B22" s="171">
        <v>876</v>
      </c>
      <c r="C22" s="171"/>
      <c r="D22" s="171">
        <v>27</v>
      </c>
      <c r="E22" s="169"/>
      <c r="F22" s="171">
        <v>1148</v>
      </c>
      <c r="G22" s="171"/>
      <c r="H22" s="171">
        <v>27</v>
      </c>
      <c r="I22" s="73"/>
      <c r="J22" s="165"/>
      <c r="K22" s="74"/>
      <c r="L22" s="100"/>
      <c r="M22" s="174"/>
      <c r="N22" s="112"/>
      <c r="O22" s="74"/>
    </row>
    <row r="23" spans="1:15" s="84" customFormat="1" ht="21.75" customHeight="1">
      <c r="A23" s="86" t="s">
        <v>70</v>
      </c>
      <c r="B23" s="170">
        <v>-615</v>
      </c>
      <c r="C23" s="171"/>
      <c r="D23" s="170">
        <v>-266</v>
      </c>
      <c r="E23" s="171"/>
      <c r="F23" s="92">
        <v>-183</v>
      </c>
      <c r="G23" s="171"/>
      <c r="H23" s="92">
        <v>-83</v>
      </c>
      <c r="I23" s="73"/>
      <c r="J23" s="165"/>
      <c r="K23" s="74"/>
      <c r="L23" s="100"/>
      <c r="M23" s="174"/>
      <c r="N23" s="112"/>
      <c r="O23" s="74"/>
    </row>
    <row r="24" spans="1:15" s="84" customFormat="1" ht="21.75" customHeight="1">
      <c r="A24" s="87"/>
      <c r="B24" s="95">
        <f>SUM(B10:B23)</f>
        <v>121738</v>
      </c>
      <c r="C24" s="96"/>
      <c r="D24" s="95">
        <f>SUM(D10:D23)</f>
        <v>100698</v>
      </c>
      <c r="E24" s="96">
        <f>SUM(E10:E23)</f>
        <v>0</v>
      </c>
      <c r="F24" s="95">
        <f>SUM(F10:F23)</f>
        <v>104585</v>
      </c>
      <c r="G24" s="96">
        <f>SUM(G10:G23)</f>
        <v>0</v>
      </c>
      <c r="H24" s="95">
        <f>SUM(H10:H23)</f>
        <v>89752</v>
      </c>
      <c r="I24" s="73"/>
      <c r="J24" s="73"/>
      <c r="K24" s="73"/>
      <c r="L24" s="73"/>
    </row>
    <row r="25" spans="1:15" s="84" customFormat="1" ht="21.75" customHeight="1">
      <c r="A25" s="88" t="s">
        <v>52</v>
      </c>
      <c r="B25" s="171"/>
      <c r="C25" s="170"/>
      <c r="D25" s="171"/>
      <c r="E25" s="170"/>
      <c r="F25" s="171"/>
      <c r="G25" s="170"/>
      <c r="H25" s="171"/>
      <c r="I25" s="73"/>
      <c r="J25" s="73"/>
      <c r="K25" s="73"/>
      <c r="L25" s="73"/>
    </row>
    <row r="26" spans="1:15" s="84" customFormat="1" ht="21.75" customHeight="1">
      <c r="A26" s="97" t="s">
        <v>84</v>
      </c>
      <c r="B26" s="171">
        <v>-5505</v>
      </c>
      <c r="C26" s="170"/>
      <c r="D26" s="171">
        <v>3693</v>
      </c>
      <c r="E26" s="170"/>
      <c r="F26" s="171">
        <v>1715</v>
      </c>
      <c r="G26" s="170"/>
      <c r="H26" s="171">
        <v>-18133</v>
      </c>
      <c r="I26" s="73"/>
      <c r="J26" s="165"/>
      <c r="K26" s="74"/>
      <c r="L26" s="73"/>
      <c r="N26" s="112"/>
      <c r="O26" s="74"/>
    </row>
    <row r="27" spans="1:15" s="84" customFormat="1" ht="21.65" customHeight="1">
      <c r="A27" s="97" t="s">
        <v>68</v>
      </c>
      <c r="B27" s="171">
        <v>-27762</v>
      </c>
      <c r="C27" s="170"/>
      <c r="D27" s="171">
        <v>-49266</v>
      </c>
      <c r="E27" s="170"/>
      <c r="F27" s="172">
        <v>-37855</v>
      </c>
      <c r="G27" s="170"/>
      <c r="H27" s="172">
        <v>-47627</v>
      </c>
      <c r="I27" s="73"/>
      <c r="J27" s="165"/>
      <c r="K27" s="74"/>
      <c r="L27" s="73"/>
      <c r="N27" s="112"/>
      <c r="O27" s="74"/>
    </row>
    <row r="28" spans="1:15" s="84" customFormat="1" ht="21.65" customHeight="1">
      <c r="A28" s="97" t="s">
        <v>90</v>
      </c>
      <c r="B28" s="171">
        <v>-33517</v>
      </c>
      <c r="C28" s="170"/>
      <c r="D28" s="171">
        <v>-15405</v>
      </c>
      <c r="E28" s="170"/>
      <c r="F28" s="172">
        <v>0</v>
      </c>
      <c r="G28" s="170"/>
      <c r="H28" s="172">
        <v>0</v>
      </c>
      <c r="J28" s="73"/>
      <c r="K28" s="74"/>
      <c r="L28" s="73"/>
      <c r="N28" s="112"/>
      <c r="O28" s="74"/>
    </row>
    <row r="29" spans="1:15" s="84" customFormat="1" ht="21.65" customHeight="1">
      <c r="A29" s="97" t="s">
        <v>91</v>
      </c>
      <c r="B29" s="171">
        <v>148</v>
      </c>
      <c r="C29" s="170"/>
      <c r="D29" s="171">
        <v>383</v>
      </c>
      <c r="E29" s="170"/>
      <c r="F29" s="172">
        <v>148</v>
      </c>
      <c r="G29" s="170"/>
      <c r="H29" s="172">
        <v>383</v>
      </c>
      <c r="J29" s="165"/>
      <c r="K29" s="74"/>
      <c r="L29" s="73"/>
      <c r="N29" s="112"/>
      <c r="O29" s="74"/>
    </row>
    <row r="30" spans="1:15" s="84" customFormat="1" ht="21.75" customHeight="1">
      <c r="A30" s="84" t="s">
        <v>53</v>
      </c>
      <c r="B30" s="171">
        <v>-37967</v>
      </c>
      <c r="C30" s="170"/>
      <c r="D30" s="171">
        <v>-19817</v>
      </c>
      <c r="E30" s="170"/>
      <c r="F30" s="171">
        <v>-16138</v>
      </c>
      <c r="G30" s="170"/>
      <c r="H30" s="171">
        <v>-15354</v>
      </c>
      <c r="J30" s="165"/>
      <c r="K30" s="74"/>
      <c r="L30" s="73"/>
      <c r="N30" s="112"/>
      <c r="O30" s="74"/>
    </row>
    <row r="31" spans="1:15" s="84" customFormat="1" ht="21.75" customHeight="1">
      <c r="A31" s="86" t="s">
        <v>89</v>
      </c>
      <c r="B31" s="171">
        <v>10645</v>
      </c>
      <c r="C31" s="170"/>
      <c r="D31" s="171">
        <v>-8605</v>
      </c>
      <c r="E31" s="170"/>
      <c r="F31" s="171">
        <v>4633</v>
      </c>
      <c r="G31" s="170"/>
      <c r="H31" s="171">
        <v>-7658</v>
      </c>
      <c r="J31" s="165"/>
      <c r="K31" s="74"/>
      <c r="L31" s="73"/>
      <c r="N31" s="112"/>
      <c r="O31" s="74"/>
    </row>
    <row r="32" spans="1:15" s="84" customFormat="1" ht="21.75" customHeight="1">
      <c r="A32" s="73" t="s">
        <v>12</v>
      </c>
      <c r="B32" s="171">
        <v>-819</v>
      </c>
      <c r="C32" s="170"/>
      <c r="D32" s="171">
        <v>-222</v>
      </c>
      <c r="E32" s="170"/>
      <c r="F32" s="171">
        <v>-818</v>
      </c>
      <c r="G32" s="170"/>
      <c r="H32" s="171">
        <v>-222</v>
      </c>
      <c r="J32" s="165"/>
      <c r="K32" s="74"/>
      <c r="L32" s="73"/>
      <c r="N32" s="112"/>
      <c r="O32" s="74"/>
    </row>
    <row r="33" spans="1:15" s="84" customFormat="1" ht="21.75" customHeight="1">
      <c r="A33" s="73" t="s">
        <v>93</v>
      </c>
      <c r="B33" s="171">
        <v>-9630</v>
      </c>
      <c r="C33" s="170"/>
      <c r="D33" s="171">
        <v>26017</v>
      </c>
      <c r="E33" s="170"/>
      <c r="F33" s="171">
        <v>-24835</v>
      </c>
      <c r="G33" s="170"/>
      <c r="H33" s="171">
        <v>23758</v>
      </c>
      <c r="J33" s="165"/>
      <c r="K33" s="74"/>
      <c r="L33" s="73"/>
      <c r="N33" s="112"/>
      <c r="O33" s="74"/>
    </row>
    <row r="34" spans="1:15" s="84" customFormat="1" ht="21.75" customHeight="1">
      <c r="A34" s="84" t="s">
        <v>16</v>
      </c>
      <c r="B34" s="172">
        <v>-2381</v>
      </c>
      <c r="C34" s="170"/>
      <c r="D34" s="172">
        <v>-818</v>
      </c>
      <c r="E34" s="170"/>
      <c r="F34" s="172">
        <v>-3687</v>
      </c>
      <c r="G34" s="170"/>
      <c r="H34" s="172">
        <v>-1325</v>
      </c>
      <c r="J34" s="165"/>
      <c r="K34" s="74"/>
      <c r="L34" s="73"/>
      <c r="N34" s="112"/>
      <c r="O34" s="74"/>
    </row>
    <row r="35" spans="1:15" s="84" customFormat="1" ht="21.75" customHeight="1">
      <c r="A35" s="93" t="s">
        <v>59</v>
      </c>
      <c r="B35" s="163">
        <v>-4766</v>
      </c>
      <c r="C35" s="170"/>
      <c r="D35" s="163">
        <v>-807</v>
      </c>
      <c r="E35" s="170"/>
      <c r="F35" s="163">
        <v>-4765</v>
      </c>
      <c r="G35" s="170"/>
      <c r="H35" s="163">
        <v>-807</v>
      </c>
      <c r="J35" s="165"/>
      <c r="K35" s="74"/>
      <c r="L35" s="73"/>
      <c r="N35" s="112"/>
      <c r="O35" s="74"/>
    </row>
    <row r="36" spans="1:15" s="84" customFormat="1" ht="21.75" customHeight="1">
      <c r="A36" s="73" t="s">
        <v>115</v>
      </c>
      <c r="B36" s="100">
        <f>SUM(B24:B35)</f>
        <v>10184</v>
      </c>
      <c r="C36" s="100"/>
      <c r="D36" s="100">
        <f>SUM(D24:D35)</f>
        <v>35851</v>
      </c>
      <c r="E36" s="100"/>
      <c r="F36" s="100">
        <f>SUM(F24:F35)</f>
        <v>22983</v>
      </c>
      <c r="G36" s="100"/>
      <c r="H36" s="100">
        <f>SUM(H24:H35)</f>
        <v>22767</v>
      </c>
      <c r="J36" s="73"/>
      <c r="K36" s="73"/>
      <c r="L36" s="73"/>
    </row>
    <row r="37" spans="1:15" s="84" customFormat="1" ht="21.75" customHeight="1">
      <c r="A37" s="104" t="s">
        <v>100</v>
      </c>
      <c r="B37" s="102">
        <v>-1119</v>
      </c>
      <c r="C37" s="171"/>
      <c r="D37" s="102">
        <v>-609</v>
      </c>
      <c r="E37" s="171"/>
      <c r="F37" s="94">
        <v>-1100</v>
      </c>
      <c r="G37" s="171"/>
      <c r="H37" s="94">
        <v>-544</v>
      </c>
      <c r="J37" s="165"/>
      <c r="K37" s="74"/>
      <c r="L37" s="73"/>
      <c r="M37" s="90"/>
      <c r="N37" s="98"/>
      <c r="O37" s="74"/>
    </row>
    <row r="38" spans="1:15" s="84" customFormat="1" ht="21.75" customHeight="1">
      <c r="A38" s="104" t="s">
        <v>66</v>
      </c>
      <c r="B38" s="172">
        <v>-207</v>
      </c>
      <c r="C38" s="171"/>
      <c r="D38" s="172">
        <v>-163</v>
      </c>
      <c r="E38" s="171"/>
      <c r="F38" s="172">
        <v>-129</v>
      </c>
      <c r="G38" s="171"/>
      <c r="H38" s="172">
        <v>-45</v>
      </c>
      <c r="J38" s="165"/>
      <c r="K38" s="74"/>
      <c r="L38" s="73"/>
      <c r="N38" s="112"/>
      <c r="O38" s="74"/>
    </row>
    <row r="39" spans="1:15" s="84" customFormat="1" ht="21.75" customHeight="1">
      <c r="A39" s="105" t="s">
        <v>114</v>
      </c>
      <c r="B39" s="180">
        <f>SUM(B36:B38)</f>
        <v>8858</v>
      </c>
      <c r="C39" s="106"/>
      <c r="D39" s="180">
        <f>SUM(D36:D38)</f>
        <v>35079</v>
      </c>
      <c r="E39" s="106"/>
      <c r="F39" s="176">
        <f>SUM(F36:F38)</f>
        <v>21754</v>
      </c>
      <c r="G39" s="106"/>
      <c r="H39" s="176">
        <f>SUM(H36:H38)</f>
        <v>22178</v>
      </c>
      <c r="J39" s="73"/>
      <c r="K39" s="73"/>
      <c r="L39" s="73"/>
    </row>
    <row r="40" spans="1:15" s="84" customFormat="1" ht="22.5" customHeight="1">
      <c r="A40" s="73"/>
      <c r="B40" s="169"/>
      <c r="C40" s="170"/>
      <c r="D40" s="169"/>
      <c r="E40" s="170"/>
      <c r="F40" s="171"/>
      <c r="G40" s="170"/>
      <c r="H40" s="171"/>
      <c r="J40" s="73"/>
      <c r="K40" s="73"/>
      <c r="L40" s="73"/>
    </row>
    <row r="41" spans="1:15" ht="22.5" customHeight="1">
      <c r="A41" s="72" t="s">
        <v>83</v>
      </c>
      <c r="C41" s="99"/>
      <c r="E41" s="99"/>
      <c r="F41" s="100"/>
      <c r="G41" s="100"/>
      <c r="H41" s="100"/>
      <c r="K41" s="73"/>
    </row>
    <row r="42" spans="1:15" ht="22.5" customHeight="1">
      <c r="A42" s="75" t="s">
        <v>62</v>
      </c>
      <c r="B42" s="100"/>
      <c r="C42" s="100"/>
      <c r="D42" s="100"/>
      <c r="E42" s="100"/>
      <c r="F42" s="100"/>
      <c r="G42" s="100"/>
      <c r="H42" s="100"/>
      <c r="K42" s="73"/>
    </row>
    <row r="43" spans="1:15" ht="21.75" customHeight="1">
      <c r="A43" s="72"/>
      <c r="B43" s="101"/>
      <c r="C43" s="101"/>
      <c r="D43" s="101"/>
      <c r="E43" s="101"/>
      <c r="F43" s="101"/>
      <c r="G43" s="102"/>
      <c r="H43" s="101"/>
      <c r="K43" s="73"/>
    </row>
    <row r="44" spans="1:15" ht="21.75" customHeight="1">
      <c r="B44" s="78" t="s">
        <v>0</v>
      </c>
      <c r="C44" s="79"/>
      <c r="D44" s="78"/>
      <c r="E44" s="80"/>
      <c r="F44" s="81" t="s">
        <v>1</v>
      </c>
      <c r="G44" s="78"/>
      <c r="H44" s="81"/>
      <c r="K44" s="73"/>
    </row>
    <row r="45" spans="1:15" ht="21.75" customHeight="1">
      <c r="B45" s="305" t="s">
        <v>63</v>
      </c>
      <c r="C45" s="305"/>
      <c r="D45" s="305"/>
      <c r="E45" s="80"/>
      <c r="F45" s="305" t="s">
        <v>63</v>
      </c>
      <c r="G45" s="305"/>
      <c r="H45" s="305"/>
      <c r="K45" s="73"/>
    </row>
    <row r="46" spans="1:15" ht="21.75" customHeight="1">
      <c r="B46" s="305" t="s">
        <v>72</v>
      </c>
      <c r="C46" s="305"/>
      <c r="D46" s="305"/>
      <c r="E46" s="80"/>
      <c r="F46" s="305" t="s">
        <v>72</v>
      </c>
      <c r="G46" s="305"/>
      <c r="H46" s="305"/>
      <c r="K46" s="73"/>
    </row>
    <row r="47" spans="1:15" ht="21.75" customHeight="1">
      <c r="A47" s="82"/>
      <c r="B47" s="207">
        <v>2564</v>
      </c>
      <c r="C47" s="207"/>
      <c r="D47" s="207">
        <v>2563</v>
      </c>
      <c r="E47" s="186"/>
      <c r="F47" s="207">
        <v>2564</v>
      </c>
      <c r="G47" s="207"/>
      <c r="H47" s="207">
        <v>2563</v>
      </c>
      <c r="K47" s="73"/>
    </row>
    <row r="48" spans="1:15" ht="21.75" customHeight="1">
      <c r="B48" s="303" t="s">
        <v>4</v>
      </c>
      <c r="C48" s="303"/>
      <c r="D48" s="303"/>
      <c r="E48" s="303"/>
      <c r="F48" s="303"/>
      <c r="G48" s="303"/>
      <c r="H48" s="303"/>
      <c r="K48" s="73"/>
    </row>
    <row r="49" spans="1:15" s="84" customFormat="1" ht="21.75" customHeight="1">
      <c r="A49" s="83" t="s">
        <v>54</v>
      </c>
      <c r="B49" s="100"/>
      <c r="C49" s="100"/>
      <c r="D49" s="100"/>
      <c r="E49" s="100"/>
      <c r="F49" s="100"/>
      <c r="G49" s="100"/>
      <c r="H49" s="100"/>
      <c r="J49" s="73"/>
      <c r="K49" s="73"/>
      <c r="L49" s="73"/>
    </row>
    <row r="50" spans="1:15" s="84" customFormat="1" ht="21.75" customHeight="1">
      <c r="A50" s="84" t="s">
        <v>121</v>
      </c>
      <c r="B50" s="100">
        <v>609</v>
      </c>
      <c r="C50" s="100"/>
      <c r="D50" s="100">
        <v>312</v>
      </c>
      <c r="E50" s="100"/>
      <c r="F50" s="100">
        <v>5</v>
      </c>
      <c r="G50" s="100"/>
      <c r="H50" s="100">
        <v>115</v>
      </c>
      <c r="J50" s="165"/>
      <c r="K50" s="74"/>
      <c r="L50" s="73"/>
      <c r="N50" s="112"/>
      <c r="O50" s="74"/>
    </row>
    <row r="51" spans="1:15" s="169" customFormat="1" ht="21.75" customHeight="1">
      <c r="A51" s="169" t="s">
        <v>150</v>
      </c>
      <c r="B51" s="172">
        <v>0</v>
      </c>
      <c r="C51" s="100"/>
      <c r="D51" s="172">
        <v>1209</v>
      </c>
      <c r="E51" s="100"/>
      <c r="F51" s="172">
        <v>0</v>
      </c>
      <c r="G51" s="100"/>
      <c r="H51" s="100">
        <v>7461</v>
      </c>
      <c r="J51" s="165"/>
      <c r="K51" s="74"/>
      <c r="L51" s="73"/>
      <c r="N51" s="112"/>
      <c r="O51" s="74"/>
    </row>
    <row r="52" spans="1:15" s="169" customFormat="1" ht="21.75" customHeight="1">
      <c r="A52" s="169" t="s">
        <v>153</v>
      </c>
      <c r="B52" s="172">
        <v>0</v>
      </c>
      <c r="C52" s="100"/>
      <c r="D52" s="172">
        <v>-4978</v>
      </c>
      <c r="E52" s="100"/>
      <c r="F52" s="172">
        <v>0</v>
      </c>
      <c r="G52" s="100"/>
      <c r="H52" s="172">
        <v>0</v>
      </c>
      <c r="J52" s="165"/>
      <c r="K52" s="74"/>
      <c r="L52" s="73"/>
      <c r="N52" s="112"/>
      <c r="O52" s="74"/>
    </row>
    <row r="53" spans="1:15" s="84" customFormat="1" ht="21.75" customHeight="1">
      <c r="A53" s="84" t="s">
        <v>155</v>
      </c>
      <c r="B53" s="172">
        <v>-1830</v>
      </c>
      <c r="C53" s="100"/>
      <c r="D53" s="172">
        <v>0</v>
      </c>
      <c r="E53" s="100"/>
      <c r="F53" s="172">
        <v>-3000</v>
      </c>
      <c r="G53" s="100"/>
      <c r="H53" s="172">
        <v>0</v>
      </c>
      <c r="J53" s="165"/>
      <c r="K53" s="74"/>
      <c r="L53" s="73"/>
      <c r="O53" s="74"/>
    </row>
    <row r="54" spans="1:15" s="169" customFormat="1" ht="21.75" customHeight="1">
      <c r="A54" s="169" t="s">
        <v>156</v>
      </c>
      <c r="B54" s="100">
        <v>0</v>
      </c>
      <c r="C54" s="100"/>
      <c r="D54" s="100">
        <v>71</v>
      </c>
      <c r="E54" s="100"/>
      <c r="F54" s="172">
        <v>0</v>
      </c>
      <c r="G54" s="100"/>
      <c r="H54" s="100">
        <v>6000</v>
      </c>
      <c r="J54" s="165"/>
      <c r="K54" s="74"/>
      <c r="L54" s="73"/>
      <c r="O54" s="74"/>
    </row>
    <row r="55" spans="1:15" s="84" customFormat="1" ht="21.75" customHeight="1">
      <c r="A55" s="86" t="s">
        <v>120</v>
      </c>
      <c r="B55" s="100">
        <v>-10832</v>
      </c>
      <c r="C55" s="100"/>
      <c r="D55" s="100">
        <v>-2278</v>
      </c>
      <c r="E55" s="100"/>
      <c r="F55" s="100">
        <v>-7638</v>
      </c>
      <c r="G55" s="100"/>
      <c r="H55" s="100">
        <v>-2269</v>
      </c>
      <c r="J55" s="165"/>
      <c r="K55" s="74"/>
      <c r="L55" s="73"/>
      <c r="N55" s="112"/>
      <c r="O55" s="74"/>
    </row>
    <row r="56" spans="1:15" s="84" customFormat="1" ht="21.75" customHeight="1">
      <c r="A56" s="84" t="s">
        <v>101</v>
      </c>
      <c r="B56" s="100">
        <v>1311</v>
      </c>
      <c r="C56" s="100"/>
      <c r="D56" s="100">
        <v>36</v>
      </c>
      <c r="E56" s="100"/>
      <c r="F56" s="100">
        <v>993</v>
      </c>
      <c r="G56" s="100"/>
      <c r="H56" s="100">
        <v>36</v>
      </c>
      <c r="J56" s="165"/>
      <c r="K56" s="74"/>
      <c r="L56" s="73"/>
      <c r="N56" s="112"/>
      <c r="O56" s="74"/>
    </row>
    <row r="57" spans="1:15" s="84" customFormat="1" ht="21.75" customHeight="1">
      <c r="A57" s="86" t="s">
        <v>75</v>
      </c>
      <c r="B57" s="172">
        <v>-1004</v>
      </c>
      <c r="C57" s="100"/>
      <c r="D57" s="172">
        <v>0</v>
      </c>
      <c r="E57" s="100"/>
      <c r="F57" s="172">
        <v>-1003</v>
      </c>
      <c r="G57" s="100"/>
      <c r="H57" s="172">
        <v>0</v>
      </c>
      <c r="J57" s="165"/>
      <c r="K57" s="74"/>
      <c r="L57" s="73"/>
      <c r="N57" s="112"/>
      <c r="O57" s="74"/>
    </row>
    <row r="58" spans="1:15" s="84" customFormat="1" ht="21.75" customHeight="1">
      <c r="A58" s="105" t="s">
        <v>152</v>
      </c>
      <c r="B58" s="107">
        <f>SUM(B50:B57)</f>
        <v>-11746</v>
      </c>
      <c r="C58" s="100"/>
      <c r="D58" s="107">
        <f>SUM(D50:D57)</f>
        <v>-5628</v>
      </c>
      <c r="E58" s="100"/>
      <c r="F58" s="107">
        <f>SUM(F50:F57)</f>
        <v>-10643</v>
      </c>
      <c r="G58" s="100"/>
      <c r="H58" s="107">
        <f>SUM(H50:H57)</f>
        <v>11343</v>
      </c>
      <c r="J58" s="73"/>
      <c r="K58" s="73"/>
      <c r="L58" s="73"/>
    </row>
    <row r="59" spans="1:15" s="84" customFormat="1" ht="15" customHeight="1">
      <c r="A59" s="105"/>
      <c r="B59" s="100"/>
      <c r="C59" s="100"/>
      <c r="D59" s="100"/>
      <c r="E59" s="100"/>
      <c r="F59" s="100"/>
      <c r="G59" s="100"/>
      <c r="H59" s="100"/>
      <c r="J59" s="73"/>
      <c r="K59" s="73"/>
      <c r="L59" s="73"/>
    </row>
    <row r="60" spans="1:15" s="84" customFormat="1" ht="21.75" customHeight="1">
      <c r="A60" s="83" t="s">
        <v>55</v>
      </c>
      <c r="B60" s="170"/>
      <c r="C60" s="170"/>
      <c r="D60" s="170"/>
      <c r="E60" s="170"/>
      <c r="F60" s="170"/>
      <c r="G60" s="170"/>
      <c r="H60" s="170"/>
      <c r="J60" s="73"/>
      <c r="K60" s="73"/>
      <c r="L60" s="73"/>
    </row>
    <row r="61" spans="1:15" s="84" customFormat="1" ht="21.75" customHeight="1">
      <c r="A61" s="93" t="s">
        <v>177</v>
      </c>
      <c r="B61" s="172">
        <v>6101</v>
      </c>
      <c r="C61" s="100"/>
      <c r="D61" s="172">
        <v>0</v>
      </c>
      <c r="E61" s="100"/>
      <c r="F61" s="172">
        <v>-19948</v>
      </c>
      <c r="G61" s="100"/>
      <c r="H61" s="172">
        <v>0</v>
      </c>
      <c r="J61" s="73"/>
      <c r="K61" s="73"/>
      <c r="L61" s="73"/>
      <c r="N61" s="112"/>
      <c r="O61" s="74"/>
    </row>
    <row r="62" spans="1:15" s="84" customFormat="1" ht="21.75" customHeight="1">
      <c r="A62" s="108" t="s">
        <v>180</v>
      </c>
      <c r="B62" s="172">
        <v>-11223</v>
      </c>
      <c r="C62" s="100"/>
      <c r="D62" s="172">
        <v>-7391</v>
      </c>
      <c r="E62" s="100"/>
      <c r="F62" s="172">
        <v>-10184</v>
      </c>
      <c r="G62" s="100"/>
      <c r="H62" s="172">
        <v>-7334</v>
      </c>
      <c r="J62" s="165"/>
      <c r="K62" s="74"/>
      <c r="L62" s="73"/>
      <c r="N62" s="112"/>
      <c r="O62" s="74"/>
    </row>
    <row r="63" spans="1:15" s="169" customFormat="1" ht="21.75" customHeight="1">
      <c r="A63" s="108" t="s">
        <v>144</v>
      </c>
      <c r="B63" s="172">
        <v>-393</v>
      </c>
      <c r="C63" s="100"/>
      <c r="D63" s="172">
        <v>-277</v>
      </c>
      <c r="E63" s="100"/>
      <c r="F63" s="172">
        <v>-393</v>
      </c>
      <c r="G63" s="100"/>
      <c r="H63" s="172">
        <v>-277</v>
      </c>
      <c r="J63" s="165"/>
      <c r="K63" s="74"/>
      <c r="L63" s="73"/>
      <c r="N63" s="112"/>
      <c r="O63" s="74"/>
    </row>
    <row r="64" spans="1:15" s="84" customFormat="1" ht="21.75" customHeight="1">
      <c r="A64" s="105" t="s">
        <v>116</v>
      </c>
      <c r="B64" s="107">
        <f>SUM(B61:B63)</f>
        <v>-5515</v>
      </c>
      <c r="C64" s="100"/>
      <c r="D64" s="107">
        <f>SUM(D61:D63)</f>
        <v>-7668</v>
      </c>
      <c r="E64" s="100"/>
      <c r="F64" s="107">
        <f>SUM(F61:F63)</f>
        <v>-30525</v>
      </c>
      <c r="G64" s="100"/>
      <c r="H64" s="107">
        <f>SUM(H61:H63)</f>
        <v>-7611</v>
      </c>
      <c r="J64" s="73"/>
      <c r="K64" s="73"/>
      <c r="L64" s="73"/>
      <c r="N64" s="112"/>
    </row>
    <row r="65" spans="1:12" s="84" customFormat="1" ht="15" customHeight="1">
      <c r="A65" s="105"/>
      <c r="B65" s="109"/>
      <c r="C65" s="100"/>
      <c r="D65" s="109"/>
      <c r="E65" s="100"/>
      <c r="F65" s="109"/>
      <c r="G65" s="100"/>
      <c r="H65" s="109"/>
      <c r="J65" s="73"/>
      <c r="K65" s="73"/>
      <c r="L65" s="73"/>
    </row>
    <row r="66" spans="1:12" s="84" customFormat="1" ht="33.65" customHeight="1">
      <c r="A66" s="82" t="s">
        <v>179</v>
      </c>
      <c r="B66" s="110">
        <f>SUM(B39,B58,B64)</f>
        <v>-8403</v>
      </c>
      <c r="C66" s="100"/>
      <c r="D66" s="110">
        <f>SUM(D39,D58,D64)</f>
        <v>21783</v>
      </c>
      <c r="E66" s="100"/>
      <c r="F66" s="110">
        <f>SUM(F39,F58,F64)</f>
        <v>-19414</v>
      </c>
      <c r="G66" s="100"/>
      <c r="H66" s="110">
        <f>SUM(H39,H58,H64)</f>
        <v>25910</v>
      </c>
      <c r="J66" s="73"/>
      <c r="K66" s="73"/>
      <c r="L66" s="73"/>
    </row>
    <row r="67" spans="1:12" s="84" customFormat="1" ht="21.75" customHeight="1">
      <c r="A67" s="86" t="s">
        <v>76</v>
      </c>
      <c r="B67" s="103">
        <f>'financian statement 3-5'!F10</f>
        <v>62092</v>
      </c>
      <c r="C67" s="100"/>
      <c r="D67" s="103">
        <v>59435</v>
      </c>
      <c r="E67" s="100"/>
      <c r="F67" s="103">
        <f>'financian statement 3-5'!J10</f>
        <v>42184</v>
      </c>
      <c r="G67" s="100"/>
      <c r="H67" s="103">
        <v>34969</v>
      </c>
      <c r="I67" s="149"/>
      <c r="J67" s="149"/>
      <c r="K67" s="85"/>
    </row>
    <row r="68" spans="1:12" s="84" customFormat="1" ht="21.75" customHeight="1" thickBot="1">
      <c r="A68" s="105" t="s">
        <v>77</v>
      </c>
      <c r="B68" s="111">
        <f>SUM(B66:B67)</f>
        <v>53689</v>
      </c>
      <c r="C68" s="110"/>
      <c r="D68" s="111">
        <f>SUM(D66:D67)</f>
        <v>81218</v>
      </c>
      <c r="E68" s="110"/>
      <c r="F68" s="111">
        <f>SUM(F66:F67)</f>
        <v>22770</v>
      </c>
      <c r="G68" s="110"/>
      <c r="H68" s="111">
        <f>SUM(H66:H67)</f>
        <v>60879</v>
      </c>
      <c r="I68" s="288"/>
      <c r="J68" s="149"/>
      <c r="K68" s="85"/>
    </row>
    <row r="69" spans="1:12" ht="15" customHeight="1" thickTop="1"/>
    <row r="70" spans="1:12" ht="22.5" customHeight="1">
      <c r="A70" s="154" t="s">
        <v>104</v>
      </c>
      <c r="B70" s="100"/>
      <c r="D70" s="100"/>
      <c r="F70" s="100"/>
      <c r="H70" s="100"/>
    </row>
    <row r="71" spans="1:12" ht="22.5" customHeight="1">
      <c r="A71" s="73" t="s">
        <v>154</v>
      </c>
      <c r="B71" s="155">
        <v>1353</v>
      </c>
      <c r="D71" s="155">
        <v>440</v>
      </c>
      <c r="F71" s="155">
        <v>1353</v>
      </c>
      <c r="H71" s="155">
        <v>440</v>
      </c>
      <c r="J71" s="74"/>
    </row>
    <row r="74" spans="1:12" ht="22.5" customHeight="1">
      <c r="D74" s="175"/>
    </row>
  </sheetData>
  <mergeCells count="10">
    <mergeCell ref="B5:D5"/>
    <mergeCell ref="F5:H5"/>
    <mergeCell ref="B8:H8"/>
    <mergeCell ref="B45:D45"/>
    <mergeCell ref="F45:H45"/>
    <mergeCell ref="B48:H48"/>
    <mergeCell ref="B6:D6"/>
    <mergeCell ref="F6:H6"/>
    <mergeCell ref="B46:D46"/>
    <mergeCell ref="F46:H46"/>
  </mergeCells>
  <pageMargins left="0.7" right="0.7" top="0.48" bottom="0.5" header="0.5" footer="0.5"/>
  <pageSetup paperSize="9" scale="76" firstPageNumber="11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financian statement 3-5</vt:lpstr>
      <vt:lpstr>PL</vt:lpstr>
      <vt:lpstr>SCE 7 (conso)</vt:lpstr>
      <vt:lpstr>SCE 8 (conso) (2)</vt:lpstr>
      <vt:lpstr>SCE 9-(separate)</vt:lpstr>
      <vt:lpstr>SCE 10 (separate) (2)</vt:lpstr>
      <vt:lpstr>cash flows 11-12</vt:lpstr>
      <vt:lpstr>'cash flows 11-12'!Print_Area</vt:lpstr>
      <vt:lpstr>'financian statement 3-5'!Print_Area</vt:lpstr>
      <vt:lpstr>PL!Print_Area</vt:lpstr>
      <vt:lpstr>'SCE 10 (separate) (2)'!Print_Area</vt:lpstr>
      <vt:lpstr>'SCE 7 (conso)'!Print_Area</vt:lpstr>
      <vt:lpstr>'SCE 8 (conso) (2)'!Print_Area</vt:lpstr>
      <vt:lpstr>'SCE 9-(separate)'!Print_Area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เกวลี ศรีลารัตน์</cp:lastModifiedBy>
  <cp:lastPrinted>2021-05-09T09:23:27Z</cp:lastPrinted>
  <dcterms:created xsi:type="dcterms:W3CDTF">2003-03-27T06:59:00Z</dcterms:created>
  <dcterms:modified xsi:type="dcterms:W3CDTF">2021-05-12T12:54:14Z</dcterms:modified>
</cp:coreProperties>
</file>