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ccount\AccountDept\บัญชี\6.Reporting\MOR\1.FS\FS2021\Q1'21\Other\Set\"/>
    </mc:Choice>
  </mc:AlternateContent>
  <bookViews>
    <workbookView xWindow="-110" yWindow="-110" windowWidth="19420" windowHeight="10420" tabRatio="796" activeTab="6"/>
  </bookViews>
  <sheets>
    <sheet name="FS2-3" sheetId="1" r:id="rId1"/>
    <sheet name="PL4" sheetId="7" r:id="rId2"/>
    <sheet name="SH5 (conso)" sheetId="5" r:id="rId3"/>
    <sheet name="SH6 (conso) (2)" sheetId="10" r:id="rId4"/>
    <sheet name="SH7 (separate)" sheetId="8" r:id="rId5"/>
    <sheet name="SH8 (separate) (2)" sheetId="11" r:id="rId6"/>
    <sheet name="CH9-10" sheetId="6" r:id="rId7"/>
  </sheets>
  <definedNames>
    <definedName name="_xlnm.Print_Area" localSheetId="6">'CH9-10'!$A$1:$J$80</definedName>
    <definedName name="_xlnm.Print_Area" localSheetId="0">'FS2-3'!$A$1:$L$82</definedName>
    <definedName name="_xlnm.Print_Area" localSheetId="1">'PL4'!$A$1:$J$41</definedName>
    <definedName name="_xlnm.Print_Area" localSheetId="2">'SH5 (conso)'!$A$1:$T$29</definedName>
    <definedName name="_xlnm.Print_Area" localSheetId="3">'SH6 (conso) (2)'!$A$1:$X$29</definedName>
    <definedName name="_xlnm.Print_Area" localSheetId="4">'SH7 (separate)'!$A$1:$N$19</definedName>
    <definedName name="_xlnm.Print_Area" localSheetId="5">'SH8 (separate) (2)'!$A$1:$R$20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5" i="1" l="1"/>
  <c r="J73" i="1"/>
  <c r="F75" i="1"/>
  <c r="F73" i="1"/>
  <c r="P26" i="10"/>
  <c r="N18" i="11" l="1"/>
  <c r="R24" i="10" l="1"/>
  <c r="N24" i="10"/>
  <c r="L24" i="10"/>
  <c r="R15" i="11"/>
  <c r="P16" i="11"/>
  <c r="R16" i="11" s="1"/>
  <c r="R17" i="11" s="1"/>
  <c r="D17" i="11"/>
  <c r="F17" i="11"/>
  <c r="H17" i="11"/>
  <c r="J17" i="11"/>
  <c r="L17" i="11"/>
  <c r="N17" i="11"/>
  <c r="P17" i="11"/>
  <c r="R18" i="11"/>
  <c r="D19" i="11"/>
  <c r="F19" i="11"/>
  <c r="H19" i="11"/>
  <c r="J19" i="11"/>
  <c r="L19" i="11"/>
  <c r="N19" i="11"/>
  <c r="P19" i="11"/>
  <c r="H75" i="6"/>
  <c r="D75" i="6"/>
  <c r="R12" i="11"/>
  <c r="N12" i="8"/>
  <c r="T26" i="10"/>
  <c r="X26" i="10" s="1"/>
  <c r="V24" i="10"/>
  <c r="J24" i="10"/>
  <c r="H24" i="10"/>
  <c r="F24" i="10"/>
  <c r="D24" i="10"/>
  <c r="T23" i="10"/>
  <c r="X23" i="10" s="1"/>
  <c r="V22" i="10"/>
  <c r="P22" i="10"/>
  <c r="P24" i="10" s="1"/>
  <c r="T22" i="10"/>
  <c r="L19" i="10"/>
  <c r="L28" i="10" s="1"/>
  <c r="V18" i="10"/>
  <c r="V19" i="10" s="1"/>
  <c r="V28" i="10" s="1"/>
  <c r="P18" i="10"/>
  <c r="P19" i="10" s="1"/>
  <c r="P28" i="10" s="1"/>
  <c r="N18" i="10"/>
  <c r="N19" i="10" s="1"/>
  <c r="L18" i="10"/>
  <c r="J18" i="10"/>
  <c r="J19" i="10" s="1"/>
  <c r="H18" i="10"/>
  <c r="H19" i="10" s="1"/>
  <c r="F18" i="10"/>
  <c r="F19" i="10" s="1"/>
  <c r="F28" i="10" s="1"/>
  <c r="D18" i="10"/>
  <c r="T17" i="10"/>
  <c r="X17" i="10" s="1"/>
  <c r="X18" i="10" s="1"/>
  <c r="X19" i="10" s="1"/>
  <c r="R17" i="10"/>
  <c r="X13" i="10"/>
  <c r="R19" i="11" l="1"/>
  <c r="J28" i="10"/>
  <c r="H28" i="10"/>
  <c r="T18" i="10"/>
  <c r="D19" i="10"/>
  <c r="N28" i="10"/>
  <c r="T24" i="10"/>
  <c r="X22" i="10"/>
  <c r="X24" i="10" s="1"/>
  <c r="X28" i="10"/>
  <c r="R19" i="10"/>
  <c r="R28" i="10" s="1"/>
  <c r="R18" i="10"/>
  <c r="T19" i="10"/>
  <c r="D28" i="10"/>
  <c r="T28" i="10" l="1"/>
  <c r="L18" i="8" l="1"/>
  <c r="N18" i="8" s="1"/>
  <c r="J17" i="8"/>
  <c r="J19" i="8" s="1"/>
  <c r="H17" i="8"/>
  <c r="F17" i="8"/>
  <c r="F19" i="8" s="1"/>
  <c r="D17" i="8"/>
  <c r="N16" i="8"/>
  <c r="N15" i="8"/>
  <c r="H19" i="8"/>
  <c r="D19" i="8"/>
  <c r="N26" i="5"/>
  <c r="P26" i="5" s="1"/>
  <c r="T26" i="5" s="1"/>
  <c r="L24" i="5"/>
  <c r="J24" i="5"/>
  <c r="H24" i="5"/>
  <c r="F24" i="5"/>
  <c r="D24" i="5"/>
  <c r="P23" i="5"/>
  <c r="T23" i="5" s="1"/>
  <c r="R24" i="5"/>
  <c r="P22" i="5"/>
  <c r="R18" i="5"/>
  <c r="R19" i="5" s="1"/>
  <c r="N18" i="5"/>
  <c r="N19" i="5" s="1"/>
  <c r="L18" i="5"/>
  <c r="L19" i="5" s="1"/>
  <c r="J18" i="5"/>
  <c r="J19" i="5" s="1"/>
  <c r="H18" i="5"/>
  <c r="H19" i="5" s="1"/>
  <c r="F18" i="5"/>
  <c r="F19" i="5" s="1"/>
  <c r="D18" i="5"/>
  <c r="P17" i="5"/>
  <c r="T17" i="5" s="1"/>
  <c r="T18" i="5" s="1"/>
  <c r="T19" i="5" s="1"/>
  <c r="J72" i="6"/>
  <c r="J63" i="6"/>
  <c r="F72" i="6"/>
  <c r="F63" i="6"/>
  <c r="J26" i="6"/>
  <c r="J39" i="6" s="1"/>
  <c r="J42" i="6" s="1"/>
  <c r="F26" i="6"/>
  <c r="F39" i="6" s="1"/>
  <c r="F42" i="6" s="1"/>
  <c r="J38" i="7"/>
  <c r="J24" i="7"/>
  <c r="J27" i="7" s="1"/>
  <c r="J29" i="7" s="1"/>
  <c r="J33" i="7" s="1"/>
  <c r="J16" i="7"/>
  <c r="J74" i="6" l="1"/>
  <c r="J76" i="6" s="1"/>
  <c r="F74" i="6"/>
  <c r="F76" i="6" s="1"/>
  <c r="N17" i="8"/>
  <c r="D19" i="5"/>
  <c r="N19" i="8"/>
  <c r="L17" i="8"/>
  <c r="L19" i="8" s="1"/>
  <c r="H28" i="5"/>
  <c r="J28" i="5"/>
  <c r="F28" i="5"/>
  <c r="D28" i="5"/>
  <c r="R28" i="5"/>
  <c r="P19" i="5"/>
  <c r="L28" i="5"/>
  <c r="P24" i="5"/>
  <c r="T22" i="5"/>
  <c r="T24" i="5" s="1"/>
  <c r="N24" i="5"/>
  <c r="N28" i="5" s="1"/>
  <c r="P18" i="5"/>
  <c r="P28" i="5" l="1"/>
  <c r="T28" i="5"/>
  <c r="F38" i="7" l="1"/>
  <c r="F24" i="7"/>
  <c r="F27" i="7" s="1"/>
  <c r="F29" i="7" s="1"/>
  <c r="F33" i="7" s="1"/>
  <c r="F16" i="7"/>
  <c r="L77" i="1"/>
  <c r="L79" i="1" s="1"/>
  <c r="L58" i="1"/>
  <c r="L52" i="1"/>
  <c r="L60" i="1" s="1"/>
  <c r="H73" i="1"/>
  <c r="H77" i="1" s="1"/>
  <c r="H79" i="1" s="1"/>
  <c r="H58" i="1"/>
  <c r="H52" i="1"/>
  <c r="H60" i="1" l="1"/>
  <c r="H81" i="1" s="1"/>
  <c r="L81" i="1"/>
  <c r="L34" i="1" l="1"/>
  <c r="L20" i="1"/>
  <c r="L35" i="1" s="1"/>
  <c r="H34" i="1"/>
  <c r="H20" i="1"/>
  <c r="J77" i="1"/>
  <c r="J79" i="1" s="1"/>
  <c r="F77" i="1"/>
  <c r="F79" i="1" s="1"/>
  <c r="J58" i="1"/>
  <c r="F58" i="1"/>
  <c r="J52" i="1"/>
  <c r="F52" i="1"/>
  <c r="J34" i="1"/>
  <c r="F34" i="1"/>
  <c r="J20" i="1"/>
  <c r="F20" i="1"/>
  <c r="H35" i="1" l="1"/>
  <c r="J35" i="1"/>
  <c r="J60" i="1"/>
  <c r="J81" i="1" s="1"/>
  <c r="F60" i="1"/>
  <c r="F81" i="1" s="1"/>
  <c r="F35" i="1"/>
  <c r="H26" i="6" l="1"/>
  <c r="H39" i="6" s="1"/>
  <c r="H42" i="6" s="1"/>
  <c r="H38" i="7"/>
  <c r="D38" i="7"/>
  <c r="D26" i="6"/>
  <c r="D39" i="6" s="1"/>
  <c r="D42" i="6" s="1"/>
  <c r="D63" i="6"/>
  <c r="D72" i="6"/>
  <c r="H16" i="7"/>
  <c r="H24" i="7"/>
  <c r="H72" i="6"/>
  <c r="D24" i="7"/>
  <c r="D16" i="7"/>
  <c r="H63" i="6"/>
  <c r="D74" i="6" l="1"/>
  <c r="D76" i="6" s="1"/>
  <c r="H74" i="6"/>
  <c r="H76" i="6" s="1"/>
  <c r="H27" i="7"/>
  <c r="H29" i="7" s="1"/>
  <c r="D27" i="7"/>
  <c r="D29" i="7" s="1"/>
  <c r="D33" i="7" l="1"/>
  <c r="H33" i="7"/>
</calcChain>
</file>

<file path=xl/sharedStrings.xml><?xml version="1.0" encoding="utf-8"?>
<sst xmlns="http://schemas.openxmlformats.org/spreadsheetml/2006/main" count="374" uniqueCount="200">
  <si>
    <t>Thiensurat Public Company Limited and its Subsidiaries</t>
  </si>
  <si>
    <t xml:space="preserve">Statement of financial position 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</si>
  <si>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</si>
  <si>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</si>
  <si>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</si>
  <si>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</si>
  <si>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</si>
  <si>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</si>
  <si>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</si>
  <si>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2021</t>
  </si>
  <si>
    <t>2020</t>
  </si>
  <si>
    <t xml:space="preserve"> (Unaudited)</t>
  </si>
  <si>
    <t>(in thousand Baht)</t>
  </si>
  <si>
    <t>Current assets</t>
  </si>
  <si>
    <t xml:space="preserve">Cash and cash equivalents </t>
  </si>
  <si>
    <t>Trade accounts and other receivable</t>
  </si>
  <si>
    <t xml:space="preserve">Current portion of hire-puchase contract receivables </t>
  </si>
  <si>
    <t>Current portion of loan receivables</t>
  </si>
  <si>
    <t>Current portion of receivables under rights</t>
  </si>
  <si>
    <t xml:space="preserve">   transfer agreements </t>
  </si>
  <si>
    <t>Short-term loan to related parties</t>
  </si>
  <si>
    <t xml:space="preserve">Inventories </t>
  </si>
  <si>
    <t xml:space="preserve">Other current assets </t>
  </si>
  <si>
    <t xml:space="preserve">Total current assets </t>
  </si>
  <si>
    <t>Non-current assets</t>
  </si>
  <si>
    <t>Restricated bank deposits</t>
  </si>
  <si>
    <t>Hire purchase contract receivables</t>
  </si>
  <si>
    <t>Loan receivables</t>
  </si>
  <si>
    <t>Investments in subsidiaries</t>
  </si>
  <si>
    <t>Investments in joint venture</t>
  </si>
  <si>
    <t>Investment properties</t>
  </si>
  <si>
    <t xml:space="preserve">Property, plant and equipment </t>
  </si>
  <si>
    <t>Right of 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</si>
  <si>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</si>
  <si>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</si>
  <si>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</si>
  <si>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</si>
  <si>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</si>
  <si>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Statement of financial position</t>
  </si>
  <si>
    <t>Liabilities and equity</t>
  </si>
  <si>
    <t>Current liabilities</t>
  </si>
  <si>
    <t>Short-term loan from financial institutions</t>
  </si>
  <si>
    <t xml:space="preserve">Trade and other payables 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</si>
  <si>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</si>
  <si>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</si>
  <si>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</si>
  <si>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</si>
  <si>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</si>
  <si>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Lease liabilities</t>
  </si>
  <si>
    <t>Long-term loans from financial institutions</t>
  </si>
  <si>
    <t>14</t>
  </si>
  <si>
    <t>Non-current provisions for employee benefits</t>
  </si>
  <si>
    <t>Total non-current liabilities</t>
  </si>
  <si>
    <t xml:space="preserve">Total liabilities </t>
  </si>
  <si>
    <t>Equity</t>
  </si>
  <si>
    <t>share capital:</t>
  </si>
  <si>
    <t>Authorised share capital</t>
  </si>
  <si>
    <t>Issued and paid-up share capital</t>
  </si>
  <si>
    <t xml:space="preserve">share premium: </t>
  </si>
  <si>
    <t>Premium on ordinary shares</t>
  </si>
  <si>
    <t>Surplus on share-based payments</t>
  </si>
  <si>
    <t>Changes in ownership interests</t>
  </si>
  <si>
    <t xml:space="preserve">in subsidiary 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</si>
  <si>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</si>
  <si>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</si>
  <si>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</si>
  <si>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</si>
  <si>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</si>
  <si>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</si>
  <si>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Equity attributable to owners of the parent</t>
  </si>
  <si>
    <t xml:space="preserve">Non-controlling interests </t>
  </si>
  <si>
    <t>Total equity</t>
  </si>
  <si>
    <t xml:space="preserve">Total liabilities and equity </t>
  </si>
  <si>
    <t>Thiensurat Public Company Limited and its subsidiaries</t>
  </si>
  <si>
    <t>Statement of comprehensive income (Unaudited)</t>
  </si>
  <si>
    <t xml:space="preserve">Separate </t>
  </si>
  <si>
    <t>Three-month period ended</t>
  </si>
  <si>
    <t>Revenues</t>
  </si>
  <si>
    <t>Revenue from sales of goods</t>
  </si>
  <si>
    <t xml:space="preserve">Interest income from hire-purchase </t>
  </si>
  <si>
    <t xml:space="preserve">     contract and loans</t>
  </si>
  <si>
    <t>Income from loan receivables</t>
  </si>
  <si>
    <t>Other incomes</t>
  </si>
  <si>
    <t>Total revenues</t>
  </si>
  <si>
    <t>Expenses</t>
  </si>
  <si>
    <t xml:space="preserve">Cost of sales of goods </t>
  </si>
  <si>
    <t>Distribution costs</t>
  </si>
  <si>
    <t>Administrative expenses</t>
  </si>
  <si>
    <t>Impairment losses</t>
  </si>
  <si>
    <t>Finance costs</t>
  </si>
  <si>
    <t>Total expenses</t>
  </si>
  <si>
    <t>Share of profit (loss) of joint venture</t>
  </si>
  <si>
    <t>Profit before income tax expense</t>
  </si>
  <si>
    <t xml:space="preserve">Tax expense </t>
  </si>
  <si>
    <t>Profit for the period</t>
  </si>
  <si>
    <t>Other comprehensive income</t>
  </si>
  <si>
    <t xml:space="preserve">     for the period, net of income tax</t>
  </si>
  <si>
    <t>Total comprehensive income for the period</t>
  </si>
  <si>
    <t>Profit (loss) attributable to:</t>
  </si>
  <si>
    <t xml:space="preserve">     Owners of the parent</t>
  </si>
  <si>
    <t xml:space="preserve">     Non-controlling interests</t>
  </si>
  <si>
    <t xml:space="preserve">     Basic earnings per share </t>
  </si>
  <si>
    <t>Statement of changes in equity (Unaudited)</t>
  </si>
  <si>
    <t>Consolidated financial statements</t>
  </si>
  <si>
    <t xml:space="preserve">Changes in </t>
  </si>
  <si>
    <t xml:space="preserve">Issued and </t>
  </si>
  <si>
    <t>Surplus on</t>
  </si>
  <si>
    <t>ownership</t>
  </si>
  <si>
    <t>attributable to</t>
  </si>
  <si>
    <t>paid</t>
  </si>
  <si>
    <t>Share</t>
  </si>
  <si>
    <t>share-based</t>
  </si>
  <si>
    <t>interests</t>
  </si>
  <si>
    <t>Legal</t>
  </si>
  <si>
    <t>owners of</t>
  </si>
  <si>
    <t>Non-controlling</t>
  </si>
  <si>
    <t>Total</t>
  </si>
  <si>
    <t>share capital</t>
  </si>
  <si>
    <t>premium</t>
  </si>
  <si>
    <t>payments</t>
  </si>
  <si>
    <t>in a subsidiary</t>
  </si>
  <si>
    <t>reserve</t>
  </si>
  <si>
    <t>the parent</t>
  </si>
  <si>
    <t>equity</t>
  </si>
  <si>
    <t>Three-month period ended 31 March 2020</t>
  </si>
  <si>
    <t>Balance at 1 January 2020</t>
  </si>
  <si>
    <t>Transactions  with owners, recorded directly in equity</t>
  </si>
  <si>
    <t xml:space="preserve">  Changes in ownership interests in subsidiaries</t>
  </si>
  <si>
    <t xml:space="preserve">  Changed that result in an acquisition or a loss of control</t>
  </si>
  <si>
    <t xml:space="preserve">  Total changes in ownership interests in subsidiaries</t>
  </si>
  <si>
    <t>Total transactions  with owners, recorded directly in equity</t>
  </si>
  <si>
    <t>Comprehensive income for the period</t>
  </si>
  <si>
    <t xml:space="preserve">   Profit or loss</t>
  </si>
  <si>
    <t xml:space="preserve">   Other comprehensive income</t>
  </si>
  <si>
    <t>Transfer to legal reserve</t>
  </si>
  <si>
    <t>Balance at 31 March 2020</t>
  </si>
  <si>
    <t xml:space="preserve">Treasury </t>
  </si>
  <si>
    <t xml:space="preserve">shares </t>
  </si>
  <si>
    <t xml:space="preserve">reserve </t>
  </si>
  <si>
    <t>Three-month period ended 31 March 2021</t>
  </si>
  <si>
    <t>Balance at 1 January 2021</t>
  </si>
  <si>
    <t>Balance at 31 March 2021</t>
  </si>
  <si>
    <t>Separate financial statements</t>
  </si>
  <si>
    <t xml:space="preserve">Legal </t>
  </si>
  <si>
    <t xml:space="preserve">   Profit for the period</t>
  </si>
  <si>
    <t>Statement of cash flows (Unaudited)</t>
  </si>
  <si>
    <t>Consolidated</t>
  </si>
  <si>
    <t>Cash flows from operating activities</t>
  </si>
  <si>
    <t>Adjustments to reconcile profit to cash receipts (payments)</t>
  </si>
  <si>
    <t>Tax expense</t>
  </si>
  <si>
    <t xml:space="preserve">Depreciation and Amortisation </t>
  </si>
  <si>
    <t>Provisions for employee benefits</t>
  </si>
  <si>
    <t>Share of (profit) loss of investment in joint venture</t>
  </si>
  <si>
    <t>Losses on inventories devaluation</t>
  </si>
  <si>
    <t>Allowance of goods warranty</t>
  </si>
  <si>
    <t>(Reversal) Allowance of goods returned</t>
  </si>
  <si>
    <t>Dividend income</t>
  </si>
  <si>
    <t>Reversal of investment impairment</t>
  </si>
  <si>
    <t>Loss on disposal of equipment</t>
  </si>
  <si>
    <t>Interest incomes</t>
  </si>
  <si>
    <t>Changes in operating assets and liabilities</t>
  </si>
  <si>
    <t xml:space="preserve">Trade accounts and other receivable </t>
  </si>
  <si>
    <t>Hire-purchase contract receivables</t>
  </si>
  <si>
    <t xml:space="preserve">     transfer agreements</t>
  </si>
  <si>
    <t>Inventories</t>
  </si>
  <si>
    <t>Other current assets</t>
  </si>
  <si>
    <t>Other non-current assets</t>
  </si>
  <si>
    <t>Trade accounts and other payable</t>
  </si>
  <si>
    <t>Employee benefit paid</t>
  </si>
  <si>
    <t>Net cash generated from operating</t>
  </si>
  <si>
    <t>Interest paid</t>
  </si>
  <si>
    <t>Tax paid</t>
  </si>
  <si>
    <t>Net cash from operating activities</t>
  </si>
  <si>
    <t>Cash flows from investing activities</t>
  </si>
  <si>
    <t>Decrease in restricted bank deposits</t>
  </si>
  <si>
    <t>Interest received</t>
  </si>
  <si>
    <t>Payment from disposal of non-controlling interest</t>
  </si>
  <si>
    <t>Loans to related party</t>
  </si>
  <si>
    <t>Proceeds from repayment of loans to related parties</t>
  </si>
  <si>
    <t xml:space="preserve">Acquisition of property and equipment  </t>
  </si>
  <si>
    <t>Proceeds from sale of equipment</t>
  </si>
  <si>
    <t>Acquisition of intangible assets</t>
  </si>
  <si>
    <t>Net cash from (used in) investing activities</t>
  </si>
  <si>
    <t>Cash flows from financing activities</t>
  </si>
  <si>
    <t xml:space="preserve">     from financial institutions</t>
  </si>
  <si>
    <t>Dividends paid</t>
  </si>
  <si>
    <t>Repayment of long-term borrowings from</t>
  </si>
  <si>
    <t xml:space="preserve">     financial institutions</t>
  </si>
  <si>
    <t xml:space="preserve">Net cash used in financing activities  </t>
  </si>
  <si>
    <t>Cash and cash equivalents at beginning of period</t>
  </si>
  <si>
    <t>Cash and cash equivalents at ending of period</t>
  </si>
  <si>
    <t>Non-cash transaction</t>
  </si>
  <si>
    <t>Payables on purchase of equipment</t>
  </si>
  <si>
    <t>Proceeds from disposal of subsidiary</t>
  </si>
  <si>
    <t>Net increase (decrease) in cash and cash equivalents</t>
  </si>
  <si>
    <t xml:space="preserve">Increase (Decrease) in short-term borrowings </t>
  </si>
  <si>
    <t>Repayment of lease liabilities agreements</t>
  </si>
  <si>
    <t>4, 12</t>
  </si>
  <si>
    <t>5, 12</t>
  </si>
  <si>
    <t>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</si>
</sst>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 -    &quot;_);_(@_)"/>
    <numFmt numFmtId="168" formatCode="_(* #,##0.000_);_(* \(#,##0.000\);_(* &quot;-&quot;??_);_(@_)"/>
    <numFmt numFmtId="169" formatCode="_-* #,##0_-;\-* #,##0_-;_-* &quot;-&quot;??_-;_-@_-"/>
    <numFmt numFmtId="170" formatCode="#,##0;\(#,##0\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b/>
      <i/>
      <sz val="15"/>
      <name val="Times New Roman"/>
      <family val="1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</cellStyleXfs>
  <cellXfs count="25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65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7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0" fillId="0" borderId="0" xfId="0" applyNumberFormat="1"/>
    <xf numFmtId="0" fontId="6" fillId="0" borderId="0" xfId="0" quotePrefix="1" applyFont="1" applyAlignment="1">
      <alignment horizontal="centerContinuous"/>
    </xf>
    <xf numFmtId="164" fontId="5" fillId="0" borderId="0" xfId="0" applyNumberFormat="1" applyFont="1" applyAlignment="1">
      <alignment horizontal="center"/>
    </xf>
    <xf numFmtId="164" fontId="1" fillId="0" borderId="3" xfId="0" applyNumberFormat="1" applyFont="1" applyBorder="1"/>
    <xf numFmtId="0" fontId="5" fillId="0" borderId="0" xfId="3" applyFont="1"/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wrapText="1"/>
    </xf>
    <xf numFmtId="167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164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164" fontId="1" fillId="0" borderId="0" xfId="4" applyNumberFormat="1"/>
    <xf numFmtId="166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6" fontId="0" fillId="0" borderId="0" xfId="0" applyNumberFormat="1" applyAlignment="1">
      <alignment horizontal="center"/>
    </xf>
    <xf numFmtId="164" fontId="1" fillId="3" borderId="0" xfId="0" applyNumberFormat="1" applyFont="1" applyFill="1"/>
    <xf numFmtId="166" fontId="1" fillId="3" borderId="0" xfId="0" applyNumberFormat="1" applyFont="1" applyFill="1"/>
    <xf numFmtId="164" fontId="1" fillId="0" borderId="3" xfId="4" applyNumberFormat="1" applyBorder="1"/>
    <xf numFmtId="164" fontId="5" fillId="0" borderId="0" xfId="4" applyNumberFormat="1" applyFont="1"/>
    <xf numFmtId="37" fontId="5" fillId="0" borderId="0" xfId="4" applyNumberFormat="1" applyFont="1"/>
    <xf numFmtId="164" fontId="1" fillId="4" borderId="0" xfId="0" applyNumberFormat="1" applyFont="1" applyFill="1"/>
    <xf numFmtId="166" fontId="1" fillId="4" borderId="0" xfId="0" applyNumberFormat="1" applyFont="1" applyFill="1"/>
    <xf numFmtId="164" fontId="0" fillId="0" borderId="0" xfId="4" applyNumberFormat="1" applyFont="1" applyAlignment="1">
      <alignment horizontal="center"/>
    </xf>
    <xf numFmtId="166" fontId="0" fillId="0" borderId="3" xfId="0" applyNumberFormat="1" applyBorder="1" applyAlignment="1">
      <alignment horizontal="center"/>
    </xf>
    <xf numFmtId="164" fontId="5" fillId="0" borderId="3" xfId="4" applyNumberFormat="1" applyFont="1" applyBorder="1"/>
    <xf numFmtId="164" fontId="5" fillId="0" borderId="1" xfId="4" applyNumberFormat="1" applyFont="1" applyBorder="1"/>
    <xf numFmtId="166" fontId="5" fillId="0" borderId="0" xfId="0" applyNumberFormat="1" applyFont="1"/>
    <xf numFmtId="164" fontId="5" fillId="0" borderId="2" xfId="4" applyNumberFormat="1" applyFont="1" applyBorder="1"/>
    <xf numFmtId="0" fontId="1" fillId="0" borderId="0" xfId="4" applyAlignment="1">
      <alignment horizontal="right"/>
    </xf>
    <xf numFmtId="165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66" fontId="8" fillId="0" borderId="0" xfId="4" applyNumberFormat="1" applyFont="1" applyAlignment="1">
      <alignment horizontal="center"/>
    </xf>
    <xf numFmtId="164" fontId="1" fillId="0" borderId="0" xfId="4" applyNumberFormat="1" applyAlignment="1">
      <alignment horizontal="center"/>
    </xf>
    <xf numFmtId="165" fontId="0" fillId="0" borderId="0" xfId="1" applyFont="1" applyFill="1" applyAlignment="1">
      <alignment horizontal="center"/>
    </xf>
    <xf numFmtId="165" fontId="5" fillId="0" borderId="0" xfId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3" xfId="0" applyNumberFormat="1" applyBorder="1"/>
    <xf numFmtId="0" fontId="0" fillId="0" borderId="0" xfId="0" applyAlignment="1">
      <alignment horizontal="center" vertical="center"/>
    </xf>
    <xf numFmtId="166" fontId="1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164" fontId="5" fillId="0" borderId="4" xfId="0" applyNumberFormat="1" applyFont="1" applyBorder="1"/>
    <xf numFmtId="168" fontId="5" fillId="0" borderId="2" xfId="1" applyNumberFormat="1" applyFont="1" applyFill="1" applyBorder="1"/>
    <xf numFmtId="168" fontId="5" fillId="0" borderId="0" xfId="0" applyNumberFormat="1" applyFont="1"/>
    <xf numFmtId="166" fontId="5" fillId="0" borderId="2" xfId="1" applyNumberFormat="1" applyFont="1" applyFill="1" applyBorder="1" applyAlignment="1">
      <alignment horizontal="center"/>
    </xf>
    <xf numFmtId="0" fontId="0" fillId="5" borderId="0" xfId="0" applyFill="1" applyAlignment="1">
      <alignment vertical="center" wrapText="1"/>
    </xf>
    <xf numFmtId="0" fontId="5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5" fillId="0" borderId="0" xfId="2" applyNumberFormat="1" applyFont="1" applyAlignment="1">
      <alignment horizontal="justify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6" fontId="0" fillId="0" borderId="0" xfId="2" applyNumberFormat="1" applyFont="1" applyAlignment="1">
      <alignment horizontal="justify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justify" vertical="center" wrapText="1"/>
    </xf>
    <xf numFmtId="164" fontId="5" fillId="0" borderId="3" xfId="0" applyNumberFormat="1" applyFont="1" applyBorder="1" applyAlignment="1">
      <alignment vertical="center"/>
    </xf>
    <xf numFmtId="166" fontId="0" fillId="0" borderId="0" xfId="2" applyNumberFormat="1" applyFont="1" applyAlignment="1">
      <alignment horizontal="justify" vertical="center"/>
    </xf>
    <xf numFmtId="164" fontId="7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>
      <alignment horizontal="right" vertical="center" wrapText="1"/>
    </xf>
    <xf numFmtId="166" fontId="0" fillId="0" borderId="0" xfId="1" applyNumberFormat="1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right" vertical="center" wrapText="1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 vertical="center" wrapText="1"/>
    </xf>
    <xf numFmtId="166" fontId="1" fillId="0" borderId="0" xfId="1" applyNumberFormat="1" applyFont="1" applyFill="1" applyBorder="1" applyAlignment="1">
      <alignment horizontal="center" vertical="center" wrapText="1"/>
    </xf>
    <xf numFmtId="170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70" fontId="4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left" vertical="center"/>
    </xf>
    <xf numFmtId="170" fontId="15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11" fillId="0" borderId="0" xfId="0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9" fontId="0" fillId="0" borderId="0" xfId="1" applyNumberFormat="1" applyFont="1" applyFill="1" applyBorder="1" applyAlignment="1">
      <alignment horizontal="justify" vertical="center"/>
    </xf>
    <xf numFmtId="169" fontId="0" fillId="0" borderId="0" xfId="1" applyNumberFormat="1" applyFont="1" applyBorder="1" applyAlignment="1">
      <alignment vertical="center"/>
    </xf>
    <xf numFmtId="169" fontId="0" fillId="0" borderId="0" xfId="1" applyNumberFormat="1" applyFont="1" applyFill="1" applyBorder="1" applyAlignment="1">
      <alignment vertical="center"/>
    </xf>
    <xf numFmtId="169" fontId="0" fillId="0" borderId="0" xfId="1" applyNumberFormat="1" applyFont="1" applyFill="1" applyBorder="1" applyAlignment="1">
      <alignment vertical="center" wrapText="1"/>
    </xf>
    <xf numFmtId="165" fontId="0" fillId="0" borderId="0" xfId="1" applyFont="1" applyFill="1" applyBorder="1" applyAlignment="1">
      <alignment horizontal="right" vertical="center"/>
    </xf>
    <xf numFmtId="169" fontId="11" fillId="0" borderId="0" xfId="1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65" fontId="0" fillId="0" borderId="0" xfId="1" applyFont="1" applyFill="1" applyBorder="1" applyAlignment="1">
      <alignment vertical="center"/>
    </xf>
    <xf numFmtId="169" fontId="0" fillId="0" borderId="0" xfId="1" applyNumberFormat="1" applyFont="1" applyFill="1" applyBorder="1" applyAlignment="1">
      <alignment horizontal="justify" vertical="center" wrapText="1"/>
    </xf>
    <xf numFmtId="169" fontId="0" fillId="0" borderId="0" xfId="1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9" fontId="0" fillId="0" borderId="0" xfId="1" applyNumberFormat="1" applyFont="1" applyFill="1" applyBorder="1" applyAlignment="1">
      <alignment horizontal="right" vertical="center"/>
    </xf>
    <xf numFmtId="164" fontId="0" fillId="0" borderId="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5" fontId="0" fillId="0" borderId="0" xfId="1" applyFont="1"/>
    <xf numFmtId="0" fontId="11" fillId="0" borderId="0" xfId="0" applyFont="1"/>
    <xf numFmtId="164" fontId="11" fillId="0" borderId="0" xfId="0" applyNumberFormat="1" applyFont="1"/>
    <xf numFmtId="16" fontId="0" fillId="0" borderId="0" xfId="0" quotePrefix="1" applyNumberFormat="1" applyAlignment="1">
      <alignment horizontal="center"/>
    </xf>
    <xf numFmtId="164" fontId="5" fillId="0" borderId="1" xfId="0" applyNumberFormat="1" applyFont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5" fontId="1" fillId="0" borderId="3" xfId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/>
    </xf>
    <xf numFmtId="169" fontId="1" fillId="0" borderId="0" xfId="1" applyNumberFormat="1" applyFont="1" applyBorder="1" applyAlignment="1">
      <alignment vertical="center"/>
    </xf>
    <xf numFmtId="169" fontId="1" fillId="0" borderId="0" xfId="1" applyNumberFormat="1" applyFont="1" applyFill="1" applyBorder="1" applyAlignment="1">
      <alignment vertical="center"/>
    </xf>
    <xf numFmtId="165" fontId="1" fillId="0" borderId="0" xfId="1" applyFont="1" applyAlignment="1">
      <alignment vertical="center"/>
    </xf>
    <xf numFmtId="165" fontId="0" fillId="0" borderId="0" xfId="1" applyFont="1" applyAlignment="1">
      <alignment vertical="center"/>
    </xf>
    <xf numFmtId="0" fontId="5" fillId="0" borderId="0" xfId="0" applyFont="1" applyAlignment="1"/>
    <xf numFmtId="0" fontId="0" fillId="0" borderId="0" xfId="0" applyAlignment="1"/>
    <xf numFmtId="3" fontId="6" fillId="0" borderId="0" xfId="0" applyNumberFormat="1" applyFont="1" applyAlignment="1">
      <alignment horizontal="center" wrapText="1"/>
    </xf>
    <xf numFmtId="3" fontId="0" fillId="0" borderId="0" xfId="0" applyNumberFormat="1" applyAlignment="1">
      <alignment horizontal="left" wrapText="1"/>
    </xf>
    <xf numFmtId="166" fontId="1" fillId="0" borderId="3" xfId="1" applyNumberFormat="1" applyFont="1" applyFill="1" applyBorder="1" applyAlignment="1"/>
    <xf numFmtId="166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right" wrapText="1"/>
    </xf>
    <xf numFmtId="166" fontId="1" fillId="0" borderId="3" xfId="1" applyNumberFormat="1" applyFont="1" applyFill="1" applyBorder="1" applyAlignment="1">
      <alignment horizontal="left"/>
    </xf>
    <xf numFmtId="37" fontId="1" fillId="0" borderId="3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1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 wrapText="1"/>
    </xf>
    <xf numFmtId="37" fontId="5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horizontal="right" wrapText="1"/>
    </xf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166" fontId="1" fillId="0" borderId="0" xfId="1" applyNumberFormat="1" applyFont="1" applyFill="1" applyAlignment="1"/>
    <xf numFmtId="166" fontId="1" fillId="0" borderId="0" xfId="1" applyNumberFormat="1" applyFont="1" applyFill="1" applyBorder="1" applyAlignment="1">
      <alignment horizontal="center" wrapText="1"/>
    </xf>
    <xf numFmtId="37" fontId="1" fillId="0" borderId="0" xfId="1" applyNumberFormat="1" applyFont="1" applyFill="1" applyBorder="1" applyAlignment="1">
      <alignment horizontal="right"/>
    </xf>
    <xf numFmtId="3" fontId="7" fillId="0" borderId="0" xfId="0" applyNumberFormat="1" applyFont="1" applyAlignment="1">
      <alignment horizontal="center" wrapText="1"/>
    </xf>
    <xf numFmtId="166" fontId="5" fillId="0" borderId="1" xfId="1" applyNumberFormat="1" applyFont="1" applyFill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 wrapText="1"/>
    </xf>
    <xf numFmtId="166" fontId="0" fillId="0" borderId="0" xfId="1" applyNumberFormat="1" applyFont="1" applyFill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37" fontId="5" fillId="0" borderId="0" xfId="0" applyNumberFormat="1" applyFont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4" applyFont="1" applyAlignment="1">
      <alignment horizontal="center"/>
    </xf>
    <xf numFmtId="0" fontId="6" fillId="0" borderId="0" xfId="4" applyFont="1" applyAlignment="1">
      <alignment horizontal="center"/>
    </xf>
  </cellXfs>
  <cellStyles count="5">
    <cellStyle name="Comma" xfId="1" builtinId="3"/>
    <cellStyle name="Comma 5" xfId="2"/>
    <cellStyle name="Normal" xfId="0" builtinId="0"/>
    <cellStyle name="Normal_sin747a091b-06e-1 Rev 1" xfId="3"/>
    <cellStyle name="Normal_SIN747-Financial statement-Eng-Q1'10 (thousand baht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40"/>
  <sheetViews>
    <sheetView showGridLines="0" view="pageBreakPreview" topLeftCell="A77" zoomScale="80" zoomScaleNormal="70" zoomScaleSheetLayoutView="80" workbookViewId="0">
      <selection activeCell="A83" sqref="A83:XFD134"/>
    </sheetView>
  </sheetViews>
  <sheetFormatPr defaultColWidth="11.26953125" defaultRowHeight="20.25" customHeight="1" x14ac:dyDescent="0.4"/>
  <cols>
    <col min="1" max="3" width="2" style="182" customWidth="1"/>
    <col min="4" max="4" width="51.453125" style="182" customWidth="1"/>
    <col min="5" max="5" width="6.7265625" style="8" customWidth="1"/>
    <col min="6" max="6" width="12.453125" style="183" customWidth="1"/>
    <col min="7" max="7" width="1.54296875" style="183" customWidth="1"/>
    <col min="8" max="8" width="12.453125" style="183" customWidth="1"/>
    <col min="9" max="9" width="1.54296875" style="182" customWidth="1"/>
    <col min="10" max="10" width="12.453125" style="182" customWidth="1"/>
    <col min="11" max="11" width="1.54296875" style="182" customWidth="1"/>
    <col min="12" max="12" width="12.453125" style="182" customWidth="1"/>
    <col min="13" max="16384" width="11.26953125" style="182"/>
  </cols>
  <sheetData>
    <row r="1" spans="1:12" s="152" customFormat="1" ht="21.4" customHeight="1" x14ac:dyDescent="0.3">
      <c r="A1" s="150" t="s">
        <v>0</v>
      </c>
      <c r="B1" s="151"/>
      <c r="C1" s="151"/>
      <c r="E1" s="153"/>
      <c r="F1" s="154"/>
      <c r="G1" s="154"/>
      <c r="H1" s="154"/>
    </row>
    <row r="2" spans="1:12" s="155" customFormat="1" ht="21.4" customHeight="1" x14ac:dyDescent="0.3">
      <c r="A2" s="240" t="s">
        <v>1</v>
      </c>
      <c r="B2" s="240"/>
      <c r="C2" s="240"/>
      <c r="D2" s="240"/>
      <c r="E2" s="240"/>
      <c r="F2" s="240"/>
      <c r="G2" s="240"/>
      <c r="H2" s="240"/>
    </row>
    <row r="3" spans="1:12" s="155" customFormat="1" ht="21.4" customHeight="1" x14ac:dyDescent="0.3">
      <c r="A3" s="156"/>
      <c r="B3" s="156"/>
      <c r="C3" s="156"/>
      <c r="D3" s="156"/>
      <c r="E3" s="157"/>
      <c r="F3" s="156"/>
      <c r="G3" s="156"/>
      <c r="H3" s="156"/>
    </row>
    <row r="4" spans="1:12" s="155" customFormat="1" ht="21.4" customHeight="1" x14ac:dyDescent="0.3">
      <c r="A4" s="158"/>
      <c r="B4" s="158"/>
      <c r="C4" s="158"/>
      <c r="D4" s="158"/>
      <c r="E4" s="159"/>
      <c r="F4" s="238" t="s">
        <v>2</v>
      </c>
      <c r="G4" s="238"/>
      <c r="H4" s="238"/>
      <c r="J4" s="238" t="s">
        <v>3</v>
      </c>
      <c r="K4" s="238"/>
      <c r="L4" s="238"/>
    </row>
    <row r="5" spans="1:12" s="155" customFormat="1" ht="21.4" customHeight="1" x14ac:dyDescent="0.3">
      <c r="A5" s="158"/>
      <c r="B5" s="158"/>
      <c r="C5" s="158"/>
      <c r="D5" s="158"/>
      <c r="E5" s="159"/>
      <c r="F5" s="238" t="s">
        <v>4</v>
      </c>
      <c r="G5" s="238"/>
      <c r="H5" s="238"/>
      <c r="J5" s="238" t="s">
        <v>4</v>
      </c>
      <c r="K5" s="238"/>
      <c r="L5" s="238"/>
    </row>
    <row r="6" spans="1:12" s="155" customFormat="1" ht="21.4" customHeight="1" x14ac:dyDescent="0.3">
      <c r="A6" s="158"/>
      <c r="B6" s="158"/>
      <c r="C6" s="158"/>
      <c r="D6" s="158"/>
      <c r="E6" s="159"/>
      <c r="F6" s="184" t="s">
        <v>5</v>
      </c>
      <c r="G6" s="24"/>
      <c r="H6" s="69" t="s">
        <v>6</v>
      </c>
      <c r="J6" s="184" t="s">
        <v>5</v>
      </c>
      <c r="K6" s="24"/>
      <c r="L6" s="69" t="s">
        <v>6</v>
      </c>
    </row>
    <row r="7" spans="1:12" s="116" customFormat="1" ht="21.4" customHeight="1" x14ac:dyDescent="0.3">
      <c r="A7" s="160" t="s">
        <v>7</v>
      </c>
      <c r="E7" s="115" t="s">
        <v>8</v>
      </c>
      <c r="F7" s="161" t="s">
        <v>9</v>
      </c>
      <c r="G7" s="161"/>
      <c r="H7" s="161" t="s">
        <v>10</v>
      </c>
      <c r="J7" s="161" t="s">
        <v>9</v>
      </c>
      <c r="K7" s="161"/>
      <c r="L7" s="161" t="s">
        <v>10</v>
      </c>
    </row>
    <row r="8" spans="1:12" s="116" customFormat="1" ht="21.4" customHeight="1" x14ac:dyDescent="0.3">
      <c r="A8" s="160"/>
      <c r="E8" s="115"/>
      <c r="F8" s="69" t="s">
        <v>11</v>
      </c>
      <c r="G8" s="161"/>
      <c r="H8" s="161"/>
      <c r="J8" s="69" t="s">
        <v>11</v>
      </c>
      <c r="K8" s="161"/>
      <c r="L8" s="161"/>
    </row>
    <row r="9" spans="1:12" s="162" customFormat="1" ht="21.4" customHeight="1" x14ac:dyDescent="0.3">
      <c r="E9" s="115"/>
      <c r="F9" s="239" t="s">
        <v>12</v>
      </c>
      <c r="G9" s="239"/>
      <c r="H9" s="239"/>
      <c r="I9" s="239"/>
      <c r="J9" s="239"/>
      <c r="K9" s="239"/>
      <c r="L9" s="239"/>
    </row>
    <row r="10" spans="1:12" s="113" customFormat="1" ht="21.4" customHeight="1" x14ac:dyDescent="0.3">
      <c r="A10" s="10" t="s">
        <v>13</v>
      </c>
      <c r="B10" s="110"/>
      <c r="C10" s="110"/>
      <c r="D10" s="110"/>
      <c r="E10" s="111"/>
      <c r="F10" s="163"/>
      <c r="G10" s="163"/>
      <c r="H10" s="163"/>
      <c r="I10" s="112"/>
    </row>
    <row r="11" spans="1:12" s="116" customFormat="1" ht="21.4" customHeight="1" x14ac:dyDescent="0.3">
      <c r="A11" s="114" t="s">
        <v>14</v>
      </c>
      <c r="B11" s="114"/>
      <c r="C11" s="114"/>
      <c r="D11" s="114"/>
      <c r="E11" s="115"/>
      <c r="F11" s="164">
        <v>53689</v>
      </c>
      <c r="G11" s="164"/>
      <c r="H11" s="164">
        <v>62092</v>
      </c>
      <c r="I11" s="165"/>
      <c r="J11" s="166">
        <v>22770</v>
      </c>
      <c r="K11" s="167"/>
      <c r="L11" s="166">
        <v>42184</v>
      </c>
    </row>
    <row r="12" spans="1:12" s="116" customFormat="1" ht="21.4" customHeight="1" x14ac:dyDescent="0.3">
      <c r="A12" s="116" t="s">
        <v>15</v>
      </c>
      <c r="E12" s="115" t="s">
        <v>197</v>
      </c>
      <c r="F12" s="164">
        <v>24287</v>
      </c>
      <c r="G12" s="164"/>
      <c r="H12" s="164">
        <v>18765</v>
      </c>
      <c r="I12" s="168"/>
      <c r="J12" s="166">
        <v>61225</v>
      </c>
      <c r="K12" s="166"/>
      <c r="L12" s="166">
        <v>62751</v>
      </c>
    </row>
    <row r="13" spans="1:12" s="116" customFormat="1" ht="21.4" customHeight="1" x14ac:dyDescent="0.3">
      <c r="A13" s="116" t="s">
        <v>16</v>
      </c>
      <c r="E13" s="115" t="s">
        <v>198</v>
      </c>
      <c r="F13" s="164">
        <v>643177</v>
      </c>
      <c r="G13" s="164"/>
      <c r="H13" s="164">
        <v>670150</v>
      </c>
      <c r="I13" s="165"/>
      <c r="J13" s="166">
        <v>538787</v>
      </c>
      <c r="K13" s="166"/>
      <c r="L13" s="166">
        <v>555821</v>
      </c>
    </row>
    <row r="14" spans="1:12" s="116" customFormat="1" ht="21.4" customHeight="1" x14ac:dyDescent="0.3">
      <c r="A14" s="116" t="s">
        <v>17</v>
      </c>
      <c r="E14" s="115" t="s">
        <v>199</v>
      </c>
      <c r="F14" s="164">
        <v>27194</v>
      </c>
      <c r="G14" s="169"/>
      <c r="H14" s="164">
        <v>23052</v>
      </c>
      <c r="I14" s="165"/>
      <c r="J14" s="194">
        <v>0</v>
      </c>
      <c r="K14" s="194"/>
      <c r="L14" s="194">
        <v>0</v>
      </c>
    </row>
    <row r="15" spans="1:12" s="162" customFormat="1" ht="21.4" customHeight="1" x14ac:dyDescent="0.3">
      <c r="A15" s="117" t="s">
        <v>18</v>
      </c>
      <c r="B15" s="117"/>
      <c r="C15" s="117"/>
      <c r="D15" s="118"/>
      <c r="E15" s="115"/>
      <c r="F15" s="164"/>
      <c r="G15" s="169"/>
      <c r="H15" s="164"/>
      <c r="I15" s="165"/>
      <c r="J15" s="166"/>
      <c r="K15" s="170"/>
      <c r="L15" s="166"/>
    </row>
    <row r="16" spans="1:12" s="116" customFormat="1" ht="21.4" customHeight="1" x14ac:dyDescent="0.3">
      <c r="A16" s="116" t="s">
        <v>19</v>
      </c>
      <c r="E16" s="115"/>
      <c r="F16" s="164">
        <v>553</v>
      </c>
      <c r="G16" s="164"/>
      <c r="H16" s="164">
        <v>701</v>
      </c>
      <c r="I16" s="165"/>
      <c r="J16" s="166">
        <v>553</v>
      </c>
      <c r="K16" s="166"/>
      <c r="L16" s="166">
        <v>701</v>
      </c>
    </row>
    <row r="17" spans="1:19" s="116" customFormat="1" ht="21.4" customHeight="1" x14ac:dyDescent="0.3">
      <c r="A17" s="116" t="s">
        <v>20</v>
      </c>
      <c r="E17" s="115">
        <v>3</v>
      </c>
      <c r="F17" s="164">
        <v>28980</v>
      </c>
      <c r="G17" s="164"/>
      <c r="H17" s="164">
        <v>27150</v>
      </c>
      <c r="I17" s="165"/>
      <c r="J17" s="166">
        <v>26500</v>
      </c>
      <c r="K17" s="166"/>
      <c r="L17" s="166">
        <v>23500</v>
      </c>
    </row>
    <row r="18" spans="1:19" s="116" customFormat="1" ht="21.4" customHeight="1" x14ac:dyDescent="0.3">
      <c r="A18" s="116" t="s">
        <v>21</v>
      </c>
      <c r="E18" s="115">
        <v>6</v>
      </c>
      <c r="F18" s="164">
        <v>250128</v>
      </c>
      <c r="G18" s="164"/>
      <c r="H18" s="164">
        <v>212761</v>
      </c>
      <c r="I18" s="165"/>
      <c r="J18" s="166">
        <v>211102</v>
      </c>
      <c r="K18" s="166"/>
      <c r="L18" s="166">
        <v>195564</v>
      </c>
      <c r="M18" s="113"/>
      <c r="N18" s="113"/>
      <c r="O18" s="113"/>
      <c r="P18" s="113"/>
      <c r="Q18" s="113"/>
      <c r="R18" s="113"/>
      <c r="S18" s="113"/>
    </row>
    <row r="19" spans="1:19" s="116" customFormat="1" ht="21.4" customHeight="1" x14ac:dyDescent="0.3">
      <c r="A19" s="114" t="s">
        <v>22</v>
      </c>
      <c r="B19" s="117"/>
      <c r="C19" s="117"/>
      <c r="D19" s="117"/>
      <c r="E19" s="115"/>
      <c r="F19" s="164">
        <v>27439</v>
      </c>
      <c r="G19" s="164"/>
      <c r="H19" s="164">
        <v>38335</v>
      </c>
      <c r="I19" s="165"/>
      <c r="J19" s="166">
        <v>20961</v>
      </c>
      <c r="K19" s="167"/>
      <c r="L19" s="166">
        <v>25846</v>
      </c>
      <c r="M19" s="113"/>
      <c r="N19" s="113"/>
      <c r="O19" s="113"/>
      <c r="P19" s="113"/>
      <c r="Q19" s="113"/>
      <c r="R19" s="113"/>
      <c r="S19" s="113"/>
    </row>
    <row r="20" spans="1:19" s="113" customFormat="1" ht="21.4" customHeight="1" x14ac:dyDescent="0.3">
      <c r="A20" s="119" t="s">
        <v>23</v>
      </c>
      <c r="B20" s="110"/>
      <c r="C20" s="110"/>
      <c r="D20" s="110"/>
      <c r="E20" s="111"/>
      <c r="F20" s="171">
        <f>SUM(F11:F19)</f>
        <v>1055447</v>
      </c>
      <c r="G20" s="163"/>
      <c r="H20" s="171">
        <f>SUM(H11:H19)</f>
        <v>1053006</v>
      </c>
      <c r="I20" s="112"/>
      <c r="J20" s="171">
        <f>SUM(J11:J19)</f>
        <v>881898</v>
      </c>
      <c r="L20" s="171">
        <f>SUM(L11:L19)</f>
        <v>906367</v>
      </c>
    </row>
    <row r="21" spans="1:19" s="113" customFormat="1" ht="21.4" customHeight="1" x14ac:dyDescent="0.3">
      <c r="A21" s="119"/>
      <c r="B21" s="119"/>
      <c r="C21" s="119"/>
      <c r="D21" s="119"/>
      <c r="E21" s="111"/>
      <c r="F21" s="163"/>
      <c r="G21" s="163"/>
      <c r="H21" s="163"/>
      <c r="I21" s="112"/>
    </row>
    <row r="22" spans="1:19" s="113" customFormat="1" ht="21.4" customHeight="1" x14ac:dyDescent="0.3">
      <c r="A22" s="10" t="s">
        <v>24</v>
      </c>
      <c r="B22" s="120"/>
      <c r="C22" s="120"/>
      <c r="D22" s="120"/>
      <c r="E22" s="111"/>
      <c r="F22" s="121"/>
      <c r="G22" s="121"/>
      <c r="H22" s="121"/>
    </row>
    <row r="23" spans="1:19" s="116" customFormat="1" ht="21.4" hidden="1" customHeight="1" x14ac:dyDescent="0.3">
      <c r="A23" s="116" t="s">
        <v>25</v>
      </c>
      <c r="E23" s="115"/>
      <c r="F23" s="167"/>
      <c r="G23" s="122"/>
      <c r="H23" s="167"/>
      <c r="I23" s="167"/>
      <c r="J23" s="167"/>
      <c r="K23" s="167"/>
      <c r="L23" s="167"/>
    </row>
    <row r="24" spans="1:19" s="116" customFormat="1" ht="21.4" customHeight="1" x14ac:dyDescent="0.3">
      <c r="A24" s="114" t="s">
        <v>26</v>
      </c>
      <c r="E24" s="115" t="s">
        <v>198</v>
      </c>
      <c r="F24" s="122">
        <v>29069</v>
      </c>
      <c r="G24" s="122"/>
      <c r="H24" s="122">
        <v>30874</v>
      </c>
      <c r="I24" s="195"/>
      <c r="J24" s="195">
        <v>6706</v>
      </c>
      <c r="K24" s="195"/>
      <c r="L24" s="195">
        <v>4426</v>
      </c>
    </row>
    <row r="25" spans="1:19" s="116" customFormat="1" ht="21.4" customHeight="1" x14ac:dyDescent="0.3">
      <c r="A25" s="114" t="s">
        <v>27</v>
      </c>
      <c r="E25" s="115" t="s">
        <v>199</v>
      </c>
      <c r="F25" s="122">
        <v>34873</v>
      </c>
      <c r="G25" s="122"/>
      <c r="H25" s="122">
        <v>5496</v>
      </c>
      <c r="I25" s="195"/>
      <c r="J25" s="195">
        <v>0</v>
      </c>
      <c r="K25" s="195"/>
      <c r="L25" s="195">
        <v>0</v>
      </c>
    </row>
    <row r="26" spans="1:19" s="116" customFormat="1" ht="21.4" customHeight="1" x14ac:dyDescent="0.3">
      <c r="A26" s="114" t="s">
        <v>28</v>
      </c>
      <c r="E26" s="115">
        <v>7</v>
      </c>
      <c r="F26" s="195">
        <v>0</v>
      </c>
      <c r="G26" s="122"/>
      <c r="H26" s="195">
        <v>0</v>
      </c>
      <c r="I26" s="195"/>
      <c r="J26" s="195">
        <v>107779</v>
      </c>
      <c r="K26" s="195"/>
      <c r="L26" s="195">
        <v>107779</v>
      </c>
    </row>
    <row r="27" spans="1:19" s="116" customFormat="1" ht="21.4" customHeight="1" x14ac:dyDescent="0.3">
      <c r="A27" s="114" t="s">
        <v>29</v>
      </c>
      <c r="E27" s="115">
        <v>8</v>
      </c>
      <c r="F27" s="122">
        <v>13516</v>
      </c>
      <c r="G27" s="122"/>
      <c r="H27" s="122">
        <v>13694</v>
      </c>
      <c r="I27" s="167"/>
      <c r="J27" s="167">
        <v>13767</v>
      </c>
      <c r="K27" s="167"/>
      <c r="L27" s="167">
        <v>13767</v>
      </c>
    </row>
    <row r="28" spans="1:19" s="116" customFormat="1" ht="21.4" customHeight="1" x14ac:dyDescent="0.3">
      <c r="A28" s="114" t="s">
        <v>30</v>
      </c>
      <c r="E28" s="115"/>
      <c r="F28" s="122">
        <v>58465</v>
      </c>
      <c r="G28" s="122"/>
      <c r="H28" s="122">
        <v>58483</v>
      </c>
      <c r="I28" s="167"/>
      <c r="J28" s="167">
        <v>58465</v>
      </c>
      <c r="K28" s="167"/>
      <c r="L28" s="167">
        <v>58483</v>
      </c>
    </row>
    <row r="29" spans="1:19" s="116" customFormat="1" ht="21.4" customHeight="1" x14ac:dyDescent="0.3">
      <c r="A29" s="114" t="s">
        <v>31</v>
      </c>
      <c r="E29" s="115"/>
      <c r="F29" s="122">
        <v>354759</v>
      </c>
      <c r="G29" s="122"/>
      <c r="H29" s="122">
        <v>353161</v>
      </c>
      <c r="I29" s="167"/>
      <c r="J29" s="167">
        <v>344977</v>
      </c>
      <c r="K29" s="167"/>
      <c r="L29" s="167">
        <v>343527</v>
      </c>
    </row>
    <row r="30" spans="1:19" s="116" customFormat="1" ht="21.4" customHeight="1" x14ac:dyDescent="0.3">
      <c r="A30" s="114" t="s">
        <v>32</v>
      </c>
      <c r="E30" s="115"/>
      <c r="F30" s="122">
        <v>118403</v>
      </c>
      <c r="G30" s="122"/>
      <c r="H30" s="122">
        <v>117830</v>
      </c>
      <c r="I30" s="167"/>
      <c r="J30" s="167">
        <v>118403</v>
      </c>
      <c r="K30" s="167"/>
      <c r="L30" s="167">
        <v>117607</v>
      </c>
    </row>
    <row r="31" spans="1:19" s="116" customFormat="1" ht="21.4" customHeight="1" x14ac:dyDescent="0.3">
      <c r="A31" s="114" t="s">
        <v>33</v>
      </c>
      <c r="E31" s="115"/>
      <c r="F31" s="122">
        <v>31104</v>
      </c>
      <c r="G31" s="122"/>
      <c r="H31" s="122">
        <v>31389</v>
      </c>
      <c r="I31" s="167"/>
      <c r="J31" s="167">
        <v>29949</v>
      </c>
      <c r="K31" s="167"/>
      <c r="L31" s="167">
        <v>30198</v>
      </c>
    </row>
    <row r="32" spans="1:19" s="116" customFormat="1" ht="21.4" customHeight="1" x14ac:dyDescent="0.3">
      <c r="A32" s="114" t="s">
        <v>34</v>
      </c>
      <c r="E32" s="115"/>
      <c r="F32" s="122">
        <v>22383</v>
      </c>
      <c r="G32" s="122"/>
      <c r="H32" s="122">
        <v>21706</v>
      </c>
      <c r="I32" s="167"/>
      <c r="J32" s="167">
        <v>19617</v>
      </c>
      <c r="K32" s="167"/>
      <c r="L32" s="167">
        <v>18940</v>
      </c>
    </row>
    <row r="33" spans="1:12" s="116" customFormat="1" ht="21.4" customHeight="1" x14ac:dyDescent="0.3">
      <c r="A33" s="114" t="s">
        <v>35</v>
      </c>
      <c r="E33" s="115"/>
      <c r="F33" s="122">
        <v>6717</v>
      </c>
      <c r="G33" s="122"/>
      <c r="H33" s="122">
        <v>5898</v>
      </c>
      <c r="I33" s="167"/>
      <c r="J33" s="167">
        <v>6679</v>
      </c>
      <c r="K33" s="167"/>
      <c r="L33" s="167">
        <v>5861</v>
      </c>
    </row>
    <row r="34" spans="1:12" s="113" customFormat="1" ht="21.4" customHeight="1" x14ac:dyDescent="0.3">
      <c r="A34" s="119" t="s">
        <v>36</v>
      </c>
      <c r="E34" s="111"/>
      <c r="F34" s="123">
        <f>SUM(F23:F33)</f>
        <v>669289</v>
      </c>
      <c r="G34" s="121"/>
      <c r="H34" s="123">
        <f>SUM(H23:H33)</f>
        <v>638531</v>
      </c>
      <c r="J34" s="123">
        <f>SUM(J23:J33)</f>
        <v>706342</v>
      </c>
      <c r="L34" s="123">
        <f>SUM(L23:L33)</f>
        <v>700588</v>
      </c>
    </row>
    <row r="35" spans="1:12" s="116" customFormat="1" ht="21.4" customHeight="1" thickBot="1" x14ac:dyDescent="0.35">
      <c r="A35" s="119" t="s">
        <v>37</v>
      </c>
      <c r="B35" s="113"/>
      <c r="C35" s="113"/>
      <c r="D35" s="113"/>
      <c r="E35" s="115"/>
      <c r="F35" s="124">
        <f>SUM(F20+F34)</f>
        <v>1724736</v>
      </c>
      <c r="G35" s="121"/>
      <c r="H35" s="124">
        <f>SUM(H20+H34)</f>
        <v>1691537</v>
      </c>
      <c r="I35" s="113"/>
      <c r="J35" s="124">
        <f>SUM(J20+J34)</f>
        <v>1588240</v>
      </c>
      <c r="K35" s="113"/>
      <c r="L35" s="124">
        <f>SUM(L20+L34)</f>
        <v>1606955</v>
      </c>
    </row>
    <row r="36" spans="1:12" s="116" customFormat="1" ht="21.4" customHeight="1" thickTop="1" x14ac:dyDescent="0.3">
      <c r="E36" s="115"/>
      <c r="F36" s="122"/>
      <c r="G36" s="122"/>
      <c r="H36" s="122"/>
    </row>
    <row r="37" spans="1:12" s="116" customFormat="1" ht="21.4" customHeight="1" x14ac:dyDescent="0.3">
      <c r="A37" s="150" t="s">
        <v>0</v>
      </c>
      <c r="B37" s="151"/>
      <c r="C37" s="151"/>
      <c r="D37" s="152"/>
      <c r="E37" s="115"/>
      <c r="F37" s="172"/>
      <c r="G37" s="172"/>
      <c r="H37" s="172"/>
    </row>
    <row r="38" spans="1:12" s="162" customFormat="1" ht="21.4" customHeight="1" x14ac:dyDescent="0.3">
      <c r="A38" s="240" t="s">
        <v>38</v>
      </c>
      <c r="B38" s="240"/>
      <c r="C38" s="240"/>
      <c r="D38" s="240"/>
      <c r="E38" s="240"/>
      <c r="F38" s="240"/>
      <c r="G38" s="240"/>
      <c r="H38" s="240"/>
    </row>
    <row r="39" spans="1:12" s="155" customFormat="1" ht="21.4" customHeight="1" x14ac:dyDescent="0.3">
      <c r="A39" s="156"/>
      <c r="B39" s="156"/>
      <c r="C39" s="156"/>
      <c r="D39" s="156"/>
      <c r="E39" s="157"/>
      <c r="F39" s="156"/>
      <c r="G39" s="156"/>
      <c r="H39" s="156"/>
    </row>
    <row r="40" spans="1:12" s="155" customFormat="1" ht="21.4" customHeight="1" x14ac:dyDescent="0.3">
      <c r="A40" s="158"/>
      <c r="B40" s="158"/>
      <c r="C40" s="158"/>
      <c r="D40" s="158"/>
      <c r="E40" s="159"/>
      <c r="F40" s="238" t="s">
        <v>2</v>
      </c>
      <c r="G40" s="238"/>
      <c r="H40" s="238"/>
      <c r="J40" s="238" t="s">
        <v>3</v>
      </c>
      <c r="K40" s="238"/>
      <c r="L40" s="238"/>
    </row>
    <row r="41" spans="1:12" s="155" customFormat="1" ht="21.4" customHeight="1" x14ac:dyDescent="0.3">
      <c r="A41" s="158"/>
      <c r="B41" s="158"/>
      <c r="C41" s="158"/>
      <c r="D41" s="158"/>
      <c r="E41" s="159"/>
      <c r="F41" s="238" t="s">
        <v>4</v>
      </c>
      <c r="G41" s="238"/>
      <c r="H41" s="238"/>
      <c r="J41" s="238" t="s">
        <v>4</v>
      </c>
      <c r="K41" s="238"/>
      <c r="L41" s="238"/>
    </row>
    <row r="42" spans="1:12" s="155" customFormat="1" ht="21.4" customHeight="1" x14ac:dyDescent="0.3">
      <c r="A42" s="158"/>
      <c r="B42" s="158"/>
      <c r="C42" s="158"/>
      <c r="D42" s="158"/>
      <c r="E42" s="159"/>
      <c r="F42" s="184" t="s">
        <v>5</v>
      </c>
      <c r="G42" s="24"/>
      <c r="H42" s="69" t="s">
        <v>6</v>
      </c>
      <c r="J42" s="184" t="s">
        <v>5</v>
      </c>
      <c r="K42" s="24"/>
      <c r="L42" s="69" t="s">
        <v>6</v>
      </c>
    </row>
    <row r="43" spans="1:12" s="155" customFormat="1" ht="21.4" customHeight="1" x14ac:dyDescent="0.3">
      <c r="A43" s="160" t="s">
        <v>39</v>
      </c>
      <c r="B43" s="173"/>
      <c r="C43" s="173"/>
      <c r="E43" s="115" t="s">
        <v>8</v>
      </c>
      <c r="F43" s="161" t="s">
        <v>9</v>
      </c>
      <c r="G43" s="161"/>
      <c r="H43" s="161" t="s">
        <v>10</v>
      </c>
      <c r="I43" s="116"/>
      <c r="J43" s="161" t="s">
        <v>9</v>
      </c>
      <c r="K43" s="161"/>
      <c r="L43" s="161" t="s">
        <v>10</v>
      </c>
    </row>
    <row r="44" spans="1:12" s="155" customFormat="1" ht="21.4" customHeight="1" x14ac:dyDescent="0.3">
      <c r="A44" s="160"/>
      <c r="B44" s="173"/>
      <c r="C44" s="173"/>
      <c r="E44" s="115"/>
      <c r="F44" s="69" t="s">
        <v>11</v>
      </c>
      <c r="G44" s="161"/>
      <c r="H44" s="161"/>
      <c r="I44" s="116"/>
      <c r="J44" s="69" t="s">
        <v>11</v>
      </c>
      <c r="K44" s="161"/>
      <c r="L44" s="161"/>
    </row>
    <row r="45" spans="1:12" s="162" customFormat="1" ht="21.4" customHeight="1" x14ac:dyDescent="0.3">
      <c r="A45" s="116"/>
      <c r="B45" s="116"/>
      <c r="C45" s="116"/>
      <c r="D45" s="116"/>
      <c r="E45" s="115"/>
      <c r="F45" s="239" t="s">
        <v>12</v>
      </c>
      <c r="G45" s="239"/>
      <c r="H45" s="239"/>
      <c r="I45" s="239"/>
      <c r="J45" s="239"/>
      <c r="K45" s="239"/>
      <c r="L45" s="239"/>
    </row>
    <row r="46" spans="1:12" s="116" customFormat="1" ht="21.4" customHeight="1" x14ac:dyDescent="0.3">
      <c r="A46" s="10" t="s">
        <v>40</v>
      </c>
      <c r="E46" s="115"/>
      <c r="F46" s="167"/>
      <c r="G46" s="174"/>
      <c r="H46" s="167"/>
      <c r="I46" s="125"/>
    </row>
    <row r="47" spans="1:12" s="116" customFormat="1" ht="21.4" customHeight="1" x14ac:dyDescent="0.3">
      <c r="A47" s="116" t="s">
        <v>41</v>
      </c>
      <c r="E47" s="115">
        <v>9</v>
      </c>
      <c r="F47" s="167">
        <v>57000</v>
      </c>
      <c r="G47" s="164"/>
      <c r="H47" s="167">
        <v>50899</v>
      </c>
      <c r="I47" s="175"/>
      <c r="J47" s="195">
        <v>0</v>
      </c>
      <c r="K47" s="176"/>
      <c r="L47" s="167">
        <v>19949</v>
      </c>
    </row>
    <row r="48" spans="1:12" s="116" customFormat="1" ht="21.4" customHeight="1" x14ac:dyDescent="0.3">
      <c r="A48" s="116" t="s">
        <v>42</v>
      </c>
      <c r="E48" s="115">
        <v>3</v>
      </c>
      <c r="F48" s="126">
        <v>161648</v>
      </c>
      <c r="G48" s="126"/>
      <c r="H48" s="126">
        <v>171542</v>
      </c>
      <c r="I48" s="175"/>
      <c r="J48" s="167">
        <v>147126</v>
      </c>
      <c r="K48" s="176"/>
      <c r="L48" s="167">
        <v>169177</v>
      </c>
    </row>
    <row r="49" spans="1:19" s="116" customFormat="1" ht="21.4" customHeight="1" x14ac:dyDescent="0.3">
      <c r="A49" s="116" t="s">
        <v>43</v>
      </c>
      <c r="E49" s="177">
        <v>9</v>
      </c>
      <c r="F49" s="164">
        <v>42983</v>
      </c>
      <c r="G49" s="164"/>
      <c r="H49" s="164">
        <v>40754</v>
      </c>
      <c r="I49" s="175"/>
      <c r="J49" s="167">
        <v>43359</v>
      </c>
      <c r="K49" s="176"/>
      <c r="L49" s="167">
        <v>40797</v>
      </c>
    </row>
    <row r="50" spans="1:19" s="116" customFormat="1" ht="21.4" customHeight="1" x14ac:dyDescent="0.3">
      <c r="A50" s="117" t="s">
        <v>44</v>
      </c>
      <c r="E50" s="115"/>
      <c r="F50" s="122">
        <v>22974</v>
      </c>
      <c r="G50" s="122"/>
      <c r="H50" s="122">
        <v>16558</v>
      </c>
      <c r="I50" s="165"/>
      <c r="J50" s="167">
        <v>14798</v>
      </c>
      <c r="K50" s="176"/>
      <c r="L50" s="167">
        <v>11087</v>
      </c>
    </row>
    <row r="51" spans="1:19" s="116" customFormat="1" ht="21.4" customHeight="1" x14ac:dyDescent="0.3">
      <c r="A51" s="116" t="s">
        <v>45</v>
      </c>
      <c r="E51" s="115"/>
      <c r="F51" s="126">
        <v>35406</v>
      </c>
      <c r="G51" s="126"/>
      <c r="H51" s="126">
        <v>35037</v>
      </c>
      <c r="I51" s="178"/>
      <c r="J51" s="167">
        <v>32529</v>
      </c>
      <c r="K51" s="176"/>
      <c r="L51" s="167">
        <v>33466</v>
      </c>
    </row>
    <row r="52" spans="1:19" s="113" customFormat="1" ht="21.4" customHeight="1" x14ac:dyDescent="0.3">
      <c r="A52" s="119" t="s">
        <v>46</v>
      </c>
      <c r="B52" s="119"/>
      <c r="C52" s="119"/>
      <c r="D52" s="119"/>
      <c r="E52" s="111"/>
      <c r="F52" s="123">
        <f>SUM(F47:F51)</f>
        <v>320011</v>
      </c>
      <c r="G52" s="121"/>
      <c r="H52" s="123">
        <f>SUM(H47:H51)</f>
        <v>314790</v>
      </c>
      <c r="J52" s="123">
        <f>SUM(J47:J51)</f>
        <v>237812</v>
      </c>
      <c r="L52" s="123">
        <f>SUM(L47:L51)</f>
        <v>274476</v>
      </c>
    </row>
    <row r="53" spans="1:19" s="113" customFormat="1" ht="21.4" customHeight="1" x14ac:dyDescent="0.3">
      <c r="A53" s="119"/>
      <c r="B53" s="119"/>
      <c r="C53" s="119"/>
      <c r="D53" s="119"/>
      <c r="E53" s="127"/>
      <c r="F53" s="121"/>
      <c r="G53" s="121"/>
      <c r="H53" s="121"/>
    </row>
    <row r="54" spans="1:19" s="113" customFormat="1" ht="21.4" customHeight="1" x14ac:dyDescent="0.3">
      <c r="A54" s="10" t="s">
        <v>47</v>
      </c>
      <c r="B54" s="119"/>
      <c r="C54" s="119"/>
      <c r="E54" s="127"/>
      <c r="F54" s="121"/>
      <c r="G54" s="121"/>
      <c r="H54" s="121"/>
      <c r="I54" s="128"/>
      <c r="M54" s="116"/>
      <c r="N54" s="116"/>
      <c r="O54" s="116"/>
      <c r="P54" s="116"/>
      <c r="Q54" s="116"/>
      <c r="R54" s="116"/>
      <c r="S54" s="116"/>
    </row>
    <row r="55" spans="1:19" s="116" customFormat="1" ht="21.4" customHeight="1" x14ac:dyDescent="0.3">
      <c r="A55" s="116" t="s">
        <v>48</v>
      </c>
      <c r="B55" s="114"/>
      <c r="C55" s="114"/>
      <c r="E55" s="115">
        <v>9</v>
      </c>
      <c r="F55" s="167">
        <v>77241</v>
      </c>
      <c r="G55" s="167"/>
      <c r="H55" s="167">
        <v>78550</v>
      </c>
      <c r="I55" s="178"/>
      <c r="J55" s="167">
        <v>78633</v>
      </c>
      <c r="K55" s="176"/>
      <c r="L55" s="167">
        <v>79236</v>
      </c>
    </row>
    <row r="56" spans="1:19" s="116" customFormat="1" ht="21.4" hidden="1" customHeight="1" x14ac:dyDescent="0.3">
      <c r="A56" s="116" t="s">
        <v>49</v>
      </c>
      <c r="B56" s="117"/>
      <c r="C56" s="117"/>
      <c r="E56" s="177" t="s">
        <v>50</v>
      </c>
      <c r="F56" s="167"/>
      <c r="G56" s="167"/>
      <c r="H56" s="167"/>
      <c r="I56" s="167"/>
      <c r="J56" s="167"/>
      <c r="K56" s="176"/>
      <c r="L56" s="167"/>
    </row>
    <row r="57" spans="1:19" s="116" customFormat="1" ht="21.4" customHeight="1" x14ac:dyDescent="0.3">
      <c r="A57" s="116" t="s">
        <v>51</v>
      </c>
      <c r="C57" s="114"/>
      <c r="E57" s="115"/>
      <c r="F57" s="167">
        <v>18963</v>
      </c>
      <c r="G57" s="167"/>
      <c r="H57" s="167">
        <v>23177</v>
      </c>
      <c r="I57" s="178"/>
      <c r="J57" s="167">
        <v>14345</v>
      </c>
      <c r="K57" s="176"/>
      <c r="L57" s="167">
        <v>18625</v>
      </c>
    </row>
    <row r="58" spans="1:19" s="113" customFormat="1" ht="21.4" customHeight="1" x14ac:dyDescent="0.3">
      <c r="A58" s="113" t="s">
        <v>52</v>
      </c>
      <c r="E58" s="111"/>
      <c r="F58" s="123">
        <f>SUM(F55:F57)</f>
        <v>96204</v>
      </c>
      <c r="G58" s="121"/>
      <c r="H58" s="123">
        <f>SUM(H55:H57)</f>
        <v>101727</v>
      </c>
      <c r="I58" s="129"/>
      <c r="J58" s="123">
        <f>SUM(J55:J57)</f>
        <v>92978</v>
      </c>
      <c r="L58" s="123">
        <f>SUM(L55:L57)</f>
        <v>97861</v>
      </c>
    </row>
    <row r="59" spans="1:19" s="113" customFormat="1" ht="21.4" customHeight="1" x14ac:dyDescent="0.3">
      <c r="E59" s="111"/>
      <c r="F59" s="121"/>
      <c r="G59" s="121"/>
      <c r="H59" s="121"/>
      <c r="I59" s="129"/>
      <c r="J59" s="121"/>
      <c r="L59" s="121"/>
    </row>
    <row r="60" spans="1:19" s="113" customFormat="1" ht="21.4" customHeight="1" x14ac:dyDescent="0.3">
      <c r="A60" s="113" t="s">
        <v>53</v>
      </c>
      <c r="E60" s="111"/>
      <c r="F60" s="130">
        <f>SUM(F52+F58)</f>
        <v>416215</v>
      </c>
      <c r="G60" s="121"/>
      <c r="H60" s="130">
        <f>SUM(H52+H58)</f>
        <v>416517</v>
      </c>
      <c r="J60" s="130">
        <f>SUM(J52+J58)</f>
        <v>330790</v>
      </c>
      <c r="L60" s="130">
        <f>SUM(L52+L58)</f>
        <v>372337</v>
      </c>
    </row>
    <row r="61" spans="1:19" s="116" customFormat="1" ht="16.149999999999999" customHeight="1" x14ac:dyDescent="0.3">
      <c r="E61" s="115"/>
      <c r="F61" s="122"/>
      <c r="G61" s="122"/>
      <c r="H61" s="122"/>
      <c r="I61" s="131"/>
    </row>
    <row r="62" spans="1:19" s="120" customFormat="1" ht="21.4" customHeight="1" x14ac:dyDescent="0.3">
      <c r="A62" s="120" t="s">
        <v>54</v>
      </c>
      <c r="E62" s="111"/>
      <c r="F62" s="132"/>
      <c r="G62" s="132"/>
      <c r="H62" s="132"/>
    </row>
    <row r="63" spans="1:19" s="116" customFormat="1" ht="21.4" customHeight="1" x14ac:dyDescent="0.3">
      <c r="A63" s="116" t="s">
        <v>55</v>
      </c>
      <c r="E63" s="115"/>
      <c r="F63" s="122"/>
      <c r="G63" s="122"/>
      <c r="H63" s="122"/>
    </row>
    <row r="64" spans="1:19" s="116" customFormat="1" ht="21.4" customHeight="1" thickBot="1" x14ac:dyDescent="0.35">
      <c r="B64" s="116" t="s">
        <v>56</v>
      </c>
      <c r="E64" s="115"/>
      <c r="F64" s="179">
        <v>549682</v>
      </c>
      <c r="G64" s="122"/>
      <c r="H64" s="179">
        <v>549682</v>
      </c>
      <c r="J64" s="179">
        <v>549682</v>
      </c>
      <c r="L64" s="179">
        <v>549682</v>
      </c>
    </row>
    <row r="65" spans="1:12" s="116" customFormat="1" ht="21.4" customHeight="1" thickTop="1" x14ac:dyDescent="0.3">
      <c r="B65" s="116" t="s">
        <v>57</v>
      </c>
      <c r="E65" s="115"/>
      <c r="F65" s="122">
        <v>549682</v>
      </c>
      <c r="G65" s="122"/>
      <c r="H65" s="122">
        <v>549682</v>
      </c>
      <c r="J65" s="122">
        <v>549682</v>
      </c>
      <c r="L65" s="122">
        <v>549682</v>
      </c>
    </row>
    <row r="66" spans="1:12" s="116" customFormat="1" ht="21.4" customHeight="1" x14ac:dyDescent="0.3">
      <c r="A66" s="116" t="s">
        <v>58</v>
      </c>
      <c r="E66" s="115"/>
      <c r="F66" s="122"/>
      <c r="G66" s="122"/>
      <c r="H66" s="122"/>
    </row>
    <row r="67" spans="1:12" s="116" customFormat="1" ht="21.4" customHeight="1" x14ac:dyDescent="0.3">
      <c r="B67" s="116" t="s">
        <v>59</v>
      </c>
      <c r="E67" s="115"/>
      <c r="F67" s="122">
        <v>295291</v>
      </c>
      <c r="G67" s="122"/>
      <c r="H67" s="122">
        <v>295291</v>
      </c>
      <c r="J67" s="122">
        <v>295291</v>
      </c>
      <c r="L67" s="122">
        <v>295291</v>
      </c>
    </row>
    <row r="68" spans="1:12" s="116" customFormat="1" ht="21.4" customHeight="1" x14ac:dyDescent="0.3">
      <c r="B68" s="116" t="s">
        <v>60</v>
      </c>
      <c r="E68" s="115"/>
      <c r="F68" s="122">
        <v>10249</v>
      </c>
      <c r="G68" s="122"/>
      <c r="H68" s="122">
        <v>10249</v>
      </c>
      <c r="J68" s="122">
        <v>10249</v>
      </c>
      <c r="L68" s="122">
        <v>10249</v>
      </c>
    </row>
    <row r="69" spans="1:12" s="116" customFormat="1" ht="21.4" customHeight="1" x14ac:dyDescent="0.3">
      <c r="B69" s="116" t="s">
        <v>61</v>
      </c>
      <c r="E69" s="115"/>
      <c r="F69" s="122"/>
      <c r="G69" s="122"/>
      <c r="H69" s="122"/>
    </row>
    <row r="70" spans="1:12" s="116" customFormat="1" ht="21.4" customHeight="1" x14ac:dyDescent="0.3">
      <c r="C70" s="116" t="s">
        <v>62</v>
      </c>
      <c r="E70" s="115"/>
      <c r="F70" s="122">
        <v>-2212</v>
      </c>
      <c r="G70" s="122"/>
      <c r="H70" s="122">
        <v>-2212</v>
      </c>
      <c r="J70" s="197">
        <v>0</v>
      </c>
      <c r="L70" s="196">
        <v>0</v>
      </c>
    </row>
    <row r="71" spans="1:12" s="116" customFormat="1" ht="21.4" customHeight="1" x14ac:dyDescent="0.3">
      <c r="A71" s="116" t="s">
        <v>63</v>
      </c>
      <c r="E71" s="115"/>
      <c r="F71" s="122"/>
      <c r="G71" s="122"/>
      <c r="H71" s="122"/>
      <c r="J71" s="122"/>
    </row>
    <row r="72" spans="1:12" s="116" customFormat="1" ht="21.4" customHeight="1" x14ac:dyDescent="0.3">
      <c r="B72" s="116" t="s">
        <v>64</v>
      </c>
      <c r="E72" s="115"/>
      <c r="F72" s="122"/>
      <c r="G72" s="122"/>
      <c r="H72" s="122"/>
      <c r="J72" s="122"/>
    </row>
    <row r="73" spans="1:12" s="116" customFormat="1" ht="21.4" customHeight="1" x14ac:dyDescent="0.3">
      <c r="C73" s="116" t="s">
        <v>65</v>
      </c>
      <c r="E73" s="115"/>
      <c r="F73" s="122">
        <f>'SH6 (conso) (2)'!L28</f>
        <v>43202</v>
      </c>
      <c r="G73" s="122"/>
      <c r="H73" s="122">
        <f>L73</f>
        <v>40147</v>
      </c>
      <c r="J73" s="122">
        <f>'SH8 (separate) (2)'!J19</f>
        <v>43202</v>
      </c>
      <c r="L73" s="122">
        <v>40147</v>
      </c>
    </row>
    <row r="74" spans="1:12" s="116" customFormat="1" ht="21.4" customHeight="1" x14ac:dyDescent="0.3">
      <c r="C74" s="116" t="s">
        <v>66</v>
      </c>
      <c r="E74" s="115"/>
      <c r="F74" s="122">
        <v>5612</v>
      </c>
      <c r="G74" s="122"/>
      <c r="H74" s="122">
        <v>5612</v>
      </c>
      <c r="J74" s="122">
        <v>5612</v>
      </c>
      <c r="L74" s="122">
        <v>5612</v>
      </c>
    </row>
    <row r="75" spans="1:12" s="116" customFormat="1" ht="21.4" customHeight="1" x14ac:dyDescent="0.3">
      <c r="B75" s="116" t="s">
        <v>67</v>
      </c>
      <c r="E75" s="115"/>
      <c r="F75" s="122">
        <f>'SH6 (conso) (2)'!P28</f>
        <v>406635</v>
      </c>
      <c r="G75" s="122"/>
      <c r="H75" s="122">
        <v>377416</v>
      </c>
      <c r="J75" s="122">
        <f>'SH8 (separate) (2)'!N19</f>
        <v>359026</v>
      </c>
      <c r="L75" s="122">
        <v>339249</v>
      </c>
    </row>
    <row r="76" spans="1:12" s="116" customFormat="1" ht="21.4" customHeight="1" x14ac:dyDescent="0.3">
      <c r="A76" s="116" t="s">
        <v>68</v>
      </c>
      <c r="E76" s="115"/>
      <c r="F76" s="180">
        <v>-5612</v>
      </c>
      <c r="G76" s="122"/>
      <c r="H76" s="180">
        <v>-5612</v>
      </c>
      <c r="J76" s="180">
        <v>-5612</v>
      </c>
      <c r="L76" s="180">
        <v>-5612</v>
      </c>
    </row>
    <row r="77" spans="1:12" s="116" customFormat="1" ht="21.4" customHeight="1" x14ac:dyDescent="0.3">
      <c r="A77" s="113" t="s">
        <v>69</v>
      </c>
      <c r="E77" s="115"/>
      <c r="F77" s="121">
        <f>SUM(F65:F76)</f>
        <v>1302847</v>
      </c>
      <c r="G77" s="121"/>
      <c r="H77" s="121">
        <f>SUM(H65:H76)</f>
        <v>1270573</v>
      </c>
      <c r="I77" s="113"/>
      <c r="J77" s="121">
        <f>SUM(J65:J76)</f>
        <v>1257450</v>
      </c>
      <c r="K77" s="113"/>
      <c r="L77" s="121">
        <f>SUM(L65:L76)</f>
        <v>1234618</v>
      </c>
    </row>
    <row r="78" spans="1:12" s="116" customFormat="1" ht="21.4" customHeight="1" x14ac:dyDescent="0.3">
      <c r="A78" s="116" t="s">
        <v>70</v>
      </c>
      <c r="E78" s="115"/>
      <c r="F78" s="122">
        <v>5674</v>
      </c>
      <c r="G78" s="122"/>
      <c r="H78" s="122">
        <v>4447</v>
      </c>
      <c r="J78" s="196">
        <v>0</v>
      </c>
      <c r="L78" s="196">
        <v>0</v>
      </c>
    </row>
    <row r="79" spans="1:12" s="113" customFormat="1" ht="21.4" customHeight="1" x14ac:dyDescent="0.3">
      <c r="A79" s="113" t="s">
        <v>71</v>
      </c>
      <c r="E79" s="111"/>
      <c r="F79" s="123">
        <f>SUM(F77:F78)</f>
        <v>1308521</v>
      </c>
      <c r="G79" s="121"/>
      <c r="H79" s="123">
        <f>SUM(H77:H78)</f>
        <v>1275020</v>
      </c>
      <c r="J79" s="123">
        <f>SUM(J77:J78)</f>
        <v>1257450</v>
      </c>
      <c r="L79" s="123">
        <f>SUM(L77:L78)</f>
        <v>1234618</v>
      </c>
    </row>
    <row r="80" spans="1:12" s="113" customFormat="1" ht="21.4" customHeight="1" x14ac:dyDescent="0.3">
      <c r="E80" s="111"/>
      <c r="F80" s="121"/>
      <c r="G80" s="121"/>
      <c r="H80" s="121"/>
      <c r="J80" s="121"/>
      <c r="L80" s="121"/>
    </row>
    <row r="81" spans="1:12" s="113" customFormat="1" ht="21.4" customHeight="1" thickBot="1" x14ac:dyDescent="0.35">
      <c r="A81" s="113" t="s">
        <v>72</v>
      </c>
      <c r="E81" s="111"/>
      <c r="F81" s="124">
        <f>SUM(F60+F79)</f>
        <v>1724736</v>
      </c>
      <c r="G81" s="121"/>
      <c r="H81" s="124">
        <f>SUM(H60+H79)</f>
        <v>1691537</v>
      </c>
      <c r="J81" s="124">
        <f>SUM(J60+J79)</f>
        <v>1588240</v>
      </c>
      <c r="L81" s="124">
        <f>SUM(L60+L79)</f>
        <v>1606955</v>
      </c>
    </row>
    <row r="82" spans="1:12" s="113" customFormat="1" ht="21.4" customHeight="1" thickTop="1" x14ac:dyDescent="0.3">
      <c r="E82" s="111"/>
      <c r="F82" s="121"/>
      <c r="G82" s="121"/>
      <c r="H82" s="121"/>
      <c r="J82" s="121"/>
      <c r="L82" s="121"/>
    </row>
    <row r="83" spans="1:12" customFormat="1" ht="18.75" customHeight="1" x14ac:dyDescent="0.3">
      <c r="E83" s="8"/>
      <c r="F83" s="16"/>
      <c r="G83" s="16"/>
      <c r="H83" s="16"/>
    </row>
    <row r="84" spans="1:12" customFormat="1" ht="18.75" customHeight="1" x14ac:dyDescent="0.3">
      <c r="E84" s="8"/>
      <c r="F84" s="16"/>
      <c r="G84" s="16"/>
      <c r="H84" s="16"/>
    </row>
    <row r="85" spans="1:12" customFormat="1" ht="18.75" customHeight="1" x14ac:dyDescent="0.3">
      <c r="E85" s="8"/>
      <c r="F85" s="16"/>
      <c r="G85" s="16"/>
      <c r="H85" s="16"/>
      <c r="J85" s="181"/>
    </row>
    <row r="86" spans="1:12" customFormat="1" ht="18.75" customHeight="1" x14ac:dyDescent="0.3">
      <c r="E86" s="8"/>
      <c r="F86" s="16"/>
      <c r="G86" s="16"/>
      <c r="H86" s="16"/>
    </row>
    <row r="87" spans="1:12" customFormat="1" ht="18.75" customHeight="1" x14ac:dyDescent="0.3">
      <c r="E87" s="8"/>
      <c r="F87" s="16"/>
      <c r="G87" s="16"/>
      <c r="H87" s="16"/>
    </row>
    <row r="88" spans="1:12" customFormat="1" ht="18.75" customHeight="1" x14ac:dyDescent="0.3">
      <c r="E88" s="8"/>
      <c r="F88" s="16"/>
      <c r="G88" s="16"/>
      <c r="H88" s="16"/>
    </row>
    <row r="89" spans="1:12" customFormat="1" ht="18.75" customHeight="1" x14ac:dyDescent="0.3">
      <c r="E89" s="8"/>
      <c r="F89" s="16"/>
      <c r="G89" s="16"/>
      <c r="H89" s="16"/>
    </row>
    <row r="90" spans="1:12" customFormat="1" ht="18.75" customHeight="1" x14ac:dyDescent="0.3">
      <c r="E90" s="8"/>
      <c r="F90" s="16"/>
      <c r="G90" s="16"/>
      <c r="H90" s="16"/>
    </row>
    <row r="91" spans="1:12" customFormat="1" ht="18.75" customHeight="1" x14ac:dyDescent="0.3">
      <c r="E91" s="8"/>
      <c r="F91" s="16"/>
      <c r="G91" s="16"/>
      <c r="H91" s="16"/>
    </row>
    <row r="92" spans="1:12" customFormat="1" ht="18.75" customHeight="1" x14ac:dyDescent="0.3">
      <c r="E92" s="8"/>
      <c r="F92" s="16"/>
      <c r="G92" s="16"/>
      <c r="H92" s="16"/>
    </row>
    <row r="93" spans="1:12" customFormat="1" ht="18.75" customHeight="1" x14ac:dyDescent="0.3">
      <c r="E93" s="8"/>
      <c r="F93" s="16"/>
      <c r="G93" s="16"/>
      <c r="H93" s="16"/>
    </row>
    <row r="94" spans="1:12" customFormat="1" ht="18.75" customHeight="1" x14ac:dyDescent="0.3">
      <c r="E94" s="8"/>
      <c r="F94" s="16"/>
      <c r="G94" s="16"/>
      <c r="H94" s="16"/>
    </row>
    <row r="95" spans="1:12" customFormat="1" ht="18.75" customHeight="1" x14ac:dyDescent="0.3">
      <c r="E95" s="8"/>
      <c r="F95" s="16"/>
      <c r="G95" s="16"/>
      <c r="H95" s="16"/>
    </row>
    <row r="96" spans="1:12" customFormat="1" ht="18.75" customHeight="1" x14ac:dyDescent="0.3">
      <c r="E96" s="8"/>
      <c r="F96" s="16"/>
      <c r="G96" s="16"/>
      <c r="H96" s="16"/>
    </row>
    <row r="97" spans="5:8" customFormat="1" ht="18.75" customHeight="1" x14ac:dyDescent="0.3">
      <c r="E97" s="8"/>
      <c r="F97" s="16"/>
      <c r="G97" s="16"/>
      <c r="H97" s="16"/>
    </row>
    <row r="98" spans="5:8" customFormat="1" ht="18.75" customHeight="1" x14ac:dyDescent="0.3">
      <c r="E98" s="8"/>
      <c r="F98" s="16"/>
      <c r="G98" s="16"/>
      <c r="H98" s="16"/>
    </row>
    <row r="99" spans="5:8" customFormat="1" ht="18.75" customHeight="1" x14ac:dyDescent="0.3">
      <c r="E99" s="8"/>
      <c r="F99" s="16"/>
      <c r="G99" s="16"/>
      <c r="H99" s="16"/>
    </row>
    <row r="100" spans="5:8" customFormat="1" ht="18.75" customHeight="1" x14ac:dyDescent="0.3">
      <c r="E100" s="8"/>
      <c r="F100" s="16"/>
      <c r="G100" s="16"/>
      <c r="H100" s="16"/>
    </row>
    <row r="101" spans="5:8" customFormat="1" ht="18.75" customHeight="1" x14ac:dyDescent="0.3">
      <c r="E101" s="8"/>
      <c r="F101" s="16"/>
      <c r="G101" s="16"/>
      <c r="H101" s="16"/>
    </row>
    <row r="102" spans="5:8" customFormat="1" ht="18.75" customHeight="1" x14ac:dyDescent="0.3">
      <c r="E102" s="8"/>
      <c r="F102" s="16"/>
      <c r="G102" s="16"/>
      <c r="H102" s="16"/>
    </row>
    <row r="103" spans="5:8" customFormat="1" ht="18.75" customHeight="1" x14ac:dyDescent="0.3">
      <c r="E103" s="8"/>
      <c r="F103" s="16"/>
      <c r="G103" s="16"/>
      <c r="H103" s="16"/>
    </row>
    <row r="104" spans="5:8" customFormat="1" ht="18.75" customHeight="1" x14ac:dyDescent="0.3">
      <c r="E104" s="8"/>
      <c r="F104" s="16"/>
      <c r="G104" s="16"/>
      <c r="H104" s="16"/>
    </row>
    <row r="105" spans="5:8" customFormat="1" ht="18.75" customHeight="1" x14ac:dyDescent="0.3">
      <c r="E105" s="8"/>
      <c r="F105" s="16"/>
      <c r="G105" s="16"/>
      <c r="H105" s="16"/>
    </row>
    <row r="106" spans="5:8" customFormat="1" ht="18.75" customHeight="1" x14ac:dyDescent="0.3">
      <c r="E106" s="8"/>
      <c r="F106" s="16"/>
      <c r="G106" s="16"/>
      <c r="H106" s="16"/>
    </row>
    <row r="107" spans="5:8" customFormat="1" ht="18.75" customHeight="1" x14ac:dyDescent="0.3">
      <c r="E107" s="8"/>
      <c r="F107" s="16"/>
      <c r="G107" s="16"/>
      <c r="H107" s="16"/>
    </row>
    <row r="108" spans="5:8" customFormat="1" ht="18.75" customHeight="1" x14ac:dyDescent="0.3">
      <c r="E108" s="8"/>
      <c r="F108" s="16"/>
      <c r="G108" s="16"/>
      <c r="H108" s="16"/>
    </row>
    <row r="109" spans="5:8" customFormat="1" ht="18.75" customHeight="1" x14ac:dyDescent="0.3">
      <c r="E109" s="8"/>
      <c r="F109" s="16"/>
      <c r="G109" s="16"/>
      <c r="H109" s="16"/>
    </row>
    <row r="110" spans="5:8" customFormat="1" ht="18.75" customHeight="1" x14ac:dyDescent="0.3">
      <c r="E110" s="8"/>
      <c r="F110" s="16"/>
      <c r="G110" s="16"/>
      <c r="H110" s="16"/>
    </row>
    <row r="111" spans="5:8" customFormat="1" ht="18.75" customHeight="1" x14ac:dyDescent="0.3">
      <c r="E111" s="8"/>
      <c r="F111" s="16"/>
      <c r="G111" s="16"/>
      <c r="H111" s="16"/>
    </row>
    <row r="112" spans="5:8" customFormat="1" ht="18.75" customHeight="1" x14ac:dyDescent="0.3">
      <c r="E112" s="8"/>
      <c r="F112" s="16"/>
      <c r="G112" s="16"/>
      <c r="H112" s="16"/>
    </row>
    <row r="113" spans="5:8" customFormat="1" ht="18.75" customHeight="1" x14ac:dyDescent="0.3">
      <c r="E113" s="8"/>
      <c r="F113" s="16"/>
      <c r="G113" s="16"/>
      <c r="H113" s="16"/>
    </row>
    <row r="114" spans="5:8" customFormat="1" ht="18.75" customHeight="1" x14ac:dyDescent="0.3">
      <c r="E114" s="8"/>
      <c r="F114" s="16"/>
      <c r="G114" s="16"/>
      <c r="H114" s="16"/>
    </row>
    <row r="115" spans="5:8" customFormat="1" ht="18.75" customHeight="1" x14ac:dyDescent="0.3">
      <c r="E115" s="8"/>
      <c r="F115" s="16"/>
      <c r="G115" s="16"/>
      <c r="H115" s="16"/>
    </row>
    <row r="116" spans="5:8" customFormat="1" ht="18.75" customHeight="1" x14ac:dyDescent="0.3">
      <c r="E116" s="8"/>
      <c r="F116" s="16"/>
      <c r="G116" s="16"/>
      <c r="H116" s="16"/>
    </row>
    <row r="117" spans="5:8" customFormat="1" ht="18.75" customHeight="1" x14ac:dyDescent="0.3">
      <c r="E117" s="8"/>
      <c r="F117" s="16"/>
      <c r="G117" s="16"/>
      <c r="H117" s="16"/>
    </row>
    <row r="118" spans="5:8" customFormat="1" ht="18.75" customHeight="1" x14ac:dyDescent="0.3">
      <c r="E118" s="8"/>
      <c r="F118" s="16"/>
      <c r="G118" s="16"/>
      <c r="H118" s="16"/>
    </row>
    <row r="119" spans="5:8" customFormat="1" ht="18.75" customHeight="1" x14ac:dyDescent="0.3">
      <c r="E119" s="8"/>
      <c r="F119" s="16"/>
      <c r="G119" s="16"/>
      <c r="H119" s="16"/>
    </row>
    <row r="120" spans="5:8" customFormat="1" ht="18.75" customHeight="1" x14ac:dyDescent="0.3">
      <c r="E120" s="8"/>
      <c r="F120" s="16"/>
      <c r="G120" s="16"/>
      <c r="H120" s="16"/>
    </row>
    <row r="121" spans="5:8" customFormat="1" ht="18.75" customHeight="1" x14ac:dyDescent="0.3">
      <c r="E121" s="8"/>
      <c r="F121" s="16"/>
      <c r="G121" s="16"/>
      <c r="H121" s="16"/>
    </row>
    <row r="122" spans="5:8" customFormat="1" ht="18.75" customHeight="1" x14ac:dyDescent="0.3">
      <c r="E122" s="8"/>
      <c r="F122" s="16"/>
      <c r="G122" s="16"/>
      <c r="H122" s="16"/>
    </row>
    <row r="123" spans="5:8" customFormat="1" ht="18.75" customHeight="1" x14ac:dyDescent="0.3">
      <c r="E123" s="8"/>
      <c r="F123" s="16"/>
      <c r="G123" s="16"/>
      <c r="H123" s="16"/>
    </row>
    <row r="124" spans="5:8" customFormat="1" ht="18.75" customHeight="1" x14ac:dyDescent="0.3">
      <c r="E124" s="8"/>
      <c r="F124" s="16"/>
      <c r="G124" s="16"/>
      <c r="H124" s="16"/>
    </row>
    <row r="125" spans="5:8" customFormat="1" ht="18.75" customHeight="1" x14ac:dyDescent="0.3">
      <c r="E125" s="8"/>
      <c r="F125" s="16"/>
      <c r="G125" s="16"/>
      <c r="H125" s="16"/>
    </row>
    <row r="126" spans="5:8" customFormat="1" ht="18.75" customHeight="1" x14ac:dyDescent="0.3">
      <c r="E126" s="8"/>
      <c r="F126" s="16"/>
      <c r="G126" s="16"/>
      <c r="H126" s="16"/>
    </row>
    <row r="127" spans="5:8" customFormat="1" ht="18.75" customHeight="1" x14ac:dyDescent="0.3">
      <c r="E127" s="8"/>
      <c r="F127" s="16"/>
      <c r="G127" s="16"/>
      <c r="H127" s="16"/>
    </row>
    <row r="128" spans="5:8" customFormat="1" ht="18.75" customHeight="1" x14ac:dyDescent="0.3">
      <c r="E128" s="8"/>
      <c r="F128" s="16"/>
      <c r="G128" s="16"/>
      <c r="H128" s="16"/>
    </row>
    <row r="129" spans="5:8" customFormat="1" ht="18.75" customHeight="1" x14ac:dyDescent="0.3">
      <c r="E129" s="8"/>
      <c r="F129" s="16"/>
      <c r="G129" s="16"/>
      <c r="H129" s="16"/>
    </row>
    <row r="130" spans="5:8" customFormat="1" ht="18.75" customHeight="1" x14ac:dyDescent="0.3">
      <c r="E130" s="8"/>
      <c r="F130" s="16"/>
      <c r="G130" s="16"/>
      <c r="H130" s="16"/>
    </row>
    <row r="131" spans="5:8" customFormat="1" ht="18.75" customHeight="1" x14ac:dyDescent="0.3">
      <c r="E131" s="8"/>
      <c r="F131" s="16"/>
      <c r="G131" s="16"/>
      <c r="H131" s="16"/>
    </row>
    <row r="132" spans="5:8" customFormat="1" ht="18.75" customHeight="1" x14ac:dyDescent="0.3">
      <c r="E132" s="8"/>
      <c r="F132" s="16"/>
      <c r="G132" s="16"/>
      <c r="H132" s="16"/>
    </row>
    <row r="133" spans="5:8" customFormat="1" ht="18.75" customHeight="1" x14ac:dyDescent="0.3">
      <c r="E133" s="8"/>
      <c r="F133" s="16"/>
      <c r="G133" s="16"/>
      <c r="H133" s="16"/>
    </row>
    <row r="134" spans="5:8" customFormat="1" ht="18.75" customHeight="1" x14ac:dyDescent="0.3">
      <c r="E134" s="8"/>
      <c r="F134" s="16"/>
      <c r="G134" s="16"/>
      <c r="H134" s="16"/>
    </row>
    <row r="135" spans="5:8" customFormat="1" ht="18.75" customHeight="1" x14ac:dyDescent="0.3">
      <c r="E135" s="8"/>
      <c r="F135" s="16"/>
      <c r="G135" s="16"/>
      <c r="H135" s="16"/>
    </row>
    <row r="136" spans="5:8" customFormat="1" ht="18.75" customHeight="1" x14ac:dyDescent="0.3">
      <c r="E136" s="8"/>
      <c r="F136" s="16"/>
      <c r="G136" s="16"/>
      <c r="H136" s="16"/>
    </row>
    <row r="137" spans="5:8" customFormat="1" ht="18.75" customHeight="1" x14ac:dyDescent="0.3">
      <c r="E137" s="8"/>
      <c r="F137" s="16"/>
      <c r="G137" s="16"/>
      <c r="H137" s="16"/>
    </row>
    <row r="138" spans="5:8" customFormat="1" ht="18.75" customHeight="1" x14ac:dyDescent="0.3">
      <c r="E138" s="8"/>
      <c r="F138" s="16"/>
      <c r="G138" s="16"/>
      <c r="H138" s="16"/>
    </row>
    <row r="139" spans="5:8" customFormat="1" ht="18.75" customHeight="1" x14ac:dyDescent="0.3">
      <c r="E139" s="8"/>
      <c r="F139" s="16"/>
      <c r="G139" s="16"/>
      <c r="H139" s="16"/>
    </row>
    <row r="140" spans="5:8" customFormat="1" ht="18.75" customHeight="1" x14ac:dyDescent="0.3">
      <c r="E140" s="8"/>
      <c r="F140" s="16"/>
      <c r="G140" s="16"/>
      <c r="H140" s="16"/>
    </row>
  </sheetData>
  <mergeCells count="12">
    <mergeCell ref="F41:H41"/>
    <mergeCell ref="J41:L41"/>
    <mergeCell ref="F45:L45"/>
    <mergeCell ref="A2:H2"/>
    <mergeCell ref="F9:L9"/>
    <mergeCell ref="A38:H38"/>
    <mergeCell ref="F40:H40"/>
    <mergeCell ref="J40:L40"/>
    <mergeCell ref="F4:H4"/>
    <mergeCell ref="J4:L4"/>
    <mergeCell ref="F5:H5"/>
    <mergeCell ref="J5:L5"/>
  </mergeCells>
  <pageMargins left="0.7" right="0.7" top="0.48" bottom="0.5" header="0.5" footer="0.5"/>
  <pageSetup paperSize="9" scale="74" firstPageNumber="2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16383" man="1"/>
  </rowBreaks>
  <ignoredErrors>
    <ignoredError sqref="F7 H7 J7 L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1"/>
  <sheetViews>
    <sheetView showGridLines="0" view="pageBreakPreview" topLeftCell="A34" zoomScale="85" zoomScaleNormal="70" zoomScaleSheetLayoutView="85" workbookViewId="0">
      <selection activeCell="A42" sqref="A42:XFD85"/>
    </sheetView>
  </sheetViews>
  <sheetFormatPr defaultColWidth="9.26953125" defaultRowHeight="20.25" customHeight="1" x14ac:dyDescent="0.3"/>
  <cols>
    <col min="1" max="1" width="40.453125" style="3" customWidth="1"/>
    <col min="2" max="2" width="7.7265625" style="2" customWidth="1"/>
    <col min="3" max="3" width="1.54296875" style="3" customWidth="1"/>
    <col min="4" max="4" width="12.453125" style="3" customWidth="1"/>
    <col min="5" max="5" width="1.54296875" style="3" customWidth="1"/>
    <col min="6" max="6" width="12.453125" style="3" customWidth="1"/>
    <col min="7" max="7" width="1.54296875" style="3" customWidth="1"/>
    <col min="8" max="8" width="12.54296875" style="3" customWidth="1"/>
    <col min="9" max="9" width="1.54296875" style="3" customWidth="1"/>
    <col min="10" max="10" width="12.453125" style="3" customWidth="1"/>
    <col min="11" max="11" width="2.7265625" style="3" customWidth="1"/>
    <col min="12" max="12" width="7.54296875" style="3" bestFit="1" customWidth="1"/>
    <col min="13" max="13" width="1.26953125" style="65" customWidth="1"/>
    <col min="14" max="14" width="7.26953125" style="3" customWidth="1"/>
    <col min="15" max="15" width="1.54296875" style="3" customWidth="1"/>
    <col min="16" max="16" width="7" style="3" customWidth="1"/>
    <col min="17" max="17" width="1.453125" style="3" customWidth="1"/>
    <col min="18" max="18" width="12.26953125" style="3" customWidth="1"/>
    <col min="19" max="24" width="9" style="3" customWidth="1"/>
    <col min="25" max="16384" width="9.26953125" style="3"/>
  </cols>
  <sheetData>
    <row r="1" spans="1:24" ht="20.25" customHeight="1" x14ac:dyDescent="0.35">
      <c r="A1" s="1" t="s">
        <v>73</v>
      </c>
    </row>
    <row r="2" spans="1:24" ht="20.25" customHeight="1" x14ac:dyDescent="0.3">
      <c r="A2" s="5" t="s">
        <v>74</v>
      </c>
    </row>
    <row r="3" spans="1:24" ht="20.9" customHeight="1" x14ac:dyDescent="0.3"/>
    <row r="4" spans="1:24" ht="20.25" customHeight="1" x14ac:dyDescent="0.3">
      <c r="D4" s="241" t="s">
        <v>2</v>
      </c>
      <c r="E4" s="241"/>
      <c r="F4" s="241"/>
      <c r="G4" s="6"/>
      <c r="H4" s="241" t="s">
        <v>75</v>
      </c>
      <c r="I4" s="241"/>
      <c r="J4" s="241"/>
      <c r="K4" s="6"/>
    </row>
    <row r="5" spans="1:24" ht="20.25" customHeight="1" x14ac:dyDescent="0.3">
      <c r="D5" s="241" t="s">
        <v>4</v>
      </c>
      <c r="E5" s="241"/>
      <c r="F5" s="241"/>
      <c r="G5" s="6"/>
      <c r="H5" s="241" t="s">
        <v>4</v>
      </c>
      <c r="I5" s="241"/>
      <c r="J5" s="241"/>
      <c r="K5" s="6"/>
    </row>
    <row r="6" spans="1:24" ht="20.25" customHeight="1" x14ac:dyDescent="0.3">
      <c r="D6" s="243" t="s">
        <v>76</v>
      </c>
      <c r="E6" s="243"/>
      <c r="F6" s="243"/>
      <c r="G6" s="6"/>
      <c r="H6" s="243" t="s">
        <v>76</v>
      </c>
      <c r="I6" s="243"/>
      <c r="J6" s="243"/>
      <c r="K6" s="24"/>
    </row>
    <row r="7" spans="1:24" ht="20.25" customHeight="1" x14ac:dyDescent="0.3">
      <c r="D7" s="244" t="s">
        <v>5</v>
      </c>
      <c r="E7" s="243"/>
      <c r="F7" s="243"/>
      <c r="G7" s="6"/>
      <c r="H7" s="244" t="s">
        <v>5</v>
      </c>
      <c r="I7" s="244"/>
      <c r="J7" s="244"/>
      <c r="K7" s="69"/>
    </row>
    <row r="8" spans="1:24" ht="20.25" customHeight="1" x14ac:dyDescent="0.3">
      <c r="B8" s="8" t="s">
        <v>8</v>
      </c>
      <c r="D8" s="161" t="s">
        <v>9</v>
      </c>
      <c r="E8" s="161"/>
      <c r="F8" s="161" t="s">
        <v>10</v>
      </c>
      <c r="G8" s="116"/>
      <c r="H8" s="161" t="s">
        <v>9</v>
      </c>
      <c r="I8" s="161"/>
      <c r="J8" s="161" t="s">
        <v>10</v>
      </c>
      <c r="K8" s="9"/>
    </row>
    <row r="9" spans="1:24" ht="18.75" customHeight="1" x14ac:dyDescent="0.3">
      <c r="B9" s="8"/>
      <c r="D9" s="242" t="s">
        <v>12</v>
      </c>
      <c r="E9" s="242"/>
      <c r="F9" s="242"/>
      <c r="G9" s="242"/>
      <c r="H9" s="242"/>
      <c r="I9" s="242"/>
      <c r="J9" s="242"/>
      <c r="K9" s="8"/>
    </row>
    <row r="10" spans="1:24" ht="20.25" customHeight="1" x14ac:dyDescent="0.3">
      <c r="A10" s="97" t="s">
        <v>77</v>
      </c>
      <c r="B10" s="8"/>
    </row>
    <row r="11" spans="1:24" ht="21" customHeight="1" x14ac:dyDescent="0.3">
      <c r="A11" t="s">
        <v>78</v>
      </c>
      <c r="B11" s="8">
        <v>3</v>
      </c>
      <c r="D11" s="94">
        <v>410317</v>
      </c>
      <c r="E11" s="94"/>
      <c r="F11" s="94">
        <v>391402</v>
      </c>
      <c r="G11" s="94"/>
      <c r="H11" s="94">
        <v>387168</v>
      </c>
      <c r="I11" s="94"/>
      <c r="J11" s="94">
        <v>384744</v>
      </c>
      <c r="K11" s="11"/>
      <c r="N11" s="11"/>
      <c r="O11" s="4"/>
      <c r="P11" s="4"/>
      <c r="Q11" s="4"/>
    </row>
    <row r="12" spans="1:24" ht="21" customHeight="1" x14ac:dyDescent="0.3">
      <c r="A12" t="s">
        <v>79</v>
      </c>
      <c r="B12" s="8"/>
      <c r="D12" s="94"/>
      <c r="F12" s="94"/>
      <c r="K12" s="73"/>
    </row>
    <row r="13" spans="1:24" ht="21" customHeight="1" x14ac:dyDescent="0.3">
      <c r="A13" t="s">
        <v>80</v>
      </c>
      <c r="B13" s="8"/>
      <c r="D13" s="94">
        <v>61030</v>
      </c>
      <c r="E13" s="94"/>
      <c r="F13" s="94">
        <v>49948</v>
      </c>
      <c r="G13" s="94"/>
      <c r="H13" s="95">
        <v>47772</v>
      </c>
      <c r="I13" s="96"/>
      <c r="J13" s="95">
        <v>38728</v>
      </c>
      <c r="K13" s="73"/>
      <c r="N13" s="11"/>
      <c r="O13" s="4"/>
      <c r="P13" s="4"/>
      <c r="Q13" s="4"/>
    </row>
    <row r="14" spans="1:24" ht="21" customHeight="1" x14ac:dyDescent="0.3">
      <c r="A14" t="s">
        <v>81</v>
      </c>
      <c r="B14" s="8"/>
      <c r="D14" s="94">
        <v>2221</v>
      </c>
      <c r="E14" s="94"/>
      <c r="F14" s="94">
        <v>232</v>
      </c>
      <c r="G14" s="94"/>
      <c r="H14" s="96">
        <v>0</v>
      </c>
      <c r="I14" s="94"/>
      <c r="J14" s="96">
        <v>0</v>
      </c>
      <c r="K14" s="73"/>
      <c r="N14" s="11"/>
      <c r="O14" s="4"/>
      <c r="P14" s="4"/>
      <c r="Q14" s="4"/>
    </row>
    <row r="15" spans="1:24" ht="21" customHeight="1" x14ac:dyDescent="0.3">
      <c r="A15" t="s">
        <v>82</v>
      </c>
      <c r="B15" s="8">
        <v>3</v>
      </c>
      <c r="D15" s="94">
        <v>10697</v>
      </c>
      <c r="E15" s="94"/>
      <c r="F15" s="94">
        <v>7956</v>
      </c>
      <c r="G15" s="94"/>
      <c r="H15" s="94">
        <v>10963</v>
      </c>
      <c r="I15" s="94"/>
      <c r="J15" s="94">
        <v>6039</v>
      </c>
      <c r="K15" s="73"/>
      <c r="N15" s="11"/>
      <c r="O15" s="4"/>
      <c r="P15" s="4"/>
      <c r="Q15" s="4"/>
      <c r="S15" s="73"/>
      <c r="T15" s="73"/>
      <c r="U15" s="73"/>
      <c r="V15" s="73"/>
      <c r="W15" s="73"/>
      <c r="X15" s="73"/>
    </row>
    <row r="16" spans="1:24" ht="21" customHeight="1" x14ac:dyDescent="0.3">
      <c r="A16" s="98" t="s">
        <v>83</v>
      </c>
      <c r="B16" s="13"/>
      <c r="C16" s="7"/>
      <c r="D16" s="14">
        <f>SUM(D11:D15)</f>
        <v>484265</v>
      </c>
      <c r="E16" s="15"/>
      <c r="F16" s="14">
        <f>SUM(F11:F15)</f>
        <v>449538</v>
      </c>
      <c r="G16" s="15"/>
      <c r="H16" s="14">
        <f>SUM(H11:H15)</f>
        <v>445903</v>
      </c>
      <c r="I16" s="15"/>
      <c r="J16" s="14">
        <f>SUM(J11:J15)</f>
        <v>429511</v>
      </c>
      <c r="K16" s="15"/>
      <c r="O16" s="4"/>
      <c r="P16" s="4"/>
      <c r="Q16" s="4"/>
    </row>
    <row r="17" spans="1:14" ht="21" customHeight="1" x14ac:dyDescent="0.3">
      <c r="B17" s="8"/>
      <c r="D17" s="11"/>
      <c r="E17" s="11"/>
      <c r="F17" s="11"/>
      <c r="G17" s="11"/>
      <c r="H17" s="11"/>
      <c r="I17" s="11"/>
      <c r="J17" s="11"/>
      <c r="K17" s="11"/>
    </row>
    <row r="18" spans="1:14" ht="20.25" customHeight="1" x14ac:dyDescent="0.3">
      <c r="A18" s="10" t="s">
        <v>84</v>
      </c>
      <c r="B18" s="8"/>
      <c r="D18" s="11"/>
      <c r="E18" s="11"/>
      <c r="F18" s="11"/>
      <c r="G18" s="11"/>
      <c r="H18" s="11"/>
      <c r="I18" s="11"/>
      <c r="J18" s="11"/>
      <c r="K18" s="11"/>
    </row>
    <row r="19" spans="1:14" ht="21" customHeight="1" x14ac:dyDescent="0.3">
      <c r="A19" t="s">
        <v>85</v>
      </c>
      <c r="B19" s="8">
        <v>3</v>
      </c>
      <c r="D19" s="11">
        <v>100094</v>
      </c>
      <c r="E19" s="11"/>
      <c r="F19" s="11">
        <v>102445</v>
      </c>
      <c r="G19" s="11"/>
      <c r="H19" s="11">
        <v>95652</v>
      </c>
      <c r="I19" s="11"/>
      <c r="J19" s="11">
        <v>103969</v>
      </c>
      <c r="K19" s="11"/>
    </row>
    <row r="20" spans="1:14" ht="21" customHeight="1" x14ac:dyDescent="0.3">
      <c r="A20" t="s">
        <v>86</v>
      </c>
      <c r="B20" s="8"/>
      <c r="D20" s="16">
        <v>168341</v>
      </c>
      <c r="E20" s="11"/>
      <c r="F20" s="16">
        <v>158777</v>
      </c>
      <c r="G20" s="11"/>
      <c r="H20" s="11">
        <v>160984</v>
      </c>
      <c r="I20" s="11"/>
      <c r="J20" s="11">
        <v>157682</v>
      </c>
      <c r="K20" s="11"/>
    </row>
    <row r="21" spans="1:14" ht="21" customHeight="1" x14ac:dyDescent="0.3">
      <c r="A21" s="3" t="s">
        <v>87</v>
      </c>
      <c r="B21" s="8">
        <v>3</v>
      </c>
      <c r="D21" s="73">
        <v>118545</v>
      </c>
      <c r="E21" s="11"/>
      <c r="F21" s="73">
        <v>111228</v>
      </c>
      <c r="G21" s="11"/>
      <c r="H21" s="73">
        <v>109575</v>
      </c>
      <c r="I21" s="11"/>
      <c r="J21" s="73">
        <v>97998</v>
      </c>
      <c r="K21" s="11"/>
    </row>
    <row r="22" spans="1:14" ht="21" customHeight="1" x14ac:dyDescent="0.3">
      <c r="A22" s="3" t="s">
        <v>88</v>
      </c>
      <c r="B22" s="8"/>
      <c r="D22" s="73">
        <v>56529</v>
      </c>
      <c r="E22" s="11"/>
      <c r="F22" s="73">
        <v>44376</v>
      </c>
      <c r="G22" s="11"/>
      <c r="H22" s="73">
        <v>52598</v>
      </c>
      <c r="I22" s="11"/>
      <c r="J22" s="73">
        <v>39267</v>
      </c>
      <c r="K22" s="11"/>
    </row>
    <row r="23" spans="1:14" ht="21" customHeight="1" x14ac:dyDescent="0.3">
      <c r="A23" t="s">
        <v>89</v>
      </c>
      <c r="B23" s="8">
        <v>3</v>
      </c>
      <c r="D23" s="11">
        <v>1131</v>
      </c>
      <c r="E23" s="11"/>
      <c r="F23" s="11">
        <v>562</v>
      </c>
      <c r="G23" s="11"/>
      <c r="H23" s="11">
        <v>1099</v>
      </c>
      <c r="I23" s="11"/>
      <c r="J23" s="11">
        <v>544</v>
      </c>
      <c r="K23" s="11"/>
    </row>
    <row r="24" spans="1:14" ht="21" customHeight="1" x14ac:dyDescent="0.3">
      <c r="A24" s="7" t="s">
        <v>90</v>
      </c>
      <c r="B24" s="13"/>
      <c r="C24" s="7"/>
      <c r="D24" s="14">
        <f>SUM(D19:D23)</f>
        <v>444640</v>
      </c>
      <c r="E24" s="15"/>
      <c r="F24" s="14">
        <f>SUM(F19:F23)</f>
        <v>417388</v>
      </c>
      <c r="G24" s="15"/>
      <c r="H24" s="14">
        <f>SUM(H19:H23)</f>
        <v>419908</v>
      </c>
      <c r="I24" s="15"/>
      <c r="J24" s="14">
        <f>SUM(J19:J23)</f>
        <v>399460</v>
      </c>
      <c r="K24" s="15"/>
    </row>
    <row r="25" spans="1:14" ht="21" customHeight="1" x14ac:dyDescent="0.3">
      <c r="A25" s="7"/>
      <c r="B25" s="13"/>
      <c r="C25" s="7"/>
      <c r="D25" s="15"/>
      <c r="E25" s="15"/>
      <c r="F25" s="15"/>
      <c r="G25" s="15"/>
      <c r="H25" s="15"/>
      <c r="I25" s="15"/>
      <c r="J25" s="15"/>
      <c r="K25" s="15"/>
    </row>
    <row r="26" spans="1:14" ht="21" customHeight="1" x14ac:dyDescent="0.3">
      <c r="A26" t="s">
        <v>91</v>
      </c>
      <c r="B26" s="8"/>
      <c r="D26" s="99">
        <v>-178</v>
      </c>
      <c r="E26" s="16"/>
      <c r="F26" s="99">
        <v>764</v>
      </c>
      <c r="G26" s="16"/>
      <c r="H26" s="190">
        <v>0</v>
      </c>
      <c r="I26" s="94"/>
      <c r="J26" s="190">
        <v>0</v>
      </c>
      <c r="K26" s="11"/>
    </row>
    <row r="27" spans="1:14" ht="20.25" customHeight="1" x14ac:dyDescent="0.3">
      <c r="A27" s="7" t="s">
        <v>92</v>
      </c>
      <c r="B27" s="8"/>
      <c r="D27" s="15">
        <f>D16-D24+D26</f>
        <v>39447</v>
      </c>
      <c r="E27" s="15"/>
      <c r="F27" s="15">
        <f>F16-F24+F26</f>
        <v>32914</v>
      </c>
      <c r="G27" s="15"/>
      <c r="H27" s="15">
        <f>H16-H24+H26</f>
        <v>25995</v>
      </c>
      <c r="I27" s="15"/>
      <c r="J27" s="15">
        <f>J16-J24+J26</f>
        <v>30051</v>
      </c>
      <c r="K27" s="15"/>
    </row>
    <row r="28" spans="1:14" ht="20.25" customHeight="1" x14ac:dyDescent="0.3">
      <c r="A28" t="s">
        <v>93</v>
      </c>
      <c r="B28" s="8"/>
      <c r="D28" s="99">
        <v>5946</v>
      </c>
      <c r="E28" s="11"/>
      <c r="F28" s="99">
        <v>8123</v>
      </c>
      <c r="G28" s="11"/>
      <c r="H28" s="19">
        <v>3163</v>
      </c>
      <c r="I28" s="11"/>
      <c r="J28" s="19">
        <v>7515</v>
      </c>
      <c r="K28" s="11"/>
    </row>
    <row r="29" spans="1:14" ht="21" customHeight="1" x14ac:dyDescent="0.3">
      <c r="A29" s="7" t="s">
        <v>94</v>
      </c>
      <c r="B29" s="8"/>
      <c r="D29" s="14">
        <f>D27-D28</f>
        <v>33501</v>
      </c>
      <c r="E29" s="15"/>
      <c r="F29" s="14">
        <f>F27-F28</f>
        <v>24791</v>
      </c>
      <c r="G29" s="15"/>
      <c r="H29" s="14">
        <f>H27-H28</f>
        <v>22832</v>
      </c>
      <c r="I29" s="15"/>
      <c r="J29" s="14">
        <f>J27-J28</f>
        <v>22536</v>
      </c>
      <c r="K29" s="15"/>
      <c r="L29" s="11"/>
      <c r="N29" s="11"/>
    </row>
    <row r="30" spans="1:14" ht="21" customHeight="1" x14ac:dyDescent="0.3">
      <c r="B30" s="8"/>
      <c r="D30" s="11"/>
      <c r="E30" s="11"/>
      <c r="F30" s="11"/>
      <c r="G30" s="11"/>
      <c r="H30" s="11"/>
      <c r="I30" s="11"/>
      <c r="J30" s="11"/>
      <c r="K30" s="11"/>
    </row>
    <row r="31" spans="1:14" ht="21" customHeight="1" x14ac:dyDescent="0.3">
      <c r="A31" s="7" t="s">
        <v>95</v>
      </c>
      <c r="B31" s="8"/>
      <c r="D31" s="11"/>
      <c r="E31" s="11"/>
      <c r="F31" s="11"/>
      <c r="G31" s="11"/>
      <c r="H31" s="11"/>
      <c r="I31" s="11"/>
      <c r="J31" s="11"/>
      <c r="K31" s="23"/>
    </row>
    <row r="32" spans="1:14" ht="21" customHeight="1" x14ac:dyDescent="0.3">
      <c r="A32" s="7" t="s">
        <v>96</v>
      </c>
      <c r="B32" s="8"/>
      <c r="D32" s="189">
        <v>0</v>
      </c>
      <c r="E32" s="4">
        <v>0</v>
      </c>
      <c r="F32" s="189">
        <v>0</v>
      </c>
      <c r="G32" s="4">
        <v>0</v>
      </c>
      <c r="H32" s="189">
        <v>0</v>
      </c>
      <c r="I32" s="4">
        <v>0</v>
      </c>
      <c r="J32" s="189">
        <v>0</v>
      </c>
      <c r="K32" s="73"/>
    </row>
    <row r="33" spans="1:11" ht="21" customHeight="1" thickBot="1" x14ac:dyDescent="0.35">
      <c r="A33" s="7" t="s">
        <v>97</v>
      </c>
      <c r="D33" s="105">
        <f>D29</f>
        <v>33501</v>
      </c>
      <c r="E33" s="15"/>
      <c r="F33" s="105">
        <f>F29</f>
        <v>24791</v>
      </c>
      <c r="G33" s="15"/>
      <c r="H33" s="105">
        <f>H29</f>
        <v>22832</v>
      </c>
      <c r="I33" s="15"/>
      <c r="J33" s="105">
        <f>J29</f>
        <v>22536</v>
      </c>
      <c r="K33" s="15"/>
    </row>
    <row r="34" spans="1:11" ht="21" customHeight="1" thickTop="1" x14ac:dyDescent="0.3">
      <c r="A34" s="7"/>
      <c r="D34" s="15"/>
      <c r="E34" s="15"/>
      <c r="F34" s="15"/>
      <c r="G34" s="15"/>
      <c r="H34" s="15"/>
      <c r="I34" s="15"/>
      <c r="J34" s="15"/>
      <c r="K34" s="15"/>
    </row>
    <row r="35" spans="1:11" ht="21" customHeight="1" x14ac:dyDescent="0.3">
      <c r="A35" s="7" t="s">
        <v>98</v>
      </c>
      <c r="B35" s="8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3">
      <c r="A36" t="s">
        <v>99</v>
      </c>
      <c r="B36" s="8"/>
      <c r="D36" s="16">
        <v>32274</v>
      </c>
      <c r="E36" s="16"/>
      <c r="F36" s="16">
        <v>24791</v>
      </c>
      <c r="G36" s="16"/>
      <c r="H36" s="96">
        <v>22832</v>
      </c>
      <c r="I36" s="16"/>
      <c r="J36" s="96">
        <v>22536</v>
      </c>
      <c r="K36" s="11"/>
    </row>
    <row r="37" spans="1:11" ht="21" customHeight="1" x14ac:dyDescent="0.3">
      <c r="A37" t="s">
        <v>100</v>
      </c>
      <c r="B37" s="8"/>
      <c r="D37" s="190">
        <v>1227</v>
      </c>
      <c r="E37" s="16"/>
      <c r="F37" s="189">
        <v>0</v>
      </c>
      <c r="G37" s="16"/>
      <c r="H37" s="190">
        <v>0</v>
      </c>
      <c r="I37" s="16"/>
      <c r="J37" s="190">
        <v>0</v>
      </c>
      <c r="K37" s="11"/>
    </row>
    <row r="38" spans="1:11" ht="21" customHeight="1" thickBot="1" x14ac:dyDescent="0.35">
      <c r="A38" s="7" t="s">
        <v>94</v>
      </c>
      <c r="D38" s="105">
        <f>SUM(D36:D37)</f>
        <v>33501</v>
      </c>
      <c r="E38" s="15"/>
      <c r="F38" s="105">
        <f>SUM(F36:F37)</f>
        <v>24791</v>
      </c>
      <c r="G38" s="15"/>
      <c r="H38" s="108">
        <f>SUM(H36:H37)</f>
        <v>22832</v>
      </c>
      <c r="I38" s="85"/>
      <c r="J38" s="108">
        <f>SUM(J36:J37)</f>
        <v>22536</v>
      </c>
      <c r="K38" s="15"/>
    </row>
    <row r="39" spans="1:11" ht="21" customHeight="1" thickTop="1" x14ac:dyDescent="0.3">
      <c r="A39" s="7"/>
      <c r="D39" s="11"/>
      <c r="E39" s="11"/>
      <c r="F39" s="11"/>
      <c r="G39" s="11"/>
      <c r="H39" s="11"/>
      <c r="I39" s="11"/>
      <c r="J39" s="11"/>
      <c r="K39" s="11"/>
    </row>
    <row r="40" spans="1:11" ht="21" customHeight="1" thickBot="1" x14ac:dyDescent="0.35">
      <c r="A40" s="20" t="s">
        <v>101</v>
      </c>
      <c r="B40" s="8">
        <v>11</v>
      </c>
      <c r="D40" s="106">
        <v>5.9319572849081917E-2</v>
      </c>
      <c r="E40" s="107"/>
      <c r="F40" s="106">
        <v>4.4999999999999998E-2</v>
      </c>
      <c r="G40" s="107"/>
      <c r="H40" s="106">
        <v>4.1965188302975721E-2</v>
      </c>
      <c r="I40" s="107"/>
      <c r="J40" s="106">
        <v>4.1000000000000002E-2</v>
      </c>
      <c r="K40" s="93"/>
    </row>
    <row r="41" spans="1:11" ht="20.25" customHeight="1" thickTop="1" x14ac:dyDescent="0.3"/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these financial statements.
&amp;C&amp;P</oddFooter>
  </headerFooter>
  <ignoredErrors>
    <ignoredError sqref="D8 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3"/>
  <sheetViews>
    <sheetView showGridLines="0" view="pageBreakPreview" topLeftCell="H22" zoomScaleNormal="60" zoomScaleSheetLayoutView="100" zoomScalePageLayoutView="34" workbookViewId="0">
      <selection activeCell="H30" sqref="A30:XFD195"/>
    </sheetView>
  </sheetViews>
  <sheetFormatPr defaultColWidth="9.26953125" defaultRowHeight="19.5" customHeight="1" x14ac:dyDescent="0.3"/>
  <cols>
    <col min="1" max="1" width="47.7265625" style="34" customWidth="1"/>
    <col min="2" max="2" width="10.453125" style="34" customWidth="1"/>
    <col min="3" max="3" width="1.26953125" style="34" customWidth="1"/>
    <col min="4" max="4" width="12.90625" style="16" customWidth="1"/>
    <col min="5" max="5" width="1.26953125" customWidth="1"/>
    <col min="6" max="6" width="12.54296875" style="16" customWidth="1"/>
    <col min="7" max="7" width="1.26953125" style="16" customWidth="1"/>
    <col min="8" max="8" width="12.6328125" style="16" customWidth="1"/>
    <col min="9" max="9" width="1.26953125" customWidth="1"/>
    <col min="10" max="10" width="13.1796875" style="16" customWidth="1"/>
    <col min="11" max="11" width="1.26953125" customWidth="1"/>
    <col min="12" max="12" width="13.08984375" style="16" customWidth="1"/>
    <col min="13" max="13" width="1.26953125" customWidth="1"/>
    <col min="14" max="14" width="13.453125" customWidth="1"/>
    <col min="15" max="15" width="1.26953125" customWidth="1"/>
    <col min="16" max="16" width="12.08984375" style="16" customWidth="1"/>
    <col min="17" max="17" width="1.26953125" style="16" customWidth="1"/>
    <col min="18" max="18" width="13.453125" style="16" customWidth="1"/>
    <col min="19" max="19" width="1.26953125" style="16" customWidth="1"/>
    <col min="20" max="20" width="13.08984375" style="16" customWidth="1"/>
    <col min="21" max="21" width="11.7265625" customWidth="1"/>
  </cols>
  <sheetData>
    <row r="1" spans="1:21" ht="19.5" customHeight="1" x14ac:dyDescent="0.3">
      <c r="A1" s="7" t="s">
        <v>73</v>
      </c>
      <c r="B1" s="21"/>
      <c r="C1" s="21"/>
      <c r="D1" s="18"/>
      <c r="E1" s="6"/>
      <c r="F1" s="18"/>
      <c r="G1" s="18"/>
      <c r="H1" s="18"/>
      <c r="I1" s="6"/>
      <c r="J1" s="18"/>
      <c r="K1" s="6"/>
      <c r="L1" s="18"/>
      <c r="M1" s="6"/>
      <c r="N1" s="6"/>
      <c r="O1" s="6"/>
      <c r="P1" s="18"/>
      <c r="Q1" s="18"/>
      <c r="R1" s="18"/>
      <c r="S1" s="18"/>
      <c r="T1" s="33"/>
    </row>
    <row r="2" spans="1:21" s="7" customFormat="1" ht="19.5" customHeight="1" x14ac:dyDescent="0.3">
      <c r="A2" s="21" t="s">
        <v>102</v>
      </c>
      <c r="B2" s="21"/>
      <c r="C2" s="21"/>
      <c r="D2" s="22"/>
      <c r="E2" s="21"/>
      <c r="F2" s="22"/>
      <c r="G2" s="22"/>
      <c r="H2" s="22"/>
      <c r="I2" s="21"/>
      <c r="J2" s="15"/>
      <c r="K2" s="21"/>
      <c r="L2" s="22"/>
      <c r="M2" s="21"/>
      <c r="N2" s="21"/>
      <c r="O2" s="21"/>
      <c r="P2" s="22"/>
      <c r="Q2" s="22"/>
      <c r="R2" s="22"/>
      <c r="S2" s="22"/>
      <c r="T2" s="33"/>
    </row>
    <row r="3" spans="1:21" ht="18.75" customHeight="1" x14ac:dyDescent="0.3"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</row>
    <row r="4" spans="1:21" ht="18.75" customHeight="1" x14ac:dyDescent="0.3">
      <c r="D4" s="241" t="s">
        <v>103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1" ht="18.75" customHeight="1" x14ac:dyDescent="0.3"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1" ht="18.75" customHeight="1" x14ac:dyDescent="0.3">
      <c r="D6" s="25"/>
      <c r="E6" s="24"/>
      <c r="F6" s="24"/>
      <c r="G6" s="24"/>
      <c r="H6" s="24"/>
      <c r="K6" s="6"/>
      <c r="L6" s="246" t="s">
        <v>63</v>
      </c>
      <c r="M6" s="246"/>
      <c r="N6" s="246"/>
      <c r="O6" s="24"/>
      <c r="P6" s="100"/>
      <c r="Q6" s="24"/>
      <c r="R6" s="100"/>
      <c r="S6" s="24"/>
      <c r="T6" s="25"/>
    </row>
    <row r="7" spans="1:21" ht="18.75" customHeight="1" x14ac:dyDescent="0.3">
      <c r="D7"/>
      <c r="E7" s="24"/>
      <c r="F7" s="24"/>
      <c r="G7" s="24"/>
      <c r="H7" s="24"/>
      <c r="I7" s="8"/>
      <c r="J7" s="24" t="s">
        <v>104</v>
      </c>
      <c r="L7"/>
      <c r="M7" s="24"/>
      <c r="N7" s="24"/>
      <c r="O7" s="24"/>
      <c r="P7" s="100" t="s">
        <v>54</v>
      </c>
      <c r="Q7"/>
      <c r="R7" s="100"/>
      <c r="S7"/>
      <c r="T7" s="24"/>
    </row>
    <row r="8" spans="1:21" ht="18.75" customHeight="1" x14ac:dyDescent="0.3">
      <c r="D8" s="24" t="s">
        <v>105</v>
      </c>
      <c r="E8" s="24"/>
      <c r="F8" s="24"/>
      <c r="G8" s="24"/>
      <c r="H8" s="24" t="s">
        <v>106</v>
      </c>
      <c r="I8" s="8"/>
      <c r="J8" s="24" t="s">
        <v>107</v>
      </c>
      <c r="K8" s="8"/>
      <c r="L8" s="8"/>
      <c r="M8" s="24"/>
      <c r="N8" s="24"/>
      <c r="O8" s="24"/>
      <c r="P8" s="100" t="s">
        <v>108</v>
      </c>
      <c r="Q8" s="103"/>
      <c r="R8" s="100"/>
      <c r="S8" s="103"/>
      <c r="T8"/>
    </row>
    <row r="9" spans="1:21" ht="18.75" customHeight="1" x14ac:dyDescent="0.3">
      <c r="D9" s="24" t="s">
        <v>109</v>
      </c>
      <c r="E9" s="24"/>
      <c r="F9" s="24" t="s">
        <v>110</v>
      </c>
      <c r="G9" s="24"/>
      <c r="H9" s="24" t="s">
        <v>111</v>
      </c>
      <c r="I9" s="8"/>
      <c r="J9" s="24" t="s">
        <v>112</v>
      </c>
      <c r="L9" s="24" t="s">
        <v>113</v>
      </c>
      <c r="M9" s="8"/>
      <c r="O9" s="8"/>
      <c r="P9" s="103" t="s">
        <v>114</v>
      </c>
      <c r="Q9" s="103"/>
      <c r="R9" s="103" t="s">
        <v>115</v>
      </c>
      <c r="S9" s="103"/>
      <c r="T9" s="24" t="s">
        <v>116</v>
      </c>
    </row>
    <row r="10" spans="1:21" s="34" customFormat="1" ht="23" customHeight="1" x14ac:dyDescent="0.3">
      <c r="B10" s="8"/>
      <c r="D10" s="24" t="s">
        <v>117</v>
      </c>
      <c r="E10" s="35"/>
      <c r="F10" s="35" t="s">
        <v>118</v>
      </c>
      <c r="G10" s="35"/>
      <c r="H10" s="24" t="s">
        <v>119</v>
      </c>
      <c r="I10" s="35"/>
      <c r="J10" s="35" t="s">
        <v>120</v>
      </c>
      <c r="L10" s="35" t="s">
        <v>121</v>
      </c>
      <c r="M10" s="35"/>
      <c r="N10" s="24" t="s">
        <v>67</v>
      </c>
      <c r="O10" s="35"/>
      <c r="P10" s="103" t="s">
        <v>122</v>
      </c>
      <c r="Q10" s="103"/>
      <c r="R10" s="103" t="s">
        <v>112</v>
      </c>
      <c r="S10" s="103"/>
      <c r="T10" s="35" t="s">
        <v>123</v>
      </c>
    </row>
    <row r="11" spans="1:21" s="36" customFormat="1" ht="19.5" customHeight="1" x14ac:dyDescent="0.3">
      <c r="B11" s="37"/>
      <c r="D11" s="245" t="s">
        <v>12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</row>
    <row r="12" spans="1:21" s="36" customFormat="1" ht="19.5" customHeight="1" x14ac:dyDescent="0.3">
      <c r="A12" s="98" t="s">
        <v>124</v>
      </c>
      <c r="B12" s="215"/>
      <c r="C12" s="34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7"/>
      <c r="Q12" s="216"/>
      <c r="R12" s="217"/>
      <c r="S12" s="216"/>
      <c r="T12" s="216"/>
      <c r="U12" s="109"/>
    </row>
    <row r="13" spans="1:21" s="36" customFormat="1" ht="19.5" customHeight="1" x14ac:dyDescent="0.3">
      <c r="A13" s="98" t="s">
        <v>125</v>
      </c>
      <c r="B13" s="218"/>
      <c r="C13" s="219"/>
      <c r="D13" s="220">
        <v>549682</v>
      </c>
      <c r="E13" s="216"/>
      <c r="F13" s="220">
        <v>295291</v>
      </c>
      <c r="G13" s="220"/>
      <c r="H13" s="220">
        <v>10249</v>
      </c>
      <c r="I13" s="220"/>
      <c r="J13" s="220">
        <v>-1347</v>
      </c>
      <c r="K13" s="220"/>
      <c r="L13" s="220">
        <v>35849</v>
      </c>
      <c r="M13" s="220"/>
      <c r="N13" s="221">
        <v>334689</v>
      </c>
      <c r="O13" s="220"/>
      <c r="P13" s="221">
        <v>1224413</v>
      </c>
      <c r="Q13" s="220"/>
      <c r="R13" s="220">
        <v>5155</v>
      </c>
      <c r="S13" s="220"/>
      <c r="T13" s="222">
        <v>1229568</v>
      </c>
      <c r="U13" s="140"/>
    </row>
    <row r="14" spans="1:21" s="36" customFormat="1" ht="11.25" customHeight="1" x14ac:dyDescent="0.3">
      <c r="A14" s="201"/>
      <c r="B14" s="200"/>
      <c r="C14" s="201"/>
      <c r="D14" s="18"/>
      <c r="E14" s="222"/>
      <c r="F14" s="18"/>
      <c r="G14" s="18"/>
      <c r="H14" s="223"/>
      <c r="I14" s="220"/>
      <c r="J14" s="216"/>
      <c r="K14" s="220"/>
      <c r="L14" s="217"/>
      <c r="M14" s="220"/>
      <c r="N14" s="220"/>
      <c r="O14" s="220"/>
      <c r="P14" s="217"/>
      <c r="Q14" s="216"/>
      <c r="R14" s="217"/>
      <c r="S14" s="216"/>
      <c r="T14" s="217"/>
    </row>
    <row r="15" spans="1:21" s="36" customFormat="1" ht="19.899999999999999" customHeight="1" x14ac:dyDescent="0.3">
      <c r="A15" s="198" t="s">
        <v>126</v>
      </c>
      <c r="B15" s="200"/>
      <c r="C15" s="201"/>
      <c r="D15" s="18"/>
      <c r="E15" s="222"/>
      <c r="F15" s="18"/>
      <c r="G15" s="18"/>
      <c r="H15" s="223"/>
      <c r="I15" s="220"/>
      <c r="J15" s="216"/>
      <c r="K15" s="220"/>
      <c r="L15" s="217"/>
      <c r="M15" s="220"/>
      <c r="N15" s="220"/>
      <c r="O15" s="220"/>
      <c r="P15" s="217"/>
      <c r="Q15" s="216"/>
      <c r="R15" s="217"/>
      <c r="S15" s="216"/>
      <c r="T15" s="217"/>
    </row>
    <row r="16" spans="1:21" s="36" customFormat="1" ht="19.899999999999999" customHeight="1" x14ac:dyDescent="0.3">
      <c r="A16" s="198" t="s">
        <v>127</v>
      </c>
      <c r="B16" s="200"/>
      <c r="C16" s="201"/>
      <c r="D16" s="18"/>
      <c r="E16" s="222"/>
      <c r="F16" s="18"/>
      <c r="G16" s="18"/>
      <c r="H16" s="223"/>
      <c r="I16" s="220"/>
      <c r="J16" s="216"/>
      <c r="K16" s="220"/>
      <c r="L16" s="217"/>
      <c r="M16" s="220"/>
      <c r="N16" s="220"/>
      <c r="O16" s="220"/>
      <c r="P16" s="217"/>
      <c r="Q16" s="216"/>
      <c r="R16" s="217"/>
      <c r="S16" s="216"/>
      <c r="T16" s="217"/>
    </row>
    <row r="17" spans="1:21" s="36" customFormat="1" ht="19.5" customHeight="1" x14ac:dyDescent="0.3">
      <c r="A17" s="199" t="s">
        <v>128</v>
      </c>
      <c r="B17" s="200"/>
      <c r="C17" s="201"/>
      <c r="D17" s="202">
        <v>0</v>
      </c>
      <c r="E17" s="203"/>
      <c r="F17" s="202">
        <v>0</v>
      </c>
      <c r="G17" s="204"/>
      <c r="H17" s="202">
        <v>0</v>
      </c>
      <c r="I17" s="205"/>
      <c r="J17" s="202">
        <v>-865</v>
      </c>
      <c r="K17" s="205"/>
      <c r="L17" s="202">
        <v>0</v>
      </c>
      <c r="M17" s="205"/>
      <c r="N17" s="202">
        <v>0</v>
      </c>
      <c r="O17" s="205"/>
      <c r="P17" s="206">
        <f>SUM(D17:N17)</f>
        <v>-865</v>
      </c>
      <c r="Q17" s="27"/>
      <c r="R17" s="202">
        <v>-5149</v>
      </c>
      <c r="S17" s="27"/>
      <c r="T17" s="207">
        <f>SUM(P17:R17)</f>
        <v>-6014</v>
      </c>
    </row>
    <row r="18" spans="1:21" s="36" customFormat="1" ht="23" customHeight="1" x14ac:dyDescent="0.3">
      <c r="A18" s="198" t="s">
        <v>129</v>
      </c>
      <c r="B18" s="200"/>
      <c r="C18" s="201"/>
      <c r="D18" s="208">
        <f>SUM(D17)</f>
        <v>0</v>
      </c>
      <c r="E18" s="209"/>
      <c r="F18" s="208">
        <f>SUM(F17)</f>
        <v>0</v>
      </c>
      <c r="G18" s="210"/>
      <c r="H18" s="208">
        <f>SUM(H17)</f>
        <v>0</v>
      </c>
      <c r="I18" s="211"/>
      <c r="J18" s="212">
        <f>SUM(J17)</f>
        <v>-865</v>
      </c>
      <c r="K18" s="211"/>
      <c r="L18" s="208">
        <f>SUM(L17)</f>
        <v>0</v>
      </c>
      <c r="M18" s="211"/>
      <c r="N18" s="208">
        <f>SUM(N17)</f>
        <v>0</v>
      </c>
      <c r="O18" s="211"/>
      <c r="P18" s="212">
        <f>SUM(D18:N18)</f>
        <v>-865</v>
      </c>
      <c r="Q18" s="213"/>
      <c r="R18" s="212">
        <f>SUM(R17)</f>
        <v>-5149</v>
      </c>
      <c r="S18" s="213"/>
      <c r="T18" s="214">
        <f>SUM(T17)</f>
        <v>-6014</v>
      </c>
    </row>
    <row r="19" spans="1:21" s="36" customFormat="1" ht="19.899999999999999" customHeight="1" x14ac:dyDescent="0.3">
      <c r="A19" s="198" t="s">
        <v>130</v>
      </c>
      <c r="B19" s="200"/>
      <c r="C19" s="201"/>
      <c r="D19" s="212">
        <f>SUM(D18)</f>
        <v>0</v>
      </c>
      <c r="E19" s="209"/>
      <c r="F19" s="212">
        <f>SUM(F18)</f>
        <v>0</v>
      </c>
      <c r="G19" s="210"/>
      <c r="H19" s="212">
        <f>SUM(H18)</f>
        <v>0</v>
      </c>
      <c r="I19" s="211"/>
      <c r="J19" s="212">
        <f>SUM(J18)</f>
        <v>-865</v>
      </c>
      <c r="K19" s="211"/>
      <c r="L19" s="212">
        <f>SUM(L18)</f>
        <v>0</v>
      </c>
      <c r="M19" s="211"/>
      <c r="N19" s="212">
        <f>SUM(N18)</f>
        <v>0</v>
      </c>
      <c r="O19" s="211"/>
      <c r="P19" s="212">
        <f>SUM(D19:N19)</f>
        <v>-865</v>
      </c>
      <c r="Q19" s="213"/>
      <c r="R19" s="212">
        <f>SUM(R18)</f>
        <v>-5149</v>
      </c>
      <c r="S19" s="213"/>
      <c r="T19" s="214">
        <f>SUM(T18)</f>
        <v>-6014</v>
      </c>
    </row>
    <row r="20" spans="1:21" s="36" customFormat="1" ht="11.25" customHeight="1" x14ac:dyDescent="0.3">
      <c r="A20" s="201"/>
      <c r="B20" s="200"/>
      <c r="C20" s="201"/>
      <c r="D20" s="18"/>
      <c r="E20" s="222"/>
      <c r="F20" s="18"/>
      <c r="G20" s="18"/>
      <c r="H20" s="223"/>
      <c r="I20" s="220"/>
      <c r="J20" s="216"/>
      <c r="K20" s="220"/>
      <c r="L20" s="217"/>
      <c r="M20" s="220"/>
      <c r="N20" s="220"/>
      <c r="O20" s="220"/>
      <c r="P20" s="217"/>
      <c r="Q20" s="216"/>
      <c r="R20" s="217"/>
      <c r="S20" s="216"/>
      <c r="T20" s="217"/>
    </row>
    <row r="21" spans="1:21" s="36" customFormat="1" ht="19.149999999999999" customHeight="1" x14ac:dyDescent="0.3">
      <c r="A21" s="224" t="s">
        <v>131</v>
      </c>
      <c r="B21" s="200"/>
      <c r="C21" s="201"/>
      <c r="D21" s="18"/>
      <c r="E21" s="222"/>
      <c r="F21" s="18"/>
      <c r="G21" s="18"/>
      <c r="H21" s="223"/>
      <c r="I21" s="220"/>
      <c r="J21" s="216"/>
      <c r="K21" s="220"/>
      <c r="L21" s="217"/>
      <c r="M21" s="220"/>
      <c r="N21" s="220"/>
      <c r="O21" s="220"/>
      <c r="P21" s="217"/>
      <c r="Q21" s="216"/>
      <c r="R21" s="217"/>
      <c r="S21" s="216"/>
      <c r="T21" s="217"/>
    </row>
    <row r="22" spans="1:21" s="36" customFormat="1" ht="19.149999999999999" customHeight="1" x14ac:dyDescent="0.3">
      <c r="A22" s="201" t="s">
        <v>132</v>
      </c>
      <c r="B22" s="200"/>
      <c r="C22" s="201"/>
      <c r="D22" s="225">
        <v>0</v>
      </c>
      <c r="E22" s="203"/>
      <c r="F22" s="225">
        <v>0</v>
      </c>
      <c r="G22" s="204"/>
      <c r="H22" s="225">
        <v>0</v>
      </c>
      <c r="I22" s="205"/>
      <c r="J22" s="225">
        <v>0</v>
      </c>
      <c r="K22" s="205"/>
      <c r="L22" s="225">
        <v>0</v>
      </c>
      <c r="M22" s="205"/>
      <c r="N22" s="203">
        <v>24791</v>
      </c>
      <c r="O22" s="205"/>
      <c r="P22" s="203">
        <f>SUM(D22:N22)</f>
        <v>24791</v>
      </c>
      <c r="Q22" s="226"/>
      <c r="R22" s="225">
        <v>0</v>
      </c>
      <c r="S22" s="226"/>
      <c r="T22" s="227">
        <f>SUM(P22:R22)</f>
        <v>24791</v>
      </c>
    </row>
    <row r="23" spans="1:21" s="36" customFormat="1" ht="19.5" customHeight="1" x14ac:dyDescent="0.3">
      <c r="A23" s="201" t="s">
        <v>133</v>
      </c>
      <c r="B23" s="200"/>
      <c r="C23" s="201"/>
      <c r="D23" s="225">
        <v>0</v>
      </c>
      <c r="E23" s="226"/>
      <c r="F23" s="225">
        <v>0</v>
      </c>
      <c r="G23" s="226"/>
      <c r="H23" s="225">
        <v>0</v>
      </c>
      <c r="I23" s="226"/>
      <c r="J23" s="225">
        <v>0</v>
      </c>
      <c r="K23" s="205"/>
      <c r="L23" s="225">
        <v>0</v>
      </c>
      <c r="M23" s="205"/>
      <c r="N23" s="225">
        <v>0</v>
      </c>
      <c r="O23" s="205"/>
      <c r="P23" s="225">
        <f>SUM(D23:N23)</f>
        <v>0</v>
      </c>
      <c r="Q23" s="226"/>
      <c r="R23" s="225">
        <v>0</v>
      </c>
      <c r="S23" s="226"/>
      <c r="T23" s="225">
        <f>SUM(P23:R23)</f>
        <v>0</v>
      </c>
    </row>
    <row r="24" spans="1:21" s="34" customFormat="1" ht="23.5" customHeight="1" x14ac:dyDescent="0.3">
      <c r="A24" s="224" t="s">
        <v>97</v>
      </c>
      <c r="B24" s="228"/>
      <c r="C24" s="224"/>
      <c r="D24" s="212">
        <f>SUM(D22:D23)</f>
        <v>0</v>
      </c>
      <c r="E24" s="213"/>
      <c r="F24" s="212">
        <f>SUM(F22:F23)</f>
        <v>0</v>
      </c>
      <c r="G24" s="213"/>
      <c r="H24" s="212">
        <f>SUM(H22:H23)</f>
        <v>0</v>
      </c>
      <c r="I24" s="213"/>
      <c r="J24" s="212">
        <f>SUM(J22:J23)</f>
        <v>0</v>
      </c>
      <c r="K24" s="211"/>
      <c r="L24" s="212">
        <f>SUM(L22:L23)</f>
        <v>0</v>
      </c>
      <c r="M24" s="211"/>
      <c r="N24" s="229">
        <f>SUM(N22:N23)</f>
        <v>24791</v>
      </c>
      <c r="O24" s="211"/>
      <c r="P24" s="229">
        <f>SUM(P22:P23)</f>
        <v>24791</v>
      </c>
      <c r="Q24" s="213"/>
      <c r="R24" s="212">
        <f>SUM(R22:R23)</f>
        <v>0</v>
      </c>
      <c r="S24" s="213"/>
      <c r="T24" s="229">
        <f>SUM(T22:T23)</f>
        <v>24791</v>
      </c>
    </row>
    <row r="25" spans="1:21" s="36" customFormat="1" ht="11.25" customHeight="1" x14ac:dyDescent="0.3">
      <c r="A25" s="201"/>
      <c r="B25" s="200"/>
      <c r="C25" s="201"/>
      <c r="D25" s="18"/>
      <c r="E25" s="222"/>
      <c r="F25" s="18"/>
      <c r="G25" s="18"/>
      <c r="H25" s="223"/>
      <c r="I25" s="220"/>
      <c r="J25" s="216"/>
      <c r="K25" s="220"/>
      <c r="L25" s="217"/>
      <c r="M25" s="220"/>
      <c r="N25" s="220"/>
      <c r="O25" s="220"/>
      <c r="P25" s="217"/>
      <c r="Q25" s="216"/>
      <c r="R25" s="217"/>
      <c r="S25" s="216"/>
      <c r="T25" s="217"/>
    </row>
    <row r="26" spans="1:21" s="36" customFormat="1" ht="19.5" customHeight="1" x14ac:dyDescent="0.3">
      <c r="A26" s="201" t="s">
        <v>134</v>
      </c>
      <c r="B26" s="200"/>
      <c r="C26" s="201"/>
      <c r="D26" s="202">
        <v>0</v>
      </c>
      <c r="E26" s="226"/>
      <c r="F26" s="202">
        <v>0</v>
      </c>
      <c r="G26" s="226"/>
      <c r="H26" s="202">
        <v>0</v>
      </c>
      <c r="I26" s="226"/>
      <c r="J26" s="202">
        <v>0</v>
      </c>
      <c r="K26" s="205"/>
      <c r="L26" s="230">
        <v>1126</v>
      </c>
      <c r="M26" s="205"/>
      <c r="N26" s="230">
        <f>-L26</f>
        <v>-1126</v>
      </c>
      <c r="O26" s="205"/>
      <c r="P26" s="202">
        <f>SUM(D26:N26)</f>
        <v>0</v>
      </c>
      <c r="Q26" s="226"/>
      <c r="R26" s="202">
        <v>0</v>
      </c>
      <c r="S26" s="226"/>
      <c r="T26" s="202">
        <f>SUM(P26:R26)</f>
        <v>0</v>
      </c>
    </row>
    <row r="27" spans="1:21" s="36" customFormat="1" ht="9" customHeight="1" x14ac:dyDescent="0.3">
      <c r="A27" s="201"/>
      <c r="B27" s="200"/>
      <c r="C27" s="201"/>
      <c r="D27" s="231"/>
      <c r="E27" s="232"/>
      <c r="F27" s="231"/>
      <c r="G27" s="232"/>
      <c r="H27" s="231"/>
      <c r="I27" s="232"/>
      <c r="J27" s="231"/>
      <c r="K27" s="233"/>
      <c r="L27" s="231"/>
      <c r="M27" s="233"/>
      <c r="N27" s="231"/>
      <c r="O27" s="233"/>
      <c r="P27" s="231"/>
      <c r="Q27" s="232"/>
      <c r="R27" s="231"/>
      <c r="S27" s="232"/>
      <c r="T27" s="231"/>
    </row>
    <row r="28" spans="1:21" s="34" customFormat="1" ht="19.5" customHeight="1" thickBot="1" x14ac:dyDescent="0.35">
      <c r="A28" s="219" t="s">
        <v>135</v>
      </c>
      <c r="B28" s="218"/>
      <c r="C28" s="219"/>
      <c r="D28" s="234">
        <f>SUM(D13,D19,D24,D26)</f>
        <v>549682</v>
      </c>
      <c r="E28" s="235"/>
      <c r="F28" s="234">
        <f>SUM(F13,F19,F24,F26)</f>
        <v>295291</v>
      </c>
      <c r="G28" s="220"/>
      <c r="H28" s="234">
        <f>SUM(H13,H19,H24,H26)</f>
        <v>10249</v>
      </c>
      <c r="I28" s="235"/>
      <c r="J28" s="234">
        <f>SUM(J13,J19,J24,J26)</f>
        <v>-2212</v>
      </c>
      <c r="K28" s="235"/>
      <c r="L28" s="236">
        <f>SUM(L13,L19,L24,L26)</f>
        <v>36975</v>
      </c>
      <c r="M28" s="235"/>
      <c r="N28" s="236">
        <f>SUM(N13,N19,N24,N26)</f>
        <v>358354</v>
      </c>
      <c r="O28" s="235"/>
      <c r="P28" s="236">
        <f>SUM(P13,P19,P24,P26)</f>
        <v>1248339</v>
      </c>
      <c r="Q28" s="220"/>
      <c r="R28" s="236">
        <f>SUM(R13,R19,R24,R26)</f>
        <v>6</v>
      </c>
      <c r="S28" s="220"/>
      <c r="T28" s="236">
        <f>SUM(T13,T19,T24,T26)</f>
        <v>1248345</v>
      </c>
      <c r="U28" s="139"/>
    </row>
    <row r="29" spans="1:21" s="36" customFormat="1" ht="14.5" thickTop="1" x14ac:dyDescent="0.3">
      <c r="A29" s="46"/>
      <c r="B29" s="47"/>
      <c r="C29" s="46"/>
      <c r="D29" s="48"/>
      <c r="E29" s="45"/>
      <c r="F29" s="48"/>
      <c r="G29" s="48"/>
      <c r="H29" s="49"/>
      <c r="I29" s="41"/>
      <c r="J29" s="43"/>
      <c r="K29" s="41"/>
      <c r="L29" s="44"/>
      <c r="M29" s="41"/>
      <c r="N29" s="41"/>
      <c r="O29" s="41"/>
      <c r="P29" s="44"/>
      <c r="Q29" s="43"/>
      <c r="R29" s="44"/>
      <c r="S29" s="43"/>
      <c r="T29" s="44"/>
      <c r="U29" s="109"/>
    </row>
    <row r="30" spans="1:21" ht="19.5" customHeight="1" x14ac:dyDescent="0.3">
      <c r="A30"/>
      <c r="B30"/>
      <c r="C30"/>
    </row>
    <row r="31" spans="1:21" ht="19.5" customHeight="1" x14ac:dyDescent="0.3">
      <c r="A31"/>
      <c r="B31"/>
      <c r="C31"/>
      <c r="D31"/>
      <c r="F31"/>
      <c r="G31"/>
      <c r="H31"/>
      <c r="J31"/>
      <c r="L31"/>
      <c r="P31"/>
      <c r="Q31"/>
      <c r="R31"/>
      <c r="S31"/>
      <c r="T31"/>
    </row>
    <row r="32" spans="1:21" ht="19.5" customHeight="1" x14ac:dyDescent="0.3">
      <c r="A32"/>
      <c r="B32"/>
      <c r="C32"/>
      <c r="D32"/>
      <c r="F32"/>
      <c r="G32"/>
      <c r="H32"/>
      <c r="J32"/>
      <c r="L32"/>
      <c r="P32"/>
      <c r="Q32"/>
      <c r="R32"/>
      <c r="S32"/>
      <c r="T32"/>
    </row>
    <row r="33" customFormat="1" ht="19.5" customHeight="1" x14ac:dyDescent="0.3"/>
  </sheetData>
  <mergeCells count="4">
    <mergeCell ref="D3:T3"/>
    <mergeCell ref="D4:T4"/>
    <mergeCell ref="D11:T11"/>
    <mergeCell ref="L6:N6"/>
  </mergeCells>
  <pageMargins left="0.7" right="0.96629901960784303" top="0.48" bottom="0.5" header="0.5" footer="0.5"/>
  <pageSetup paperSize="9" scale="70" firstPageNumber="5" fitToHeight="0" orientation="landscape" useFirstPageNumber="1" r:id="rId1"/>
  <headerFooter alignWithMargins="0">
    <oddFooter>&amp;LThe accompanying notes are an integral part of these financial statements.
&amp;C&amp;P</oddFooter>
  </headerFooter>
  <colBreaks count="1" manualBreakCount="1">
    <brk id="20" max="2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38"/>
  <sheetViews>
    <sheetView showGridLines="0" view="pageBreakPreview" topLeftCell="A14" zoomScale="85" zoomScaleNormal="60" zoomScaleSheetLayoutView="85" workbookViewId="0">
      <selection activeCell="A30" sqref="A30:XFD93"/>
    </sheetView>
  </sheetViews>
  <sheetFormatPr defaultColWidth="9.26953125" defaultRowHeight="19.5" customHeight="1" x14ac:dyDescent="0.3"/>
  <cols>
    <col min="1" max="1" width="35.81640625" style="34" customWidth="1"/>
    <col min="2" max="2" width="10.453125" style="34" customWidth="1"/>
    <col min="3" max="3" width="1.26953125" style="34" customWidth="1"/>
    <col min="4" max="4" width="13.08984375" style="16" customWidth="1"/>
    <col min="5" max="5" width="1.26953125" customWidth="1"/>
    <col min="6" max="6" width="12.36328125" style="16" customWidth="1"/>
    <col min="7" max="7" width="1.26953125" style="16" customWidth="1"/>
    <col min="8" max="8" width="12.36328125" style="16" customWidth="1"/>
    <col min="9" max="9" width="1.26953125" customWidth="1"/>
    <col min="10" max="10" width="13.453125" style="16" customWidth="1"/>
    <col min="11" max="11" width="1.26953125" customWidth="1"/>
    <col min="12" max="12" width="13.08984375" style="16" customWidth="1"/>
    <col min="13" max="13" width="1.26953125" customWidth="1"/>
    <col min="14" max="14" width="14" customWidth="1"/>
    <col min="15" max="15" width="1.26953125" customWidth="1"/>
    <col min="16" max="16" width="13.36328125" customWidth="1"/>
    <col min="17" max="17" width="1.26953125" customWidth="1"/>
    <col min="18" max="18" width="11.26953125" style="16" customWidth="1"/>
    <col min="19" max="19" width="1.26953125" customWidth="1"/>
    <col min="20" max="20" width="11.26953125" style="16" customWidth="1"/>
    <col min="21" max="21" width="1.26953125" style="16" customWidth="1"/>
    <col min="22" max="22" width="13.90625" style="16" customWidth="1"/>
    <col min="23" max="23" width="1.26953125" style="16" customWidth="1"/>
    <col min="24" max="24" width="13.7265625" style="16" customWidth="1"/>
    <col min="25" max="25" width="11.7265625" customWidth="1"/>
  </cols>
  <sheetData>
    <row r="1" spans="1:25" ht="19.5" customHeight="1" x14ac:dyDescent="0.3">
      <c r="A1" s="7" t="s">
        <v>73</v>
      </c>
      <c r="B1" s="21"/>
      <c r="C1" s="21"/>
      <c r="D1" s="18"/>
      <c r="E1" s="6"/>
      <c r="F1" s="18"/>
      <c r="G1" s="18"/>
      <c r="H1" s="18"/>
      <c r="I1" s="6"/>
      <c r="J1" s="18"/>
      <c r="K1" s="6"/>
      <c r="L1" s="18"/>
      <c r="M1" s="6"/>
      <c r="N1" s="6"/>
      <c r="O1" s="6"/>
      <c r="P1" s="6"/>
      <c r="Q1" s="6"/>
      <c r="R1" s="18"/>
      <c r="S1" s="6"/>
      <c r="T1" s="18"/>
      <c r="U1" s="18"/>
      <c r="V1" s="18"/>
      <c r="W1" s="18"/>
      <c r="X1" s="33"/>
    </row>
    <row r="2" spans="1:25" s="7" customFormat="1" ht="19.5" customHeight="1" x14ac:dyDescent="0.3">
      <c r="A2" s="21" t="s">
        <v>102</v>
      </c>
      <c r="B2" s="21"/>
      <c r="C2" s="21"/>
      <c r="D2" s="22"/>
      <c r="E2" s="21"/>
      <c r="F2" s="22"/>
      <c r="G2" s="22"/>
      <c r="H2" s="22"/>
      <c r="I2" s="21"/>
      <c r="J2" s="15"/>
      <c r="K2" s="21"/>
      <c r="L2" s="22"/>
      <c r="M2" s="21"/>
      <c r="N2" s="21"/>
      <c r="O2" s="21"/>
      <c r="P2" s="21"/>
      <c r="Q2" s="21"/>
      <c r="R2" s="22"/>
      <c r="S2" s="21"/>
      <c r="T2" s="22"/>
      <c r="U2" s="22"/>
      <c r="V2" s="22"/>
      <c r="W2" s="22"/>
      <c r="X2" s="33"/>
    </row>
    <row r="3" spans="1:25" ht="18.75" customHeight="1" x14ac:dyDescent="0.3"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5" ht="18.75" customHeight="1" x14ac:dyDescent="0.3">
      <c r="D4" s="241" t="s">
        <v>103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5" ht="18.75" customHeight="1" x14ac:dyDescent="0.3"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5" ht="18.75" customHeight="1" x14ac:dyDescent="0.3">
      <c r="D6" s="25"/>
      <c r="E6" s="24"/>
      <c r="F6" s="24"/>
      <c r="G6" s="24"/>
      <c r="H6" s="24"/>
      <c r="K6" s="6"/>
      <c r="L6" s="246" t="s">
        <v>63</v>
      </c>
      <c r="M6" s="246"/>
      <c r="N6" s="246"/>
      <c r="O6" s="246"/>
      <c r="P6" s="246"/>
      <c r="Q6" s="24"/>
      <c r="R6" s="100"/>
      <c r="S6" s="24"/>
      <c r="T6" s="100"/>
      <c r="U6" s="24"/>
      <c r="V6" s="100"/>
      <c r="W6" s="24"/>
      <c r="X6" s="25"/>
    </row>
    <row r="7" spans="1:25" ht="18.75" customHeight="1" x14ac:dyDescent="0.3">
      <c r="D7"/>
      <c r="E7" s="24"/>
      <c r="F7" s="24"/>
      <c r="G7" s="24"/>
      <c r="H7" s="24"/>
      <c r="I7" s="8"/>
      <c r="J7" s="24" t="s">
        <v>104</v>
      </c>
      <c r="L7"/>
      <c r="M7" s="24"/>
      <c r="N7" s="24"/>
      <c r="O7" s="24"/>
      <c r="P7" s="24"/>
      <c r="Q7" s="24"/>
      <c r="R7" s="100"/>
      <c r="S7" s="24"/>
      <c r="T7" s="100" t="s">
        <v>54</v>
      </c>
      <c r="U7"/>
      <c r="V7" s="100"/>
      <c r="W7"/>
      <c r="X7" s="24"/>
    </row>
    <row r="8" spans="1:25" ht="18.75" customHeight="1" x14ac:dyDescent="0.3">
      <c r="D8" s="24" t="s">
        <v>105</v>
      </c>
      <c r="E8" s="24"/>
      <c r="F8" s="24"/>
      <c r="G8" s="24"/>
      <c r="H8" s="24" t="s">
        <v>106</v>
      </c>
      <c r="I8" s="8"/>
      <c r="J8" s="24" t="s">
        <v>107</v>
      </c>
      <c r="K8" s="8"/>
      <c r="L8" s="8"/>
      <c r="M8" s="24"/>
      <c r="N8" s="24" t="s">
        <v>136</v>
      </c>
      <c r="O8" s="24"/>
      <c r="P8" s="24"/>
      <c r="Q8" s="24"/>
      <c r="R8" s="100"/>
      <c r="S8" s="24"/>
      <c r="T8" s="100" t="s">
        <v>108</v>
      </c>
      <c r="U8" s="103"/>
      <c r="V8" s="100"/>
      <c r="W8" s="103"/>
      <c r="X8"/>
    </row>
    <row r="9" spans="1:25" ht="18.75" customHeight="1" x14ac:dyDescent="0.3">
      <c r="D9" s="24" t="s">
        <v>109</v>
      </c>
      <c r="E9" s="24"/>
      <c r="F9" s="24" t="s">
        <v>110</v>
      </c>
      <c r="G9" s="24"/>
      <c r="H9" s="24" t="s">
        <v>111</v>
      </c>
      <c r="I9" s="8"/>
      <c r="J9" s="24" t="s">
        <v>112</v>
      </c>
      <c r="L9" s="24" t="s">
        <v>113</v>
      </c>
      <c r="M9" s="8"/>
      <c r="N9" s="24" t="s">
        <v>137</v>
      </c>
      <c r="O9" s="8"/>
      <c r="P9" s="24"/>
      <c r="Q9" s="8"/>
      <c r="R9" s="103" t="s">
        <v>136</v>
      </c>
      <c r="S9" s="8"/>
      <c r="T9" s="103" t="s">
        <v>114</v>
      </c>
      <c r="U9" s="103"/>
      <c r="V9" s="103" t="s">
        <v>115</v>
      </c>
      <c r="W9" s="103"/>
      <c r="X9" s="24" t="s">
        <v>116</v>
      </c>
    </row>
    <row r="10" spans="1:25" s="34" customFormat="1" ht="18.75" customHeight="1" x14ac:dyDescent="0.3">
      <c r="B10" s="8"/>
      <c r="D10" s="24" t="s">
        <v>117</v>
      </c>
      <c r="E10" s="35"/>
      <c r="F10" s="35" t="s">
        <v>118</v>
      </c>
      <c r="G10" s="35"/>
      <c r="H10" s="24" t="s">
        <v>119</v>
      </c>
      <c r="I10" s="35"/>
      <c r="J10" s="35" t="s">
        <v>120</v>
      </c>
      <c r="L10" s="35" t="s">
        <v>121</v>
      </c>
      <c r="M10" s="35"/>
      <c r="N10" s="24" t="s">
        <v>138</v>
      </c>
      <c r="O10" s="35"/>
      <c r="P10" s="24" t="s">
        <v>67</v>
      </c>
      <c r="Q10" s="35"/>
      <c r="R10" s="103" t="s">
        <v>137</v>
      </c>
      <c r="S10" s="35"/>
      <c r="T10" s="103" t="s">
        <v>122</v>
      </c>
      <c r="U10" s="103"/>
      <c r="V10" s="103" t="s">
        <v>112</v>
      </c>
      <c r="W10" s="103"/>
      <c r="X10" s="35" t="s">
        <v>123</v>
      </c>
    </row>
    <row r="11" spans="1:25" s="36" customFormat="1" ht="19.5" customHeight="1" x14ac:dyDescent="0.3">
      <c r="B11" s="37"/>
      <c r="D11" s="245" t="s">
        <v>12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</row>
    <row r="12" spans="1:25" s="36" customFormat="1" ht="19.5" customHeight="1" x14ac:dyDescent="0.3">
      <c r="A12" s="38" t="s">
        <v>139</v>
      </c>
      <c r="B12" s="37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4"/>
      <c r="S12" s="43"/>
      <c r="T12" s="44"/>
      <c r="U12" s="43"/>
      <c r="V12" s="44"/>
      <c r="W12" s="43"/>
      <c r="X12" s="43"/>
      <c r="Y12" s="109"/>
    </row>
    <row r="13" spans="1:25" s="36" customFormat="1" ht="19.5" customHeight="1" x14ac:dyDescent="0.3">
      <c r="A13" s="38" t="s">
        <v>140</v>
      </c>
      <c r="B13" s="39"/>
      <c r="C13" s="40"/>
      <c r="D13" s="41">
        <v>549682</v>
      </c>
      <c r="E13" s="43">
        <v>0</v>
      </c>
      <c r="F13" s="41">
        <v>295291</v>
      </c>
      <c r="G13" s="41">
        <v>0</v>
      </c>
      <c r="H13" s="41">
        <v>10249</v>
      </c>
      <c r="I13" s="41">
        <v>0</v>
      </c>
      <c r="J13" s="41">
        <v>-2212</v>
      </c>
      <c r="K13" s="41">
        <v>0</v>
      </c>
      <c r="L13" s="41">
        <v>40147</v>
      </c>
      <c r="M13" s="41">
        <v>0</v>
      </c>
      <c r="N13" s="50">
        <v>5612</v>
      </c>
      <c r="O13" s="41">
        <v>0</v>
      </c>
      <c r="P13" s="50">
        <v>377416</v>
      </c>
      <c r="Q13" s="41"/>
      <c r="R13" s="50">
        <v>-5612</v>
      </c>
      <c r="S13" s="41">
        <v>0</v>
      </c>
      <c r="T13" s="50">
        <v>1270573</v>
      </c>
      <c r="U13" s="41"/>
      <c r="V13" s="41">
        <v>4447</v>
      </c>
      <c r="W13" s="41"/>
      <c r="X13" s="45">
        <f>SUM(T13:V13)</f>
        <v>1275020</v>
      </c>
      <c r="Y13" s="140"/>
    </row>
    <row r="14" spans="1:25" s="36" customFormat="1" ht="11.25" customHeight="1" x14ac:dyDescent="0.3">
      <c r="A14" s="46"/>
      <c r="B14" s="47"/>
      <c r="C14" s="46"/>
      <c r="D14" s="48"/>
      <c r="E14" s="45"/>
      <c r="F14" s="48"/>
      <c r="G14" s="48"/>
      <c r="H14" s="49"/>
      <c r="I14" s="41"/>
      <c r="J14" s="43"/>
      <c r="K14" s="41"/>
      <c r="L14" s="44"/>
      <c r="M14" s="41"/>
      <c r="N14" s="41"/>
      <c r="O14" s="41"/>
      <c r="P14" s="41"/>
      <c r="Q14" s="41"/>
      <c r="R14" s="44"/>
      <c r="S14" s="41"/>
      <c r="T14" s="44"/>
      <c r="U14" s="43"/>
      <c r="V14" s="44"/>
      <c r="W14" s="43"/>
      <c r="X14" s="44"/>
    </row>
    <row r="15" spans="1:25" s="36" customFormat="1" ht="19.899999999999999" hidden="1" customHeight="1" x14ac:dyDescent="0.3">
      <c r="A15" s="7" t="s">
        <v>126</v>
      </c>
      <c r="B15" s="47"/>
      <c r="C15" s="46"/>
      <c r="D15" s="48"/>
      <c r="E15" s="45"/>
      <c r="F15" s="48"/>
      <c r="G15" s="48"/>
      <c r="H15" s="49"/>
      <c r="I15" s="41"/>
      <c r="J15" s="43"/>
      <c r="K15" s="41"/>
      <c r="L15" s="44"/>
      <c r="M15" s="41"/>
      <c r="N15" s="41"/>
      <c r="O15" s="41"/>
      <c r="P15" s="41"/>
      <c r="Q15" s="41"/>
      <c r="R15" s="44"/>
      <c r="S15" s="41"/>
      <c r="T15" s="44"/>
      <c r="U15" s="43"/>
      <c r="V15" s="44"/>
      <c r="W15" s="43"/>
      <c r="X15" s="44"/>
    </row>
    <row r="16" spans="1:25" s="36" customFormat="1" ht="19.899999999999999" hidden="1" customHeight="1" x14ac:dyDescent="0.3">
      <c r="A16" s="7" t="s">
        <v>127</v>
      </c>
      <c r="B16" s="47"/>
      <c r="C16" s="46"/>
      <c r="D16" s="48"/>
      <c r="E16" s="45"/>
      <c r="F16" s="48"/>
      <c r="G16" s="48"/>
      <c r="H16" s="49"/>
      <c r="I16" s="41"/>
      <c r="J16" s="43"/>
      <c r="K16" s="41"/>
      <c r="L16" s="44"/>
      <c r="M16" s="41"/>
      <c r="N16" s="41"/>
      <c r="O16" s="41"/>
      <c r="P16" s="41"/>
      <c r="Q16" s="41"/>
      <c r="R16" s="44"/>
      <c r="S16" s="41"/>
      <c r="T16" s="44"/>
      <c r="U16" s="43"/>
      <c r="V16" s="44"/>
      <c r="W16" s="43"/>
      <c r="X16" s="44"/>
    </row>
    <row r="17" spans="1:25" s="36" customFormat="1" ht="19.899999999999999" hidden="1" customHeight="1" x14ac:dyDescent="0.3">
      <c r="A17" t="s">
        <v>128</v>
      </c>
      <c r="B17" s="47"/>
      <c r="C17" s="46"/>
      <c r="D17" s="143">
        <v>0</v>
      </c>
      <c r="E17" s="146"/>
      <c r="F17" s="143">
        <v>0</v>
      </c>
      <c r="G17" s="147"/>
      <c r="H17" s="143">
        <v>0</v>
      </c>
      <c r="I17" s="148"/>
      <c r="J17" s="143"/>
      <c r="K17" s="148"/>
      <c r="L17" s="143">
        <v>0</v>
      </c>
      <c r="M17" s="148"/>
      <c r="N17" s="143">
        <v>0</v>
      </c>
      <c r="O17" s="148"/>
      <c r="P17" s="143">
        <v>0</v>
      </c>
      <c r="Q17" s="148"/>
      <c r="R17" s="143">
        <f t="shared" ref="R17:R19" si="0">SUM(B17:N17)</f>
        <v>0</v>
      </c>
      <c r="S17" s="148"/>
      <c r="T17" s="143">
        <f t="shared" ref="T17:T19" si="1">SUM(D17:P17)</f>
        <v>0</v>
      </c>
      <c r="U17" s="32"/>
      <c r="V17" s="143"/>
      <c r="W17" s="32"/>
      <c r="X17" s="143">
        <f>SUM(T17:V17)</f>
        <v>0</v>
      </c>
    </row>
    <row r="18" spans="1:25" s="36" customFormat="1" ht="19.899999999999999" hidden="1" customHeight="1" x14ac:dyDescent="0.3">
      <c r="A18" s="98" t="s">
        <v>129</v>
      </c>
      <c r="B18" s="47"/>
      <c r="C18" s="46"/>
      <c r="D18" s="144">
        <f>SUM(D17)</f>
        <v>0</v>
      </c>
      <c r="E18" s="135"/>
      <c r="F18" s="144">
        <f>SUM(F17)</f>
        <v>0</v>
      </c>
      <c r="G18" s="136"/>
      <c r="H18" s="144">
        <f>SUM(H17)</f>
        <v>0</v>
      </c>
      <c r="I18" s="137"/>
      <c r="J18" s="102">
        <f>SUM(J17)</f>
        <v>0</v>
      </c>
      <c r="K18" s="137"/>
      <c r="L18" s="144">
        <f>SUM(L17)</f>
        <v>0</v>
      </c>
      <c r="M18" s="137"/>
      <c r="N18" s="144">
        <f>SUM(N17)</f>
        <v>0</v>
      </c>
      <c r="O18" s="137"/>
      <c r="P18" s="144">
        <f>SUM(P17)</f>
        <v>0</v>
      </c>
      <c r="Q18" s="137"/>
      <c r="R18" s="102">
        <f t="shared" si="0"/>
        <v>0</v>
      </c>
      <c r="S18" s="137"/>
      <c r="T18" s="102">
        <f t="shared" si="1"/>
        <v>0</v>
      </c>
      <c r="U18" s="138"/>
      <c r="V18" s="102">
        <f>SUM(V17)</f>
        <v>0</v>
      </c>
      <c r="W18" s="138"/>
      <c r="X18" s="102">
        <f>SUM(X17)</f>
        <v>0</v>
      </c>
    </row>
    <row r="19" spans="1:25" s="36" customFormat="1" ht="19.899999999999999" hidden="1" customHeight="1" x14ac:dyDescent="0.3">
      <c r="A19" s="7" t="s">
        <v>130</v>
      </c>
      <c r="B19" s="47"/>
      <c r="C19" s="46"/>
      <c r="D19" s="102">
        <f>SUM(D18)</f>
        <v>0</v>
      </c>
      <c r="E19" s="135"/>
      <c r="F19" s="102">
        <f>SUM(F18)</f>
        <v>0</v>
      </c>
      <c r="G19" s="136"/>
      <c r="H19" s="102">
        <f>SUM(H18)</f>
        <v>0</v>
      </c>
      <c r="I19" s="137"/>
      <c r="J19" s="102">
        <f>SUM(J18)</f>
        <v>0</v>
      </c>
      <c r="K19" s="137"/>
      <c r="L19" s="102">
        <f>SUM(L18)</f>
        <v>0</v>
      </c>
      <c r="M19" s="137"/>
      <c r="N19" s="102">
        <f>SUM(N18)</f>
        <v>0</v>
      </c>
      <c r="O19" s="137"/>
      <c r="P19" s="102">
        <f>SUM(P18)</f>
        <v>0</v>
      </c>
      <c r="Q19" s="137"/>
      <c r="R19" s="102">
        <f t="shared" si="0"/>
        <v>0</v>
      </c>
      <c r="S19" s="137"/>
      <c r="T19" s="102">
        <f t="shared" si="1"/>
        <v>0</v>
      </c>
      <c r="U19" s="138"/>
      <c r="V19" s="102">
        <f>SUM(V18)</f>
        <v>0</v>
      </c>
      <c r="W19" s="138"/>
      <c r="X19" s="102">
        <f>SUM(X18)</f>
        <v>0</v>
      </c>
    </row>
    <row r="20" spans="1:25" s="36" customFormat="1" ht="11.25" hidden="1" customHeight="1" x14ac:dyDescent="0.3">
      <c r="A20" s="46"/>
      <c r="B20" s="47"/>
      <c r="C20" s="46"/>
      <c r="D20" s="48"/>
      <c r="E20" s="45"/>
      <c r="F20" s="48"/>
      <c r="G20" s="48"/>
      <c r="H20" s="49"/>
      <c r="I20" s="41"/>
      <c r="J20" s="43"/>
      <c r="K20" s="41"/>
      <c r="L20" s="44"/>
      <c r="M20" s="41"/>
      <c r="N20" s="41"/>
      <c r="O20" s="41"/>
      <c r="P20" s="41"/>
      <c r="Q20" s="41"/>
      <c r="R20" s="44"/>
      <c r="S20" s="41"/>
      <c r="T20" s="44"/>
      <c r="U20" s="43"/>
      <c r="V20" s="44"/>
      <c r="W20" s="43"/>
      <c r="X20" s="44"/>
    </row>
    <row r="21" spans="1:25" s="36" customFormat="1" ht="19.149999999999999" customHeight="1" x14ac:dyDescent="0.3">
      <c r="A21" s="53" t="s">
        <v>131</v>
      </c>
      <c r="B21" s="47"/>
      <c r="C21" s="46"/>
      <c r="D21" s="48"/>
      <c r="E21" s="45"/>
      <c r="F21" s="48"/>
      <c r="G21" s="48"/>
      <c r="H21" s="49"/>
      <c r="I21" s="41"/>
      <c r="J21" s="43"/>
      <c r="K21" s="41"/>
      <c r="L21" s="44"/>
      <c r="M21" s="41"/>
      <c r="N21" s="41"/>
      <c r="O21" s="41"/>
      <c r="P21" s="41"/>
      <c r="Q21" s="41"/>
      <c r="R21" s="44"/>
      <c r="S21" s="41"/>
      <c r="T21" s="44"/>
      <c r="U21" s="43"/>
      <c r="V21" s="44"/>
      <c r="W21" s="43"/>
      <c r="X21" s="44"/>
    </row>
    <row r="22" spans="1:25" s="36" customFormat="1" ht="19.149999999999999" customHeight="1" x14ac:dyDescent="0.3">
      <c r="A22" s="46" t="s">
        <v>132</v>
      </c>
      <c r="B22" s="47"/>
      <c r="C22" s="46"/>
      <c r="D22" s="101">
        <v>0</v>
      </c>
      <c r="E22" s="146"/>
      <c r="F22" s="101">
        <v>0</v>
      </c>
      <c r="G22" s="147"/>
      <c r="H22" s="101">
        <v>0</v>
      </c>
      <c r="I22" s="148"/>
      <c r="J22" s="101">
        <v>0</v>
      </c>
      <c r="K22" s="148"/>
      <c r="L22" s="101">
        <v>0</v>
      </c>
      <c r="M22" s="148"/>
      <c r="N22" s="101">
        <v>0</v>
      </c>
      <c r="O22" s="148"/>
      <c r="P22" s="148">
        <f>'PL4'!D36</f>
        <v>32274</v>
      </c>
      <c r="Q22" s="148"/>
      <c r="R22" s="101">
        <v>0</v>
      </c>
      <c r="S22" s="148"/>
      <c r="T22" s="148">
        <f>SUM(D22:P22)</f>
        <v>32274</v>
      </c>
      <c r="U22" s="149"/>
      <c r="V22" s="101">
        <f>'PL4'!D37</f>
        <v>1227</v>
      </c>
      <c r="W22" s="149"/>
      <c r="X22" s="146">
        <f>SUM(T22:V22)</f>
        <v>33501</v>
      </c>
    </row>
    <row r="23" spans="1:25" s="36" customFormat="1" ht="19.5" customHeight="1" x14ac:dyDescent="0.3">
      <c r="A23" s="46" t="s">
        <v>133</v>
      </c>
      <c r="B23" s="47"/>
      <c r="C23" s="46"/>
      <c r="D23" s="101">
        <v>0</v>
      </c>
      <c r="E23" s="149"/>
      <c r="F23" s="101">
        <v>0</v>
      </c>
      <c r="G23" s="149"/>
      <c r="H23" s="101">
        <v>0</v>
      </c>
      <c r="I23" s="149"/>
      <c r="J23" s="101">
        <v>0</v>
      </c>
      <c r="K23" s="148"/>
      <c r="L23" s="101">
        <v>0</v>
      </c>
      <c r="M23" s="148"/>
      <c r="N23" s="101">
        <v>0</v>
      </c>
      <c r="O23" s="148"/>
      <c r="P23" s="101">
        <v>0</v>
      </c>
      <c r="Q23" s="148"/>
      <c r="R23" s="101">
        <v>0</v>
      </c>
      <c r="S23" s="148"/>
      <c r="T23" s="101">
        <f>SUM(D23:P23)</f>
        <v>0</v>
      </c>
      <c r="U23" s="149"/>
      <c r="V23" s="101">
        <v>0</v>
      </c>
      <c r="W23" s="149"/>
      <c r="X23" s="101">
        <f>SUM(T23:V23)</f>
        <v>0</v>
      </c>
    </row>
    <row r="24" spans="1:25" s="34" customFormat="1" ht="23.5" customHeight="1" x14ac:dyDescent="0.3">
      <c r="A24" s="237" t="s">
        <v>97</v>
      </c>
      <c r="B24" s="55"/>
      <c r="C24" s="53"/>
      <c r="D24" s="102">
        <f>SUM(D22:D23)</f>
        <v>0</v>
      </c>
      <c r="E24" s="138"/>
      <c r="F24" s="102">
        <f>SUM(F22:F23)</f>
        <v>0</v>
      </c>
      <c r="G24" s="138"/>
      <c r="H24" s="102">
        <f>SUM(H22:H23)</f>
        <v>0</v>
      </c>
      <c r="I24" s="138"/>
      <c r="J24" s="102">
        <f>SUM(J22:J23)</f>
        <v>0</v>
      </c>
      <c r="K24" s="137"/>
      <c r="L24" s="102">
        <f>SUM(L22:L23)</f>
        <v>0</v>
      </c>
      <c r="M24" s="137"/>
      <c r="N24" s="102">
        <f>SUM(N22:N23)</f>
        <v>0</v>
      </c>
      <c r="O24" s="137"/>
      <c r="P24" s="145">
        <f>SUM(P22:P23)</f>
        <v>32274</v>
      </c>
      <c r="Q24" s="137"/>
      <c r="R24" s="102">
        <f>SUM(R22:R23)</f>
        <v>0</v>
      </c>
      <c r="S24" s="137"/>
      <c r="T24" s="145">
        <f>SUM(T22:T23)</f>
        <v>32274</v>
      </c>
      <c r="U24" s="138"/>
      <c r="V24" s="102">
        <f>SUM(V22:V23)</f>
        <v>1227</v>
      </c>
      <c r="W24" s="138"/>
      <c r="X24" s="186">
        <f>SUM(X22:X23)</f>
        <v>33501</v>
      </c>
    </row>
    <row r="25" spans="1:25" s="36" customFormat="1" ht="11.25" customHeight="1" x14ac:dyDescent="0.3">
      <c r="A25" s="46"/>
      <c r="B25" s="47"/>
      <c r="C25" s="46"/>
      <c r="D25" s="48"/>
      <c r="E25" s="45"/>
      <c r="F25" s="48"/>
      <c r="G25" s="48"/>
      <c r="H25" s="49"/>
      <c r="I25" s="41"/>
      <c r="J25" s="43"/>
      <c r="K25" s="41"/>
      <c r="L25" s="43"/>
      <c r="M25" s="41"/>
      <c r="N25" s="43"/>
      <c r="O25" s="41"/>
      <c r="P25" s="41"/>
      <c r="Q25" s="41"/>
      <c r="R25" s="43"/>
      <c r="S25" s="41"/>
      <c r="T25" s="44"/>
      <c r="U25" s="43"/>
      <c r="V25" s="44"/>
      <c r="W25" s="43"/>
      <c r="X25" s="44"/>
    </row>
    <row r="26" spans="1:25" s="36" customFormat="1" ht="19.5" customHeight="1" x14ac:dyDescent="0.3">
      <c r="A26" s="46" t="s">
        <v>134</v>
      </c>
      <c r="B26" s="47"/>
      <c r="C26" s="46"/>
      <c r="D26" s="143">
        <v>0</v>
      </c>
      <c r="E26" s="149"/>
      <c r="F26" s="143">
        <v>0</v>
      </c>
      <c r="G26" s="149"/>
      <c r="H26" s="143">
        <v>0</v>
      </c>
      <c r="I26" s="149"/>
      <c r="J26" s="143">
        <v>0</v>
      </c>
      <c r="K26" s="148"/>
      <c r="L26" s="143">
        <v>3055</v>
      </c>
      <c r="M26" s="148"/>
      <c r="N26" s="143">
        <v>0</v>
      </c>
      <c r="O26" s="148"/>
      <c r="P26" s="143">
        <f>-L26</f>
        <v>-3055</v>
      </c>
      <c r="Q26" s="148"/>
      <c r="R26" s="143">
        <v>0</v>
      </c>
      <c r="S26" s="148"/>
      <c r="T26" s="143">
        <f>SUM(D26:P26)</f>
        <v>0</v>
      </c>
      <c r="U26" s="149"/>
      <c r="V26" s="143">
        <v>0</v>
      </c>
      <c r="W26" s="149"/>
      <c r="X26" s="143">
        <f>SUM(T26:V26)</f>
        <v>0</v>
      </c>
    </row>
    <row r="27" spans="1:25" s="36" customFormat="1" ht="9" customHeight="1" x14ac:dyDescent="0.3">
      <c r="A27" s="46"/>
      <c r="B27" s="47"/>
      <c r="C27" s="46"/>
      <c r="D27" s="142"/>
      <c r="E27" s="134"/>
      <c r="F27" s="142"/>
      <c r="G27" s="134"/>
      <c r="H27" s="142"/>
      <c r="I27" s="134"/>
      <c r="J27" s="142"/>
      <c r="K27" s="133"/>
      <c r="L27" s="142"/>
      <c r="M27" s="133"/>
      <c r="N27" s="142"/>
      <c r="O27" s="133"/>
      <c r="P27" s="142"/>
      <c r="Q27" s="133"/>
      <c r="R27" s="142"/>
      <c r="S27" s="133"/>
      <c r="T27" s="142"/>
      <c r="U27" s="134"/>
      <c r="V27" s="142"/>
      <c r="W27" s="134"/>
      <c r="X27" s="142"/>
    </row>
    <row r="28" spans="1:25" s="34" customFormat="1" ht="19.5" customHeight="1" thickBot="1" x14ac:dyDescent="0.35">
      <c r="A28" s="40" t="s">
        <v>141</v>
      </c>
      <c r="B28" s="39"/>
      <c r="C28" s="40"/>
      <c r="D28" s="187">
        <f>SUM(D13,D19,D24,D26)</f>
        <v>549682</v>
      </c>
      <c r="E28" s="50"/>
      <c r="F28" s="187">
        <f>SUM(F13,F19,F24,F26)</f>
        <v>295291</v>
      </c>
      <c r="G28" s="45"/>
      <c r="H28" s="187">
        <f>SUM(H13,H19,H24,H26)</f>
        <v>10249</v>
      </c>
      <c r="I28" s="50"/>
      <c r="J28" s="187">
        <f>SUM(J13,J19,J24,J26)</f>
        <v>-2212</v>
      </c>
      <c r="K28" s="50"/>
      <c r="L28" s="187">
        <f>SUM(L13,L19,L24,L26)</f>
        <v>43202</v>
      </c>
      <c r="M28" s="50"/>
      <c r="N28" s="187">
        <f>SUM(N13,N19,N24,N26)</f>
        <v>5612</v>
      </c>
      <c r="O28" s="50"/>
      <c r="P28" s="187">
        <f>SUM(P13,P19,P24,P26)</f>
        <v>406635</v>
      </c>
      <c r="Q28" s="50"/>
      <c r="R28" s="187">
        <f>SUM(R13,R19,R24,R26)</f>
        <v>-5612</v>
      </c>
      <c r="S28" s="50"/>
      <c r="T28" s="187">
        <f>SUM(T13,T19,T24,T26)</f>
        <v>1302847</v>
      </c>
      <c r="U28" s="45"/>
      <c r="V28" s="187">
        <f>SUM(V13,V19,V24,V26)</f>
        <v>5674</v>
      </c>
      <c r="W28" s="45"/>
      <c r="X28" s="187">
        <f>SUM(X13,X19,X24,X26)</f>
        <v>1308521</v>
      </c>
      <c r="Y28" s="139"/>
    </row>
    <row r="29" spans="1:25" s="34" customFormat="1" ht="19.5" customHeight="1" thickTop="1" x14ac:dyDescent="0.3">
      <c r="A29" s="56"/>
      <c r="B29" s="56"/>
      <c r="C29" s="56"/>
      <c r="D29" s="26"/>
      <c r="E29" s="57"/>
      <c r="F29" s="26"/>
      <c r="G29" s="26"/>
      <c r="H29" s="26"/>
      <c r="I29" s="57"/>
      <c r="J29" s="26"/>
      <c r="K29" s="57"/>
      <c r="L29" s="26"/>
      <c r="M29" s="57"/>
      <c r="N29" s="57"/>
      <c r="O29" s="57"/>
      <c r="P29" s="57"/>
      <c r="Q29" s="57"/>
      <c r="R29" s="26"/>
      <c r="S29" s="57"/>
      <c r="T29" s="26"/>
      <c r="U29" s="26"/>
      <c r="V29" s="26"/>
      <c r="W29" s="26"/>
      <c r="X29" s="26"/>
    </row>
    <row r="30" spans="1:25" s="34" customFormat="1" ht="19.5" customHeight="1" x14ac:dyDescent="0.3">
      <c r="A30" s="56"/>
      <c r="B30" s="56"/>
      <c r="C30" s="56"/>
      <c r="D30" s="26"/>
      <c r="E30" s="57"/>
      <c r="F30" s="26"/>
      <c r="G30" s="26"/>
      <c r="H30" s="26"/>
      <c r="I30" s="57"/>
      <c r="J30" s="26"/>
      <c r="K30" s="57"/>
      <c r="L30" s="26"/>
      <c r="M30" s="57"/>
      <c r="N30" s="57"/>
      <c r="O30" s="57"/>
      <c r="P30" s="57"/>
      <c r="Q30" s="57"/>
      <c r="R30" s="26"/>
      <c r="S30" s="57"/>
      <c r="T30" s="26"/>
      <c r="U30" s="26"/>
      <c r="V30" s="26"/>
      <c r="W30" s="26"/>
      <c r="X30" s="26"/>
    </row>
    <row r="31" spans="1:25" s="34" customFormat="1" ht="19.5" customHeight="1" x14ac:dyDescent="0.3">
      <c r="A31" s="247"/>
      <c r="B31" s="247"/>
      <c r="C31" s="247"/>
      <c r="D31" s="247"/>
      <c r="E31" s="247"/>
      <c r="F31" s="247"/>
      <c r="G31" s="247"/>
      <c r="H31" s="247"/>
      <c r="I31" s="247"/>
      <c r="J31" s="60"/>
      <c r="K31" s="61"/>
      <c r="L31" s="26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26"/>
    </row>
    <row r="32" spans="1:25" s="34" customFormat="1" ht="19.5" customHeight="1" x14ac:dyDescent="0.3">
      <c r="A32" s="56"/>
      <c r="B32" s="56"/>
      <c r="C32" s="56"/>
      <c r="D32" s="26"/>
      <c r="E32" s="57"/>
      <c r="F32" s="26"/>
      <c r="G32" s="26"/>
      <c r="H32" s="26"/>
      <c r="I32" s="57"/>
      <c r="J32" s="26"/>
      <c r="K32" s="57"/>
      <c r="L32" s="26"/>
      <c r="M32" s="57"/>
      <c r="N32" s="57"/>
      <c r="O32" s="57"/>
      <c r="P32" s="57"/>
      <c r="Q32" s="57"/>
      <c r="R32" s="26"/>
      <c r="S32" s="57"/>
      <c r="T32" s="26"/>
      <c r="U32" s="26"/>
      <c r="V32" s="26"/>
      <c r="W32" s="26"/>
      <c r="X32" s="26"/>
    </row>
    <row r="33" spans="1:24" ht="19.5" customHeight="1" x14ac:dyDescent="0.3">
      <c r="A33"/>
      <c r="B33"/>
      <c r="C33"/>
    </row>
    <row r="34" spans="1:24" ht="19.5" customHeight="1" x14ac:dyDescent="0.3">
      <c r="A34"/>
      <c r="B34"/>
      <c r="C34"/>
    </row>
    <row r="35" spans="1:24" ht="19.5" customHeight="1" x14ac:dyDescent="0.3">
      <c r="A35"/>
      <c r="B35"/>
      <c r="C35"/>
    </row>
    <row r="36" spans="1:24" ht="19.5" customHeight="1" x14ac:dyDescent="0.3">
      <c r="A36"/>
      <c r="B36"/>
      <c r="C36"/>
      <c r="D36"/>
      <c r="F36"/>
      <c r="G36"/>
      <c r="H36"/>
      <c r="J36"/>
      <c r="L36"/>
      <c r="R36"/>
      <c r="T36"/>
      <c r="U36"/>
      <c r="V36"/>
      <c r="W36"/>
      <c r="X36"/>
    </row>
    <row r="37" spans="1:24" ht="19.5" customHeight="1" x14ac:dyDescent="0.3">
      <c r="A37"/>
      <c r="B37"/>
      <c r="C37"/>
      <c r="D37"/>
      <c r="F37"/>
      <c r="G37"/>
      <c r="H37"/>
      <c r="J37"/>
      <c r="L37"/>
      <c r="R37"/>
      <c r="T37"/>
      <c r="U37"/>
      <c r="V37"/>
      <c r="W37"/>
      <c r="X37"/>
    </row>
    <row r="38" spans="1:24" ht="19.5" customHeight="1" x14ac:dyDescent="0.3">
      <c r="A38"/>
      <c r="B38"/>
      <c r="C38"/>
      <c r="D38"/>
      <c r="F38"/>
      <c r="G38"/>
      <c r="H38"/>
      <c r="J38"/>
      <c r="L38"/>
      <c r="R38"/>
      <c r="T38"/>
      <c r="U38"/>
      <c r="V38"/>
      <c r="W38"/>
      <c r="X38"/>
    </row>
  </sheetData>
  <mergeCells count="5">
    <mergeCell ref="L6:P6"/>
    <mergeCell ref="D11:X11"/>
    <mergeCell ref="A31:I31"/>
    <mergeCell ref="D3:X3"/>
    <mergeCell ref="D4:X4"/>
  </mergeCells>
  <pageMargins left="0.7" right="0.7" top="0.48" bottom="0.5" header="0.5" footer="0.5"/>
  <pageSetup paperSize="9" scale="66" firstPageNumber="6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8"/>
  <sheetViews>
    <sheetView showGridLines="0" view="pageBreakPreview" topLeftCell="E13" zoomScaleNormal="65" zoomScaleSheetLayoutView="80" workbookViewId="0">
      <selection activeCell="E20" sqref="A20:XFD46"/>
    </sheetView>
  </sheetViews>
  <sheetFormatPr defaultColWidth="9.26953125" defaultRowHeight="19.5" customHeight="1" x14ac:dyDescent="0.3"/>
  <cols>
    <col min="1" max="1" width="62.26953125" style="34" customWidth="1"/>
    <col min="2" max="2" width="10.453125" style="34" customWidth="1"/>
    <col min="3" max="3" width="1.7265625" style="34" customWidth="1"/>
    <col min="4" max="4" width="14.7265625" style="16" customWidth="1"/>
    <col min="5" max="5" width="1.7265625" customWidth="1"/>
    <col min="6" max="6" width="14.7265625" style="16" customWidth="1"/>
    <col min="7" max="7" width="1.7265625" style="16" customWidth="1"/>
    <col min="8" max="8" width="14.7265625" style="16" customWidth="1"/>
    <col min="9" max="9" width="1.7265625" customWidth="1"/>
    <col min="10" max="10" width="14.7265625" style="16" customWidth="1"/>
    <col min="11" max="11" width="1.7265625" customWidth="1"/>
    <col min="12" max="12" width="14.7265625" style="16" customWidth="1"/>
    <col min="13" max="13" width="1.7265625" customWidth="1"/>
    <col min="14" max="14" width="14.7265625" style="16" customWidth="1"/>
    <col min="15" max="15" width="11.7265625" customWidth="1"/>
  </cols>
  <sheetData>
    <row r="1" spans="1:15" ht="19.5" customHeight="1" x14ac:dyDescent="0.3">
      <c r="A1" s="7" t="s">
        <v>73</v>
      </c>
      <c r="B1" s="21"/>
      <c r="C1" s="21"/>
      <c r="D1" s="18"/>
      <c r="E1" s="6"/>
      <c r="F1" s="18"/>
      <c r="G1" s="18"/>
      <c r="H1" s="18"/>
      <c r="I1" s="6"/>
      <c r="J1" s="18"/>
      <c r="K1" s="6"/>
      <c r="L1" s="18"/>
      <c r="M1" s="6"/>
      <c r="N1" s="33"/>
    </row>
    <row r="2" spans="1:15" s="7" customFormat="1" ht="19.5" customHeight="1" x14ac:dyDescent="0.3">
      <c r="A2" s="21" t="s">
        <v>102</v>
      </c>
      <c r="B2" s="21"/>
      <c r="C2" s="21"/>
      <c r="D2" s="22"/>
      <c r="E2" s="21"/>
      <c r="F2" s="22"/>
      <c r="G2" s="22"/>
      <c r="H2" s="22"/>
      <c r="I2" s="21"/>
      <c r="J2" s="22"/>
      <c r="K2" s="21"/>
      <c r="L2" s="22"/>
      <c r="M2" s="21"/>
      <c r="N2" s="33"/>
    </row>
    <row r="3" spans="1:15" s="7" customFormat="1" ht="18.75" customHeight="1" x14ac:dyDescent="0.3">
      <c r="A3" s="21"/>
      <c r="B3" s="21"/>
      <c r="C3" s="21"/>
      <c r="D3" s="22"/>
      <c r="E3" s="21"/>
      <c r="F3" s="22"/>
      <c r="G3" s="22"/>
      <c r="H3" s="22"/>
      <c r="I3" s="21"/>
      <c r="J3" s="22"/>
      <c r="K3" s="21"/>
      <c r="L3" s="22"/>
      <c r="M3" s="21"/>
      <c r="N3" s="22"/>
    </row>
    <row r="4" spans="1:15" ht="18.75" customHeight="1" x14ac:dyDescent="0.3">
      <c r="D4" s="241" t="s">
        <v>142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5" ht="18.75" customHeight="1" x14ac:dyDescent="0.3">
      <c r="D5" s="25"/>
      <c r="E5" s="24"/>
      <c r="F5" s="24"/>
      <c r="G5" s="24"/>
      <c r="H5" s="24"/>
      <c r="J5" s="243"/>
      <c r="K5" s="243"/>
      <c r="L5" s="243"/>
      <c r="M5" s="24"/>
      <c r="N5" s="25"/>
    </row>
    <row r="6" spans="1:15" ht="18.75" customHeight="1" x14ac:dyDescent="0.3">
      <c r="D6" s="25"/>
      <c r="E6" s="24"/>
      <c r="F6" s="24"/>
      <c r="G6" s="24"/>
      <c r="H6" s="24"/>
      <c r="J6" s="246" t="s">
        <v>63</v>
      </c>
      <c r="K6" s="246"/>
      <c r="L6" s="246"/>
      <c r="M6" s="24"/>
      <c r="N6" s="25"/>
    </row>
    <row r="7" spans="1:15" ht="18.75" customHeight="1" x14ac:dyDescent="0.3">
      <c r="D7" s="25" t="s">
        <v>105</v>
      </c>
      <c r="E7" s="24"/>
      <c r="F7" s="24"/>
      <c r="G7" s="24"/>
      <c r="H7" s="24" t="s">
        <v>106</v>
      </c>
      <c r="I7" s="8"/>
      <c r="J7" s="24"/>
      <c r="K7" s="8"/>
      <c r="L7" s="8"/>
      <c r="M7" s="24"/>
    </row>
    <row r="8" spans="1:15" ht="18.75" customHeight="1" x14ac:dyDescent="0.3">
      <c r="D8" s="25" t="s">
        <v>109</v>
      </c>
      <c r="E8" s="24"/>
      <c r="F8" s="25" t="s">
        <v>110</v>
      </c>
      <c r="G8" s="25"/>
      <c r="H8" s="25" t="s">
        <v>111</v>
      </c>
      <c r="I8" s="8"/>
      <c r="J8" s="24" t="s">
        <v>143</v>
      </c>
      <c r="K8" s="8"/>
      <c r="M8" s="24"/>
      <c r="N8" s="25" t="s">
        <v>116</v>
      </c>
    </row>
    <row r="9" spans="1:15" s="34" customFormat="1" ht="18.75" customHeight="1" x14ac:dyDescent="0.3">
      <c r="B9" s="8" t="s">
        <v>8</v>
      </c>
      <c r="D9" s="25" t="s">
        <v>117</v>
      </c>
      <c r="E9" s="35"/>
      <c r="F9" s="27" t="s">
        <v>118</v>
      </c>
      <c r="G9" s="27"/>
      <c r="H9" s="25" t="s">
        <v>119</v>
      </c>
      <c r="I9" s="35"/>
      <c r="J9" s="27" t="s">
        <v>121</v>
      </c>
      <c r="K9" s="35"/>
      <c r="L9" s="24" t="s">
        <v>67</v>
      </c>
      <c r="N9" s="27" t="s">
        <v>123</v>
      </c>
    </row>
    <row r="10" spans="1:15" s="36" customFormat="1" ht="18.75" customHeight="1" x14ac:dyDescent="0.3">
      <c r="B10" s="37"/>
      <c r="D10" s="245" t="s">
        <v>12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</row>
    <row r="11" spans="1:15" s="36" customFormat="1" ht="19.5" customHeight="1" x14ac:dyDescent="0.3">
      <c r="A11" s="38" t="s">
        <v>124</v>
      </c>
      <c r="B11" s="37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5" s="36" customFormat="1" ht="19.5" customHeight="1" x14ac:dyDescent="0.3">
      <c r="A12" s="38" t="s">
        <v>125</v>
      </c>
      <c r="B12" s="39"/>
      <c r="C12" s="40"/>
      <c r="D12" s="191">
        <v>549682</v>
      </c>
      <c r="E12" s="45"/>
      <c r="F12" s="191">
        <v>295291</v>
      </c>
      <c r="G12" s="48"/>
      <c r="H12" s="192">
        <v>10249</v>
      </c>
      <c r="I12" s="41"/>
      <c r="J12" s="192">
        <v>35849</v>
      </c>
      <c r="K12" s="41"/>
      <c r="L12" s="45">
        <v>315396</v>
      </c>
      <c r="M12" s="50"/>
      <c r="N12" s="45">
        <f>SUM(D12:M12)</f>
        <v>1206467</v>
      </c>
      <c r="O12" s="140"/>
    </row>
    <row r="13" spans="1:15" s="36" customFormat="1" ht="19.5" customHeight="1" x14ac:dyDescent="0.3">
      <c r="A13" s="46"/>
      <c r="B13" s="47"/>
      <c r="C13" s="46"/>
      <c r="D13" s="49"/>
      <c r="E13" s="50"/>
      <c r="F13" s="49"/>
      <c r="G13" s="49"/>
      <c r="H13" s="49"/>
      <c r="I13" s="42"/>
      <c r="J13" s="43"/>
      <c r="K13" s="41"/>
      <c r="L13" s="43"/>
      <c r="M13" s="41"/>
      <c r="N13" s="44"/>
    </row>
    <row r="14" spans="1:15" s="36" customFormat="1" ht="19.5" customHeight="1" x14ac:dyDescent="0.3">
      <c r="A14" s="53" t="s">
        <v>131</v>
      </c>
      <c r="B14" s="47"/>
      <c r="C14" s="46"/>
      <c r="D14" s="48"/>
      <c r="E14" s="45"/>
      <c r="F14" s="48"/>
      <c r="G14" s="48"/>
      <c r="H14" s="49"/>
      <c r="I14" s="41"/>
      <c r="J14" s="43"/>
      <c r="K14" s="41"/>
      <c r="L14" s="43"/>
      <c r="M14" s="41"/>
      <c r="N14" s="44"/>
    </row>
    <row r="15" spans="1:15" s="36" customFormat="1" ht="19.5" customHeight="1" x14ac:dyDescent="0.3">
      <c r="A15" s="46" t="s">
        <v>144</v>
      </c>
      <c r="B15" s="47"/>
      <c r="C15" s="46"/>
      <c r="D15" s="101">
        <v>0</v>
      </c>
      <c r="E15" s="54"/>
      <c r="F15" s="101">
        <v>0</v>
      </c>
      <c r="G15" s="48"/>
      <c r="H15" s="101">
        <v>0</v>
      </c>
      <c r="I15" s="52"/>
      <c r="J15" s="101">
        <v>0</v>
      </c>
      <c r="K15" s="52"/>
      <c r="L15" s="54">
        <v>22536</v>
      </c>
      <c r="M15" s="59"/>
      <c r="N15" s="54">
        <f>SUM(D15:M15)</f>
        <v>22536</v>
      </c>
    </row>
    <row r="16" spans="1:15" s="36" customFormat="1" ht="19.5" customHeight="1" x14ac:dyDescent="0.3">
      <c r="A16" s="46" t="s">
        <v>133</v>
      </c>
      <c r="B16" s="47"/>
      <c r="C16" s="46"/>
      <c r="D16" s="101">
        <v>0</v>
      </c>
      <c r="E16" s="54"/>
      <c r="F16" s="101">
        <v>0</v>
      </c>
      <c r="G16" s="48"/>
      <c r="H16" s="101">
        <v>0</v>
      </c>
      <c r="I16" s="52"/>
      <c r="J16" s="101">
        <v>0</v>
      </c>
      <c r="K16" s="52"/>
      <c r="L16" s="101">
        <v>0</v>
      </c>
      <c r="M16" s="59"/>
      <c r="N16" s="101">
        <f>SUM(D16:M16)</f>
        <v>0</v>
      </c>
    </row>
    <row r="17" spans="1:15" s="34" customFormat="1" ht="19.5" customHeight="1" x14ac:dyDescent="0.3">
      <c r="A17" s="53" t="s">
        <v>97</v>
      </c>
      <c r="B17" s="55"/>
      <c r="C17" s="53"/>
      <c r="D17" s="102">
        <f>SUM(D15:D16)</f>
        <v>0</v>
      </c>
      <c r="E17" s="49"/>
      <c r="F17" s="102">
        <f>SUM(F15:F16)</f>
        <v>0</v>
      </c>
      <c r="G17" s="48"/>
      <c r="H17" s="102">
        <f>SUM(H15:H16)</f>
        <v>0</v>
      </c>
      <c r="I17" s="49"/>
      <c r="J17" s="102">
        <f>SUM(J15:J16)</f>
        <v>0</v>
      </c>
      <c r="K17" s="58"/>
      <c r="L17" s="185">
        <f>SUM(L15:L16)</f>
        <v>22536</v>
      </c>
      <c r="M17" s="58"/>
      <c r="N17" s="185">
        <f>SUM(N15:N16)</f>
        <v>22536</v>
      </c>
    </row>
    <row r="18" spans="1:15" s="34" customFormat="1" ht="19.5" customHeight="1" x14ac:dyDescent="0.3">
      <c r="A18" s="46" t="s">
        <v>134</v>
      </c>
      <c r="B18" s="55"/>
      <c r="C18" s="53"/>
      <c r="D18" s="141">
        <v>0</v>
      </c>
      <c r="E18" s="51"/>
      <c r="F18" s="141">
        <v>0</v>
      </c>
      <c r="G18" s="48"/>
      <c r="H18" s="141">
        <v>0</v>
      </c>
      <c r="I18" s="51"/>
      <c r="J18" s="188">
        <v>1126</v>
      </c>
      <c r="K18" s="59"/>
      <c r="L18" s="188">
        <f>-J18</f>
        <v>-1126</v>
      </c>
      <c r="M18" s="59"/>
      <c r="N18" s="141">
        <f>SUM(D18:M18)</f>
        <v>0</v>
      </c>
    </row>
    <row r="19" spans="1:15" s="34" customFormat="1" ht="19.5" customHeight="1" thickBot="1" x14ac:dyDescent="0.35">
      <c r="A19" s="40" t="s">
        <v>135</v>
      </c>
      <c r="B19" s="39"/>
      <c r="C19" s="40"/>
      <c r="D19" s="187">
        <f>SUM(D12,D17)</f>
        <v>549682</v>
      </c>
      <c r="E19" s="50"/>
      <c r="F19" s="187">
        <f>SUM(F12,F17)</f>
        <v>295291</v>
      </c>
      <c r="G19" s="48"/>
      <c r="H19" s="187">
        <f>SUM(H12,H17)</f>
        <v>10249</v>
      </c>
      <c r="I19" s="50"/>
      <c r="J19" s="187">
        <f>SUM(J12,J17,J18)</f>
        <v>36975</v>
      </c>
      <c r="K19" s="50"/>
      <c r="L19" s="187">
        <f>SUM(L12,L17,L18)</f>
        <v>336806</v>
      </c>
      <c r="M19" s="50"/>
      <c r="N19" s="187">
        <f>SUM(N12,N17,N18)</f>
        <v>1229003</v>
      </c>
      <c r="O19" s="139"/>
    </row>
    <row r="20" spans="1:15" s="36" customFormat="1" ht="19.5" customHeight="1" thickTop="1" x14ac:dyDescent="0.3">
      <c r="A20" s="40"/>
      <c r="B20" s="39"/>
      <c r="C20" s="40"/>
      <c r="D20" s="41"/>
      <c r="E20" s="42"/>
      <c r="F20" s="41"/>
      <c r="G20" s="41"/>
      <c r="H20" s="41"/>
      <c r="I20" s="42"/>
      <c r="J20" s="41"/>
      <c r="K20" s="42"/>
      <c r="L20" s="41"/>
      <c r="M20" s="42"/>
      <c r="N20" s="41"/>
    </row>
    <row r="21" spans="1:15" s="34" customFormat="1" ht="19.5" customHeight="1" x14ac:dyDescent="0.3">
      <c r="A21" s="247"/>
      <c r="B21" s="247"/>
      <c r="C21" s="247"/>
      <c r="D21" s="247"/>
      <c r="E21" s="247"/>
      <c r="F21" s="247"/>
      <c r="G21" s="247"/>
      <c r="H21" s="247"/>
      <c r="I21" s="247"/>
      <c r="J21" s="60"/>
      <c r="K21" s="61"/>
      <c r="L21" s="26"/>
      <c r="M21" s="57"/>
      <c r="N21" s="26"/>
    </row>
    <row r="22" spans="1:15" s="34" customFormat="1" ht="19.5" customHeight="1" x14ac:dyDescent="0.3">
      <c r="A22" s="56"/>
      <c r="B22" s="56"/>
      <c r="C22" s="56"/>
      <c r="D22" s="26"/>
      <c r="E22" s="57"/>
      <c r="F22" s="26"/>
      <c r="G22" s="26"/>
      <c r="H22" s="26"/>
      <c r="I22" s="57"/>
      <c r="J22" s="26"/>
      <c r="K22" s="57"/>
      <c r="L22" s="26"/>
      <c r="M22" s="57"/>
      <c r="N22" s="26"/>
    </row>
    <row r="23" spans="1:15" ht="19.5" customHeight="1" x14ac:dyDescent="0.3">
      <c r="A23"/>
      <c r="B23"/>
      <c r="C23"/>
    </row>
    <row r="24" spans="1:15" ht="19.5" customHeight="1" x14ac:dyDescent="0.3">
      <c r="A24"/>
      <c r="B24"/>
      <c r="C24"/>
    </row>
    <row r="25" spans="1:15" ht="19.5" customHeight="1" x14ac:dyDescent="0.3">
      <c r="A25"/>
      <c r="B25"/>
      <c r="C25"/>
    </row>
    <row r="26" spans="1:15" ht="19.5" customHeight="1" x14ac:dyDescent="0.3">
      <c r="A26"/>
      <c r="B26"/>
      <c r="C26"/>
    </row>
    <row r="27" spans="1:15" ht="19.5" customHeight="1" x14ac:dyDescent="0.3">
      <c r="A27"/>
      <c r="B27"/>
      <c r="C27"/>
    </row>
    <row r="28" spans="1:15" ht="19.5" customHeight="1" x14ac:dyDescent="0.3">
      <c r="A28"/>
      <c r="B28"/>
      <c r="C28"/>
    </row>
  </sheetData>
  <mergeCells count="5">
    <mergeCell ref="J5:L5"/>
    <mergeCell ref="J6:L6"/>
    <mergeCell ref="D10:N10"/>
    <mergeCell ref="A21:I21"/>
    <mergeCell ref="D4:N4"/>
  </mergeCells>
  <pageMargins left="0.7" right="0.7" top="0.48" bottom="0.5" header="0.5" footer="0.4"/>
  <pageSetup paperSize="9" scale="76" firstPageNumber="7" fitToHeight="2" orientation="landscape" useFirstPageNumber="1" r:id="rId1"/>
  <headerFooter alignWithMargins="0">
    <oddFooter>&amp;LThe accompanying notes are an integral part of these financial statements.
&amp;C&amp;P</oddFooter>
  </headerFooter>
  <ignoredErrors>
    <ignoredError sqref="N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8"/>
  <sheetViews>
    <sheetView showGridLines="0" view="pageBreakPreview" topLeftCell="A14" zoomScaleNormal="65" zoomScaleSheetLayoutView="100" workbookViewId="0">
      <selection activeCell="A21" sqref="A21:XFD53"/>
    </sheetView>
  </sheetViews>
  <sheetFormatPr defaultColWidth="9.26953125" defaultRowHeight="19.5" customHeight="1" x14ac:dyDescent="0.3"/>
  <cols>
    <col min="1" max="1" width="40.54296875" style="34" customWidth="1"/>
    <col min="2" max="2" width="5.08984375" style="34" customWidth="1"/>
    <col min="3" max="3" width="1.7265625" style="34" customWidth="1"/>
    <col min="4" max="4" width="14.7265625" style="16" customWidth="1"/>
    <col min="5" max="5" width="1.7265625" customWidth="1"/>
    <col min="6" max="6" width="14.7265625" style="16" customWidth="1"/>
    <col min="7" max="7" width="1.7265625" style="16" customWidth="1"/>
    <col min="8" max="8" width="14.7265625" style="16" customWidth="1"/>
    <col min="9" max="9" width="1.7265625" customWidth="1"/>
    <col min="10" max="10" width="14.7265625" style="16" customWidth="1"/>
    <col min="11" max="11" width="1.7265625" customWidth="1"/>
    <col min="12" max="12" width="14.7265625" style="16" customWidth="1"/>
    <col min="13" max="13" width="1.7265625" customWidth="1"/>
    <col min="14" max="14" width="14.7265625" style="16" customWidth="1"/>
    <col min="15" max="15" width="1.7265625" customWidth="1"/>
    <col min="16" max="16" width="14.7265625" style="16" customWidth="1"/>
    <col min="17" max="17" width="1.7265625" customWidth="1"/>
    <col min="18" max="18" width="14.7265625" style="16" customWidth="1"/>
    <col min="19" max="19" width="11.7265625" customWidth="1"/>
  </cols>
  <sheetData>
    <row r="1" spans="1:19" ht="19.5" customHeight="1" x14ac:dyDescent="0.3">
      <c r="A1" s="7" t="s">
        <v>73</v>
      </c>
      <c r="B1" s="21"/>
      <c r="C1" s="21"/>
      <c r="D1" s="18"/>
      <c r="E1" s="6"/>
      <c r="F1" s="18"/>
      <c r="G1" s="18"/>
      <c r="H1" s="18"/>
      <c r="I1" s="6"/>
      <c r="J1" s="18"/>
      <c r="K1" s="6"/>
      <c r="L1" s="18"/>
      <c r="M1" s="6"/>
      <c r="N1" s="18"/>
      <c r="O1" s="6"/>
      <c r="P1" s="33"/>
      <c r="Q1" s="6"/>
      <c r="R1" s="33"/>
    </row>
    <row r="2" spans="1:19" s="7" customFormat="1" ht="19.5" customHeight="1" x14ac:dyDescent="0.3">
      <c r="A2" s="21" t="s">
        <v>102</v>
      </c>
      <c r="B2" s="21"/>
      <c r="C2" s="21"/>
      <c r="D2" s="22"/>
      <c r="E2" s="21"/>
      <c r="F2" s="22"/>
      <c r="G2" s="22"/>
      <c r="H2" s="22"/>
      <c r="I2" s="21"/>
      <c r="J2" s="22"/>
      <c r="K2" s="21"/>
      <c r="L2" s="22"/>
      <c r="M2" s="21"/>
      <c r="N2" s="22"/>
      <c r="O2" s="21"/>
      <c r="P2" s="33"/>
      <c r="Q2" s="21"/>
      <c r="R2" s="33"/>
    </row>
    <row r="3" spans="1:19" s="7" customFormat="1" ht="18.75" customHeight="1" x14ac:dyDescent="0.3">
      <c r="A3" s="21"/>
      <c r="B3" s="21"/>
      <c r="C3" s="21"/>
      <c r="D3" s="22"/>
      <c r="E3" s="21"/>
      <c r="F3" s="22"/>
      <c r="G3" s="22"/>
      <c r="H3" s="22"/>
      <c r="I3" s="21"/>
      <c r="J3" s="22"/>
      <c r="K3" s="21"/>
      <c r="L3" s="22"/>
      <c r="M3" s="21"/>
      <c r="N3" s="22"/>
      <c r="O3" s="21"/>
      <c r="P3" s="22"/>
      <c r="Q3" s="21"/>
      <c r="R3" s="22"/>
    </row>
    <row r="4" spans="1:19" ht="18.75" customHeight="1" x14ac:dyDescent="0.3">
      <c r="D4" s="241" t="s">
        <v>142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</row>
    <row r="5" spans="1:19" ht="18.75" customHeight="1" x14ac:dyDescent="0.3">
      <c r="D5" s="25"/>
      <c r="E5" s="24"/>
      <c r="F5" s="24"/>
      <c r="G5" s="24"/>
      <c r="H5" s="24"/>
      <c r="J5" s="243"/>
      <c r="K5" s="243"/>
      <c r="L5" s="243"/>
      <c r="M5" s="243"/>
      <c r="N5" s="243"/>
      <c r="O5" s="24"/>
      <c r="P5" s="25"/>
      <c r="Q5" s="24"/>
      <c r="R5" s="25"/>
    </row>
    <row r="6" spans="1:19" ht="18.75" customHeight="1" x14ac:dyDescent="0.3">
      <c r="D6" s="25"/>
      <c r="E6" s="24"/>
      <c r="F6" s="24"/>
      <c r="G6" s="24"/>
      <c r="H6" s="24"/>
      <c r="J6" s="246" t="s">
        <v>63</v>
      </c>
      <c r="K6" s="246"/>
      <c r="L6" s="246"/>
      <c r="M6" s="246"/>
      <c r="N6" s="246"/>
      <c r="O6" s="24"/>
      <c r="P6" s="25"/>
      <c r="Q6" s="24"/>
      <c r="R6" s="25"/>
    </row>
    <row r="7" spans="1:19" ht="18.75" customHeight="1" x14ac:dyDescent="0.3">
      <c r="D7" s="25" t="s">
        <v>105</v>
      </c>
      <c r="E7" s="24"/>
      <c r="F7" s="24"/>
      <c r="G7" s="24"/>
      <c r="H7" s="24" t="s">
        <v>106</v>
      </c>
      <c r="I7" s="8"/>
      <c r="J7" s="24"/>
      <c r="K7" s="8"/>
      <c r="L7" s="24" t="s">
        <v>136</v>
      </c>
      <c r="M7" s="8"/>
      <c r="N7" s="8"/>
      <c r="O7" s="24"/>
      <c r="Q7" s="24"/>
    </row>
    <row r="8" spans="1:19" ht="18.75" customHeight="1" x14ac:dyDescent="0.3">
      <c r="D8" s="25" t="s">
        <v>109</v>
      </c>
      <c r="E8" s="24"/>
      <c r="F8" s="25" t="s">
        <v>110</v>
      </c>
      <c r="G8" s="25"/>
      <c r="H8" s="25" t="s">
        <v>111</v>
      </c>
      <c r="I8" s="8"/>
      <c r="J8" s="24" t="s">
        <v>143</v>
      </c>
      <c r="K8" s="8"/>
      <c r="L8" s="24" t="s">
        <v>137</v>
      </c>
      <c r="M8" s="8"/>
      <c r="O8" s="24"/>
      <c r="P8" s="24" t="s">
        <v>136</v>
      </c>
      <c r="Q8" s="24"/>
      <c r="R8" s="25" t="s">
        <v>116</v>
      </c>
    </row>
    <row r="9" spans="1:19" s="34" customFormat="1" ht="18.75" customHeight="1" x14ac:dyDescent="0.3">
      <c r="B9" s="8"/>
      <c r="D9" s="25" t="s">
        <v>117</v>
      </c>
      <c r="E9" s="35"/>
      <c r="F9" s="27" t="s">
        <v>118</v>
      </c>
      <c r="G9" s="27"/>
      <c r="H9" s="25" t="s">
        <v>119</v>
      </c>
      <c r="I9" s="35"/>
      <c r="J9" s="27" t="s">
        <v>121</v>
      </c>
      <c r="K9" s="35"/>
      <c r="L9" s="24" t="s">
        <v>138</v>
      </c>
      <c r="M9" s="35"/>
      <c r="N9" s="24" t="s">
        <v>67</v>
      </c>
      <c r="P9" s="24" t="s">
        <v>137</v>
      </c>
      <c r="R9" s="27" t="s">
        <v>123</v>
      </c>
    </row>
    <row r="10" spans="1:19" s="36" customFormat="1" ht="18.75" customHeight="1" x14ac:dyDescent="0.3">
      <c r="B10" s="37"/>
      <c r="D10" s="245" t="s">
        <v>12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</row>
    <row r="11" spans="1:19" s="36" customFormat="1" ht="19.5" customHeight="1" x14ac:dyDescent="0.3">
      <c r="A11" s="38" t="s">
        <v>124</v>
      </c>
      <c r="B11" s="37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</row>
    <row r="12" spans="1:19" s="36" customFormat="1" ht="19.5" customHeight="1" x14ac:dyDescent="0.3">
      <c r="A12" s="38" t="s">
        <v>140</v>
      </c>
      <c r="B12" s="39"/>
      <c r="C12" s="40"/>
      <c r="D12" s="191">
        <v>549682</v>
      </c>
      <c r="E12" s="45"/>
      <c r="F12" s="191">
        <v>295291</v>
      </c>
      <c r="G12" s="48"/>
      <c r="H12" s="192">
        <v>10249</v>
      </c>
      <c r="I12" s="41"/>
      <c r="J12" s="192">
        <v>40147</v>
      </c>
      <c r="K12" s="41"/>
      <c r="L12" s="45">
        <v>5612</v>
      </c>
      <c r="M12" s="41"/>
      <c r="N12" s="45">
        <v>339249</v>
      </c>
      <c r="O12" s="50"/>
      <c r="P12" s="45">
        <v>-5612</v>
      </c>
      <c r="Q12" s="50"/>
      <c r="R12" s="45">
        <f>SUM(D12:Q12)</f>
        <v>1234618</v>
      </c>
      <c r="S12" s="140"/>
    </row>
    <row r="13" spans="1:19" s="36" customFormat="1" ht="19.5" customHeight="1" x14ac:dyDescent="0.3">
      <c r="A13" s="46"/>
      <c r="B13" s="47"/>
      <c r="C13" s="46"/>
      <c r="D13" s="49"/>
      <c r="E13" s="50"/>
      <c r="F13" s="49"/>
      <c r="G13" s="49"/>
      <c r="H13" s="49"/>
      <c r="I13" s="42"/>
      <c r="J13" s="43"/>
      <c r="K13" s="41"/>
      <c r="L13" s="43"/>
      <c r="M13" s="41"/>
      <c r="N13" s="43"/>
      <c r="O13" s="41"/>
      <c r="P13" s="44"/>
      <c r="Q13" s="41"/>
      <c r="R13" s="44"/>
    </row>
    <row r="14" spans="1:19" s="36" customFormat="1" ht="19.5" customHeight="1" x14ac:dyDescent="0.3">
      <c r="A14" s="53" t="s">
        <v>131</v>
      </c>
      <c r="B14" s="47"/>
      <c r="C14" s="46"/>
      <c r="D14" s="48"/>
      <c r="E14" s="45"/>
      <c r="F14" s="48"/>
      <c r="G14" s="48"/>
      <c r="H14" s="49"/>
      <c r="I14" s="41"/>
      <c r="J14" s="43"/>
      <c r="K14" s="41"/>
      <c r="L14" s="43"/>
      <c r="M14" s="41"/>
      <c r="N14" s="43"/>
      <c r="O14" s="41"/>
      <c r="P14" s="44"/>
      <c r="Q14" s="41"/>
      <c r="R14" s="44"/>
    </row>
    <row r="15" spans="1:19" s="36" customFormat="1" ht="19.5" customHeight="1" x14ac:dyDescent="0.3">
      <c r="A15" s="46" t="s">
        <v>144</v>
      </c>
      <c r="B15" s="47"/>
      <c r="C15" s="46"/>
      <c r="D15" s="101">
        <v>0</v>
      </c>
      <c r="E15" s="54"/>
      <c r="F15" s="101">
        <v>0</v>
      </c>
      <c r="G15" s="48"/>
      <c r="H15" s="101">
        <v>0</v>
      </c>
      <c r="I15" s="52"/>
      <c r="J15" s="101">
        <v>0</v>
      </c>
      <c r="K15" s="52"/>
      <c r="L15" s="101">
        <v>0</v>
      </c>
      <c r="M15" s="52"/>
      <c r="N15" s="54">
        <v>22832</v>
      </c>
      <c r="O15" s="59"/>
      <c r="P15" s="101">
        <v>0</v>
      </c>
      <c r="Q15" s="59"/>
      <c r="R15" s="54">
        <f>SUM(D15:Q15)</f>
        <v>22832</v>
      </c>
    </row>
    <row r="16" spans="1:19" s="36" customFormat="1" ht="19.5" customHeight="1" x14ac:dyDescent="0.3">
      <c r="A16" s="46" t="s">
        <v>133</v>
      </c>
      <c r="B16" s="47"/>
      <c r="C16" s="46"/>
      <c r="D16" s="101">
        <v>0</v>
      </c>
      <c r="E16" s="54"/>
      <c r="F16" s="101">
        <v>0</v>
      </c>
      <c r="G16" s="48"/>
      <c r="H16" s="101">
        <v>0</v>
      </c>
      <c r="I16" s="52"/>
      <c r="J16" s="101">
        <v>0</v>
      </c>
      <c r="K16" s="52"/>
      <c r="L16" s="101">
        <v>0</v>
      </c>
      <c r="M16" s="52"/>
      <c r="N16" s="101">
        <v>0</v>
      </c>
      <c r="O16" s="59"/>
      <c r="P16" s="101">
        <f>SUM(B16:O16)</f>
        <v>0</v>
      </c>
      <c r="Q16" s="59"/>
      <c r="R16" s="101">
        <f>SUM(D16:Q16)</f>
        <v>0</v>
      </c>
    </row>
    <row r="17" spans="1:19" s="98" customFormat="1" ht="19.5" customHeight="1" x14ac:dyDescent="0.3">
      <c r="A17" s="53" t="s">
        <v>97</v>
      </c>
      <c r="B17" s="55"/>
      <c r="C17" s="53"/>
      <c r="D17" s="102">
        <f>SUM(D15:D16)</f>
        <v>0</v>
      </c>
      <c r="E17" s="49"/>
      <c r="F17" s="102">
        <f>SUM(F15:F16)</f>
        <v>0</v>
      </c>
      <c r="G17" s="48"/>
      <c r="H17" s="102">
        <f>SUM(H15:H16)</f>
        <v>0</v>
      </c>
      <c r="I17" s="49"/>
      <c r="J17" s="102">
        <f>SUM(J15:J16)</f>
        <v>0</v>
      </c>
      <c r="K17" s="58"/>
      <c r="L17" s="102">
        <f t="shared" ref="L17" si="0">SUM(L15:L16)</f>
        <v>0</v>
      </c>
      <c r="M17" s="58"/>
      <c r="N17" s="185">
        <f>SUM(N15:N16)</f>
        <v>22832</v>
      </c>
      <c r="O17" s="58"/>
      <c r="P17" s="102">
        <f>SUM(P15:P16)</f>
        <v>0</v>
      </c>
      <c r="Q17" s="58"/>
      <c r="R17" s="185">
        <f>SUM(R15:R16)</f>
        <v>22832</v>
      </c>
    </row>
    <row r="18" spans="1:19" s="34" customFormat="1" ht="19.5" customHeight="1" x14ac:dyDescent="0.3">
      <c r="A18" s="46" t="s">
        <v>134</v>
      </c>
      <c r="B18" s="55"/>
      <c r="C18" s="53"/>
      <c r="D18" s="141">
        <v>0</v>
      </c>
      <c r="E18" s="51"/>
      <c r="F18" s="141">
        <v>0</v>
      </c>
      <c r="G18" s="48"/>
      <c r="H18" s="141">
        <v>0</v>
      </c>
      <c r="I18" s="51"/>
      <c r="J18" s="141">
        <v>3055</v>
      </c>
      <c r="K18" s="59"/>
      <c r="L18" s="141">
        <v>0</v>
      </c>
      <c r="M18" s="59"/>
      <c r="N18" s="141">
        <f>-J18</f>
        <v>-3055</v>
      </c>
      <c r="O18" s="59"/>
      <c r="P18" s="141">
        <v>0</v>
      </c>
      <c r="Q18" s="59"/>
      <c r="R18" s="141">
        <f>SUM(D18:Q18)</f>
        <v>0</v>
      </c>
    </row>
    <row r="19" spans="1:19" s="34" customFormat="1" ht="19.5" customHeight="1" thickBot="1" x14ac:dyDescent="0.35">
      <c r="A19" s="40" t="s">
        <v>141</v>
      </c>
      <c r="B19" s="39"/>
      <c r="C19" s="40"/>
      <c r="D19" s="187">
        <f>SUM(D12,D17)</f>
        <v>549682</v>
      </c>
      <c r="E19" s="50"/>
      <c r="F19" s="187">
        <f>SUM(F12,F17)</f>
        <v>295291</v>
      </c>
      <c r="G19" s="48"/>
      <c r="H19" s="187">
        <f>SUM(H12,H17)</f>
        <v>10249</v>
      </c>
      <c r="I19" s="50"/>
      <c r="J19" s="187">
        <f>SUM(J12,J17,J18)</f>
        <v>43202</v>
      </c>
      <c r="K19" s="50"/>
      <c r="L19" s="187">
        <f>SUM(L12,L17,L18)</f>
        <v>5612</v>
      </c>
      <c r="M19" s="50"/>
      <c r="N19" s="187">
        <f>SUM(N12,N17,N18)</f>
        <v>359026</v>
      </c>
      <c r="O19" s="50"/>
      <c r="P19" s="187">
        <f>SUM(P12,P17,P18)</f>
        <v>-5612</v>
      </c>
      <c r="Q19" s="50"/>
      <c r="R19" s="187">
        <f>SUM(R12,R17,R18)</f>
        <v>1257450</v>
      </c>
      <c r="S19" s="139"/>
    </row>
    <row r="20" spans="1:19" s="36" customFormat="1" ht="19.5" customHeight="1" thickTop="1" x14ac:dyDescent="0.3">
      <c r="A20" s="40"/>
      <c r="B20" s="39"/>
      <c r="C20" s="40"/>
      <c r="D20" s="41"/>
      <c r="E20" s="42"/>
      <c r="F20" s="41"/>
      <c r="G20" s="41"/>
      <c r="H20" s="41"/>
      <c r="I20" s="42"/>
      <c r="J20" s="41"/>
      <c r="K20" s="42"/>
      <c r="L20" s="41"/>
      <c r="M20" s="42"/>
      <c r="N20" s="41"/>
      <c r="O20" s="42"/>
      <c r="P20" s="41"/>
      <c r="Q20" s="42"/>
      <c r="R20" s="41"/>
    </row>
    <row r="21" spans="1:19" s="34" customFormat="1" ht="19.5" customHeight="1" x14ac:dyDescent="0.3">
      <c r="A21" s="247"/>
      <c r="B21" s="247"/>
      <c r="C21" s="247"/>
      <c r="D21" s="247"/>
      <c r="E21" s="247"/>
      <c r="F21" s="247"/>
      <c r="G21" s="247"/>
      <c r="H21" s="247"/>
      <c r="I21" s="247"/>
      <c r="J21" s="60"/>
      <c r="K21" s="61"/>
      <c r="L21" s="26"/>
      <c r="M21" s="61"/>
      <c r="N21" s="26"/>
      <c r="O21" s="57"/>
      <c r="P21" s="26"/>
      <c r="Q21" s="57"/>
      <c r="R21" s="26"/>
    </row>
    <row r="22" spans="1:19" s="34" customFormat="1" ht="19.5" customHeight="1" x14ac:dyDescent="0.3">
      <c r="A22" s="56"/>
      <c r="B22" s="56"/>
      <c r="C22" s="56"/>
      <c r="D22" s="26"/>
      <c r="E22" s="57"/>
      <c r="F22" s="26"/>
      <c r="G22" s="26"/>
      <c r="H22" s="26"/>
      <c r="I22" s="57"/>
      <c r="J22" s="26"/>
      <c r="K22" s="57"/>
      <c r="L22" s="26"/>
      <c r="M22" s="57"/>
      <c r="N22" s="26"/>
      <c r="O22" s="57"/>
      <c r="P22" s="26"/>
      <c r="Q22" s="57"/>
      <c r="R22" s="26"/>
    </row>
    <row r="23" spans="1:19" ht="19.5" customHeight="1" x14ac:dyDescent="0.3">
      <c r="A23"/>
      <c r="B23"/>
      <c r="C23"/>
    </row>
    <row r="24" spans="1:19" ht="19.5" customHeight="1" x14ac:dyDescent="0.3">
      <c r="A24"/>
      <c r="B24"/>
      <c r="C24"/>
    </row>
    <row r="25" spans="1:19" ht="19.5" customHeight="1" x14ac:dyDescent="0.3">
      <c r="A25"/>
      <c r="B25"/>
      <c r="C25"/>
    </row>
    <row r="26" spans="1:19" ht="19.5" customHeight="1" x14ac:dyDescent="0.3">
      <c r="A26"/>
      <c r="B26"/>
      <c r="C26"/>
    </row>
    <row r="27" spans="1:19" ht="19.5" customHeight="1" x14ac:dyDescent="0.3">
      <c r="A27"/>
      <c r="B27"/>
      <c r="C27"/>
    </row>
    <row r="28" spans="1:19" ht="19.5" customHeight="1" x14ac:dyDescent="0.3">
      <c r="A28"/>
      <c r="B28"/>
      <c r="C28"/>
    </row>
  </sheetData>
  <mergeCells count="5">
    <mergeCell ref="D4:R4"/>
    <mergeCell ref="J5:N5"/>
    <mergeCell ref="J6:N6"/>
    <mergeCell ref="D10:R10"/>
    <mergeCell ref="A21:I21"/>
  </mergeCells>
  <pageMargins left="0.7" right="0.7" top="0.48" bottom="0.5" header="0.5" footer="0.4"/>
  <pageSetup paperSize="9" scale="75" firstPageNumber="8" fitToHeight="0" orientation="landscape" useFirstPageNumber="1" r:id="rId1"/>
  <headerFooter alignWithMargins="0">
    <oddFooter>&amp;LThe accompanying notes are an integral part of these financial statements.
&amp;C&amp;P</oddFooter>
  </headerFooter>
  <ignoredErrors>
    <ignoredError sqref="R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118"/>
  <sheetViews>
    <sheetView showGridLines="0" tabSelected="1" view="pageBreakPreview" zoomScale="85" zoomScaleNormal="70" zoomScaleSheetLayoutView="85" workbookViewId="0">
      <selection activeCell="H86" sqref="H86"/>
    </sheetView>
  </sheetViews>
  <sheetFormatPr defaultColWidth="9.26953125" defaultRowHeight="20.25" customHeight="1" x14ac:dyDescent="0.3"/>
  <cols>
    <col min="1" max="1" width="4.54296875" style="31" customWidth="1"/>
    <col min="2" max="2" width="9.26953125" style="31"/>
    <col min="3" max="3" width="43.26953125" style="31" customWidth="1"/>
    <col min="4" max="4" width="11.54296875" style="64" customWidth="1"/>
    <col min="5" max="5" width="1.453125" style="31" customWidth="1"/>
    <col min="6" max="6" width="11.54296875" style="64" customWidth="1"/>
    <col min="7" max="7" width="1.453125" style="31" customWidth="1"/>
    <col min="8" max="8" width="11.54296875" style="64" customWidth="1"/>
    <col min="9" max="9" width="1.453125" style="31" customWidth="1"/>
    <col min="10" max="10" width="11.54296875" style="64" customWidth="1"/>
    <col min="11" max="11" width="2.7265625" style="3" customWidth="1"/>
    <col min="12" max="12" width="12.26953125" style="3" customWidth="1"/>
    <col min="13" max="13" width="1.26953125" style="65" customWidth="1"/>
    <col min="14" max="14" width="12.26953125" style="3" customWidth="1"/>
    <col min="15" max="15" width="1.54296875" style="3" customWidth="1"/>
    <col min="16" max="16" width="12.26953125" style="3" customWidth="1"/>
    <col min="17" max="17" width="1.453125" style="3" customWidth="1"/>
    <col min="18" max="18" width="12.26953125" style="3" customWidth="1"/>
    <col min="19" max="19" width="9" style="3" customWidth="1"/>
    <col min="20" max="16384" width="9.26953125" style="31"/>
  </cols>
  <sheetData>
    <row r="1" spans="1:19" ht="20.25" customHeight="1" x14ac:dyDescent="0.35">
      <c r="A1" s="62" t="s">
        <v>73</v>
      </c>
      <c r="B1" s="63"/>
    </row>
    <row r="2" spans="1:19" ht="20.25" customHeight="1" x14ac:dyDescent="0.3">
      <c r="A2" s="66" t="s">
        <v>145</v>
      </c>
      <c r="B2" s="67"/>
    </row>
    <row r="3" spans="1:19" ht="9.75" customHeight="1" x14ac:dyDescent="0.3"/>
    <row r="4" spans="1:19" ht="18.75" customHeight="1" x14ac:dyDescent="0.3">
      <c r="D4" s="248" t="s">
        <v>146</v>
      </c>
      <c r="E4" s="248"/>
      <c r="F4" s="248"/>
      <c r="G4" s="68"/>
      <c r="H4" s="248" t="s">
        <v>3</v>
      </c>
      <c r="I4" s="248"/>
      <c r="J4" s="248"/>
      <c r="K4" s="6"/>
    </row>
    <row r="5" spans="1:19" ht="18.75" customHeight="1" x14ac:dyDescent="0.3">
      <c r="D5" s="248" t="s">
        <v>4</v>
      </c>
      <c r="E5" s="248"/>
      <c r="F5" s="248"/>
      <c r="G5" s="68"/>
      <c r="H5" s="248" t="s">
        <v>4</v>
      </c>
      <c r="I5" s="248"/>
      <c r="J5" s="248"/>
      <c r="K5" s="6"/>
    </row>
    <row r="6" spans="1:19" ht="18.75" customHeight="1" x14ac:dyDescent="0.3">
      <c r="D6" s="243" t="s">
        <v>76</v>
      </c>
      <c r="E6" s="243"/>
      <c r="F6" s="243"/>
      <c r="G6" s="68"/>
      <c r="H6" s="243" t="s">
        <v>76</v>
      </c>
      <c r="I6" s="243"/>
      <c r="J6" s="243"/>
      <c r="K6" s="9"/>
    </row>
    <row r="7" spans="1:19" ht="18.75" customHeight="1" x14ac:dyDescent="0.3">
      <c r="D7" s="244" t="s">
        <v>5</v>
      </c>
      <c r="E7" s="243"/>
      <c r="F7" s="243"/>
      <c r="G7" s="68"/>
      <c r="H7" s="244" t="s">
        <v>5</v>
      </c>
      <c r="I7" s="243"/>
      <c r="J7" s="243"/>
      <c r="K7" s="9"/>
    </row>
    <row r="8" spans="1:19" ht="18.75" customHeight="1" x14ac:dyDescent="0.3">
      <c r="D8" s="161" t="s">
        <v>9</v>
      </c>
      <c r="E8" s="161"/>
      <c r="F8" s="161" t="s">
        <v>10</v>
      </c>
      <c r="G8" s="116"/>
      <c r="H8" s="161" t="s">
        <v>9</v>
      </c>
      <c r="I8" s="161"/>
      <c r="J8" s="161" t="s">
        <v>10</v>
      </c>
      <c r="K8" s="24"/>
    </row>
    <row r="9" spans="1:19" ht="16.5" customHeight="1" x14ac:dyDescent="0.3">
      <c r="D9" s="249" t="s">
        <v>12</v>
      </c>
      <c r="E9" s="249"/>
      <c r="F9" s="249"/>
      <c r="G9" s="249"/>
      <c r="H9" s="249"/>
      <c r="I9" s="249"/>
      <c r="J9" s="249"/>
      <c r="K9" s="8"/>
    </row>
    <row r="10" spans="1:19" ht="18.75" customHeight="1" x14ac:dyDescent="0.3">
      <c r="A10" s="70" t="s">
        <v>147</v>
      </c>
      <c r="B10" s="67"/>
      <c r="C10" s="67"/>
    </row>
    <row r="11" spans="1:19" ht="18.75" customHeight="1" x14ac:dyDescent="0.3">
      <c r="A11" s="28" t="s">
        <v>94</v>
      </c>
      <c r="D11" s="11">
        <v>33501</v>
      </c>
      <c r="E11" s="11"/>
      <c r="F11" s="11">
        <v>24791</v>
      </c>
      <c r="G11" s="11"/>
      <c r="H11" s="11">
        <v>22832</v>
      </c>
      <c r="I11" s="11"/>
      <c r="J11" s="11">
        <v>22536</v>
      </c>
      <c r="K11" s="65"/>
      <c r="S11" s="11"/>
    </row>
    <row r="12" spans="1:19" ht="18.75" customHeight="1" x14ac:dyDescent="0.3">
      <c r="A12" s="71" t="s">
        <v>148</v>
      </c>
      <c r="E12" s="72"/>
      <c r="G12" s="72"/>
      <c r="I12" s="72"/>
      <c r="K12" s="65"/>
      <c r="L12" s="11"/>
      <c r="N12" s="11"/>
      <c r="O12" s="11"/>
      <c r="P12" s="11"/>
      <c r="Q12" s="11"/>
      <c r="R12" s="11"/>
      <c r="S12" s="11"/>
    </row>
    <row r="13" spans="1:19" ht="18.75" customHeight="1" x14ac:dyDescent="0.3">
      <c r="A13" s="28" t="s">
        <v>149</v>
      </c>
      <c r="D13" s="64">
        <v>5946</v>
      </c>
      <c r="E13" s="72"/>
      <c r="F13" s="64">
        <v>8123</v>
      </c>
      <c r="G13" s="72"/>
      <c r="H13" s="64">
        <v>3163</v>
      </c>
      <c r="I13" s="72"/>
      <c r="J13" s="64">
        <v>7515</v>
      </c>
      <c r="K13" s="65"/>
      <c r="L13" s="11"/>
      <c r="N13" s="11"/>
      <c r="O13" s="11"/>
      <c r="P13" s="11"/>
      <c r="Q13" s="11"/>
      <c r="R13" s="11"/>
      <c r="S13" s="11"/>
    </row>
    <row r="14" spans="1:19" ht="18.75" customHeight="1" x14ac:dyDescent="0.3">
      <c r="A14" s="31" t="s">
        <v>89</v>
      </c>
      <c r="D14" s="64">
        <v>1131</v>
      </c>
      <c r="E14" s="72"/>
      <c r="F14" s="64">
        <v>562</v>
      </c>
      <c r="G14" s="72"/>
      <c r="H14" s="64">
        <v>1099</v>
      </c>
      <c r="I14" s="72"/>
      <c r="J14" s="64">
        <v>544</v>
      </c>
      <c r="K14" s="65"/>
      <c r="L14" s="11"/>
      <c r="N14" s="11"/>
      <c r="O14" s="11"/>
      <c r="P14" s="11"/>
      <c r="Q14" s="11"/>
      <c r="R14" s="11"/>
      <c r="S14" s="11"/>
    </row>
    <row r="15" spans="1:19" ht="18.75" customHeight="1" x14ac:dyDescent="0.3">
      <c r="A15" s="28" t="s">
        <v>150</v>
      </c>
      <c r="D15" s="64">
        <v>20290</v>
      </c>
      <c r="E15" s="72"/>
      <c r="F15" s="64">
        <v>16827</v>
      </c>
      <c r="G15" s="72"/>
      <c r="H15" s="64">
        <v>20093</v>
      </c>
      <c r="I15" s="72"/>
      <c r="J15" s="64">
        <v>16577</v>
      </c>
      <c r="K15" s="65"/>
      <c r="L15" s="11"/>
      <c r="N15" s="11"/>
      <c r="O15" s="11"/>
      <c r="P15" s="11"/>
      <c r="Q15" s="11"/>
      <c r="R15" s="11"/>
      <c r="S15" s="11"/>
    </row>
    <row r="16" spans="1:19" ht="18.75" customHeight="1" x14ac:dyDescent="0.3">
      <c r="A16" s="29" t="s">
        <v>151</v>
      </c>
      <c r="D16" s="64">
        <v>552</v>
      </c>
      <c r="E16" s="72"/>
      <c r="F16" s="64">
        <v>759</v>
      </c>
      <c r="G16" s="72"/>
      <c r="H16" s="64">
        <v>485</v>
      </c>
      <c r="I16" s="72"/>
      <c r="J16" s="64">
        <v>679</v>
      </c>
      <c r="K16" s="65"/>
      <c r="L16" s="11"/>
      <c r="N16" s="11"/>
      <c r="O16" s="11"/>
      <c r="P16" s="11"/>
      <c r="Q16" s="11"/>
      <c r="R16" s="11"/>
      <c r="S16" s="11"/>
    </row>
    <row r="17" spans="1:19" ht="18.75" customHeight="1" x14ac:dyDescent="0.3">
      <c r="A17" s="104" t="s">
        <v>152</v>
      </c>
      <c r="D17" s="64">
        <v>178</v>
      </c>
      <c r="E17" s="72"/>
      <c r="F17" s="64">
        <v>-764</v>
      </c>
      <c r="G17" s="72"/>
      <c r="H17" s="73">
        <v>0</v>
      </c>
      <c r="I17" s="72"/>
      <c r="J17" s="73">
        <v>0</v>
      </c>
      <c r="K17" s="65"/>
      <c r="L17" s="11"/>
      <c r="N17" s="11"/>
      <c r="O17" s="11"/>
      <c r="P17" s="11"/>
      <c r="Q17" s="11"/>
      <c r="R17" s="11"/>
      <c r="S17" s="11"/>
    </row>
    <row r="18" spans="1:19" ht="18.75" customHeight="1" x14ac:dyDescent="0.3">
      <c r="A18" s="29" t="s">
        <v>88</v>
      </c>
      <c r="D18" s="64">
        <v>56529</v>
      </c>
      <c r="E18" s="72"/>
      <c r="F18" s="64">
        <v>44376</v>
      </c>
      <c r="G18" s="72"/>
      <c r="H18" s="64">
        <v>52598</v>
      </c>
      <c r="I18" s="72"/>
      <c r="J18" s="64">
        <v>39267</v>
      </c>
      <c r="K18" s="65"/>
      <c r="L18" s="11"/>
      <c r="N18" s="11"/>
      <c r="O18" s="11"/>
      <c r="P18" s="11"/>
      <c r="Q18" s="11"/>
      <c r="R18" s="11"/>
      <c r="S18" s="11"/>
    </row>
    <row r="19" spans="1:19" ht="18.75" customHeight="1" x14ac:dyDescent="0.3">
      <c r="A19" s="29" t="s">
        <v>153</v>
      </c>
      <c r="B19" s="30"/>
      <c r="C19" s="30"/>
      <c r="D19" s="64">
        <v>600</v>
      </c>
      <c r="E19" s="72"/>
      <c r="F19" s="64">
        <v>3460</v>
      </c>
      <c r="G19" s="72"/>
      <c r="H19" s="73">
        <v>600</v>
      </c>
      <c r="I19" s="72"/>
      <c r="J19" s="73">
        <v>569</v>
      </c>
      <c r="K19" s="65"/>
      <c r="L19" s="11"/>
      <c r="N19" s="11"/>
      <c r="O19" s="11"/>
      <c r="P19" s="11"/>
      <c r="Q19" s="11"/>
      <c r="R19" s="11"/>
      <c r="S19" s="11"/>
    </row>
    <row r="20" spans="1:19" ht="18.75" customHeight="1" x14ac:dyDescent="0.3">
      <c r="A20" s="30" t="s">
        <v>154</v>
      </c>
      <c r="B20" s="30"/>
      <c r="C20" s="30"/>
      <c r="D20" s="64">
        <v>2801</v>
      </c>
      <c r="E20" s="72"/>
      <c r="F20" s="64">
        <v>2774</v>
      </c>
      <c r="G20" s="72"/>
      <c r="H20" s="73">
        <v>2801</v>
      </c>
      <c r="I20" s="72"/>
      <c r="J20" s="73">
        <v>2774</v>
      </c>
      <c r="K20" s="65"/>
      <c r="L20" s="11"/>
      <c r="N20" s="11"/>
      <c r="O20" s="11"/>
      <c r="P20" s="11"/>
      <c r="Q20" s="11"/>
      <c r="R20" s="11"/>
      <c r="S20" s="11"/>
    </row>
    <row r="21" spans="1:19" ht="18.75" customHeight="1" x14ac:dyDescent="0.3">
      <c r="A21" s="29" t="s">
        <v>155</v>
      </c>
      <c r="B21" s="30"/>
      <c r="C21" s="30"/>
      <c r="D21" s="64">
        <v>-51</v>
      </c>
      <c r="E21" s="72"/>
      <c r="F21" s="64">
        <v>29</v>
      </c>
      <c r="G21" s="72"/>
      <c r="H21" s="73">
        <v>-51</v>
      </c>
      <c r="I21" s="72"/>
      <c r="J21" s="73">
        <v>29</v>
      </c>
      <c r="K21" s="65"/>
      <c r="L21" s="11"/>
      <c r="N21" s="11"/>
      <c r="O21" s="11"/>
      <c r="P21" s="11"/>
      <c r="Q21" s="11"/>
      <c r="R21" s="11"/>
      <c r="S21" s="11"/>
    </row>
    <row r="22" spans="1:19" ht="18.75" hidden="1" customHeight="1" x14ac:dyDescent="0.3">
      <c r="A22" s="29" t="s">
        <v>156</v>
      </c>
      <c r="B22" s="30"/>
      <c r="C22" s="30"/>
      <c r="D22" s="73"/>
      <c r="E22" s="72"/>
      <c r="F22" s="73">
        <v>0</v>
      </c>
      <c r="G22" s="72"/>
      <c r="H22" s="73"/>
      <c r="I22" s="72"/>
      <c r="J22" s="73">
        <v>0</v>
      </c>
      <c r="K22" s="65"/>
      <c r="S22" s="11"/>
    </row>
    <row r="23" spans="1:19" ht="18.75" customHeight="1" x14ac:dyDescent="0.3">
      <c r="A23" s="29" t="s">
        <v>157</v>
      </c>
      <c r="B23" s="30"/>
      <c r="C23" s="30"/>
      <c r="D23" s="73">
        <v>0</v>
      </c>
      <c r="E23" s="72"/>
      <c r="F23" s="73">
        <v>0</v>
      </c>
      <c r="G23" s="72"/>
      <c r="H23" s="73">
        <v>0</v>
      </c>
      <c r="I23" s="72"/>
      <c r="J23" s="64">
        <v>-682</v>
      </c>
      <c r="K23" s="65"/>
      <c r="L23" s="11"/>
      <c r="N23" s="11"/>
      <c r="O23" s="11"/>
      <c r="P23" s="11"/>
      <c r="Q23" s="11"/>
      <c r="R23" s="11"/>
      <c r="S23" s="11"/>
    </row>
    <row r="24" spans="1:19" ht="18.75" customHeight="1" x14ac:dyDescent="0.3">
      <c r="A24" s="28" t="s">
        <v>158</v>
      </c>
      <c r="D24" s="64">
        <v>876</v>
      </c>
      <c r="E24" s="72"/>
      <c r="F24" s="64">
        <v>27</v>
      </c>
      <c r="G24" s="72"/>
      <c r="H24" s="64">
        <v>1148</v>
      </c>
      <c r="I24" s="72"/>
      <c r="J24" s="64">
        <v>27</v>
      </c>
      <c r="K24" s="65"/>
      <c r="L24" s="11"/>
      <c r="N24" s="11"/>
      <c r="O24" s="11"/>
      <c r="P24" s="11"/>
      <c r="Q24" s="11"/>
      <c r="R24" s="11"/>
      <c r="S24" s="11"/>
    </row>
    <row r="25" spans="1:19" ht="18.75" customHeight="1" x14ac:dyDescent="0.3">
      <c r="A25" s="28" t="s">
        <v>159</v>
      </c>
      <c r="D25" s="76">
        <v>-615</v>
      </c>
      <c r="E25" s="72"/>
      <c r="F25" s="76">
        <v>-266</v>
      </c>
      <c r="G25" s="72"/>
      <c r="H25" s="76">
        <v>-183</v>
      </c>
      <c r="I25" s="72"/>
      <c r="J25" s="76">
        <v>-83</v>
      </c>
      <c r="K25" s="73"/>
      <c r="L25" s="11"/>
      <c r="N25" s="11"/>
      <c r="O25" s="11"/>
      <c r="P25" s="11"/>
      <c r="Q25" s="11"/>
      <c r="R25" s="11"/>
    </row>
    <row r="26" spans="1:19" ht="18.75" customHeight="1" x14ac:dyDescent="0.3">
      <c r="D26" s="77">
        <f>SUM(D11:D25)</f>
        <v>121738</v>
      </c>
      <c r="E26" s="78"/>
      <c r="F26" s="77">
        <f>SUM(F11:F25)</f>
        <v>100698</v>
      </c>
      <c r="G26" s="78"/>
      <c r="H26" s="77">
        <f>SUM(H11:H25)</f>
        <v>104585</v>
      </c>
      <c r="I26" s="78"/>
      <c r="J26" s="77">
        <f>SUM(J11:J25)</f>
        <v>89752</v>
      </c>
      <c r="K26" s="65"/>
      <c r="L26" s="79"/>
      <c r="M26" s="80"/>
      <c r="O26" s="4"/>
    </row>
    <row r="27" spans="1:19" ht="18.75" customHeight="1" x14ac:dyDescent="0.3">
      <c r="A27" s="71" t="s">
        <v>160</v>
      </c>
      <c r="E27" s="72"/>
      <c r="G27" s="72"/>
      <c r="I27" s="72"/>
      <c r="K27" s="65"/>
      <c r="L27" s="11"/>
      <c r="O27" s="4"/>
    </row>
    <row r="28" spans="1:19" ht="18.75" customHeight="1" x14ac:dyDescent="0.3">
      <c r="A28" s="28" t="s">
        <v>161</v>
      </c>
      <c r="D28" s="64">
        <v>-5505</v>
      </c>
      <c r="E28" s="72"/>
      <c r="F28" s="64">
        <v>3693</v>
      </c>
      <c r="G28" s="72"/>
      <c r="H28" s="91">
        <v>1715</v>
      </c>
      <c r="I28" s="72"/>
      <c r="J28" s="91">
        <v>-18133</v>
      </c>
      <c r="K28" s="65"/>
      <c r="L28" s="11"/>
      <c r="O28" s="4"/>
    </row>
    <row r="29" spans="1:19" ht="18.75" customHeight="1" x14ac:dyDescent="0.3">
      <c r="A29" s="28" t="s">
        <v>162</v>
      </c>
      <c r="D29" s="64">
        <v>-27762</v>
      </c>
      <c r="E29" s="72"/>
      <c r="F29" s="64">
        <v>-49266</v>
      </c>
      <c r="G29" s="72"/>
      <c r="H29" s="73">
        <v>-37855</v>
      </c>
      <c r="I29" s="72"/>
      <c r="J29" s="73">
        <v>-47627</v>
      </c>
      <c r="K29" s="65"/>
      <c r="L29" s="11"/>
      <c r="O29" s="4"/>
    </row>
    <row r="30" spans="1:19" ht="18.75" customHeight="1" x14ac:dyDescent="0.3">
      <c r="A30" s="28" t="s">
        <v>17</v>
      </c>
      <c r="D30" s="64">
        <v>-33517</v>
      </c>
      <c r="E30" s="72"/>
      <c r="F30" s="64">
        <v>-15405</v>
      </c>
      <c r="G30" s="72"/>
      <c r="H30" s="73">
        <v>0</v>
      </c>
      <c r="I30" s="72"/>
      <c r="J30" s="73">
        <v>0</v>
      </c>
      <c r="K30" s="65"/>
      <c r="L30" s="11"/>
      <c r="O30" s="4"/>
    </row>
    <row r="31" spans="1:19" ht="18.75" customHeight="1" x14ac:dyDescent="0.3">
      <c r="A31" s="28" t="s">
        <v>18</v>
      </c>
      <c r="E31" s="72"/>
      <c r="G31" s="72"/>
      <c r="H31" s="73"/>
      <c r="I31" s="72"/>
      <c r="J31" s="73"/>
      <c r="K31" s="65"/>
    </row>
    <row r="32" spans="1:19" ht="18.75" customHeight="1" x14ac:dyDescent="0.3">
      <c r="A32" s="28" t="s">
        <v>163</v>
      </c>
      <c r="D32" s="64">
        <v>148</v>
      </c>
      <c r="E32" s="72"/>
      <c r="F32" s="64">
        <v>383</v>
      </c>
      <c r="G32" s="72"/>
      <c r="H32" s="73">
        <v>148</v>
      </c>
      <c r="I32" s="72"/>
      <c r="J32" s="73">
        <v>383</v>
      </c>
      <c r="K32" s="65"/>
      <c r="L32" s="11"/>
      <c r="O32" s="4"/>
    </row>
    <row r="33" spans="1:15" ht="18.75" customHeight="1" x14ac:dyDescent="0.3">
      <c r="A33" s="31" t="s">
        <v>164</v>
      </c>
      <c r="D33" s="64">
        <v>-37967</v>
      </c>
      <c r="E33" s="72"/>
      <c r="F33" s="64">
        <v>-19817</v>
      </c>
      <c r="G33" s="72"/>
      <c r="H33" s="73">
        <v>-16138</v>
      </c>
      <c r="I33" s="72"/>
      <c r="J33" s="73">
        <v>-15354</v>
      </c>
      <c r="K33" s="15"/>
      <c r="L33" s="11"/>
      <c r="O33" s="4"/>
    </row>
    <row r="34" spans="1:15" ht="18.75" customHeight="1" x14ac:dyDescent="0.3">
      <c r="A34" s="28" t="s">
        <v>165</v>
      </c>
      <c r="D34" s="64">
        <v>10645</v>
      </c>
      <c r="E34" s="72"/>
      <c r="F34" s="64">
        <v>-8605</v>
      </c>
      <c r="G34" s="72"/>
      <c r="H34" s="81">
        <v>4633</v>
      </c>
      <c r="I34" s="72"/>
      <c r="J34" s="81">
        <v>-7658</v>
      </c>
      <c r="K34" s="15"/>
    </row>
    <row r="35" spans="1:15" ht="18.75" customHeight="1" x14ac:dyDescent="0.3">
      <c r="A35" s="31" t="s">
        <v>166</v>
      </c>
      <c r="D35" s="64">
        <v>-819</v>
      </c>
      <c r="E35" s="72"/>
      <c r="F35" s="64">
        <v>-222</v>
      </c>
      <c r="G35" s="72"/>
      <c r="H35" s="81">
        <v>-818</v>
      </c>
      <c r="I35" s="72"/>
      <c r="J35" s="81">
        <v>-222</v>
      </c>
    </row>
    <row r="36" spans="1:15" ht="18.75" customHeight="1" x14ac:dyDescent="0.3">
      <c r="A36" s="28" t="s">
        <v>167</v>
      </c>
      <c r="D36" s="64">
        <v>-9630</v>
      </c>
      <c r="E36" s="72"/>
      <c r="F36" s="64">
        <v>26017</v>
      </c>
      <c r="G36" s="72"/>
      <c r="H36" s="81">
        <v>-24835</v>
      </c>
      <c r="I36" s="72"/>
      <c r="J36" s="81">
        <v>23758</v>
      </c>
    </row>
    <row r="37" spans="1:15" ht="18.75" customHeight="1" x14ac:dyDescent="0.3">
      <c r="A37" s="31" t="s">
        <v>45</v>
      </c>
      <c r="D37" s="73">
        <v>-2381</v>
      </c>
      <c r="E37" s="72"/>
      <c r="F37" s="73">
        <v>-818</v>
      </c>
      <c r="G37" s="72"/>
      <c r="H37" s="81">
        <v>-3687</v>
      </c>
      <c r="I37" s="72"/>
      <c r="J37" s="81">
        <v>-1325</v>
      </c>
    </row>
    <row r="38" spans="1:15" ht="18.75" customHeight="1" x14ac:dyDescent="0.3">
      <c r="A38" s="31" t="s">
        <v>168</v>
      </c>
      <c r="D38" s="82">
        <v>-4766</v>
      </c>
      <c r="E38" s="72"/>
      <c r="F38" s="82">
        <v>-807</v>
      </c>
      <c r="G38" s="72"/>
      <c r="H38" s="82">
        <v>-4765</v>
      </c>
      <c r="I38" s="72"/>
      <c r="J38" s="82">
        <v>-807</v>
      </c>
    </row>
    <row r="39" spans="1:15" ht="18.75" customHeight="1" x14ac:dyDescent="0.3">
      <c r="A39" s="28" t="s">
        <v>169</v>
      </c>
      <c r="D39" s="64">
        <f>SUM(D26:D38)</f>
        <v>10184</v>
      </c>
      <c r="E39" s="72"/>
      <c r="F39" s="64">
        <f>SUM(F26:F38)</f>
        <v>35851</v>
      </c>
      <c r="G39" s="72"/>
      <c r="H39" s="64">
        <f>SUM(H26:H38)</f>
        <v>22983</v>
      </c>
      <c r="I39" s="72"/>
      <c r="J39" s="64">
        <f>SUM(J26:J38)</f>
        <v>22767</v>
      </c>
    </row>
    <row r="40" spans="1:15" ht="18.75" customHeight="1" x14ac:dyDescent="0.3">
      <c r="A40" s="28" t="s">
        <v>170</v>
      </c>
      <c r="D40" s="64">
        <v>-1119</v>
      </c>
      <c r="E40" s="72"/>
      <c r="F40" s="64">
        <v>-609</v>
      </c>
      <c r="G40" s="72"/>
      <c r="H40" s="73">
        <v>-1100</v>
      </c>
      <c r="I40" s="72"/>
      <c r="J40" s="73">
        <v>-544</v>
      </c>
    </row>
    <row r="41" spans="1:15" ht="18.75" customHeight="1" x14ac:dyDescent="0.3">
      <c r="A41" s="28" t="s">
        <v>171</v>
      </c>
      <c r="D41" s="82">
        <v>-207</v>
      </c>
      <c r="E41" s="72"/>
      <c r="F41" s="82">
        <v>-163</v>
      </c>
      <c r="G41" s="72"/>
      <c r="H41" s="82">
        <v>-129</v>
      </c>
      <c r="I41" s="72"/>
      <c r="J41" s="82">
        <v>-45</v>
      </c>
      <c r="K41" s="6"/>
    </row>
    <row r="42" spans="1:15" ht="18.75" customHeight="1" x14ac:dyDescent="0.3">
      <c r="A42" s="67" t="s">
        <v>172</v>
      </c>
      <c r="B42" s="67"/>
      <c r="C42" s="67"/>
      <c r="D42" s="83">
        <f>SUM(D39:D41)</f>
        <v>8858</v>
      </c>
      <c r="E42" s="72"/>
      <c r="F42" s="83">
        <f>SUM(F39:F41)</f>
        <v>35079</v>
      </c>
      <c r="G42" s="72"/>
      <c r="H42" s="83">
        <f>SUM(H39:H41)</f>
        <v>21754</v>
      </c>
      <c r="I42" s="72"/>
      <c r="J42" s="83">
        <f>SUM(J39:J41)</f>
        <v>22178</v>
      </c>
      <c r="K42" s="6"/>
    </row>
    <row r="43" spans="1:15" ht="20.25" customHeight="1" x14ac:dyDescent="0.3">
      <c r="E43" s="72"/>
      <c r="G43" s="72"/>
      <c r="I43" s="72"/>
      <c r="K43" s="9"/>
    </row>
    <row r="44" spans="1:15" ht="20.25" customHeight="1" x14ac:dyDescent="0.35">
      <c r="A44" s="62" t="s">
        <v>73</v>
      </c>
      <c r="B44" s="63"/>
      <c r="H44" s="77"/>
      <c r="J44" s="77"/>
      <c r="K44" s="9"/>
    </row>
    <row r="45" spans="1:15" ht="20.25" customHeight="1" x14ac:dyDescent="0.3">
      <c r="A45" s="66" t="s">
        <v>145</v>
      </c>
      <c r="B45" s="67"/>
      <c r="H45" s="77"/>
      <c r="J45" s="77"/>
      <c r="K45" s="24"/>
    </row>
    <row r="46" spans="1:15" ht="15.75" customHeight="1" x14ac:dyDescent="0.3">
      <c r="K46" s="8"/>
    </row>
    <row r="47" spans="1:15" ht="20.25" customHeight="1" x14ac:dyDescent="0.3">
      <c r="D47" s="248" t="s">
        <v>146</v>
      </c>
      <c r="E47" s="248"/>
      <c r="F47" s="248"/>
      <c r="G47" s="68"/>
      <c r="H47" s="248" t="s">
        <v>3</v>
      </c>
      <c r="I47" s="248"/>
      <c r="J47" s="248"/>
    </row>
    <row r="48" spans="1:15" ht="20.25" customHeight="1" x14ac:dyDescent="0.3">
      <c r="D48" s="248" t="s">
        <v>4</v>
      </c>
      <c r="E48" s="248"/>
      <c r="F48" s="248"/>
      <c r="G48" s="68"/>
      <c r="H48" s="248" t="s">
        <v>4</v>
      </c>
      <c r="I48" s="248"/>
      <c r="J48" s="248"/>
    </row>
    <row r="49" spans="1:19" ht="20.25" customHeight="1" x14ac:dyDescent="0.3">
      <c r="D49" s="243" t="s">
        <v>76</v>
      </c>
      <c r="E49" s="243"/>
      <c r="F49" s="243"/>
      <c r="G49" s="68"/>
      <c r="H49" s="243" t="s">
        <v>76</v>
      </c>
      <c r="I49" s="243"/>
      <c r="J49" s="243"/>
      <c r="K49" s="65"/>
      <c r="L49" s="79"/>
      <c r="M49" s="80"/>
      <c r="N49" s="12"/>
      <c r="R49" s="12"/>
      <c r="S49" s="12"/>
    </row>
    <row r="50" spans="1:19" ht="20.25" customHeight="1" x14ac:dyDescent="0.3">
      <c r="D50" s="244" t="s">
        <v>5</v>
      </c>
      <c r="E50" s="243"/>
      <c r="F50" s="243"/>
      <c r="G50" s="68"/>
      <c r="H50" s="244" t="s">
        <v>5</v>
      </c>
      <c r="I50" s="243"/>
      <c r="J50" s="243"/>
      <c r="K50" s="65"/>
      <c r="L50" s="74"/>
      <c r="M50" s="75"/>
    </row>
    <row r="51" spans="1:19" ht="20.25" customHeight="1" x14ac:dyDescent="0.3">
      <c r="D51" s="161" t="s">
        <v>9</v>
      </c>
      <c r="E51" s="161"/>
      <c r="F51" s="161" t="s">
        <v>10</v>
      </c>
      <c r="G51" s="116"/>
      <c r="H51" s="161" t="s">
        <v>9</v>
      </c>
      <c r="I51" s="161"/>
      <c r="J51" s="161" t="s">
        <v>10</v>
      </c>
      <c r="K51" s="65"/>
      <c r="L51" s="74"/>
      <c r="M51" s="75"/>
    </row>
    <row r="52" spans="1:19" ht="20.25" customHeight="1" x14ac:dyDescent="0.3">
      <c r="D52" s="249" t="s">
        <v>12</v>
      </c>
      <c r="E52" s="249"/>
      <c r="F52" s="249"/>
      <c r="G52" s="249"/>
      <c r="H52" s="249"/>
      <c r="I52" s="249"/>
      <c r="J52" s="249"/>
      <c r="K52" s="65"/>
      <c r="L52" s="79"/>
      <c r="M52" s="80"/>
    </row>
    <row r="53" spans="1:19" ht="20.25" customHeight="1" x14ac:dyDescent="0.3">
      <c r="A53" s="70" t="s">
        <v>173</v>
      </c>
      <c r="B53" s="67"/>
      <c r="C53" s="67"/>
      <c r="E53" s="72"/>
      <c r="G53" s="72"/>
      <c r="I53" s="72"/>
      <c r="K53" s="65"/>
      <c r="L53" s="74"/>
      <c r="M53" s="75"/>
    </row>
    <row r="54" spans="1:19" ht="20.25" hidden="1" customHeight="1" x14ac:dyDescent="0.3">
      <c r="A54" s="28" t="s">
        <v>174</v>
      </c>
      <c r="B54" s="67"/>
      <c r="C54" s="67"/>
      <c r="D54" s="73"/>
      <c r="E54" s="72"/>
      <c r="F54" s="73">
        <v>0</v>
      </c>
      <c r="G54" s="72"/>
      <c r="H54" s="73"/>
      <c r="I54" s="72"/>
      <c r="J54" s="73">
        <v>0</v>
      </c>
      <c r="K54" s="73"/>
      <c r="L54" s="74"/>
      <c r="M54" s="75"/>
    </row>
    <row r="55" spans="1:19" ht="20.25" customHeight="1" x14ac:dyDescent="0.3">
      <c r="A55" s="31" t="s">
        <v>175</v>
      </c>
      <c r="B55" s="67"/>
      <c r="C55" s="67"/>
      <c r="D55" s="64">
        <v>609</v>
      </c>
      <c r="E55" s="72"/>
      <c r="F55" s="64">
        <v>312</v>
      </c>
      <c r="G55" s="72"/>
      <c r="H55" s="64">
        <v>5</v>
      </c>
      <c r="I55" s="72"/>
      <c r="J55" s="64">
        <v>115</v>
      </c>
      <c r="K55" s="73"/>
      <c r="L55" s="74"/>
      <c r="M55" s="75"/>
    </row>
    <row r="56" spans="1:19" ht="20.25" customHeight="1" x14ac:dyDescent="0.3">
      <c r="A56" s="28" t="s">
        <v>193</v>
      </c>
      <c r="B56" s="67"/>
      <c r="C56" s="67"/>
      <c r="D56" s="73">
        <v>0</v>
      </c>
      <c r="E56" s="72"/>
      <c r="F56" s="73">
        <v>1209</v>
      </c>
      <c r="G56" s="72"/>
      <c r="H56" s="73">
        <v>0</v>
      </c>
      <c r="I56" s="72"/>
      <c r="J56" s="64">
        <v>7461</v>
      </c>
      <c r="K56" s="73"/>
      <c r="L56" s="74"/>
      <c r="M56" s="75"/>
    </row>
    <row r="57" spans="1:19" ht="20.25" customHeight="1" x14ac:dyDescent="0.3">
      <c r="A57" s="31" t="s">
        <v>176</v>
      </c>
      <c r="B57" s="67"/>
      <c r="C57" s="67"/>
      <c r="D57" s="73">
        <v>0</v>
      </c>
      <c r="E57" s="72"/>
      <c r="F57" s="73">
        <v>-4978</v>
      </c>
      <c r="G57" s="72"/>
      <c r="H57" s="73">
        <v>0</v>
      </c>
      <c r="I57" s="72"/>
      <c r="J57" s="73">
        <v>0</v>
      </c>
      <c r="K57" s="73"/>
      <c r="L57" s="74"/>
      <c r="M57" s="75"/>
    </row>
    <row r="58" spans="1:19" ht="20.25" customHeight="1" x14ac:dyDescent="0.3">
      <c r="A58" s="28" t="s">
        <v>177</v>
      </c>
      <c r="B58" s="67"/>
      <c r="C58" s="67"/>
      <c r="D58" s="73">
        <v>-1830</v>
      </c>
      <c r="E58" s="72"/>
      <c r="F58" s="73">
        <v>0</v>
      </c>
      <c r="G58" s="72"/>
      <c r="H58" s="73">
        <v>-3000</v>
      </c>
      <c r="I58" s="72"/>
      <c r="J58" s="73">
        <v>0</v>
      </c>
      <c r="K58" s="73"/>
      <c r="L58" s="74"/>
      <c r="M58" s="75"/>
    </row>
    <row r="59" spans="1:19" ht="20.25" customHeight="1" x14ac:dyDescent="0.3">
      <c r="A59" s="28" t="s">
        <v>178</v>
      </c>
      <c r="B59" s="67"/>
      <c r="C59" s="67"/>
      <c r="D59" s="73">
        <v>0</v>
      </c>
      <c r="E59" s="72"/>
      <c r="F59" s="73">
        <v>71</v>
      </c>
      <c r="G59" s="72"/>
      <c r="H59" s="73">
        <v>0</v>
      </c>
      <c r="I59" s="72"/>
      <c r="J59" s="64">
        <v>6000</v>
      </c>
      <c r="K59" s="73"/>
      <c r="L59" s="74"/>
      <c r="M59" s="75"/>
    </row>
    <row r="60" spans="1:19" ht="20.25" customHeight="1" x14ac:dyDescent="0.3">
      <c r="A60" s="28" t="s">
        <v>179</v>
      </c>
      <c r="B60" s="67"/>
      <c r="C60" s="67"/>
      <c r="D60" s="64">
        <v>-10832</v>
      </c>
      <c r="E60" s="72"/>
      <c r="F60" s="64">
        <v>-2278</v>
      </c>
      <c r="G60" s="72"/>
      <c r="H60" s="64">
        <v>-7638</v>
      </c>
      <c r="I60" s="72"/>
      <c r="J60" s="64">
        <v>-2269</v>
      </c>
      <c r="K60" s="73"/>
      <c r="L60" s="74"/>
      <c r="M60" s="75"/>
    </row>
    <row r="61" spans="1:19" ht="20.25" customHeight="1" x14ac:dyDescent="0.3">
      <c r="A61" s="28" t="s">
        <v>180</v>
      </c>
      <c r="D61" s="64">
        <v>1311</v>
      </c>
      <c r="E61" s="72"/>
      <c r="F61" s="64">
        <v>36</v>
      </c>
      <c r="G61" s="72"/>
      <c r="H61" s="73">
        <v>993</v>
      </c>
      <c r="I61" s="72"/>
      <c r="J61" s="73">
        <v>36</v>
      </c>
      <c r="K61" s="65"/>
      <c r="L61" s="11"/>
    </row>
    <row r="62" spans="1:19" ht="20.25" customHeight="1" x14ac:dyDescent="0.3">
      <c r="A62" s="28" t="s">
        <v>181</v>
      </c>
      <c r="D62" s="73">
        <v>-1004</v>
      </c>
      <c r="E62" s="72"/>
      <c r="F62" s="73">
        <v>0</v>
      </c>
      <c r="G62" s="72"/>
      <c r="H62" s="73">
        <v>-1003</v>
      </c>
      <c r="I62" s="72"/>
      <c r="J62" s="73">
        <v>0</v>
      </c>
      <c r="K62" s="11"/>
    </row>
    <row r="63" spans="1:19" ht="20.25" customHeight="1" x14ac:dyDescent="0.3">
      <c r="A63" s="67" t="s">
        <v>182</v>
      </c>
      <c r="D63" s="84">
        <f>SUM(D54:D62)</f>
        <v>-11746</v>
      </c>
      <c r="E63" s="72"/>
      <c r="F63" s="84">
        <f>SUM(F54:F62)</f>
        <v>-5628</v>
      </c>
      <c r="G63" s="72"/>
      <c r="H63" s="84">
        <f>SUM(H54:H62)</f>
        <v>-10643</v>
      </c>
      <c r="I63" s="72"/>
      <c r="J63" s="84">
        <f>SUM(J54:J62)</f>
        <v>11343</v>
      </c>
      <c r="K63" s="65"/>
      <c r="L63" s="11"/>
      <c r="O63" s="4"/>
      <c r="Q63" s="4"/>
    </row>
    <row r="64" spans="1:19" ht="11.25" customHeight="1" x14ac:dyDescent="0.3">
      <c r="A64" s="67"/>
      <c r="D64" s="77"/>
      <c r="E64" s="72"/>
      <c r="F64" s="77"/>
      <c r="G64" s="72"/>
      <c r="H64" s="77"/>
      <c r="I64" s="72"/>
      <c r="J64" s="77"/>
      <c r="K64" s="65"/>
      <c r="L64" s="74"/>
      <c r="M64" s="75"/>
      <c r="O64" s="4"/>
      <c r="Q64" s="4"/>
    </row>
    <row r="65" spans="1:19" ht="20.25" customHeight="1" x14ac:dyDescent="0.3">
      <c r="A65" s="70" t="s">
        <v>183</v>
      </c>
      <c r="B65" s="67"/>
      <c r="C65" s="67"/>
      <c r="E65" s="72"/>
      <c r="G65" s="72"/>
      <c r="I65" s="72"/>
      <c r="K65" s="15"/>
      <c r="L65" s="7"/>
      <c r="M65" s="85"/>
      <c r="N65" s="7"/>
      <c r="O65" s="4"/>
      <c r="P65" s="7"/>
      <c r="Q65" s="4"/>
      <c r="R65" s="7"/>
      <c r="S65" s="7"/>
    </row>
    <row r="66" spans="1:19" ht="20.25" customHeight="1" x14ac:dyDescent="0.3">
      <c r="A66" s="29" t="s">
        <v>195</v>
      </c>
      <c r="D66" s="73"/>
      <c r="E66" s="72"/>
      <c r="F66" s="193"/>
      <c r="G66" s="72"/>
      <c r="H66" s="73"/>
      <c r="I66" s="72"/>
      <c r="J66" s="193"/>
      <c r="K66" s="17"/>
    </row>
    <row r="67" spans="1:19" ht="18.75" customHeight="1" x14ac:dyDescent="0.3">
      <c r="A67" s="28" t="s">
        <v>184</v>
      </c>
      <c r="D67" s="64">
        <v>6101</v>
      </c>
      <c r="E67" s="72"/>
      <c r="F67" s="73">
        <v>0</v>
      </c>
      <c r="G67" s="72"/>
      <c r="H67" s="73">
        <v>-19948</v>
      </c>
      <c r="I67" s="72"/>
      <c r="J67" s="73">
        <v>0</v>
      </c>
      <c r="K67" s="65"/>
      <c r="L67" s="11"/>
      <c r="O67" s="4"/>
    </row>
    <row r="68" spans="1:19" ht="20.25" customHeight="1" x14ac:dyDescent="0.3">
      <c r="A68" t="s">
        <v>196</v>
      </c>
      <c r="B68"/>
      <c r="C68"/>
      <c r="D68" s="64">
        <v>-11223</v>
      </c>
      <c r="E68" s="72"/>
      <c r="F68" s="64">
        <v>-7391</v>
      </c>
      <c r="G68" s="72"/>
      <c r="H68" s="64">
        <v>-10184</v>
      </c>
      <c r="I68" s="72"/>
      <c r="J68" s="64">
        <v>-7334</v>
      </c>
      <c r="K68" s="17"/>
    </row>
    <row r="69" spans="1:19" ht="20.25" customHeight="1" x14ac:dyDescent="0.3">
      <c r="A69" t="s">
        <v>185</v>
      </c>
      <c r="B69"/>
      <c r="C69"/>
      <c r="D69" s="76">
        <v>-393</v>
      </c>
      <c r="E69" s="72"/>
      <c r="F69" s="76">
        <v>-277</v>
      </c>
      <c r="G69" s="72"/>
      <c r="H69" s="76">
        <v>-393</v>
      </c>
      <c r="I69" s="72"/>
      <c r="J69" s="76">
        <v>-277</v>
      </c>
      <c r="K69" s="17"/>
    </row>
    <row r="70" spans="1:19" ht="20.25" hidden="1" customHeight="1" x14ac:dyDescent="0.3">
      <c r="A70" t="s">
        <v>186</v>
      </c>
      <c r="E70" s="72"/>
      <c r="G70" s="72"/>
      <c r="I70" s="72"/>
      <c r="K70" s="11"/>
    </row>
    <row r="71" spans="1:19" ht="20.25" hidden="1" customHeight="1" x14ac:dyDescent="0.3">
      <c r="A71" t="s">
        <v>187</v>
      </c>
      <c r="D71" s="82"/>
      <c r="E71" s="72"/>
      <c r="F71" s="82">
        <v>0</v>
      </c>
      <c r="G71" s="72"/>
      <c r="H71" s="82"/>
      <c r="I71" s="64"/>
      <c r="J71" s="82">
        <v>0</v>
      </c>
      <c r="K71" s="11"/>
    </row>
    <row r="72" spans="1:19" ht="20.25" customHeight="1" x14ac:dyDescent="0.3">
      <c r="A72" s="67" t="s">
        <v>188</v>
      </c>
      <c r="B72" s="67"/>
      <c r="C72" s="67"/>
      <c r="D72" s="83">
        <f>SUM(D66:D71)</f>
        <v>-5515</v>
      </c>
      <c r="E72" s="72"/>
      <c r="F72" s="83">
        <f>SUM(F66:F71)</f>
        <v>-7668</v>
      </c>
      <c r="G72" s="72"/>
      <c r="H72" s="83">
        <f>SUM(H66:H71)</f>
        <v>-30525</v>
      </c>
      <c r="I72" s="72"/>
      <c r="J72" s="83">
        <f>SUM(J66:J71)</f>
        <v>-7611</v>
      </c>
      <c r="K72" s="11"/>
    </row>
    <row r="73" spans="1:19" ht="11.25" customHeight="1" x14ac:dyDescent="0.3">
      <c r="A73" s="67"/>
      <c r="B73" s="67"/>
      <c r="C73" s="67"/>
      <c r="E73" s="72"/>
      <c r="G73" s="72"/>
      <c r="I73" s="72"/>
      <c r="K73" s="11"/>
    </row>
    <row r="74" spans="1:19" ht="20.25" customHeight="1" x14ac:dyDescent="0.3">
      <c r="A74" s="67" t="s">
        <v>194</v>
      </c>
      <c r="B74" s="67"/>
      <c r="C74" s="67"/>
      <c r="D74" s="77">
        <f>D42+D63+D72</f>
        <v>-8403</v>
      </c>
      <c r="E74" s="67"/>
      <c r="F74" s="77">
        <f>F42+F63+F72</f>
        <v>21783</v>
      </c>
      <c r="G74" s="67"/>
      <c r="H74" s="77">
        <f>H42+H63+H72</f>
        <v>-19414</v>
      </c>
      <c r="I74" s="67"/>
      <c r="J74" s="77">
        <f>J42+J63+J72</f>
        <v>25910</v>
      </c>
      <c r="K74" s="11"/>
    </row>
    <row r="75" spans="1:19" ht="20.25" customHeight="1" x14ac:dyDescent="0.3">
      <c r="A75" s="28" t="s">
        <v>189</v>
      </c>
      <c r="D75" s="76">
        <f>'FS2-3'!H11</f>
        <v>62092</v>
      </c>
      <c r="E75" s="72"/>
      <c r="F75" s="76">
        <v>59435</v>
      </c>
      <c r="G75" s="72"/>
      <c r="H75" s="76">
        <f>'FS2-3'!L11</f>
        <v>42184</v>
      </c>
      <c r="I75" s="72"/>
      <c r="J75" s="76">
        <v>34969</v>
      </c>
      <c r="K75" s="11"/>
      <c r="L75" s="11"/>
      <c r="N75" s="11"/>
    </row>
    <row r="76" spans="1:19" ht="20.25" customHeight="1" thickBot="1" x14ac:dyDescent="0.35">
      <c r="A76" s="67" t="s">
        <v>190</v>
      </c>
      <c r="B76" s="67"/>
      <c r="C76" s="67"/>
      <c r="D76" s="86">
        <f>SUM(D74:D75)</f>
        <v>53689</v>
      </c>
      <c r="E76" s="72"/>
      <c r="F76" s="86">
        <f>SUM(F74:F75)</f>
        <v>81218</v>
      </c>
      <c r="G76" s="72"/>
      <c r="H76" s="86">
        <f>SUM(H74:H75)</f>
        <v>22770</v>
      </c>
      <c r="I76" s="72"/>
      <c r="J76" s="86">
        <f>SUM(J74:J75)</f>
        <v>60879</v>
      </c>
      <c r="K76" s="11"/>
      <c r="L76" s="11"/>
      <c r="N76" s="11"/>
    </row>
    <row r="77" spans="1:19" ht="11.25" customHeight="1" thickTop="1" x14ac:dyDescent="0.3">
      <c r="A77" s="67"/>
      <c r="B77" s="67"/>
      <c r="C77" s="87"/>
      <c r="D77" s="88"/>
      <c r="E77" s="89"/>
      <c r="F77" s="88"/>
      <c r="G77" s="89"/>
      <c r="H77" s="90"/>
      <c r="I77" s="89"/>
      <c r="J77" s="90"/>
      <c r="K77" s="15"/>
      <c r="L77" s="7"/>
      <c r="M77" s="85"/>
      <c r="N77" s="7"/>
      <c r="O77" s="7"/>
      <c r="P77" s="7"/>
      <c r="Q77" s="7"/>
      <c r="R77" s="7"/>
      <c r="S77" s="7"/>
    </row>
    <row r="78" spans="1:19" ht="20.25" customHeight="1" x14ac:dyDescent="0.3">
      <c r="A78" s="70" t="s">
        <v>191</v>
      </c>
      <c r="D78" s="91"/>
      <c r="E78" s="91"/>
      <c r="F78" s="91"/>
      <c r="G78" s="91"/>
      <c r="H78" s="91"/>
      <c r="I78" s="91"/>
      <c r="J78" s="91"/>
      <c r="K78" s="64"/>
      <c r="L78" s="7"/>
      <c r="M78" s="85"/>
      <c r="N78" s="7"/>
      <c r="O78" s="7"/>
      <c r="P78" s="7"/>
      <c r="Q78" s="7"/>
      <c r="R78" s="7"/>
      <c r="S78" s="7"/>
    </row>
    <row r="79" spans="1:19" ht="20.25" customHeight="1" x14ac:dyDescent="0.3">
      <c r="A79" s="28" t="s">
        <v>192</v>
      </c>
      <c r="D79" s="73">
        <v>1353</v>
      </c>
      <c r="F79" s="64">
        <v>440</v>
      </c>
      <c r="H79" s="73">
        <v>1353</v>
      </c>
      <c r="J79" s="64">
        <v>440</v>
      </c>
      <c r="K79" s="15"/>
      <c r="L79" s="11"/>
      <c r="M79" s="11"/>
      <c r="N79" s="11"/>
      <c r="O79" s="11"/>
      <c r="P79" s="11"/>
      <c r="Q79" s="11"/>
      <c r="R79" s="11"/>
    </row>
    <row r="83" spans="4:19" ht="20.25" customHeight="1" x14ac:dyDescent="0.3">
      <c r="K83" s="6"/>
    </row>
    <row r="84" spans="4:19" ht="20.25" customHeight="1" x14ac:dyDescent="0.3">
      <c r="K84" s="6"/>
    </row>
    <row r="85" spans="4:19" ht="20.25" customHeight="1" x14ac:dyDescent="0.3">
      <c r="K85" s="24"/>
    </row>
    <row r="86" spans="4:19" ht="20.25" customHeight="1" x14ac:dyDescent="0.3">
      <c r="K86" s="69"/>
    </row>
    <row r="87" spans="4:19" ht="20.25" customHeight="1" x14ac:dyDescent="0.3">
      <c r="K87" s="9"/>
    </row>
    <row r="88" spans="4:19" ht="20.25" customHeight="1" x14ac:dyDescent="0.3">
      <c r="K88" s="8"/>
    </row>
    <row r="90" spans="4:19" ht="20.25" customHeight="1" x14ac:dyDescent="0.3">
      <c r="D90" s="31"/>
      <c r="F90" s="31"/>
      <c r="H90" s="31"/>
      <c r="J90" s="31"/>
      <c r="K90" s="11"/>
      <c r="O90" s="4"/>
      <c r="P90" s="4"/>
      <c r="Q90" s="4"/>
    </row>
    <row r="91" spans="4:19" ht="20.25" customHeight="1" x14ac:dyDescent="0.3">
      <c r="D91" s="31"/>
      <c r="F91" s="31"/>
      <c r="H91" s="31"/>
      <c r="J91" s="31"/>
      <c r="K91" s="73"/>
      <c r="O91" s="4"/>
      <c r="P91" s="4"/>
      <c r="Q91" s="4"/>
    </row>
    <row r="92" spans="4:19" ht="20.25" customHeight="1" x14ac:dyDescent="0.3">
      <c r="D92" s="31"/>
      <c r="F92" s="31"/>
      <c r="H92" s="31"/>
      <c r="J92" s="31"/>
      <c r="K92" s="73"/>
      <c r="O92" s="4"/>
      <c r="P92" s="4"/>
      <c r="Q92" s="4"/>
    </row>
    <row r="93" spans="4:19" ht="20.25" customHeight="1" x14ac:dyDescent="0.3">
      <c r="D93" s="31"/>
      <c r="F93" s="31"/>
      <c r="H93" s="31"/>
      <c r="J93" s="31"/>
      <c r="K93" s="73"/>
      <c r="O93" s="4"/>
      <c r="P93" s="4"/>
      <c r="Q93" s="4"/>
    </row>
    <row r="94" spans="4:19" ht="20.25" customHeight="1" x14ac:dyDescent="0.3">
      <c r="D94" s="31"/>
      <c r="F94" s="31"/>
      <c r="H94" s="31"/>
      <c r="J94" s="31"/>
      <c r="K94" s="73"/>
      <c r="O94" s="4"/>
      <c r="P94" s="4"/>
      <c r="Q94" s="4"/>
    </row>
    <row r="95" spans="4:19" ht="20.25" customHeight="1" x14ac:dyDescent="0.3">
      <c r="D95" s="31"/>
      <c r="F95" s="31"/>
      <c r="H95" s="31"/>
      <c r="J95" s="31"/>
      <c r="K95" s="73"/>
      <c r="N95" s="73"/>
      <c r="O95" s="92"/>
      <c r="P95" s="4"/>
      <c r="Q95" s="92"/>
      <c r="R95" s="73"/>
      <c r="S95" s="73"/>
    </row>
    <row r="96" spans="4:19" ht="20.25" customHeight="1" x14ac:dyDescent="0.3">
      <c r="D96" s="31"/>
      <c r="F96" s="31"/>
      <c r="H96" s="31"/>
      <c r="J96" s="31"/>
      <c r="K96" s="15"/>
      <c r="O96" s="4"/>
      <c r="P96" s="4"/>
      <c r="Q96" s="4"/>
    </row>
    <row r="97" spans="4:19" ht="20.25" customHeight="1" x14ac:dyDescent="0.3">
      <c r="D97" s="31"/>
      <c r="F97" s="31"/>
      <c r="H97" s="31"/>
      <c r="J97" s="31"/>
      <c r="K97" s="11"/>
    </row>
    <row r="98" spans="4:19" ht="20.25" customHeight="1" x14ac:dyDescent="0.3">
      <c r="D98" s="31"/>
      <c r="F98" s="31"/>
      <c r="H98" s="31"/>
      <c r="J98" s="31"/>
      <c r="K98" s="11"/>
    </row>
    <row r="99" spans="4:19" ht="20.25" customHeight="1" x14ac:dyDescent="0.3">
      <c r="D99" s="31"/>
      <c r="F99" s="31"/>
      <c r="H99" s="31"/>
      <c r="J99" s="31"/>
      <c r="K99" s="11"/>
    </row>
    <row r="100" spans="4:19" ht="20.25" customHeight="1" x14ac:dyDescent="0.3">
      <c r="D100" s="31"/>
      <c r="F100" s="31"/>
      <c r="H100" s="31"/>
      <c r="J100" s="31"/>
      <c r="K100" s="11"/>
    </row>
    <row r="101" spans="4:19" ht="20.25" customHeight="1" x14ac:dyDescent="0.3">
      <c r="D101" s="31"/>
      <c r="F101" s="31"/>
      <c r="H101" s="31"/>
      <c r="J101" s="31"/>
      <c r="K101" s="11"/>
    </row>
    <row r="102" spans="4:19" ht="20.25" customHeight="1" x14ac:dyDescent="0.3">
      <c r="D102" s="31"/>
      <c r="F102" s="31"/>
      <c r="H102" s="31"/>
      <c r="J102" s="31"/>
      <c r="K102" s="11"/>
    </row>
    <row r="103" spans="4:19" ht="20.25" customHeight="1" x14ac:dyDescent="0.3">
      <c r="D103" s="31"/>
      <c r="F103" s="31"/>
      <c r="H103" s="31"/>
      <c r="J103" s="31"/>
      <c r="K103" s="11"/>
    </row>
    <row r="104" spans="4:19" ht="20.25" customHeight="1" x14ac:dyDescent="0.3">
      <c r="D104" s="31"/>
      <c r="F104" s="31"/>
      <c r="H104" s="31"/>
      <c r="J104" s="31"/>
      <c r="K104" s="15"/>
    </row>
    <row r="105" spans="4:19" ht="20.25" customHeight="1" x14ac:dyDescent="0.3">
      <c r="D105" s="31"/>
      <c r="F105" s="31"/>
      <c r="H105" s="31"/>
      <c r="J105" s="31"/>
      <c r="K105" s="11"/>
    </row>
    <row r="106" spans="4:19" ht="20.25" customHeight="1" x14ac:dyDescent="0.3">
      <c r="D106" s="31"/>
      <c r="F106" s="31"/>
      <c r="H106" s="31"/>
      <c r="J106" s="31"/>
      <c r="K106" s="15"/>
      <c r="L106" s="31"/>
      <c r="M106" s="31"/>
      <c r="N106" s="31"/>
      <c r="O106" s="31"/>
      <c r="P106" s="31"/>
      <c r="Q106" s="31"/>
      <c r="R106" s="31"/>
      <c r="S106" s="31"/>
    </row>
    <row r="107" spans="4:19" ht="20.25" customHeight="1" x14ac:dyDescent="0.3">
      <c r="D107" s="31"/>
      <c r="F107" s="31"/>
      <c r="H107" s="31"/>
      <c r="J107" s="31"/>
      <c r="K107" s="11"/>
      <c r="L107" s="31"/>
      <c r="M107" s="31"/>
      <c r="N107" s="31"/>
      <c r="O107" s="31"/>
      <c r="P107" s="31"/>
      <c r="Q107" s="31"/>
      <c r="R107" s="31"/>
      <c r="S107" s="31"/>
    </row>
    <row r="108" spans="4:19" ht="20.25" customHeight="1" x14ac:dyDescent="0.3">
      <c r="D108" s="31"/>
      <c r="F108" s="31"/>
      <c r="H108" s="31"/>
      <c r="J108" s="31"/>
      <c r="K108" s="15"/>
      <c r="L108" s="31"/>
      <c r="M108" s="31"/>
      <c r="N108" s="31"/>
      <c r="O108" s="31"/>
      <c r="P108" s="31"/>
      <c r="Q108" s="31"/>
      <c r="R108" s="31"/>
      <c r="S108" s="31"/>
    </row>
    <row r="109" spans="4:19" ht="20.25" customHeight="1" x14ac:dyDescent="0.3">
      <c r="D109" s="31"/>
      <c r="F109" s="31"/>
      <c r="H109" s="31"/>
      <c r="J109" s="31"/>
      <c r="K109" s="11"/>
      <c r="L109" s="31"/>
      <c r="M109" s="31"/>
      <c r="N109" s="31"/>
      <c r="O109" s="31"/>
      <c r="P109" s="31"/>
      <c r="Q109" s="31"/>
      <c r="R109" s="31"/>
      <c r="S109" s="31"/>
    </row>
    <row r="110" spans="4:19" ht="20.25" customHeight="1" x14ac:dyDescent="0.3">
      <c r="D110" s="31"/>
      <c r="F110" s="31"/>
      <c r="H110" s="31"/>
      <c r="J110" s="31"/>
      <c r="K110" s="23"/>
      <c r="L110" s="31"/>
      <c r="M110" s="31"/>
      <c r="N110" s="31"/>
      <c r="O110" s="31"/>
      <c r="P110" s="31"/>
      <c r="Q110" s="31"/>
      <c r="R110" s="31"/>
      <c r="S110" s="31"/>
    </row>
    <row r="111" spans="4:19" ht="20.25" customHeight="1" x14ac:dyDescent="0.3">
      <c r="D111" s="31"/>
      <c r="F111" s="31"/>
      <c r="H111" s="31"/>
      <c r="J111" s="31"/>
      <c r="K111" s="73"/>
      <c r="L111" s="31"/>
      <c r="M111" s="31"/>
      <c r="N111" s="31"/>
      <c r="O111" s="31"/>
      <c r="P111" s="31"/>
      <c r="Q111" s="31"/>
      <c r="R111" s="31"/>
      <c r="S111" s="31"/>
    </row>
    <row r="112" spans="4:19" ht="20.25" customHeight="1" x14ac:dyDescent="0.3">
      <c r="D112" s="31"/>
      <c r="F112" s="31"/>
      <c r="H112" s="31"/>
      <c r="J112" s="31"/>
      <c r="K112" s="11"/>
      <c r="L112" s="31"/>
      <c r="M112" s="31"/>
      <c r="N112" s="31"/>
      <c r="O112" s="31"/>
      <c r="P112" s="31"/>
      <c r="Q112" s="31"/>
      <c r="R112" s="31"/>
      <c r="S112" s="31"/>
    </row>
    <row r="113" spans="11:11" s="31" customFormat="1" ht="20.25" customHeight="1" x14ac:dyDescent="0.3">
      <c r="K113" s="11"/>
    </row>
    <row r="114" spans="11:11" s="31" customFormat="1" ht="20.25" customHeight="1" x14ac:dyDescent="0.3">
      <c r="K114" s="15"/>
    </row>
    <row r="115" spans="11:11" s="31" customFormat="1" ht="20.25" customHeight="1" x14ac:dyDescent="0.3">
      <c r="K115" s="11"/>
    </row>
    <row r="116" spans="11:11" s="31" customFormat="1" ht="20.25" customHeight="1" x14ac:dyDescent="0.3">
      <c r="K116" s="93"/>
    </row>
    <row r="117" spans="11:11" s="31" customFormat="1" ht="20.25" customHeight="1" x14ac:dyDescent="0.3">
      <c r="K117" s="11"/>
    </row>
    <row r="118" spans="11:11" s="31" customFormat="1" ht="20.25" customHeight="1" x14ac:dyDescent="0.3">
      <c r="K118" s="11"/>
    </row>
  </sheetData>
  <mergeCells count="18">
    <mergeCell ref="D49:F49"/>
    <mergeCell ref="H49:J49"/>
    <mergeCell ref="D50:F50"/>
    <mergeCell ref="H50:J50"/>
    <mergeCell ref="D52:J52"/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</mergeCells>
  <pageMargins left="0.7" right="0.7" top="0.48" bottom="0.5" header="0.5" footer="0.5"/>
  <pageSetup paperSize="9" scale="82" firstPageNumber="9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3" max="9" man="1"/>
    <brk id="99" max="11" man="1"/>
  </rowBreaks>
  <ignoredErrors>
    <ignoredError sqref="D8 F8 H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</vt:lpstr>
      <vt:lpstr>PL4</vt:lpstr>
      <vt:lpstr>SH5 (conso)</vt:lpstr>
      <vt:lpstr>SH6 (conso) (2)</vt:lpstr>
      <vt:lpstr>SH7 (separate)</vt:lpstr>
      <vt:lpstr>SH8 (separate) (2)</vt:lpstr>
      <vt:lpstr>CH9-10</vt:lpstr>
      <vt:lpstr>'CH9-10'!Print_Area</vt:lpstr>
      <vt:lpstr>'FS2-3'!Print_Area</vt:lpstr>
      <vt:lpstr>'PL4'!Print_Area</vt:lpstr>
      <vt:lpstr>'SH5 (conso)'!Print_Area</vt:lpstr>
      <vt:lpstr>'SH6 (conso) (2)'!Print_Area</vt:lpstr>
      <vt:lpstr>'SH7 (separate)'!Print_Area</vt:lpstr>
      <vt:lpstr>'SH8 (separate) (2)'!Print_Area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เกวลี ศรีลารัตน์</cp:lastModifiedBy>
  <cp:revision/>
  <cp:lastPrinted>2021-05-10T16:30:38Z</cp:lastPrinted>
  <dcterms:created xsi:type="dcterms:W3CDTF">2017-01-04T02:13:39Z</dcterms:created>
  <dcterms:modified xsi:type="dcterms:W3CDTF">2021-05-12T12:58:06Z</dcterms:modified>
  <cp:category/>
  <cp:contentStatus/>
</cp:coreProperties>
</file>