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ate1904="1" backupFile="1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Mar2021 Q1 (KTW-14)\"/>
    </mc:Choice>
  </mc:AlternateContent>
  <xr:revisionPtr revIDLastSave="0" documentId="13_ncr:1000001_{7F4A1604-7C90-AF4E-94C6-9AC0C584ABE8}" xr6:coauthVersionLast="46" xr6:coauthVersionMax="46" xr10:uidLastSave="{00000000-0000-0000-0000-000000000000}"/>
  <bookViews>
    <workbookView xWindow="-120" yWindow="-120" windowWidth="21840" windowHeight="13140" tabRatio="835" activeTab="4" xr2:uid="{00000000-000D-0000-FFFF-FFFF00000000}"/>
  </bookViews>
  <sheets>
    <sheet name="2-4 BS" sheetId="2" r:id="rId1"/>
    <sheet name="5-6 PL (3M)" sheetId="3" r:id="rId2"/>
    <sheet name="EQ Conso7" sheetId="4" r:id="rId3"/>
    <sheet name="8EQ Company" sheetId="5" r:id="rId4"/>
    <sheet name="9-10 CF" sheetId="7" r:id="rId5"/>
    <sheet name="000" sheetId="6" state="veryHidden" r:id="rId6"/>
  </sheets>
  <definedNames>
    <definedName name="_xlnm._FilterDatabase" localSheetId="0" hidden="1">'2-4 BS'!$A$6:$J$142</definedName>
    <definedName name="_xlnm.Print_Area" localSheetId="4">'9-10 CF'!$A$1:$J$88</definedName>
    <definedName name="Z_EA998A0E_4785_4258_97D1_748B1256DC77_.wvu.PrintArea" localSheetId="0" hidden="1">'2-4 BS'!$A$1:$J$133</definedName>
    <definedName name="Z_EA998A0E_4785_4258_97D1_748B1256DC77_.wvu.PrintArea" localSheetId="1" hidden="1">'5-6 PL (3M)'!$A$1:$J$89</definedName>
    <definedName name="Z_EA998A0E_4785_4258_97D1_748B1256DC77_.wvu.PrintArea" localSheetId="3" hidden="1">'8EQ Company'!$A$1:$N$25</definedName>
    <definedName name="Z_EA998A0E_4785_4258_97D1_748B1256DC77_.wvu.PrintArea" localSheetId="4" hidden="1">'9-10 CF'!$A$1:$J$88</definedName>
    <definedName name="Z_EA998A0E_4785_4258_97D1_748B1256DC77_.wvu.PrintArea" localSheetId="2" hidden="1">'EQ Conso7'!$A$1:$T$31</definedName>
  </definedNames>
  <calcPr calcId="191028"/>
  <customWorkbookViews>
    <customWorkbookView name="Thanisorn Saetang - Personal View" guid="{EA998A0E-4785-4258-97D1-748B1256DC77}" mergeInterval="0" personalView="1" maximized="1" xWindow="-8" yWindow="-8" windowWidth="1456" windowHeight="876" tabRatio="599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2" l="1"/>
  <c r="F33" i="2"/>
  <c r="F67" i="2"/>
  <c r="F63" i="2"/>
  <c r="J19" i="2"/>
  <c r="J17" i="2"/>
  <c r="J35" i="3"/>
  <c r="H35" i="3"/>
  <c r="F35" i="3"/>
  <c r="D35" i="3"/>
  <c r="R23" i="4"/>
  <c r="J23" i="4"/>
  <c r="D14" i="3"/>
  <c r="D20" i="3"/>
  <c r="D23" i="3"/>
  <c r="D26" i="3"/>
  <c r="J19" i="5"/>
  <c r="J73" i="3"/>
  <c r="H65" i="7"/>
  <c r="A3" i="7"/>
  <c r="A3" i="5"/>
  <c r="A3" i="4"/>
  <c r="A51" i="3"/>
  <c r="H14" i="3"/>
  <c r="R16" i="4"/>
  <c r="J26" i="4"/>
  <c r="H23" i="4"/>
  <c r="D69" i="2"/>
  <c r="D73" i="7"/>
  <c r="J73" i="7"/>
  <c r="H73" i="7"/>
  <c r="F73" i="7"/>
  <c r="B21" i="5"/>
  <c r="D21" i="5"/>
  <c r="F21" i="5"/>
  <c r="J21" i="5"/>
  <c r="L14" i="5"/>
  <c r="N14" i="5"/>
  <c r="N23" i="4"/>
  <c r="P23" i="4"/>
  <c r="T23" i="4"/>
  <c r="N22" i="4"/>
  <c r="P22" i="4"/>
  <c r="T22" i="4"/>
  <c r="N16" i="4"/>
  <c r="P16" i="4"/>
  <c r="T16" i="4"/>
  <c r="N15" i="4"/>
  <c r="P15" i="4"/>
  <c r="T15" i="4"/>
  <c r="L18" i="5"/>
  <c r="H16" i="5"/>
  <c r="F16" i="5"/>
  <c r="D16" i="5"/>
  <c r="B16" i="5"/>
  <c r="J16" i="5"/>
  <c r="F65" i="7"/>
  <c r="R19" i="4"/>
  <c r="L19" i="4"/>
  <c r="J19" i="4"/>
  <c r="H19" i="4"/>
  <c r="F19" i="4"/>
  <c r="D19" i="4"/>
  <c r="B19" i="4"/>
  <c r="L19" i="5"/>
  <c r="L13" i="5"/>
  <c r="N13" i="5"/>
  <c r="R26" i="4"/>
  <c r="L26" i="4"/>
  <c r="H26" i="4"/>
  <c r="F26" i="4"/>
  <c r="D26" i="4"/>
  <c r="B26" i="4"/>
  <c r="J14" i="3"/>
  <c r="J20" i="3"/>
  <c r="J23" i="3"/>
  <c r="H20" i="3"/>
  <c r="F14" i="3"/>
  <c r="F20" i="3"/>
  <c r="F23" i="3"/>
  <c r="J78" i="2"/>
  <c r="F39" i="2"/>
  <c r="A92" i="2"/>
  <c r="A48" i="2"/>
  <c r="J65" i="7"/>
  <c r="D65" i="7"/>
  <c r="A89" i="2"/>
  <c r="A133" i="2"/>
  <c r="A48" i="3"/>
  <c r="A89" i="3"/>
  <c r="H69" i="2"/>
  <c r="D78" i="2"/>
  <c r="H78" i="2"/>
  <c r="H21" i="2"/>
  <c r="H39" i="2"/>
  <c r="D39" i="2"/>
  <c r="D21" i="2"/>
  <c r="D63" i="3"/>
  <c r="H118" i="2"/>
  <c r="D118" i="2"/>
  <c r="D121" i="2"/>
  <c r="F78" i="2"/>
  <c r="J118" i="2"/>
  <c r="J121" i="2"/>
  <c r="F118" i="2"/>
  <c r="F121" i="2"/>
  <c r="J69" i="2"/>
  <c r="F69" i="2"/>
  <c r="J39" i="2"/>
  <c r="J21" i="2"/>
  <c r="F21" i="2"/>
  <c r="D69" i="3"/>
  <c r="J63" i="3"/>
  <c r="J69" i="3"/>
  <c r="F63" i="3"/>
  <c r="F69" i="3"/>
  <c r="D41" i="2"/>
  <c r="J26" i="3"/>
  <c r="J37" i="3"/>
  <c r="J11" i="7"/>
  <c r="J25" i="7"/>
  <c r="F26" i="3"/>
  <c r="F37" i="3"/>
  <c r="F11" i="7"/>
  <c r="F25" i="7"/>
  <c r="D37" i="3"/>
  <c r="D11" i="7"/>
  <c r="D25" i="7"/>
  <c r="P19" i="4"/>
  <c r="N19" i="4"/>
  <c r="L21" i="5"/>
  <c r="H23" i="3"/>
  <c r="H11" i="7"/>
  <c r="H25" i="7"/>
  <c r="N16" i="5"/>
  <c r="T26" i="4"/>
  <c r="N18" i="5"/>
  <c r="L16" i="5"/>
  <c r="N26" i="4"/>
  <c r="H121" i="2"/>
  <c r="F80" i="2"/>
  <c r="F123" i="2"/>
  <c r="D80" i="2"/>
  <c r="D123" i="2"/>
  <c r="F41" i="2"/>
  <c r="J41" i="2"/>
  <c r="J80" i="2"/>
  <c r="J123" i="2"/>
  <c r="H80" i="2"/>
  <c r="A31" i="4"/>
  <c r="A25" i="5"/>
  <c r="A44" i="7"/>
  <c r="A88" i="7"/>
  <c r="H41" i="2"/>
  <c r="P26" i="4"/>
  <c r="T19" i="4"/>
  <c r="F35" i="7"/>
  <c r="F39" i="7"/>
  <c r="F75" i="7"/>
  <c r="F78" i="7"/>
  <c r="J35" i="7"/>
  <c r="J39" i="7"/>
  <c r="J75" i="7"/>
  <c r="J78" i="7"/>
  <c r="H35" i="7"/>
  <c r="H39" i="7"/>
  <c r="H75" i="7"/>
  <c r="H78" i="7"/>
  <c r="D35" i="7"/>
  <c r="D39" i="7"/>
  <c r="D75" i="7"/>
  <c r="D78" i="7"/>
  <c r="H26" i="3"/>
  <c r="H123" i="2"/>
  <c r="H37" i="3"/>
  <c r="H66" i="3"/>
  <c r="H69" i="3"/>
  <c r="H60" i="3"/>
  <c r="H73" i="3"/>
  <c r="H63" i="3"/>
  <c r="H19" i="5"/>
  <c r="H21" i="5"/>
  <c r="N19" i="5"/>
  <c r="N21" i="5"/>
</calcChain>
</file>

<file path=xl/sharedStrings.xml><?xml version="1.0" encoding="utf-8"?>
<sst xmlns="http://schemas.openxmlformats.org/spreadsheetml/2006/main" count="383" uniqueCount="202">
  <si>
    <t>หมายเหตุ</t>
  </si>
  <si>
    <t>รวมสินทรัพย์</t>
  </si>
  <si>
    <t>รวม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</si>
  <si>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</si>
  <si>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</si>
  <si>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</si>
  <si>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</si>
  <si>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</si>
  <si>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</si>
  <si>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และชำระแล้ว</t>
  </si>
  <si>
    <t>กำไรสะสม</t>
  </si>
  <si>
    <t>งบกระแสเงินสด</t>
  </si>
  <si>
    <t>หนี้สินไม่หมุนเวียน</t>
  </si>
  <si>
    <t>รวมหนี้สิน</t>
  </si>
  <si>
    <t>รวมหนี้สินไม่หมุนเวียน</t>
  </si>
  <si>
    <t>ส่วนเกินมูลค่า</t>
  </si>
  <si>
    <t>หุ้นสามัญ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</si>
  <si>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</si>
  <si>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</si>
  <si>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</si>
  <si>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</si>
  <si>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</si>
  <si>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</si>
  <si>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</si>
  <si>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</si>
  <si>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</si>
  <si>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</si>
  <si>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</si>
  <si>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</si>
  <si>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</si>
  <si>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</si>
  <si>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</si>
  <si>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</si>
  <si>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</si>
  <si>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รายได้อื่น</t>
  </si>
  <si>
    <t xml:space="preserve">   ค่าเสื่อมราคาและค่าตัดจำหน่าย</t>
  </si>
  <si>
    <t>ค่าใช้จ่ายในการบริหาร</t>
  </si>
  <si>
    <t xml:space="preserve">   จ่ายภาษีเงินได้</t>
  </si>
  <si>
    <t>รายการที่ไม่ใช่เงินสดประกอบด้วย</t>
  </si>
  <si>
    <t xml:space="preserve">เงินสดและรายการเทียบเท่าเงินสดปลายงวด </t>
  </si>
  <si>
    <t>จ่ายดอกเบี้ย</t>
  </si>
  <si>
    <t>สัดส่วนการถือหุ้น</t>
  </si>
  <si>
    <t>ในบริษัทย่อย</t>
  </si>
  <si>
    <t>งบแสดงฐานะการเงิน</t>
  </si>
  <si>
    <t>งบกำไรขาดทุนเบ็ดเสร็จ</t>
  </si>
  <si>
    <t>ควบคุม</t>
  </si>
  <si>
    <t>องค์ประกอบอื่น</t>
  </si>
  <si>
    <t xml:space="preserve">   ซื้อเครื่องจักรและอุปกรณ์โดยยังมิได้ชำระเงิน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</si>
  <si>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</si>
  <si>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</si>
  <si>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</si>
  <si>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เงินสดจ่ายซื้อเครื่องจักรและอุปกรณ์</t>
  </si>
  <si>
    <t>ส่วนเกินมูลค่าหุ้นสามัญ</t>
  </si>
  <si>
    <t>เงินสดจ่ายซื้อสินทรัพย์ไม่มีตัวตน</t>
  </si>
  <si>
    <t xml:space="preserve">   ทุนที่ออกและชำระแล้ว</t>
  </si>
  <si>
    <t>ภาษีเงินได้ค้างจ่าย</t>
  </si>
  <si>
    <t>การเปลี่ยนแปลง</t>
  </si>
  <si>
    <t>ข้อมูลกระแสเงินสดเปิดเผยเพิ่มเติม</t>
  </si>
  <si>
    <t xml:space="preserve">   ค่าเผื่อสินค้ารับคืน</t>
  </si>
  <si>
    <t xml:space="preserve">      อสังหาริมทรัพย์เพื่อการลงทุน</t>
  </si>
  <si>
    <t xml:space="preserve">   ชำระในหนึ่งปี</t>
  </si>
  <si>
    <t>เงินกู้ยืมระยะยาวจากสถาบันการเงิน</t>
  </si>
  <si>
    <t>ยังไม่ได้ตรวจสอบ</t>
  </si>
  <si>
    <t>ตรวจสอบแล้ว</t>
  </si>
  <si>
    <t>31 ธันวาคม</t>
  </si>
  <si>
    <t>พันบาท</t>
  </si>
  <si>
    <t>ข้อมูลทางการเงินรวม</t>
  </si>
  <si>
    <t>ข้อมูลทางการเงินเฉพาะกิจการ</t>
  </si>
  <si>
    <t>พ.ศ. 2563</t>
  </si>
  <si>
    <t xml:space="preserve">   ที่ถึงกำหนดชำระในหนึ่งปี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</si>
  <si>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</si>
  <si>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หนี้สินตามสัญญาเช่าส่วนที่ถึงกำหนด</t>
  </si>
  <si>
    <t>หนี้สินตามสัญญาเช่า</t>
  </si>
  <si>
    <t>ภาระผูกพันผลประโยชน์พนักงาน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</si>
  <si>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</si>
  <si>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</si>
  <si>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   หุ้นสามัญจำนวน 1,520,484,068 หุ้น 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</si>
  <si>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</si>
  <si>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</si>
  <si>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</si>
  <si>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</si>
  <si>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</si>
  <si>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ส่วนได้เสียที่ไม่มีอำนาจควบคุม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</si>
  <si>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</si>
  <si>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</si>
  <si>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</si>
  <si>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</si>
  <si>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ต้นทุนทางการเงิน</t>
  </si>
  <si>
    <t>ค่าใช้จ่ายในการขาย</t>
  </si>
  <si>
    <t xml:space="preserve">   ไปยังกำไรหรือขาดทุนในภายหลัง</t>
  </si>
  <si>
    <t>ส่วนที่เป็นของส่วนได้เสียที่ไม่มีอำนาจควบคุม</t>
  </si>
  <si>
    <t>จัดสรรแล้ว -</t>
  </si>
  <si>
    <t>ส่วนเกินทุนจาก</t>
  </si>
  <si>
    <t>ของส่วนของเจ้าของ</t>
  </si>
  <si>
    <t>รวมส่วนของเจ้าของของบริษัทใหญ่</t>
  </si>
  <si>
    <t>ส่วนของเจ้าของของบริษัทใหญ่</t>
  </si>
  <si>
    <t>ของบริษัทใหญ่</t>
  </si>
  <si>
    <t>ส่วนได้เสีย</t>
  </si>
  <si>
    <t>ที่ไม่มีอำนาจ</t>
  </si>
  <si>
    <t>เจ้าของ</t>
  </si>
  <si>
    <t>ทุนที่ออก</t>
  </si>
  <si>
    <t>ยังไม่ได้จัดสรร</t>
  </si>
  <si>
    <t>งบแสดงการเปลี่ยนแปลงส่วนของเจ้าของ</t>
  </si>
  <si>
    <t>รายการปรับปรุง</t>
  </si>
  <si>
    <t xml:space="preserve">   ต้นทุนทางการเงิน </t>
  </si>
  <si>
    <t xml:space="preserve">   รายได้ดอกเบี้ย</t>
  </si>
  <si>
    <t>เงินสดรับจากรายได้ดอกเบี้ย</t>
  </si>
  <si>
    <t xml:space="preserve">   โอนบัญชีที่ดิน อาคาร และอุปกรณ์ไปบัญชี</t>
  </si>
  <si>
    <t>กำไร (ขาดทุน) เบ็ดเสร็จอื่น:</t>
  </si>
  <si>
    <t>กำไร (ขาดทุน) เบ็ดเสร็จอื่นสำหรับงวด</t>
  </si>
  <si>
    <t xml:space="preserve">กำไร (ขาดทุน) เบ็ดเสร็จรวมสำหรับงวด 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</si>
  <si>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</si>
  <si>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</si>
  <si>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เบ็ดเสร็จสำหรับงวด</t>
  </si>
  <si>
    <t>บริษัท สาลี่อุตสาหกรรม จำกัด (มหาชน)</t>
  </si>
  <si>
    <t>สินค้าคงเหลือ - สุทธิ</t>
  </si>
  <si>
    <t>ลูกหนี้การค้าและลูกหนี้อื่น - สุทธิ</t>
  </si>
  <si>
    <t>ที่ดิน อาคาร และอุปกรณ์ - สุทธิ</t>
  </si>
  <si>
    <t>สินทรัพย์ไม่มีตัวตน - สุทธิ</t>
  </si>
  <si>
    <t>เงินกู้ยืมระยะสั้นจากสถาบันการเงิน</t>
  </si>
  <si>
    <t xml:space="preserve">   จัดสรรแล้ว - ทุนสำรองตามกฎหมาย </t>
  </si>
  <si>
    <t>สินทรัพย์สิทธิการใช้ -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</si>
  <si>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</si>
  <si>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</si>
  <si>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บริษัท สาลี่อุตสาหกรรม จำกัด (มหาชน) </t>
  </si>
  <si>
    <t>เงินลงทุนในบริษัทย่อย - สุทธิ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</si>
  <si>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</si>
  <si>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</si>
  <si>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</si>
  <si>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 xml:space="preserve">   ภาระผูกพันผลประโยชน์ของพนักงาน</t>
  </si>
  <si>
    <t>เงินสดและรายการเทียบเท่าเงินสดเพิ่มขึ้น (ลดลง) สุทธิ</t>
  </si>
  <si>
    <t xml:space="preserve">   รับคืนภาษีเงินได้</t>
  </si>
  <si>
    <t xml:space="preserve">   (กำไร) ขาดทุนจากอัตราแลกเปลี่ยนที่ยังไม่เกิดขึ้น</t>
  </si>
  <si>
    <t>อสังหาริมทรัพย์เพื่อการลงทุน - สุทธิ</t>
  </si>
  <si>
    <t>สินทรัพย์ภาษีเงินได้รอตัดบัญชี - สุทธิ</t>
  </si>
  <si>
    <t>สินทรัพย์ทางการเงินที่วัดมูลค่าด้วย</t>
  </si>
  <si>
    <t xml:space="preserve">   วิธีราคาทุนตัดจำหน่าย</t>
  </si>
  <si>
    <t>หนี้สินภาษีเงินได้รอตัดบัญชี - สุทธิ</t>
  </si>
  <si>
    <t xml:space="preserve">         มูลค่าที่ชำระแล้วหุ้นละ 0.25 บาท</t>
  </si>
  <si>
    <t>เงินกู้ยืมระยะสั้นจากธนาคารเพิ่มขึ้น (ลดลง)</t>
  </si>
  <si>
    <t>เงินสดจ่ายคืนเงินกู้ยืมระยะยาวจากสถาบันการเงิน</t>
  </si>
  <si>
    <t>เงินสดได้มาจากกิจกรรมดำเนินงาน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</si>
  <si>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</si>
  <si>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</si>
  <si>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 xml:space="preserve">   เจ้าหนี้จากการซื้อที่ดิน อาคาร และอุปกรณ์ลดลง</t>
  </si>
  <si>
    <t>เงินสดและรายการเทียบเท่าเงินสดต้นงวด</t>
  </si>
  <si>
    <t>การเปลี่ยนแปลงในสินทรัพย์และหนี้สินจากการดำเนินงาน</t>
  </si>
  <si>
    <t>ชำระคืนหนี้สินตามสัญญาเช่า</t>
  </si>
  <si>
    <t>เงินสดสุทธิ (ใช้ไปใน) กิจกรรมจัดหาเงิน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</si>
  <si>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</si>
  <si>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</si>
  <si>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สินทรัพย์ทางการเงินที่วัดมูลค่าด้วยวิธี</t>
  </si>
  <si>
    <t xml:space="preserve">   ราคาทุนตัดจำหน่ายเพิ่มขึ้น</t>
  </si>
  <si>
    <t xml:space="preserve">   มูลค่ายุติธรรมผ่านกำไรขาดทุนเบ็ดเสร็จอื่น</t>
  </si>
  <si>
    <t>กำไรขาดทุนเบ็ดเสร็จอื่น</t>
  </si>
  <si>
    <t>ตามกฎหมาย</t>
  </si>
  <si>
    <t>สำรอง</t>
  </si>
  <si>
    <t xml:space="preserve">   ณ วันที่ 1 มกราคม พ.ศ. 2563</t>
  </si>
  <si>
    <t xml:space="preserve">ยอดคงเหลือปลายงวด </t>
  </si>
  <si>
    <t>เงินสดรับจากเงินลงทุนระยะสั้น</t>
  </si>
  <si>
    <t>กำไร (ขาดทุน) เบ็ดเสร็จรวมสำหรับงวด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</si>
  <si>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</si>
  <si>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31 มีนาคม</t>
  </si>
  <si>
    <t xml:space="preserve">   ณ วันที่ 31 มีนาคม พ.ศ. 2563</t>
  </si>
  <si>
    <t>ยอดคงเหลือปลายงวด ณ วันที่ 31 มีนาคม พ.ศ. 2563</t>
  </si>
  <si>
    <t>ณ วันที่ 31 มีนาคม พ.ศ. 2564</t>
  </si>
  <si>
    <t>พ.ศ. 2564</t>
  </si>
  <si>
    <t xml:space="preserve">   ณ วันที่ 1 มกราคม พ.ศ. 2564</t>
  </si>
  <si>
    <t xml:space="preserve">   ณ วันที่ 31 มีนาคม พ.ศ. 2564</t>
  </si>
  <si>
    <t>ยอดคงเหลือปลายงวด ณ วันที่ 31 มีนาคม พ.ศ. 2564</t>
  </si>
  <si>
    <t>สำหรับงวดสามเดือนสิ้นสุดวันที่ 31 มีนาคม พ.ศ. 2564</t>
  </si>
  <si>
    <t>เงินสดจ่ายค่ามัดจำเครื่องจักรและโปรแกรมคอมพิวเตอร์</t>
  </si>
  <si>
    <t xml:space="preserve">   โอนเงินมัดจำค่าเครื่องจักรไปบัญชีเครื่องจักร</t>
  </si>
  <si>
    <t>-</t>
  </si>
  <si>
    <t xml:space="preserve">   จ่ายผลประโยชน์ระยะยาวแก่พนักงาน</t>
  </si>
  <si>
    <t>รายการที่จะไม่จัดประเภทรายการใหม่</t>
  </si>
  <si>
    <t xml:space="preserve">   กำไร (ขาดทุน) จากการวัดมูลค่า</t>
  </si>
  <si>
    <t xml:space="preserve">      เงินลงทุนในตราสารทุนด้วยมูลค่ายุติธรรม</t>
  </si>
  <si>
    <t xml:space="preserve">         ผ่านกำไรขาดทุนเบ็ดเสร็จอื่น - สุทธิจากภาษี</t>
  </si>
  <si>
    <t>ค่าใช้จ่ายภาษีเงินได้</t>
  </si>
  <si>
    <t>กำไรสุทธิสำหรับงวด</t>
  </si>
  <si>
    <t>กำไรสุทธิต่อหุ้น</t>
  </si>
  <si>
    <t xml:space="preserve">   กำไรต่อหุ้นขั้นพื้นฐาน</t>
  </si>
  <si>
    <t>กำไรเบ็ดเสร็จสำหรับงวด</t>
  </si>
  <si>
    <t>กำไรก่อนภาษีเงินได้</t>
  </si>
  <si>
    <t xml:space="preserve">   (กลับรายการ) ผลขาดทุนด้านเครดิตที่คาดว่าจะเกิดขึ้น</t>
  </si>
  <si>
    <t xml:space="preserve">   กำไรจากการจำหน่ายเครื่องจักรและอุปกรณ์</t>
  </si>
  <si>
    <t xml:space="preserve">   (กลับรายการ) ค่าเผื่อการลดราคาทุนของ</t>
  </si>
  <si>
    <t xml:space="preserve">      สินค้าให้เป็นมูลค่าสุทธิที่จะได้รับ</t>
  </si>
  <si>
    <t>กำไรก่อนค่าใช้จ่ายภาษีเงินได้</t>
  </si>
  <si>
    <t>ทางการเงินด้วยมูลค่ายุติธรรม</t>
  </si>
  <si>
    <t>ผ่านกำไรขาดทุนเบ็ดเสร็จอื่น</t>
  </si>
  <si>
    <t>การวัดมูลค่าสินทรัพย์</t>
  </si>
  <si>
    <t xml:space="preserve">   ค่าใช้จ่ายภาษีเงินได้</t>
  </si>
  <si>
    <t>กำไรก่อนต้นทุนทางการเงินและ</t>
  </si>
  <si>
    <t>ยอดคงเหลือต้นงวด</t>
  </si>
  <si>
    <t>ยอดคงเหลือต้นงวด ณ วันที่ 1 มกราคม พ.ศ. 2563</t>
  </si>
  <si>
    <t>ยอดคงเหลือต้นงวด ณ วันที่ 1 มกราคม พ.ศ. 2564</t>
  </si>
  <si>
    <t>เงินสดสุทธิได้มาจาก (ใช้ไปใน) กิจกรรมดำเนินงาน</t>
  </si>
  <si>
    <t>เงินสดรับจากการจำหน่ายเครื่องจักรและอุปกรณ์</t>
  </si>
  <si>
    <t>เงินสดสุทธิได้มาจาก (ใช้ไปใน) กิจกรรมลงทุน</t>
  </si>
  <si>
    <t>8,14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</si>
</sst>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.00;[Red]\-&quot;£&quot;#,##0.00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#,##0;\(#,##0\)"/>
    <numFmt numFmtId="195" formatCode="#,##0;\(#,##0\);\-"/>
    <numFmt numFmtId="196" formatCode="#,##0.0000;\(#,##0.0000\);\-"/>
    <numFmt numFmtId="197" formatCode="&quot;$&quot;#,##0_);\(&quot;$&quot;#,##0\)"/>
    <numFmt numFmtId="198" formatCode="&quot;$&quot;#,##0_);[Red]\(&quot;$&quot;#,##0\)"/>
    <numFmt numFmtId="199" formatCode="&quot;$&quot;#,##0.00_);[Red]\(&quot;$&quot;#,##0.00\)"/>
    <numFmt numFmtId="200" formatCode="_(&quot;$&quot;* #,##0_);_(&quot;$&quot;* \(#,##0\);_(&quot;$&quot;* &quot;-&quot;_);_(@_)"/>
    <numFmt numFmtId="201" formatCode="_(&quot;$&quot;* #,##0.00_);_(&quot;$&quot;* \(#,##0.00\);_(&quot;$&quot;* &quot;-&quot;??_);_(@_)"/>
    <numFmt numFmtId="202" formatCode="0.00_);[Red]\(0.00\)"/>
    <numFmt numFmtId="203" formatCode="#,##0.00;[Red]\(#,##0.00\)"/>
    <numFmt numFmtId="204" formatCode="_(* #,##0.0_);_(* \(#,##0.0\);_(* &quot;-&quot;?_);@_)"/>
    <numFmt numFmtId="205" formatCode="&quot;$&quot;#,##0.0000_);\(&quot;$&quot;#,##0.0000\)"/>
    <numFmt numFmtId="206" formatCode="0.000_)"/>
    <numFmt numFmtId="207" formatCode="#,##0.0_);[Red]\(#,##0.0\)"/>
    <numFmt numFmtId="208" formatCode="&quot;฿&quot;#,##0.00_);\(&quot;฿&quot;#,##0.00\)"/>
    <numFmt numFmtId="209" formatCode="_(* #,##0_);[Red]_(* \(#,##0\);_(* &quot;-&quot;_);_(@_)"/>
    <numFmt numFmtId="210" formatCode="0.000"/>
    <numFmt numFmtId="211" formatCode="&quot;วันที่&quot;\ ว\ ดดดด\ ปปปป"/>
    <numFmt numFmtId="212" formatCode="_-* #,##0.00_-;\-* #,##0.00_-;_-* \-??_-;_-@_-"/>
    <numFmt numFmtId="213" formatCode="_(* #,##0_);_(* \(#,##0\);_(* \-??_);_(@_)"/>
    <numFmt numFmtId="214" formatCode="_-* #,##0.00\ _€_-;\-* #,##0.00\ _€_-;_-* &quot;-&quot;??\ _€_-;_-@_-"/>
    <numFmt numFmtId="215" formatCode="#,##0.00&quot; F&quot;;\-#,##0.00&quot; F&quot;"/>
    <numFmt numFmtId="216" formatCode="d\ ดดด\ bb"/>
    <numFmt numFmtId="217" formatCode="#,##0_);[Red]\(#,##0\);"/>
    <numFmt numFmtId="218" formatCode="_-[$€-2]* #,##0.00_-;\-[$€-2]* #,##0.00_-;_-[$€-2]* &quot;-&quot;??_-"/>
    <numFmt numFmtId="219" formatCode="_([$€]* #,##0.00_);_([$€]* \(#,##0.00\);_([$€]* &quot;-&quot;??_);_(@_)"/>
    <numFmt numFmtId="220" formatCode="&quot;0&quot;#.0"/>
    <numFmt numFmtId="221" formatCode="&quot;0&quot;#"/>
    <numFmt numFmtId="222" formatCode=";;;"/>
    <numFmt numFmtId="223" formatCode="#,##0.0_);\(#,##0.0\)"/>
    <numFmt numFmtId="224" formatCode="_-* #,##0.00_-;_-* #,##0.00\-;_-* &quot;-&quot;??_-;_-@_-"/>
    <numFmt numFmtId="225" formatCode="ว\ ดดด\ ปป"/>
    <numFmt numFmtId="226" formatCode="#,##0.0;[Red]\-#,##0.0"/>
    <numFmt numFmtId="227" formatCode="&quot;$&quot;#,##0;\-&quot;$&quot;#,##0"/>
    <numFmt numFmtId="228" formatCode="mm/dd/yy"/>
    <numFmt numFmtId="229" formatCode="&quot;$&quot;#,##0.0"/>
    <numFmt numFmtId="230" formatCode="_ * #,##0_ ;_ * \-#,##0_ ;_ * &quot;-&quot;_ ;_ @_ "/>
    <numFmt numFmtId="231" formatCode="_-&quot;\&quot;* #,##0.00_-;\-&quot;\&quot;* #,##0.00_-;_-&quot;\&quot;* &quot;-&quot;??_-;_-@_-"/>
    <numFmt numFmtId="232" formatCode="_ * #,##0.00_ ;_ * \-#,##0.00_ ;_ * &quot;-&quot;??_ ;_ @_ "/>
    <numFmt numFmtId="233" formatCode="_(&quot;$&quot;* #,##0.0_);_(&quot;$&quot;* \(#,##0.0\);_(&quot;$&quot;* &quot;0.0&quot;_);_(@_)"/>
    <numFmt numFmtId="234" formatCode="0%_);\(0%\)"/>
    <numFmt numFmtId="235" formatCode="0&quot;  &quot;"/>
    <numFmt numFmtId="236" formatCode="0.00&quot;  &quot;"/>
    <numFmt numFmtId="237" formatCode="&quot;\&quot;#,##0;[Red]&quot;\&quot;\-#,##0"/>
    <numFmt numFmtId="238" formatCode="_-* #,##0.0_-;\-* #,##0.0_-;_-* &quot;-&quot;?_-;_-@_-"/>
    <numFmt numFmtId="239" formatCode="0_ "/>
    <numFmt numFmtId="240" formatCode="000\-000"/>
    <numFmt numFmtId="241" formatCode="_ &quot;\&quot;* #,##0_ ;_ &quot;\&quot;* \-#,##0_ ;_ &quot;\&quot;* &quot;-&quot;_ ;_ @_ "/>
    <numFmt numFmtId="242" formatCode="_ &quot;\&quot;* #,##0.00_ ;_ &quot;\&quot;* \-#,##0.00_ ;_ &quot;\&quot;* &quot;-&quot;??_ ;_ @_ "/>
    <numFmt numFmtId="243" formatCode="_-* #,##0.00\ &quot;€&quot;_-;\-* #,##0.00\ &quot;€&quot;_-;_-* &quot;-&quot;??\ &quot;€&quot;_-;_-@_-"/>
    <numFmt numFmtId="244" formatCode="#,##0.00000000;\(#,##0.00000000\);\-"/>
    <numFmt numFmtId="245" formatCode="#,##0.000000;\(#,##0.000000\);\-"/>
  </numFmts>
  <fonts count="227">
    <font>
      <sz val="10"/>
      <name val="ApFont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0"/>
      <name val="Times New Roman"/>
      <family val="1"/>
      <charset val="22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2"/>
      <name val="Tahoma"/>
      <family val="2"/>
      <charset val="222"/>
    </font>
    <font>
      <sz val="16"/>
      <name val="Angsana New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6"/>
      <name val="Tahoma"/>
      <family val="2"/>
      <charset val="222"/>
    </font>
    <font>
      <sz val="12"/>
      <name val="Tms Rmn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30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0"/>
      <name val="Tms Rmn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name val="Times New Roman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b/>
      <sz val="15"/>
      <color indexed="46"/>
      <name val="Tahoma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4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4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2"/>
      <color indexed="12"/>
      <name val="Times New Roman"/>
      <family val="1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30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60"/>
      <name val="Tahoma"/>
      <family val="2"/>
      <charset val="222"/>
    </font>
    <font>
      <sz val="8"/>
      <name val="EYInterstate Light"/>
    </font>
    <font>
      <sz val="11"/>
      <color indexed="8"/>
      <name val="Calibri"/>
      <family val="2"/>
    </font>
    <font>
      <sz val="15"/>
      <name val="Cordia New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Tms Rmn"/>
      <family val="1"/>
    </font>
    <font>
      <sz val="8"/>
      <name val="Helv"/>
    </font>
    <font>
      <sz val="14"/>
      <name val="CordiaUPC"/>
      <family val="1"/>
    </font>
    <font>
      <u/>
      <sz val="9"/>
      <name val="Helv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0"/>
      <name val="Helv"/>
      <charset val="204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2"/>
      <name val="นูลมรผ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2"/>
      <name val="Helv"/>
      <charset val="22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0"/>
      <name val="MS Sans Serif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2"/>
      <name val="Arial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b/>
      <sz val="18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name val="Helv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10"/>
      <color indexed="10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name val="Helv"/>
    </font>
    <font>
      <sz val="11"/>
      <name val="lr oSVbN"/>
      <charset val="128"/>
    </font>
    <font>
      <sz val="10"/>
      <color theme="1"/>
      <name val="Tahoma"/>
      <family val="2"/>
      <scheme val="minor"/>
    </font>
    <font>
      <sz val="10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b/>
      <i/>
      <sz val="13"/>
      <color theme="1"/>
      <name val="Browallia New"/>
      <family val="2"/>
    </font>
    <font>
      <u/>
      <sz val="14"/>
      <color theme="10"/>
      <name val="CordiaUPC"/>
      <family val="2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8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thin">
        <color indexed="64"/>
      </top>
      <bottom/>
      <diagonal/>
    </border>
  </borders>
  <cellStyleXfs count="21754">
    <xf numFmtId="0" fontId="0" fillId="0" borderId="0"/>
    <xf numFmtId="4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7" fillId="0" borderId="0"/>
    <xf numFmtId="0" fontId="3" fillId="0" borderId="0"/>
    <xf numFmtId="0" fontId="9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3" fillId="0" borderId="0"/>
    <xf numFmtId="4" fontId="3" fillId="0" borderId="0" applyFont="0" applyFill="0" applyBorder="0" applyAlignment="0" applyProtection="0"/>
    <xf numFmtId="0" fontId="33" fillId="0" borderId="0"/>
    <xf numFmtId="0" fontId="35" fillId="0" borderId="0" applyNumberFormat="0" applyFill="0" applyBorder="0" applyAlignment="0" applyProtection="0"/>
    <xf numFmtId="0" fontId="35" fillId="0" borderId="0"/>
    <xf numFmtId="0" fontId="38" fillId="0" borderId="0">
      <alignment vertical="center"/>
    </xf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2" borderId="0" applyNumberFormat="0" applyBorder="0" applyAlignment="0" applyProtection="0"/>
    <xf numFmtId="0" fontId="39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2" borderId="0" applyNumberFormat="0" applyBorder="0" applyAlignment="0" applyProtection="0"/>
    <xf numFmtId="0" fontId="39" fillId="38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40" fillId="50" borderId="0" applyNumberFormat="0" applyBorder="0" applyAlignment="0" applyProtection="0"/>
    <xf numFmtId="0" fontId="41" fillId="41" borderId="0" applyNumberFormat="0" applyBorder="0" applyAlignment="0" applyProtection="0"/>
    <xf numFmtId="0" fontId="40" fillId="40" borderId="0" applyNumberFormat="0" applyBorder="0" applyAlignment="0" applyProtection="0"/>
    <xf numFmtId="0" fontId="41" fillId="46" borderId="0" applyNumberFormat="0" applyBorder="0" applyAlignment="0" applyProtection="0"/>
    <xf numFmtId="0" fontId="40" fillId="47" borderId="0" applyNumberFormat="0" applyBorder="0" applyAlignment="0" applyProtection="0"/>
    <xf numFmtId="0" fontId="41" fillId="42" borderId="0" applyNumberFormat="0" applyBorder="0" applyAlignment="0" applyProtection="0"/>
    <xf numFmtId="0" fontId="40" fillId="51" borderId="0" applyNumberFormat="0" applyBorder="0" applyAlignment="0" applyProtection="0"/>
    <xf numFmtId="0" fontId="41" fillId="52" borderId="0" applyNumberFormat="0" applyBorder="0" applyAlignment="0" applyProtection="0"/>
    <xf numFmtId="0" fontId="40" fillId="53" borderId="0" applyNumberFormat="0" applyBorder="0" applyAlignment="0" applyProtection="0"/>
    <xf numFmtId="0" fontId="41" fillId="41" borderId="0" applyNumberFormat="0" applyBorder="0" applyAlignment="0" applyProtection="0"/>
    <xf numFmtId="0" fontId="40" fillId="54" borderId="0" applyNumberFormat="0" applyBorder="0" applyAlignment="0" applyProtection="0"/>
    <xf numFmtId="0" fontId="41" fillId="49" borderId="0" applyNumberFormat="0" applyBorder="0" applyAlignment="0" applyProtection="0"/>
    <xf numFmtId="9" fontId="4" fillId="0" borderId="0"/>
    <xf numFmtId="0" fontId="40" fillId="55" borderId="0" applyNumberFormat="0" applyBorder="0" applyAlignment="0" applyProtection="0"/>
    <xf numFmtId="0" fontId="41" fillId="41" borderId="0" applyNumberFormat="0" applyBorder="0" applyAlignment="0" applyProtection="0"/>
    <xf numFmtId="0" fontId="40" fillId="56" borderId="0" applyNumberFormat="0" applyBorder="0" applyAlignment="0" applyProtection="0"/>
    <xf numFmtId="0" fontId="41" fillId="37" borderId="0" applyNumberFormat="0" applyBorder="0" applyAlignment="0" applyProtection="0"/>
    <xf numFmtId="0" fontId="40" fillId="57" borderId="0" applyNumberFormat="0" applyBorder="0" applyAlignment="0" applyProtection="0"/>
    <xf numFmtId="0" fontId="41" fillId="42" borderId="0" applyNumberFormat="0" applyBorder="0" applyAlignment="0" applyProtection="0"/>
    <xf numFmtId="0" fontId="40" fillId="51" borderId="0" applyNumberFormat="0" applyBorder="0" applyAlignment="0" applyProtection="0"/>
    <xf numFmtId="0" fontId="41" fillId="58" borderId="0" applyNumberFormat="0" applyBorder="0" applyAlignment="0" applyProtection="0"/>
    <xf numFmtId="0" fontId="40" fillId="53" borderId="0" applyNumberFormat="0" applyBorder="0" applyAlignment="0" applyProtection="0"/>
    <xf numFmtId="0" fontId="41" fillId="41" borderId="0" applyNumberFormat="0" applyBorder="0" applyAlignment="0" applyProtection="0"/>
    <xf numFmtId="0" fontId="40" fillId="59" borderId="0" applyNumberFormat="0" applyBorder="0" applyAlignment="0" applyProtection="0"/>
    <xf numFmtId="0" fontId="41" fillId="45" borderId="0" applyNumberFormat="0" applyBorder="0" applyAlignment="0" applyProtection="0"/>
    <xf numFmtId="43" fontId="42" fillId="0" borderId="0" applyFont="0" applyBorder="0" applyAlignment="0"/>
    <xf numFmtId="0" fontId="43" fillId="0" borderId="0">
      <alignment horizontal="center" wrapText="1"/>
      <protection locked="0"/>
    </xf>
    <xf numFmtId="0" fontId="146" fillId="7" borderId="0" applyNumberFormat="0" applyBorder="0" applyAlignment="0" applyProtection="0"/>
    <xf numFmtId="0" fontId="146" fillId="43" borderId="0" applyNumberFormat="0" applyBorder="0" applyAlignment="0" applyProtection="0"/>
    <xf numFmtId="0" fontId="44" fillId="39" borderId="0" applyNumberFormat="0" applyBorder="0" applyAlignment="0" applyProtection="0"/>
    <xf numFmtId="0" fontId="146" fillId="43" borderId="0" applyNumberFormat="0" applyBorder="0" applyAlignment="0" applyProtection="0"/>
    <xf numFmtId="0" fontId="145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5" fillId="43" borderId="0" applyNumberFormat="0" applyBorder="0" applyAlignment="0" applyProtection="0"/>
    <xf numFmtId="0" fontId="146" fillId="43" borderId="0" applyNumberFormat="0" applyBorder="0" applyAlignment="0" applyProtection="0"/>
    <xf numFmtId="0" fontId="45" fillId="60" borderId="0" applyNumberFormat="0" applyBorder="0" applyAlignment="0" applyProtection="0"/>
    <xf numFmtId="0" fontId="145" fillId="43" borderId="0" applyNumberFormat="0" applyBorder="0" applyAlignment="0" applyProtection="0"/>
    <xf numFmtId="0" fontId="146" fillId="7" borderId="0" applyNumberFormat="0" applyBorder="0" applyAlignment="0" applyProtection="0"/>
    <xf numFmtId="0" fontId="146" fillId="7" borderId="0" applyNumberFormat="0" applyBorder="0" applyAlignment="0" applyProtection="0"/>
    <xf numFmtId="0" fontId="146" fillId="7" borderId="0" applyNumberFormat="0" applyBorder="0" applyAlignment="0" applyProtection="0"/>
    <xf numFmtId="0" fontId="46" fillId="0" borderId="0" applyNumberFormat="0" applyFill="0" applyBorder="0" applyAlignment="0" applyProtection="0"/>
    <xf numFmtId="49" fontId="47" fillId="0" borderId="0" applyFont="0" applyFill="0" applyBorder="0" applyAlignment="0" applyProtection="0">
      <alignment horizontal="left"/>
    </xf>
    <xf numFmtId="204" fontId="48" fillId="0" borderId="0" applyAlignment="0" applyProtection="0"/>
    <xf numFmtId="189" fontId="49" fillId="0" borderId="0" applyFill="0" applyBorder="0" applyAlignment="0" applyProtection="0"/>
    <xf numFmtId="49" fontId="49" fillId="0" borderId="0" applyNumberFormat="0" applyAlignment="0" applyProtection="0">
      <alignment horizontal="left"/>
    </xf>
    <xf numFmtId="49" fontId="50" fillId="0" borderId="15" applyNumberFormat="0" applyAlignment="0" applyProtection="0">
      <alignment horizontal="left" wrapText="1"/>
    </xf>
    <xf numFmtId="49" fontId="50" fillId="0" borderId="0" applyNumberFormat="0" applyAlignment="0" applyProtection="0">
      <alignment horizontal="left" wrapText="1"/>
    </xf>
    <xf numFmtId="49" fontId="51" fillId="0" borderId="0" applyAlignment="0" applyProtection="0">
      <alignment horizontal="left"/>
    </xf>
    <xf numFmtId="0" fontId="5" fillId="0" borderId="0" applyFill="0" applyBorder="0" applyAlignment="0"/>
    <xf numFmtId="205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0" fontId="52" fillId="0" borderId="0" applyFill="0" applyBorder="0" applyAlignment="0"/>
    <xf numFmtId="0" fontId="5" fillId="0" borderId="0" applyFill="0" applyBorder="0" applyAlignment="0"/>
    <xf numFmtId="0" fontId="52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47" fillId="11" borderId="12" applyNumberFormat="0" applyAlignment="0" applyProtection="0"/>
    <xf numFmtId="0" fontId="55" fillId="52" borderId="17" applyNumberFormat="0" applyAlignment="0" applyProtection="0"/>
    <xf numFmtId="0" fontId="56" fillId="52" borderId="17" applyNumberFormat="0" applyAlignment="0" applyProtection="0"/>
    <xf numFmtId="43" fontId="34" fillId="0" borderId="0" applyFont="0" applyFill="0" applyBorder="0" applyAlignment="0" applyProtection="0"/>
    <xf numFmtId="0" fontId="5" fillId="0" borderId="0"/>
    <xf numFmtId="0" fontId="57" fillId="0" borderId="0"/>
    <xf numFmtId="206" fontId="58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206" fontId="58" fillId="0" borderId="0"/>
    <xf numFmtId="0" fontId="5" fillId="0" borderId="0"/>
    <xf numFmtId="0" fontId="5" fillId="0" borderId="0"/>
    <xf numFmtId="0" fontId="5" fillId="0" borderId="0"/>
    <xf numFmtId="206" fontId="58" fillId="0" borderId="0"/>
    <xf numFmtId="0" fontId="5" fillId="0" borderId="0"/>
    <xf numFmtId="0" fontId="5" fillId="0" borderId="0"/>
    <xf numFmtId="0" fontId="5" fillId="0" borderId="0"/>
    <xf numFmtId="206" fontId="58" fillId="0" borderId="0"/>
    <xf numFmtId="0" fontId="5" fillId="0" borderId="0"/>
    <xf numFmtId="0" fontId="5" fillId="0" borderId="0"/>
    <xf numFmtId="0" fontId="5" fillId="0" borderId="0"/>
    <xf numFmtId="206" fontId="58" fillId="0" borderId="0"/>
    <xf numFmtId="0" fontId="5" fillId="0" borderId="0"/>
    <xf numFmtId="0" fontId="5" fillId="0" borderId="0"/>
    <xf numFmtId="0" fontId="5" fillId="0" borderId="0"/>
    <xf numFmtId="206" fontId="58" fillId="0" borderId="0"/>
    <xf numFmtId="0" fontId="5" fillId="0" borderId="0"/>
    <xf numFmtId="0" fontId="5" fillId="0" borderId="0"/>
    <xf numFmtId="0" fontId="5" fillId="0" borderId="0"/>
    <xf numFmtId="206" fontId="58" fillId="0" borderId="0"/>
    <xf numFmtId="0" fontId="5" fillId="0" borderId="0"/>
    <xf numFmtId="0" fontId="5" fillId="0" borderId="0"/>
    <xf numFmtId="0" fontId="5" fillId="0" borderId="0"/>
    <xf numFmtId="206" fontId="58" fillId="0" borderId="0"/>
    <xf numFmtId="0" fontId="5" fillId="0" borderId="0"/>
    <xf numFmtId="207" fontId="59" fillId="0" borderId="0" applyFill="0" applyBorder="0" applyAlignment="0" applyProtection="0"/>
    <xf numFmtId="207" fontId="60" fillId="0" borderId="0" applyFill="0" applyBorder="0" applyAlignment="0" applyProtection="0"/>
    <xf numFmtId="40" fontId="59" fillId="0" borderId="0" applyFill="0" applyBorder="0" applyAlignment="0" applyProtection="0"/>
    <xf numFmtId="40" fontId="60" fillId="0" borderId="0" applyFill="0" applyBorder="0" applyAlignment="0" applyProtection="0"/>
    <xf numFmtId="208" fontId="36" fillId="61" borderId="0" applyFill="0" applyBorder="0" applyAlignment="0">
      <alignment vertical="top"/>
    </xf>
    <xf numFmtId="208" fontId="36" fillId="61" borderId="0" applyFill="0" applyBorder="0" applyAlignment="0">
      <alignment vertical="top"/>
    </xf>
    <xf numFmtId="208" fontId="36" fillId="61" borderId="0" applyFill="0" applyBorder="0" applyAlignment="0">
      <alignment vertical="top"/>
    </xf>
    <xf numFmtId="209" fontId="36" fillId="61" borderId="0" applyFill="0" applyBorder="0" applyAlignment="0">
      <alignment vertical="top"/>
    </xf>
    <xf numFmtId="208" fontId="61" fillId="61" borderId="0" applyFill="0" applyBorder="0" applyAlignment="0">
      <alignment vertical="top"/>
    </xf>
    <xf numFmtId="210" fontId="36" fillId="0" borderId="0" applyFill="0" applyBorder="0" applyAlignment="0" applyProtection="0"/>
    <xf numFmtId="210" fontId="36" fillId="0" borderId="0" applyFill="0" applyBorder="0" applyAlignment="0" applyProtection="0"/>
    <xf numFmtId="210" fontId="36" fillId="0" borderId="0" applyFill="0" applyBorder="0" applyAlignment="0" applyProtection="0"/>
    <xf numFmtId="211" fontId="36" fillId="0" borderId="0" applyFill="0" applyBorder="0" applyAlignment="0" applyProtection="0"/>
    <xf numFmtId="210" fontId="61" fillId="0" borderId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62" fillId="0" borderId="0" applyFill="0" applyBorder="0" applyAlignment="0" applyProtection="0"/>
    <xf numFmtId="43" fontId="10" fillId="0" borderId="0" applyFont="0" applyFill="0" applyBorder="0" applyAlignment="0" applyProtection="0"/>
    <xf numFmtId="212" fontId="62" fillId="0" borderId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62" fillId="0" borderId="0" applyFill="0" applyBorder="0" applyAlignment="0" applyProtection="0"/>
    <xf numFmtId="43" fontId="10" fillId="0" borderId="0" applyFont="0" applyFill="0" applyBorder="0" applyAlignment="0" applyProtection="0"/>
    <xf numFmtId="212" fontId="62" fillId="0" borderId="0" applyFill="0" applyBorder="0" applyAlignment="0" applyProtection="0"/>
    <xf numFmtId="212" fontId="62" fillId="0" borderId="0" applyFill="0" applyBorder="0" applyAlignment="0" applyProtection="0"/>
    <xf numFmtId="43" fontId="10" fillId="0" borderId="0" applyFont="0" applyFill="0" applyBorder="0" applyAlignment="0" applyProtection="0"/>
    <xf numFmtId="212" fontId="62" fillId="0" borderId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62" fillId="0" borderId="0" applyFill="0" applyBorder="0" applyAlignment="0" applyProtection="0"/>
    <xf numFmtId="43" fontId="5" fillId="0" borderId="0" applyFont="0" applyFill="0" applyBorder="0" applyAlignment="0" applyProtection="0"/>
    <xf numFmtId="212" fontId="6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42" fillId="0" borderId="0" applyFill="0" applyBorder="0" applyAlignment="0" applyProtection="0"/>
    <xf numFmtId="213" fontId="42" fillId="0" borderId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213" fontId="4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4" fillId="0" borderId="0"/>
    <xf numFmtId="215" fontId="4" fillId="0" borderId="0"/>
    <xf numFmtId="192" fontId="4" fillId="0" borderId="0"/>
    <xf numFmtId="192" fontId="4" fillId="0" borderId="0"/>
    <xf numFmtId="215" fontId="4" fillId="0" borderId="0"/>
    <xf numFmtId="215" fontId="4" fillId="0" borderId="0"/>
    <xf numFmtId="192" fontId="4" fillId="0" borderId="0"/>
    <xf numFmtId="192" fontId="65" fillId="0" borderId="0"/>
    <xf numFmtId="3" fontId="66" fillId="0" borderId="0" applyFont="0" applyFill="0" applyBorder="0" applyAlignment="0" applyProtection="0"/>
    <xf numFmtId="0" fontId="67" fillId="0" borderId="0" applyNumberFormat="0" applyAlignment="0">
      <alignment horizontal="left"/>
    </xf>
    <xf numFmtId="0" fontId="52" fillId="0" borderId="0" applyNumberFormat="0" applyAlignment="0"/>
    <xf numFmtId="0" fontId="68" fillId="0" borderId="0">
      <alignment horizontal="left"/>
    </xf>
    <xf numFmtId="0" fontId="69" fillId="0" borderId="0"/>
    <xf numFmtId="0" fontId="70" fillId="0" borderId="0">
      <alignment horizontal="left"/>
    </xf>
    <xf numFmtId="0" fontId="57" fillId="0" borderId="0"/>
    <xf numFmtId="0" fontId="57" fillId="0" borderId="0"/>
    <xf numFmtId="0" fontId="36" fillId="61" borderId="18" applyFill="0" applyBorder="0" applyAlignment="0">
      <alignment horizontal="right"/>
    </xf>
    <xf numFmtId="0" fontId="36" fillId="61" borderId="18" applyFill="0" applyBorder="0" applyAlignment="0">
      <alignment horizontal="right"/>
    </xf>
    <xf numFmtId="0" fontId="36" fillId="61" borderId="18" applyFill="0" applyBorder="0" applyAlignment="0">
      <alignment horizontal="right"/>
    </xf>
    <xf numFmtId="216" fontId="36" fillId="61" borderId="18" applyFill="0" applyBorder="0" applyAlignment="0">
      <alignment horizontal="right"/>
    </xf>
    <xf numFmtId="0" fontId="61" fillId="61" borderId="18" applyFill="0" applyBorder="0" applyAlignment="0">
      <alignment horizontal="righ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66" fillId="0" borderId="0" applyFont="0" applyFill="0" applyBorder="0" applyAlignment="0" applyProtection="0"/>
    <xf numFmtId="190" fontId="4" fillId="0" borderId="0"/>
    <xf numFmtId="190" fontId="4" fillId="0" borderId="0"/>
    <xf numFmtId="190" fontId="65" fillId="0" borderId="0"/>
    <xf numFmtId="217" fontId="71" fillId="62" borderId="0">
      <protection hidden="1"/>
    </xf>
    <xf numFmtId="14" fontId="37" fillId="0" borderId="0" applyFill="0" applyBorder="0" applyAlignment="0"/>
    <xf numFmtId="14" fontId="37" fillId="0" borderId="0" applyFill="0" applyBorder="0" applyAlignment="0"/>
    <xf numFmtId="14" fontId="37" fillId="0" borderId="0" applyFill="0" applyBorder="0" applyAlignment="0"/>
    <xf numFmtId="189" fontId="4" fillId="0" borderId="0"/>
    <xf numFmtId="189" fontId="4" fillId="0" borderId="0"/>
    <xf numFmtId="189" fontId="65" fillId="0" borderId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Alignment="0">
      <alignment horizontal="left"/>
    </xf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80" fillId="0" borderId="19" applyNumberFormat="0" applyFill="0" applyBorder="0" applyAlignment="0" applyProtection="0">
      <protection locked="0"/>
    </xf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6" fillId="63" borderId="0" applyNumberFormat="0" applyBorder="0" applyAlignment="0" applyProtection="0"/>
    <xf numFmtId="38" fontId="6" fillId="2" borderId="0" applyNumberFormat="0" applyBorder="0" applyAlignment="0" applyProtection="0"/>
    <xf numFmtId="0" fontId="6" fillId="63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4" fillId="0" borderId="20" applyNumberFormat="0" applyAlignment="0" applyProtection="0">
      <alignment horizontal="left" vertical="center"/>
    </xf>
    <xf numFmtId="0" fontId="84" fillId="0" borderId="5">
      <alignment horizontal="left" vertical="center"/>
    </xf>
    <xf numFmtId="0" fontId="85" fillId="0" borderId="21">
      <alignment horizontal="left" vertical="top"/>
    </xf>
    <xf numFmtId="0" fontId="85" fillId="0" borderId="22">
      <alignment horizontal="left" vertical="top"/>
    </xf>
    <xf numFmtId="0" fontId="85" fillId="0" borderId="21">
      <alignment horizontal="left" vertical="top"/>
    </xf>
    <xf numFmtId="0" fontId="85" fillId="0" borderId="21">
      <alignment horizontal="left" vertical="top"/>
    </xf>
    <xf numFmtId="0" fontId="86" fillId="0" borderId="23" applyNumberFormat="0" applyFill="0" applyAlignment="0" applyProtection="0"/>
    <xf numFmtId="0" fontId="87" fillId="0" borderId="0">
      <alignment horizontal="left"/>
    </xf>
    <xf numFmtId="0" fontId="85" fillId="0" borderId="22">
      <alignment horizontal="left" vertical="top"/>
    </xf>
    <xf numFmtId="0" fontId="85" fillId="0" borderId="21">
      <alignment horizontal="left" vertical="top"/>
    </xf>
    <xf numFmtId="0" fontId="88" fillId="0" borderId="21">
      <alignment horizontal="left" vertical="top"/>
    </xf>
    <xf numFmtId="0" fontId="88" fillId="0" borderId="22">
      <alignment horizontal="left" vertical="top"/>
    </xf>
    <xf numFmtId="0" fontId="88" fillId="0" borderId="21">
      <alignment horizontal="left" vertical="top"/>
    </xf>
    <xf numFmtId="0" fontId="88" fillId="0" borderId="21">
      <alignment horizontal="left" vertical="top"/>
    </xf>
    <xf numFmtId="0" fontId="89" fillId="0" borderId="24" applyNumberFormat="0" applyFill="0" applyAlignment="0" applyProtection="0"/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1" fillId="0" borderId="22">
      <alignment horizontal="left" vertical="top"/>
    </xf>
    <xf numFmtId="0" fontId="91" fillId="0" borderId="21">
      <alignment horizontal="left" vertical="top"/>
    </xf>
    <xf numFmtId="0" fontId="92" fillId="0" borderId="0">
      <alignment horizontal="left"/>
    </xf>
    <xf numFmtId="0" fontId="93" fillId="0" borderId="25" applyNumberFormat="0" applyFill="0" applyAlignment="0" applyProtection="0"/>
    <xf numFmtId="0" fontId="92" fillId="0" borderId="0">
      <alignment horizontal="left"/>
    </xf>
    <xf numFmtId="0" fontId="92" fillId="0" borderId="0">
      <alignment horizontal="left"/>
    </xf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0" fontId="95" fillId="0" borderId="26">
      <alignment horizontal="left"/>
    </xf>
    <xf numFmtId="221" fontId="96" fillId="0" borderId="27">
      <alignment horizontal="left"/>
    </xf>
    <xf numFmtId="0" fontId="97" fillId="0" borderId="28">
      <alignment horizontal="right"/>
    </xf>
    <xf numFmtId="0" fontId="95" fillId="1" borderId="27">
      <alignment horizontal="left"/>
    </xf>
    <xf numFmtId="222" fontId="59" fillId="0" borderId="0" applyFill="0" applyBorder="0" applyAlignment="0" applyProtection="0"/>
    <xf numFmtId="222" fontId="60" fillId="0" borderId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6" fillId="64" borderId="0" applyNumberFormat="0" applyBorder="0" applyAlignment="0" applyProtection="0"/>
    <xf numFmtId="10" fontId="6" fillId="3" borderId="1" applyNumberFormat="0" applyBorder="0" applyAlignment="0" applyProtection="0"/>
    <xf numFmtId="0" fontId="6" fillId="64" borderId="0" applyNumberFormat="0" applyBorder="0" applyAlignment="0" applyProtection="0"/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223" fontId="99" fillId="66" borderId="0"/>
    <xf numFmtId="224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00" fillId="0" borderId="29" applyNumberFormat="0" applyFill="0" applyAlignment="0" applyProtection="0"/>
    <xf numFmtId="0" fontId="101" fillId="0" borderId="30" applyNumberFormat="0" applyFill="0" applyAlignment="0" applyProtection="0"/>
    <xf numFmtId="223" fontId="102" fillId="67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8" fontId="103" fillId="0" borderId="0" applyFont="0" applyFill="0" applyBorder="0" applyAlignment="0" applyProtection="0"/>
    <xf numFmtId="199" fontId="103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5" fillId="68" borderId="0" applyNumberFormat="0" applyBorder="0" applyAlignment="0" applyProtection="0"/>
    <xf numFmtId="0" fontId="105" fillId="49" borderId="0" applyNumberFormat="0" applyBorder="0" applyAlignment="0" applyProtection="0"/>
    <xf numFmtId="0" fontId="57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49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08" fillId="0" borderId="0"/>
    <xf numFmtId="0" fontId="150" fillId="0" borderId="0"/>
    <xf numFmtId="0" fontId="150" fillId="0" borderId="0"/>
    <xf numFmtId="0" fontId="151" fillId="0" borderId="0"/>
    <xf numFmtId="0" fontId="10" fillId="0" borderId="0"/>
    <xf numFmtId="0" fontId="39" fillId="0" borderId="0"/>
    <xf numFmtId="0" fontId="42" fillId="0" borderId="0"/>
    <xf numFmtId="0" fontId="42" fillId="0" borderId="0"/>
    <xf numFmtId="0" fontId="64" fillId="0" borderId="0"/>
    <xf numFmtId="0" fontId="150" fillId="0" borderId="0"/>
    <xf numFmtId="0" fontId="106" fillId="0" borderId="0">
      <alignment vertical="center"/>
    </xf>
    <xf numFmtId="0" fontId="150" fillId="0" borderId="0"/>
    <xf numFmtId="0" fontId="10" fillId="0" borderId="0"/>
    <xf numFmtId="0" fontId="39" fillId="0" borderId="0"/>
    <xf numFmtId="0" fontId="10" fillId="0" borderId="0"/>
    <xf numFmtId="0" fontId="150" fillId="0" borderId="0"/>
    <xf numFmtId="0" fontId="106" fillId="0" borderId="0">
      <alignment vertical="center"/>
    </xf>
    <xf numFmtId="0" fontId="107" fillId="0" borderId="0"/>
    <xf numFmtId="0" fontId="5" fillId="0" borderId="0"/>
    <xf numFmtId="0" fontId="108" fillId="0" borderId="0"/>
    <xf numFmtId="0" fontId="108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149" fillId="0" borderId="0"/>
    <xf numFmtId="0" fontId="149" fillId="0" borderId="0"/>
    <xf numFmtId="0" fontId="149" fillId="0" borderId="0"/>
    <xf numFmtId="0" fontId="152" fillId="0" borderId="0"/>
    <xf numFmtId="0" fontId="37" fillId="0" borderId="0"/>
    <xf numFmtId="0" fontId="149" fillId="0" borderId="0"/>
    <xf numFmtId="0" fontId="37" fillId="0" borderId="0"/>
    <xf numFmtId="0" fontId="10" fillId="0" borderId="0"/>
    <xf numFmtId="0" fontId="10" fillId="0" borderId="0"/>
    <xf numFmtId="0" fontId="5" fillId="0" borderId="0"/>
    <xf numFmtId="0" fontId="150" fillId="0" borderId="0"/>
    <xf numFmtId="0" fontId="150" fillId="0" borderId="0"/>
    <xf numFmtId="0" fontId="35" fillId="0" borderId="0"/>
    <xf numFmtId="0" fontId="39" fillId="0" borderId="0"/>
    <xf numFmtId="0" fontId="10" fillId="0" borderId="0"/>
    <xf numFmtId="0" fontId="5" fillId="0" borderId="0"/>
    <xf numFmtId="0" fontId="152" fillId="0" borderId="0"/>
    <xf numFmtId="0" fontId="108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149" fillId="0" borderId="0"/>
    <xf numFmtId="0" fontId="10" fillId="0" borderId="0"/>
    <xf numFmtId="0" fontId="149" fillId="0" borderId="0"/>
    <xf numFmtId="0" fontId="152" fillId="0" borderId="0"/>
    <xf numFmtId="0" fontId="64" fillId="0" borderId="0"/>
    <xf numFmtId="0" fontId="10" fillId="0" borderId="0"/>
    <xf numFmtId="0" fontId="63" fillId="0" borderId="0"/>
    <xf numFmtId="0" fontId="10" fillId="0" borderId="0"/>
    <xf numFmtId="0" fontId="4" fillId="0" borderId="0"/>
    <xf numFmtId="0" fontId="149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62" fillId="0" borderId="0"/>
    <xf numFmtId="0" fontId="10" fillId="0" borderId="0"/>
    <xf numFmtId="0" fontId="62" fillId="0" borderId="0"/>
    <xf numFmtId="0" fontId="35" fillId="0" borderId="0"/>
    <xf numFmtId="0" fontId="62" fillId="0" borderId="0"/>
    <xf numFmtId="0" fontId="10" fillId="0" borderId="0"/>
    <xf numFmtId="0" fontId="62" fillId="0" borderId="0"/>
    <xf numFmtId="0" fontId="35" fillId="0" borderId="0"/>
    <xf numFmtId="0" fontId="62" fillId="0" borderId="0"/>
    <xf numFmtId="0" fontId="10" fillId="0" borderId="0"/>
    <xf numFmtId="0" fontId="62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15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149" fillId="0" borderId="0"/>
    <xf numFmtId="0" fontId="10" fillId="0" borderId="0"/>
    <xf numFmtId="0" fontId="149" fillId="0" borderId="0"/>
    <xf numFmtId="0" fontId="10" fillId="0" borderId="0"/>
    <xf numFmtId="0" fontId="5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154" fillId="0" borderId="0"/>
    <xf numFmtId="0" fontId="5" fillId="0" borderId="0"/>
    <xf numFmtId="0" fontId="35" fillId="0" borderId="0"/>
    <xf numFmtId="0" fontId="5" fillId="0" borderId="0"/>
    <xf numFmtId="0" fontId="10" fillId="0" borderId="0"/>
    <xf numFmtId="0" fontId="154" fillId="0" borderId="0"/>
    <xf numFmtId="0" fontId="62" fillId="0" borderId="0"/>
    <xf numFmtId="0" fontId="5" fillId="0" borderId="0"/>
    <xf numFmtId="0" fontId="35" fillId="0" borderId="0"/>
    <xf numFmtId="0" fontId="154" fillId="0" borderId="0"/>
    <xf numFmtId="0" fontId="62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" fillId="0" borderId="0"/>
    <xf numFmtId="0" fontId="37" fillId="0" borderId="0"/>
    <xf numFmtId="0" fontId="149" fillId="0" borderId="0"/>
    <xf numFmtId="0" fontId="5" fillId="0" borderId="0"/>
    <xf numFmtId="0" fontId="149" fillId="0" borderId="0"/>
    <xf numFmtId="0" fontId="4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154" fillId="0" borderId="0"/>
    <xf numFmtId="0" fontId="149" fillId="0" borderId="0"/>
    <xf numFmtId="0" fontId="5" fillId="0" borderId="0"/>
    <xf numFmtId="0" fontId="4" fillId="0" borderId="0"/>
    <xf numFmtId="0" fontId="37" fillId="0" borderId="0"/>
    <xf numFmtId="0" fontId="34" fillId="0" borderId="0"/>
    <xf numFmtId="0" fontId="5" fillId="0" borderId="0"/>
    <xf numFmtId="0" fontId="34" fillId="0" borderId="0"/>
    <xf numFmtId="0" fontId="154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4" fillId="0" borderId="0"/>
    <xf numFmtId="0" fontId="5" fillId="0" borderId="0"/>
    <xf numFmtId="0" fontId="64" fillId="0" borderId="0"/>
    <xf numFmtId="0" fontId="5" fillId="0" borderId="0"/>
    <xf numFmtId="0" fontId="15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5" fillId="0" borderId="0"/>
    <xf numFmtId="0" fontId="5" fillId="0" borderId="0"/>
    <xf numFmtId="0" fontId="149" fillId="0" borderId="0"/>
    <xf numFmtId="0" fontId="149" fillId="0" borderId="0"/>
    <xf numFmtId="0" fontId="152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11" fillId="0" borderId="0">
      <alignment horizontal="left"/>
    </xf>
    <xf numFmtId="14" fontId="43" fillId="0" borderId="0">
      <alignment horizontal="center" wrapText="1"/>
      <protection locked="0"/>
    </xf>
    <xf numFmtId="9" fontId="34" fillId="0" borderId="0" applyFont="0" applyFill="0" applyBorder="0" applyAlignment="0" applyProtection="0"/>
    <xf numFmtId="0" fontId="36" fillId="61" borderId="0" applyFill="0" applyBorder="0" applyAlignment="0" applyProtection="0">
      <protection locked="0"/>
    </xf>
    <xf numFmtId="0" fontId="36" fillId="61" borderId="0" applyFill="0" applyBorder="0" applyAlignment="0" applyProtection="0">
      <protection locked="0"/>
    </xf>
    <xf numFmtId="0" fontId="36" fillId="61" borderId="0" applyFill="0" applyBorder="0" applyAlignment="0" applyProtection="0">
      <protection locked="0"/>
    </xf>
    <xf numFmtId="225" fontId="36" fillId="61" borderId="0" applyFill="0" applyBorder="0" applyAlignment="0" applyProtection="0">
      <protection locked="0"/>
    </xf>
    <xf numFmtId="0" fontId="61" fillId="61" borderId="0" applyFill="0" applyBorder="0" applyAlignment="0" applyProtection="0">
      <protection locked="0"/>
    </xf>
    <xf numFmtId="226" fontId="36" fillId="61" borderId="0" applyFill="0" applyBorder="0" applyAlignment="0" applyProtection="0">
      <alignment vertical="top"/>
    </xf>
    <xf numFmtId="226" fontId="36" fillId="61" borderId="0" applyFill="0" applyBorder="0" applyAlignment="0" applyProtection="0">
      <alignment vertical="top"/>
    </xf>
    <xf numFmtId="226" fontId="36" fillId="61" borderId="0" applyFill="0" applyBorder="0" applyAlignment="0" applyProtection="0">
      <alignment vertical="top"/>
    </xf>
    <xf numFmtId="197" fontId="36" fillId="61" borderId="0" applyFill="0" applyBorder="0" applyAlignment="0" applyProtection="0">
      <alignment vertical="top"/>
    </xf>
    <xf numFmtId="226" fontId="61" fillId="61" borderId="0" applyFill="0" applyBorder="0" applyAlignment="0" applyProtection="0">
      <alignment vertical="top"/>
    </xf>
    <xf numFmtId="202" fontId="36" fillId="0" borderId="0" applyFill="0" applyBorder="0" applyAlignment="0" applyProtection="0"/>
    <xf numFmtId="202" fontId="36" fillId="0" borderId="0" applyFill="0" applyBorder="0" applyAlignment="0" applyProtection="0"/>
    <xf numFmtId="202" fontId="36" fillId="0" borderId="0" applyFill="0" applyBorder="0" applyAlignment="0" applyProtection="0"/>
    <xf numFmtId="203" fontId="36" fillId="0" borderId="0" applyFill="0" applyBorder="0" applyAlignment="0" applyProtection="0"/>
    <xf numFmtId="202" fontId="61" fillId="0" borderId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35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5" fillId="0" borderId="0" applyFill="0" applyBorder="0" applyAlignment="0" applyProtection="0"/>
    <xf numFmtId="10" fontId="35" fillId="0" borderId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34" applyNumberForma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27" fontId="112" fillId="0" borderId="0"/>
    <xf numFmtId="0" fontId="103" fillId="0" borderId="0" applyNumberFormat="0" applyFont="0" applyFill="0" applyBorder="0" applyAlignment="0" applyProtection="0">
      <alignment horizontal="left"/>
    </xf>
    <xf numFmtId="0" fontId="103" fillId="0" borderId="0" applyNumberFormat="0" applyFont="0" applyFill="0" applyBorder="0" applyAlignment="0" applyProtection="0">
      <alignment horizontal="left"/>
    </xf>
    <xf numFmtId="0" fontId="103" fillId="0" borderId="0" applyNumberFormat="0" applyFont="0" applyFill="0" applyBorder="0" applyAlignment="0" applyProtection="0">
      <alignment horizontal="left"/>
    </xf>
    <xf numFmtId="15" fontId="103" fillId="0" borderId="0" applyFont="0" applyFill="0" applyBorder="0" applyAlignment="0" applyProtection="0"/>
    <xf numFmtId="37" fontId="35" fillId="0" borderId="0"/>
    <xf numFmtId="37" fontId="35" fillId="0" borderId="0"/>
    <xf numFmtId="37" fontId="35" fillId="0" borderId="0"/>
    <xf numFmtId="0" fontId="5" fillId="0" borderId="35" applyNumberFormat="0" applyFill="0" applyAlignment="0" applyProtection="0"/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0" fontId="5" fillId="0" borderId="35" applyNumberFormat="0" applyFill="0" applyAlignment="0" applyProtection="0"/>
    <xf numFmtId="0" fontId="5" fillId="0" borderId="35" applyNumberFormat="0" applyFill="0" applyAlignment="0" applyProtection="0"/>
    <xf numFmtId="0" fontId="5" fillId="0" borderId="35" applyNumberFormat="0" applyFill="0" applyAlignment="0" applyProtection="0"/>
    <xf numFmtId="228" fontId="113" fillId="0" borderId="0" applyNumberFormat="0" applyFill="0" applyBorder="0" applyAlignment="0" applyProtection="0">
      <alignment horizontal="left"/>
    </xf>
    <xf numFmtId="229" fontId="114" fillId="0" borderId="0" applyNumberFormat="0" applyFill="0" applyBorder="0" applyAlignment="0" applyProtection="0">
      <alignment horizontal="left"/>
    </xf>
    <xf numFmtId="0" fontId="77" fillId="0" borderId="36">
      <alignment vertical="center"/>
    </xf>
    <xf numFmtId="0" fontId="115" fillId="0" borderId="0">
      <alignment horizontal="left"/>
    </xf>
    <xf numFmtId="0" fontId="116" fillId="70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16" fillId="70" borderId="0" applyNumberFormat="0" applyBorder="0" applyAlignment="0" applyProtection="0"/>
    <xf numFmtId="0" fontId="5" fillId="3" borderId="0" applyNumberFormat="0" applyAlignment="0" applyProtection="0"/>
    <xf numFmtId="0" fontId="5" fillId="3" borderId="0" applyNumberFormat="0" applyAlignment="0" applyProtection="0"/>
    <xf numFmtId="0" fontId="5" fillId="3" borderId="0" applyNumberFormat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116" fillId="70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5" fillId="71" borderId="0" applyNumberFormat="0" applyBorder="0" applyAlignment="0" applyProtection="0"/>
    <xf numFmtId="0" fontId="5" fillId="71" borderId="0" applyNumberFormat="0" applyBorder="0" applyAlignment="0" applyProtection="0"/>
    <xf numFmtId="0" fontId="5" fillId="71" borderId="0" applyNumberFormat="0" applyBorder="0" applyAlignment="0" applyProtection="0"/>
    <xf numFmtId="0" fontId="116" fillId="71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116" fillId="72" borderId="0" applyNumberFormat="0" applyBorder="0" applyAlignment="0" applyProtection="0"/>
    <xf numFmtId="3" fontId="116" fillId="72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116" fillId="73" borderId="0" applyNumberFormat="0" applyBorder="0" applyAlignment="0" applyProtection="0"/>
    <xf numFmtId="3" fontId="116" fillId="73" borderId="0" applyNumberFormat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2" borderId="0" applyFont="0" applyBorder="0" applyAlignment="0" applyProtection="0"/>
    <xf numFmtId="3" fontId="5" fillId="2" borderId="0" applyFont="0" applyBorder="0" applyAlignment="0" applyProtection="0"/>
    <xf numFmtId="3" fontId="5" fillId="2" borderId="0" applyFont="0" applyBorder="0" applyAlignment="0" applyProtection="0"/>
    <xf numFmtId="0" fontId="5" fillId="73" borderId="0" applyNumberFormat="0" applyFont="0" applyBorder="0" applyAlignment="0" applyProtection="0"/>
    <xf numFmtId="0" fontId="5" fillId="73" borderId="0" applyNumberFormat="0" applyFont="0" applyBorder="0" applyAlignment="0" applyProtection="0"/>
    <xf numFmtId="0" fontId="5" fillId="73" borderId="0" applyNumberFormat="0" applyFont="0" applyBorder="0" applyAlignment="0" applyProtection="0"/>
    <xf numFmtId="4" fontId="5" fillId="2" borderId="0" applyFont="0" applyBorder="0" applyAlignment="0" applyProtection="0"/>
    <xf numFmtId="4" fontId="5" fillId="2" borderId="0" applyFont="0" applyBorder="0" applyAlignment="0" applyProtection="0"/>
    <xf numFmtId="4" fontId="5" fillId="2" borderId="0" applyFont="0" applyBorder="0" applyAlignment="0" applyProtection="0"/>
    <xf numFmtId="0" fontId="117" fillId="0" borderId="0"/>
    <xf numFmtId="0" fontId="5" fillId="0" borderId="0"/>
    <xf numFmtId="0" fontId="118" fillId="0" borderId="0"/>
    <xf numFmtId="0" fontId="5" fillId="0" borderId="0"/>
    <xf numFmtId="0" fontId="5" fillId="0" borderId="0"/>
    <xf numFmtId="0" fontId="118" fillId="0" borderId="0"/>
    <xf numFmtId="38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38" fontId="119" fillId="0" borderId="0" applyFont="0" applyFill="0" applyBorder="0" applyAlignment="0" applyProtection="0"/>
    <xf numFmtId="40" fontId="120" fillId="0" borderId="0" applyBorder="0">
      <alignment horizontal="right"/>
    </xf>
    <xf numFmtId="40" fontId="121" fillId="0" borderId="0" applyBorder="0">
      <alignment horizontal="right"/>
    </xf>
    <xf numFmtId="0" fontId="122" fillId="0" borderId="0">
      <alignment horizontal="left"/>
    </xf>
    <xf numFmtId="0" fontId="78" fillId="0" borderId="0">
      <alignment horizontal="lef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7" fillId="0" borderId="0"/>
    <xf numFmtId="0" fontId="78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 applyNumberFormat="0" applyFill="0" applyBorder="0" applyAlignment="0" applyProtection="0"/>
    <xf numFmtId="0" fontId="126" fillId="0" borderId="0"/>
    <xf numFmtId="0" fontId="126" fillId="0" borderId="0"/>
    <xf numFmtId="0" fontId="124" fillId="0" borderId="0"/>
    <xf numFmtId="0" fontId="124" fillId="0" borderId="0"/>
    <xf numFmtId="49" fontId="37" fillId="0" borderId="0" applyFill="0" applyBorder="0" applyAlignment="0"/>
    <xf numFmtId="49" fontId="37" fillId="0" borderId="0" applyFill="0" applyBorder="0" applyAlignment="0"/>
    <xf numFmtId="49" fontId="37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0" fontId="5" fillId="0" borderId="0" applyFill="0" applyBorder="0" applyAlignment="0"/>
    <xf numFmtId="230" fontId="5" fillId="0" borderId="0" applyFill="0" applyBorder="0" applyAlignment="0"/>
    <xf numFmtId="230" fontId="5" fillId="0" borderId="0" applyFill="0" applyBorder="0" applyAlignment="0"/>
    <xf numFmtId="0" fontId="125" fillId="0" borderId="0" applyNumberFormat="0" applyFill="0" applyBorder="0" applyAlignment="0" applyProtection="0"/>
    <xf numFmtId="40" fontId="127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6" fillId="0" borderId="0"/>
    <xf numFmtId="0" fontId="124" fillId="0" borderId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31" fontId="11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200" fontId="135" fillId="0" borderId="0" applyFont="0" applyFill="0" applyBorder="0" applyAlignment="0" applyProtection="0"/>
    <xf numFmtId="201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9" fontId="139" fillId="0" borderId="0" applyFont="0" applyFill="0" applyBorder="0" applyAlignment="0" applyProtection="0"/>
    <xf numFmtId="0" fontId="5" fillId="0" borderId="0"/>
    <xf numFmtId="0" fontId="10" fillId="0" borderId="0"/>
    <xf numFmtId="0" fontId="140" fillId="0" borderId="0" applyFont="0" applyFill="0" applyBorder="0" applyAlignment="0" applyProtection="0"/>
    <xf numFmtId="0" fontId="139" fillId="0" borderId="0"/>
    <xf numFmtId="0" fontId="140" fillId="0" borderId="0" applyFont="0" applyFill="0" applyBorder="0" applyAlignment="0" applyProtection="0">
      <protection hidden="1"/>
    </xf>
    <xf numFmtId="201" fontId="5" fillId="0" borderId="0" applyFont="0" applyFill="0" applyBorder="0" applyAlignment="0" applyProtection="0"/>
    <xf numFmtId="0" fontId="141" fillId="0" borderId="0"/>
    <xf numFmtId="0" fontId="5" fillId="0" borderId="0"/>
    <xf numFmtId="43" fontId="142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143" fillId="0" borderId="0"/>
    <xf numFmtId="0" fontId="144" fillId="0" borderId="0"/>
    <xf numFmtId="231" fontId="117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0" borderId="20" applyNumberFormat="0" applyAlignment="0" applyProtection="0">
      <alignment horizontal="left" vertical="center"/>
    </xf>
    <xf numFmtId="0" fontId="2" fillId="0" borderId="0"/>
    <xf numFmtId="0" fontId="2" fillId="0" borderId="0"/>
    <xf numFmtId="0" fontId="5" fillId="0" borderId="0"/>
    <xf numFmtId="0" fontId="33" fillId="0" borderId="0"/>
    <xf numFmtId="9" fontId="103" fillId="0" borderId="34" applyNumberFormat="0" applyBorder="0"/>
    <xf numFmtId="0" fontId="77" fillId="0" borderId="36">
      <alignment vertical="center"/>
    </xf>
    <xf numFmtId="0" fontId="53" fillId="44" borderId="16" applyNumberFormat="0" applyAlignment="0" applyProtection="0"/>
    <xf numFmtId="0" fontId="54" fillId="44" borderId="16" applyNumberFormat="0" applyAlignment="0" applyProtection="0"/>
    <xf numFmtId="43" fontId="2" fillId="0" borderId="0" applyFont="0" applyFill="0" applyBorder="0" applyAlignment="0" applyProtection="0"/>
    <xf numFmtId="0" fontId="84" fillId="0" borderId="5">
      <alignment horizontal="left" vertical="center"/>
    </xf>
    <xf numFmtId="0" fontId="90" fillId="0" borderId="0">
      <alignment horizontal="left"/>
    </xf>
    <xf numFmtId="221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90" fillId="0" borderId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201" fontId="5" fillId="0" borderId="0" applyFont="0" applyFill="0" applyBorder="0" applyAlignment="0" applyProtection="0"/>
    <xf numFmtId="39" fontId="158" fillId="0" borderId="0"/>
    <xf numFmtId="39" fontId="158" fillId="0" borderId="0"/>
    <xf numFmtId="200" fontId="5" fillId="0" borderId="0" applyFont="0" applyFill="0" applyBorder="0" applyAlignment="0" applyProtection="0"/>
    <xf numFmtId="39" fontId="158" fillId="0" borderId="0"/>
    <xf numFmtId="39" fontId="158" fillId="0" borderId="0"/>
    <xf numFmtId="200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39" fontId="158" fillId="0" borderId="0"/>
    <xf numFmtId="39" fontId="158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2" fillId="14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14" borderId="0" applyNumberFormat="0" applyBorder="0" applyAlignment="0" applyProtection="0"/>
    <xf numFmtId="0" fontId="2" fillId="14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14" borderId="0" applyNumberFormat="0" applyBorder="0" applyAlignment="0" applyProtection="0"/>
    <xf numFmtId="0" fontId="2" fillId="18" borderId="0" applyNumberFormat="0" applyBorder="0" applyAlignment="0" applyProtection="0"/>
    <xf numFmtId="0" fontId="155" fillId="39" borderId="0" applyNumberFormat="0" applyBorder="0" applyAlignment="0" applyProtection="0"/>
    <xf numFmtId="0" fontId="155" fillId="39" borderId="0" applyNumberFormat="0" applyBorder="0" applyAlignment="0" applyProtection="0"/>
    <xf numFmtId="0" fontId="155" fillId="18" borderId="0" applyNumberFormat="0" applyBorder="0" applyAlignment="0" applyProtection="0"/>
    <xf numFmtId="0" fontId="2" fillId="18" borderId="0" applyNumberFormat="0" applyBorder="0" applyAlignment="0" applyProtection="0"/>
    <xf numFmtId="0" fontId="155" fillId="39" borderId="0" applyNumberFormat="0" applyBorder="0" applyAlignment="0" applyProtection="0"/>
    <xf numFmtId="0" fontId="155" fillId="39" borderId="0" applyNumberFormat="0" applyBorder="0" applyAlignment="0" applyProtection="0"/>
    <xf numFmtId="0" fontId="155" fillId="39" borderId="0" applyNumberFormat="0" applyBorder="0" applyAlignment="0" applyProtection="0"/>
    <xf numFmtId="0" fontId="155" fillId="39" borderId="0" applyNumberFormat="0" applyBorder="0" applyAlignment="0" applyProtection="0"/>
    <xf numFmtId="0" fontId="155" fillId="18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22" borderId="0" applyNumberFormat="0" applyBorder="0" applyAlignment="0" applyProtection="0"/>
    <xf numFmtId="0" fontId="155" fillId="41" borderId="0" applyNumberFormat="0" applyBorder="0" applyAlignment="0" applyProtection="0"/>
    <xf numFmtId="0" fontId="155" fillId="22" borderId="0" applyNumberFormat="0" applyBorder="0" applyAlignment="0" applyProtection="0"/>
    <xf numFmtId="0" fontId="2" fillId="22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155" fillId="4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155" fillId="43" borderId="0" applyNumberFormat="0" applyBorder="0" applyAlignment="0" applyProtection="0"/>
    <xf numFmtId="0" fontId="155" fillId="43" borderId="0" applyNumberFormat="0" applyBorder="0" applyAlignment="0" applyProtection="0"/>
    <xf numFmtId="0" fontId="155" fillId="26" borderId="0" applyNumberFormat="0" applyBorder="0" applyAlignment="0" applyProtection="0"/>
    <xf numFmtId="0" fontId="2" fillId="26" borderId="0" applyNumberFormat="0" applyBorder="0" applyAlignment="0" applyProtection="0"/>
    <xf numFmtId="0" fontId="155" fillId="43" borderId="0" applyNumberFormat="0" applyBorder="0" applyAlignment="0" applyProtection="0"/>
    <xf numFmtId="0" fontId="155" fillId="43" borderId="0" applyNumberFormat="0" applyBorder="0" applyAlignment="0" applyProtection="0"/>
    <xf numFmtId="0" fontId="155" fillId="43" borderId="0" applyNumberFormat="0" applyBorder="0" applyAlignment="0" applyProtection="0"/>
    <xf numFmtId="0" fontId="155" fillId="43" borderId="0" applyNumberFormat="0" applyBorder="0" applyAlignment="0" applyProtection="0"/>
    <xf numFmtId="0" fontId="155" fillId="26" borderId="0" applyNumberFormat="0" applyBorder="0" applyAlignment="0" applyProtection="0"/>
    <xf numFmtId="0" fontId="2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2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2" fillId="34" borderId="0" applyNumberFormat="0" applyBorder="0" applyAlignment="0" applyProtection="0"/>
    <xf numFmtId="0" fontId="155" fillId="34" borderId="0" applyNumberFormat="0" applyBorder="0" applyAlignment="0" applyProtection="0"/>
    <xf numFmtId="0" fontId="155" fillId="34" borderId="0" applyNumberFormat="0" applyBorder="0" applyAlignment="0" applyProtection="0"/>
    <xf numFmtId="0" fontId="2" fillId="34" borderId="0" applyNumberFormat="0" applyBorder="0" applyAlignment="0" applyProtection="0"/>
    <xf numFmtId="0" fontId="155" fillId="34" borderId="0" applyNumberFormat="0" applyBorder="0" applyAlignment="0" applyProtection="0"/>
    <xf numFmtId="0" fontId="155" fillId="34" borderId="0" applyNumberFormat="0" applyBorder="0" applyAlignment="0" applyProtection="0"/>
    <xf numFmtId="0" fontId="155" fillId="34" borderId="0" applyNumberFormat="0" applyBorder="0" applyAlignment="0" applyProtection="0"/>
    <xf numFmtId="0" fontId="155" fillId="34" borderId="0" applyNumberFormat="0" applyBorder="0" applyAlignment="0" applyProtection="0"/>
    <xf numFmtId="0" fontId="2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2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2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2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2" fillId="23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23" borderId="0" applyNumberFormat="0" applyBorder="0" applyAlignment="0" applyProtection="0"/>
    <xf numFmtId="0" fontId="2" fillId="23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23" borderId="0" applyNumberFormat="0" applyBorder="0" applyAlignment="0" applyProtection="0"/>
    <xf numFmtId="0" fontId="2" fillId="27" borderId="0" applyNumberFormat="0" applyBorder="0" applyAlignment="0" applyProtection="0"/>
    <xf numFmtId="0" fontId="155" fillId="27" borderId="0" applyNumberFormat="0" applyBorder="0" applyAlignment="0" applyProtection="0"/>
    <xf numFmtId="0" fontId="155" fillId="27" borderId="0" applyNumberFormat="0" applyBorder="0" applyAlignment="0" applyProtection="0"/>
    <xf numFmtId="0" fontId="2" fillId="27" borderId="0" applyNumberFormat="0" applyBorder="0" applyAlignment="0" applyProtection="0"/>
    <xf numFmtId="0" fontId="155" fillId="27" borderId="0" applyNumberFormat="0" applyBorder="0" applyAlignment="0" applyProtection="0"/>
    <xf numFmtId="0" fontId="155" fillId="27" borderId="0" applyNumberFormat="0" applyBorder="0" applyAlignment="0" applyProtection="0"/>
    <xf numFmtId="0" fontId="155" fillId="27" borderId="0" applyNumberFormat="0" applyBorder="0" applyAlignment="0" applyProtection="0"/>
    <xf numFmtId="0" fontId="155" fillId="27" borderId="0" applyNumberFormat="0" applyBorder="0" applyAlignment="0" applyProtection="0"/>
    <xf numFmtId="0" fontId="2" fillId="31" borderId="0" applyNumberFormat="0" applyBorder="0" applyAlignment="0" applyProtection="0"/>
    <xf numFmtId="0" fontId="155" fillId="31" borderId="0" applyNumberFormat="0" applyBorder="0" applyAlignment="0" applyProtection="0"/>
    <xf numFmtId="0" fontId="155" fillId="31" borderId="0" applyNumberFormat="0" applyBorder="0" applyAlignment="0" applyProtection="0"/>
    <xf numFmtId="0" fontId="2" fillId="31" borderId="0" applyNumberFormat="0" applyBorder="0" applyAlignment="0" applyProtection="0"/>
    <xf numFmtId="0" fontId="155" fillId="31" borderId="0" applyNumberFormat="0" applyBorder="0" applyAlignment="0" applyProtection="0"/>
    <xf numFmtId="0" fontId="155" fillId="31" borderId="0" applyNumberFormat="0" applyBorder="0" applyAlignment="0" applyProtection="0"/>
    <xf numFmtId="0" fontId="155" fillId="31" borderId="0" applyNumberFormat="0" applyBorder="0" applyAlignment="0" applyProtection="0"/>
    <xf numFmtId="0" fontId="155" fillId="31" borderId="0" applyNumberFormat="0" applyBorder="0" applyAlignment="0" applyProtection="0"/>
    <xf numFmtId="0" fontId="2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2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32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32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159" fillId="16" borderId="0" applyNumberFormat="0" applyBorder="0" applyAlignment="0" applyProtection="0"/>
    <xf numFmtId="0" fontId="32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32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32" fillId="24" borderId="0" applyNumberFormat="0" applyBorder="0" applyAlignment="0" applyProtection="0"/>
    <xf numFmtId="0" fontId="159" fillId="47" borderId="0" applyNumberFormat="0" applyBorder="0" applyAlignment="0" applyProtection="0"/>
    <xf numFmtId="0" fontId="159" fillId="47" borderId="0" applyNumberFormat="0" applyBorder="0" applyAlignment="0" applyProtection="0"/>
    <xf numFmtId="0" fontId="159" fillId="24" borderId="0" applyNumberFormat="0" applyBorder="0" applyAlignment="0" applyProtection="0"/>
    <xf numFmtId="0" fontId="32" fillId="24" borderId="0" applyNumberFormat="0" applyBorder="0" applyAlignment="0" applyProtection="0"/>
    <xf numFmtId="0" fontId="159" fillId="47" borderId="0" applyNumberFormat="0" applyBorder="0" applyAlignment="0" applyProtection="0"/>
    <xf numFmtId="0" fontId="159" fillId="47" borderId="0" applyNumberFormat="0" applyBorder="0" applyAlignment="0" applyProtection="0"/>
    <xf numFmtId="0" fontId="159" fillId="47" borderId="0" applyNumberFormat="0" applyBorder="0" applyAlignment="0" applyProtection="0"/>
    <xf numFmtId="0" fontId="159" fillId="47" borderId="0" applyNumberFormat="0" applyBorder="0" applyAlignment="0" applyProtection="0"/>
    <xf numFmtId="0" fontId="159" fillId="24" borderId="0" applyNumberFormat="0" applyBorder="0" applyAlignment="0" applyProtection="0"/>
    <xf numFmtId="0" fontId="32" fillId="28" borderId="0" applyNumberFormat="0" applyBorder="0" applyAlignment="0" applyProtection="0"/>
    <xf numFmtId="0" fontId="159" fillId="51" borderId="0" applyNumberFormat="0" applyBorder="0" applyAlignment="0" applyProtection="0"/>
    <xf numFmtId="0" fontId="159" fillId="51" borderId="0" applyNumberFormat="0" applyBorder="0" applyAlignment="0" applyProtection="0"/>
    <xf numFmtId="0" fontId="159" fillId="28" borderId="0" applyNumberFormat="0" applyBorder="0" applyAlignment="0" applyProtection="0"/>
    <xf numFmtId="0" fontId="32" fillId="28" borderId="0" applyNumberFormat="0" applyBorder="0" applyAlignment="0" applyProtection="0"/>
    <xf numFmtId="0" fontId="159" fillId="51" borderId="0" applyNumberFormat="0" applyBorder="0" applyAlignment="0" applyProtection="0"/>
    <xf numFmtId="0" fontId="159" fillId="51" borderId="0" applyNumberFormat="0" applyBorder="0" applyAlignment="0" applyProtection="0"/>
    <xf numFmtId="0" fontId="159" fillId="51" borderId="0" applyNumberFormat="0" applyBorder="0" applyAlignment="0" applyProtection="0"/>
    <xf numFmtId="0" fontId="159" fillId="51" borderId="0" applyNumberFormat="0" applyBorder="0" applyAlignment="0" applyProtection="0"/>
    <xf numFmtId="0" fontId="159" fillId="28" borderId="0" applyNumberFormat="0" applyBorder="0" applyAlignment="0" applyProtection="0"/>
    <xf numFmtId="0" fontId="32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32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159" fillId="32" borderId="0" applyNumberFormat="0" applyBorder="0" applyAlignment="0" applyProtection="0"/>
    <xf numFmtId="0" fontId="32" fillId="36" borderId="0" applyNumberFormat="0" applyBorder="0" applyAlignment="0" applyProtection="0"/>
    <xf numFmtId="0" fontId="159" fillId="54" borderId="0" applyNumberFormat="0" applyBorder="0" applyAlignment="0" applyProtection="0"/>
    <xf numFmtId="0" fontId="159" fillId="54" borderId="0" applyNumberFormat="0" applyBorder="0" applyAlignment="0" applyProtection="0"/>
    <xf numFmtId="0" fontId="159" fillId="36" borderId="0" applyNumberFormat="0" applyBorder="0" applyAlignment="0" applyProtection="0"/>
    <xf numFmtId="0" fontId="32" fillId="36" borderId="0" applyNumberFormat="0" applyBorder="0" applyAlignment="0" applyProtection="0"/>
    <xf numFmtId="0" fontId="159" fillId="54" borderId="0" applyNumberFormat="0" applyBorder="0" applyAlignment="0" applyProtection="0"/>
    <xf numFmtId="0" fontId="159" fillId="54" borderId="0" applyNumberFormat="0" applyBorder="0" applyAlignment="0" applyProtection="0"/>
    <xf numFmtId="0" fontId="159" fillId="54" borderId="0" applyNumberFormat="0" applyBorder="0" applyAlignment="0" applyProtection="0"/>
    <xf numFmtId="0" fontId="159" fillId="54" borderId="0" applyNumberFormat="0" applyBorder="0" applyAlignment="0" applyProtection="0"/>
    <xf numFmtId="0" fontId="159" fillId="36" borderId="0" applyNumberFormat="0" applyBorder="0" applyAlignment="0" applyProtection="0"/>
    <xf numFmtId="0" fontId="32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32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159" fillId="13" borderId="0" applyNumberFormat="0" applyBorder="0" applyAlignment="0" applyProtection="0"/>
    <xf numFmtId="0" fontId="32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32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32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32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32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32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32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32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159" fillId="29" borderId="0" applyNumberFormat="0" applyBorder="0" applyAlignment="0" applyProtection="0"/>
    <xf numFmtId="0" fontId="32" fillId="33" borderId="0" applyNumberFormat="0" applyBorder="0" applyAlignment="0" applyProtection="0"/>
    <xf numFmtId="0" fontId="159" fillId="33" borderId="0" applyNumberFormat="0" applyBorder="0" applyAlignment="0" applyProtection="0"/>
    <xf numFmtId="0" fontId="159" fillId="33" borderId="0" applyNumberFormat="0" applyBorder="0" applyAlignment="0" applyProtection="0"/>
    <xf numFmtId="0" fontId="32" fillId="33" borderId="0" applyNumberFormat="0" applyBorder="0" applyAlignment="0" applyProtection="0"/>
    <xf numFmtId="0" fontId="159" fillId="33" borderId="0" applyNumberFormat="0" applyBorder="0" applyAlignment="0" applyProtection="0"/>
    <xf numFmtId="0" fontId="159" fillId="33" borderId="0" applyNumberFormat="0" applyBorder="0" applyAlignment="0" applyProtection="0"/>
    <xf numFmtId="0" fontId="159" fillId="33" borderId="0" applyNumberFormat="0" applyBorder="0" applyAlignment="0" applyProtection="0"/>
    <xf numFmtId="0" fontId="159" fillId="33" borderId="0" applyNumberFormat="0" applyBorder="0" applyAlignment="0" applyProtection="0"/>
    <xf numFmtId="0" fontId="160" fillId="7" borderId="0" applyNumberFormat="0" applyBorder="0" applyAlignment="0" applyProtection="0"/>
    <xf numFmtId="227" fontId="161" fillId="0" borderId="41" applyAlignment="0" applyProtection="0"/>
    <xf numFmtId="0" fontId="162" fillId="10" borderId="9" applyNumberFormat="0" applyAlignment="0" applyProtection="0"/>
    <xf numFmtId="0" fontId="162" fillId="10" borderId="9" applyNumberFormat="0" applyAlignment="0" applyProtection="0"/>
    <xf numFmtId="0" fontId="26" fillId="10" borderId="9" applyNumberFormat="0" applyAlignment="0" applyProtection="0"/>
    <xf numFmtId="0" fontId="162" fillId="10" borderId="9" applyNumberFormat="0" applyAlignment="0" applyProtection="0"/>
    <xf numFmtId="0" fontId="162" fillId="10" borderId="9" applyNumberFormat="0" applyAlignment="0" applyProtection="0"/>
    <xf numFmtId="0" fontId="162" fillId="10" borderId="9" applyNumberFormat="0" applyAlignment="0" applyProtection="0"/>
    <xf numFmtId="0" fontId="162" fillId="10" borderId="9" applyNumberFormat="0" applyAlignment="0" applyProtection="0"/>
    <xf numFmtId="0" fontId="96" fillId="0" borderId="0"/>
    <xf numFmtId="0" fontId="28" fillId="11" borderId="12" applyNumberFormat="0" applyAlignment="0" applyProtection="0"/>
    <xf numFmtId="0" fontId="163" fillId="11" borderId="12" applyNumberFormat="0" applyAlignment="0" applyProtection="0"/>
    <xf numFmtId="0" fontId="163" fillId="11" borderId="12" applyNumberFormat="0" applyAlignment="0" applyProtection="0"/>
    <xf numFmtId="0" fontId="28" fillId="11" borderId="12" applyNumberFormat="0" applyAlignment="0" applyProtection="0"/>
    <xf numFmtId="0" fontId="163" fillId="11" borderId="12" applyNumberFormat="0" applyAlignment="0" applyProtection="0"/>
    <xf numFmtId="0" fontId="163" fillId="11" borderId="12" applyNumberFormat="0" applyAlignment="0" applyProtection="0"/>
    <xf numFmtId="0" fontId="163" fillId="11" borderId="12" applyNumberFormat="0" applyAlignment="0" applyProtection="0"/>
    <xf numFmtId="0" fontId="163" fillId="11" borderId="12" applyNumberFormat="0" applyAlignment="0" applyProtection="0"/>
    <xf numFmtId="43" fontId="2" fillId="0" borderId="0" applyFont="0" applyFill="0" applyBorder="0" applyAlignment="0" applyProtection="0"/>
    <xf numFmtId="232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8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80" fillId="0" borderId="0" applyFont="0" applyFill="0" applyBorder="0" applyAlignment="0" applyProtection="0"/>
    <xf numFmtId="230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5" fillId="0" borderId="0" applyProtection="0"/>
    <xf numFmtId="0" fontId="165" fillId="0" borderId="0" applyProtection="0"/>
    <xf numFmtId="14" fontId="37" fillId="0" borderId="0" applyFill="0" applyBorder="0" applyAlignment="0"/>
    <xf numFmtId="0" fontId="165" fillId="0" borderId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" fontId="165" fillId="0" borderId="0" applyProtection="0"/>
    <xf numFmtId="2" fontId="165" fillId="0" borderId="0" applyProtection="0"/>
    <xf numFmtId="0" fontId="23" fillId="6" borderId="0" applyNumberFormat="0" applyBorder="0" applyAlignment="0" applyProtection="0"/>
    <xf numFmtId="0" fontId="167" fillId="6" borderId="0" applyNumberFormat="0" applyBorder="0" applyAlignment="0" applyProtection="0"/>
    <xf numFmtId="0" fontId="167" fillId="6" borderId="0" applyNumberFormat="0" applyBorder="0" applyAlignment="0" applyProtection="0"/>
    <xf numFmtId="0" fontId="23" fillId="6" borderId="0" applyNumberFormat="0" applyBorder="0" applyAlignment="0" applyProtection="0"/>
    <xf numFmtId="0" fontId="167" fillId="6" borderId="0" applyNumberFormat="0" applyBorder="0" applyAlignment="0" applyProtection="0"/>
    <xf numFmtId="0" fontId="167" fillId="6" borderId="0" applyNumberFormat="0" applyBorder="0" applyAlignment="0" applyProtection="0"/>
    <xf numFmtId="0" fontId="167" fillId="6" borderId="0" applyNumberFormat="0" applyBorder="0" applyAlignment="0" applyProtection="0"/>
    <xf numFmtId="0" fontId="167" fillId="6" borderId="0" applyNumberFormat="0" applyBorder="0" applyAlignment="0" applyProtection="0"/>
    <xf numFmtId="0" fontId="95" fillId="75" borderId="35"/>
    <xf numFmtId="0" fontId="104" fillId="65" borderId="42">
      <alignment vertical="center" wrapText="1"/>
    </xf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22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22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Protection="0"/>
    <xf numFmtId="0" fontId="84" fillId="0" borderId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172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24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172" fillId="9" borderId="9" applyNumberFormat="0" applyAlignment="0" applyProtection="0"/>
    <xf numFmtId="0" fontId="24" fillId="9" borderId="9" applyNumberFormat="0" applyAlignment="0" applyProtection="0"/>
    <xf numFmtId="0" fontId="27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27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4" fillId="0" borderId="40"/>
    <xf numFmtId="0" fontId="157" fillId="8" borderId="0" applyNumberFormat="0" applyBorder="0" applyAlignment="0" applyProtection="0"/>
    <xf numFmtId="0" fontId="175" fillId="8" borderId="0" applyNumberFormat="0" applyBorder="0" applyAlignment="0" applyProtection="0"/>
    <xf numFmtId="0" fontId="175" fillId="8" borderId="0" applyNumberFormat="0" applyBorder="0" applyAlignment="0" applyProtection="0"/>
    <xf numFmtId="0" fontId="157" fillId="8" borderId="0" applyNumberFormat="0" applyBorder="0" applyAlignment="0" applyProtection="0"/>
    <xf numFmtId="0" fontId="175" fillId="8" borderId="0" applyNumberFormat="0" applyBorder="0" applyAlignment="0" applyProtection="0"/>
    <xf numFmtId="0" fontId="175" fillId="8" borderId="0" applyNumberFormat="0" applyBorder="0" applyAlignment="0" applyProtection="0"/>
    <xf numFmtId="0" fontId="175" fillId="8" borderId="0" applyNumberFormat="0" applyBorder="0" applyAlignment="0" applyProtection="0"/>
    <xf numFmtId="0" fontId="175" fillId="8" borderId="0" applyNumberFormat="0" applyBorder="0" applyAlignment="0" applyProtection="0"/>
    <xf numFmtId="0" fontId="80" fillId="0" borderId="0"/>
    <xf numFmtId="0" fontId="5" fillId="0" borderId="0"/>
    <xf numFmtId="191" fontId="8" fillId="0" borderId="0"/>
    <xf numFmtId="191" fontId="8" fillId="0" borderId="0"/>
    <xf numFmtId="0" fontId="155" fillId="0" borderId="0"/>
    <xf numFmtId="0" fontId="10" fillId="0" borderId="0"/>
    <xf numFmtId="0" fontId="10" fillId="0" borderId="0"/>
    <xf numFmtId="0" fontId="5" fillId="0" borderId="0"/>
    <xf numFmtId="0" fontId="2" fillId="0" borderId="0"/>
    <xf numFmtId="0" fontId="106" fillId="0" borderId="0">
      <alignment vertical="center"/>
    </xf>
    <xf numFmtId="0" fontId="106" fillId="0" borderId="0">
      <alignment vertical="center"/>
    </xf>
    <xf numFmtId="0" fontId="2" fillId="0" borderId="0"/>
    <xf numFmtId="0" fontId="5" fillId="0" borderId="0"/>
    <xf numFmtId="0" fontId="2" fillId="0" borderId="0"/>
    <xf numFmtId="0" fontId="36" fillId="0" borderId="0"/>
    <xf numFmtId="0" fontId="5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6" fillId="0" borderId="0"/>
    <xf numFmtId="0" fontId="149" fillId="0" borderId="0"/>
    <xf numFmtId="0" fontId="10" fillId="0" borderId="0"/>
    <xf numFmtId="0" fontId="2" fillId="0" borderId="0"/>
    <xf numFmtId="0" fontId="149" fillId="0" borderId="0"/>
    <xf numFmtId="0" fontId="149" fillId="0" borderId="0"/>
    <xf numFmtId="0" fontId="149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6" fillId="0" borderId="0"/>
    <xf numFmtId="0" fontId="5" fillId="0" borderId="0"/>
    <xf numFmtId="0" fontId="10" fillId="0" borderId="0"/>
    <xf numFmtId="0" fontId="5" fillId="0" borderId="0"/>
    <xf numFmtId="0" fontId="2" fillId="0" borderId="0"/>
    <xf numFmtId="0" fontId="2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" fillId="0" borderId="0"/>
    <xf numFmtId="0" fontId="149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" fillId="0" borderId="0"/>
    <xf numFmtId="0" fontId="149" fillId="0" borderId="0"/>
    <xf numFmtId="0" fontId="149" fillId="0" borderId="0"/>
    <xf numFmtId="0" fontId="149" fillId="0" borderId="0"/>
    <xf numFmtId="0" fontId="10" fillId="0" borderId="0"/>
    <xf numFmtId="0" fontId="149" fillId="0" borderId="0"/>
    <xf numFmtId="0" fontId="149" fillId="0" borderId="0"/>
    <xf numFmtId="0" fontId="103" fillId="0" borderId="0"/>
    <xf numFmtId="0" fontId="39" fillId="12" borderId="13" applyNumberFormat="0" applyFont="0" applyAlignment="0" applyProtection="0"/>
    <xf numFmtId="0" fontId="155" fillId="12" borderId="13" applyNumberFormat="0" applyFont="0" applyAlignment="0" applyProtection="0"/>
    <xf numFmtId="0" fontId="2" fillId="12" borderId="13" applyNumberFormat="0" applyFont="0" applyAlignment="0" applyProtection="0"/>
    <xf numFmtId="0" fontId="39" fillId="12" borderId="13" applyNumberFormat="0" applyFont="0" applyAlignment="0" applyProtection="0"/>
    <xf numFmtId="0" fontId="2" fillId="12" borderId="13" applyNumberFormat="0" applyFont="0" applyAlignment="0" applyProtection="0"/>
    <xf numFmtId="0" fontId="155" fillId="12" borderId="13" applyNumberFormat="0" applyFont="0" applyAlignment="0" applyProtection="0"/>
    <xf numFmtId="0" fontId="39" fillId="12" borderId="13" applyNumberFormat="0" applyFont="0" applyAlignment="0" applyProtection="0"/>
    <xf numFmtId="0" fontId="39" fillId="12" borderId="13" applyNumberFormat="0" applyFont="0" applyAlignment="0" applyProtection="0"/>
    <xf numFmtId="0" fontId="39" fillId="12" borderId="13" applyNumberFormat="0" applyFont="0" applyAlignment="0" applyProtection="0"/>
    <xf numFmtId="0" fontId="155" fillId="12" borderId="13" applyNumberFormat="0" applyFont="0" applyAlignment="0" applyProtection="0"/>
    <xf numFmtId="0" fontId="176" fillId="10" borderId="10" applyNumberFormat="0" applyAlignment="0" applyProtection="0"/>
    <xf numFmtId="0" fontId="176" fillId="10" borderId="10" applyNumberFormat="0" applyAlignment="0" applyProtection="0"/>
    <xf numFmtId="0" fontId="176" fillId="10" borderId="10" applyNumberFormat="0" applyAlignment="0" applyProtection="0"/>
    <xf numFmtId="0" fontId="25" fillId="10" borderId="10" applyNumberFormat="0" applyAlignment="0" applyProtection="0"/>
    <xf numFmtId="0" fontId="176" fillId="10" borderId="10" applyNumberFormat="0" applyAlignment="0" applyProtection="0"/>
    <xf numFmtId="0" fontId="176" fillId="10" borderId="10" applyNumberFormat="0" applyAlignment="0" applyProtection="0"/>
    <xf numFmtId="0" fontId="176" fillId="10" borderId="10" applyNumberFormat="0" applyAlignment="0" applyProtection="0"/>
    <xf numFmtId="0" fontId="176" fillId="10" borderId="10" applyNumberFormat="0" applyAlignment="0" applyProtection="0"/>
    <xf numFmtId="40" fontId="177" fillId="74" borderId="0">
      <alignment horizontal="right"/>
    </xf>
    <xf numFmtId="0" fontId="178" fillId="74" borderId="0">
      <alignment horizontal="right"/>
    </xf>
    <xf numFmtId="0" fontId="179" fillId="74" borderId="39"/>
    <xf numFmtId="0" fontId="179" fillId="0" borderId="0" applyBorder="0">
      <alignment horizontal="centerContinuous"/>
    </xf>
    <xf numFmtId="0" fontId="180" fillId="0" borderId="0" applyBorder="0">
      <alignment horizontal="centerContinuous"/>
    </xf>
    <xf numFmtId="234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35" fontId="165" fillId="0" borderId="0" applyFont="0" applyFill="0" applyBorder="0" applyAlignment="0" applyProtection="0"/>
    <xf numFmtId="207" fontId="5" fillId="0" borderId="0"/>
    <xf numFmtId="207" fontId="5" fillId="0" borderId="0"/>
    <xf numFmtId="0" fontId="103" fillId="0" borderId="0"/>
    <xf numFmtId="0" fontId="174" fillId="0" borderId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49" fontId="37" fillId="0" borderId="0" applyFill="0" applyBorder="0" applyAlignment="0"/>
    <xf numFmtId="0" fontId="181" fillId="0" borderId="0" applyFill="0" applyBorder="0" applyProtection="0">
      <alignment horizontal="left" vertical="top"/>
    </xf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14" applyNumberFormat="0" applyFill="0" applyAlignment="0" applyProtection="0"/>
    <xf numFmtId="0" fontId="183" fillId="0" borderId="14" applyNumberFormat="0" applyFill="0" applyAlignment="0" applyProtection="0"/>
    <xf numFmtId="0" fontId="31" fillId="0" borderId="14" applyNumberFormat="0" applyFill="0" applyAlignment="0" applyProtection="0"/>
    <xf numFmtId="0" fontId="183" fillId="0" borderId="14" applyNumberFormat="0" applyFill="0" applyAlignment="0" applyProtection="0"/>
    <xf numFmtId="0" fontId="183" fillId="0" borderId="14" applyNumberFormat="0" applyFill="0" applyAlignment="0" applyProtection="0"/>
    <xf numFmtId="0" fontId="183" fillId="0" borderId="14" applyNumberFormat="0" applyFill="0" applyAlignment="0" applyProtection="0"/>
    <xf numFmtId="0" fontId="183" fillId="0" borderId="14" applyNumberFormat="0" applyFill="0" applyAlignment="0" applyProtection="0"/>
    <xf numFmtId="40" fontId="103" fillId="0" borderId="0" applyFont="0" applyFill="0" applyBorder="0" applyAlignment="0" applyProtection="0"/>
    <xf numFmtId="236" fontId="16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43"/>
    <xf numFmtId="41" fontId="10" fillId="0" borderId="0" applyFont="0" applyFill="0" applyBorder="0" applyAlignment="0" applyProtection="0"/>
    <xf numFmtId="43" fontId="149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9" fontId="36" fillId="0" borderId="0" applyFont="0" applyFill="0" applyBorder="0" applyAlignment="0" applyProtection="0"/>
    <xf numFmtId="237" fontId="18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44" borderId="44" applyNumberFormat="0" applyAlignment="0" applyProtection="0"/>
    <xf numFmtId="49" fontId="50" fillId="0" borderId="15" applyNumberFormat="0" applyAlignment="0" applyProtection="0">
      <alignment horizontal="left" wrapText="1"/>
    </xf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227" fontId="161" fillId="0" borderId="41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93" fillId="0" borderId="25" applyNumberFormat="0" applyFill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2" fillId="0" borderId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3" fillId="44" borderId="4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227" fontId="161" fillId="0" borderId="41" applyAlignment="0" applyProtection="0"/>
    <xf numFmtId="227" fontId="161" fillId="0" borderId="41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45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27" fontId="161" fillId="0" borderId="41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27" fontId="161" fillId="0" borderId="41" applyAlignment="0" applyProtection="0"/>
    <xf numFmtId="0" fontId="40" fillId="49" borderId="44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9" borderId="44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3" fillId="44" borderId="44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48" applyNumberFormat="0" applyFill="0" applyAlignment="0" applyProtection="0"/>
    <xf numFmtId="43" fontId="2" fillId="0" borderId="0" applyFont="0" applyFill="0" applyBorder="0" applyAlignment="0" applyProtection="0"/>
    <xf numFmtId="0" fontId="5" fillId="49" borderId="4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44" applyNumberFormat="0" applyAlignment="0" applyProtection="0"/>
    <xf numFmtId="0" fontId="174" fillId="0" borderId="40"/>
    <xf numFmtId="0" fontId="40" fillId="49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0" fillId="0" borderId="48" applyNumberFormat="0" applyFill="0" applyAlignment="0" applyProtection="0"/>
    <xf numFmtId="227" fontId="161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54" fillId="44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3" fillId="44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227" fontId="161" fillId="0" borderId="41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54" fillId="44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227" fontId="161" fillId="0" borderId="41" applyAlignment="0" applyProtection="0"/>
    <xf numFmtId="43" fontId="2" fillId="0" borderId="0" applyFont="0" applyFill="0" applyBorder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227" fontId="161" fillId="0" borderId="41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227" fontId="161" fillId="0" borderId="41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227" fontId="161" fillId="0" borderId="41" applyAlignment="0" applyProtection="0"/>
    <xf numFmtId="0" fontId="84" fillId="0" borderId="5">
      <alignment horizontal="left" vertical="center"/>
    </xf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221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0" fontId="54" fillId="44" borderId="44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227" fontId="161" fillId="0" borderId="41" applyAlignment="0" applyProtection="0"/>
    <xf numFmtId="0" fontId="130" fillId="0" borderId="49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27" fontId="161" fillId="0" borderId="41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227" fontId="161" fillId="0" borderId="41" applyAlignment="0" applyProtection="0"/>
    <xf numFmtId="0" fontId="5" fillId="49" borderId="46" applyNumberFormat="0" applyFont="0" applyAlignment="0" applyProtection="0"/>
    <xf numFmtId="0" fontId="53" fillId="44" borderId="44" applyNumberFormat="0" applyAlignment="0" applyProtection="0"/>
    <xf numFmtId="227" fontId="161" fillId="0" borderId="41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3" fillId="44" borderId="44" applyNumberFormat="0" applyAlignment="0" applyProtection="0"/>
    <xf numFmtId="0" fontId="54" fillId="44" borderId="44" applyNumberFormat="0" applyAlignment="0" applyProtection="0"/>
    <xf numFmtId="43" fontId="2" fillId="0" borderId="0" applyFont="0" applyFill="0" applyBorder="0" applyAlignment="0" applyProtection="0"/>
    <xf numFmtId="0" fontId="84" fillId="0" borderId="5">
      <alignment horizontal="left" vertical="center"/>
    </xf>
    <xf numFmtId="221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27" fontId="161" fillId="0" borderId="41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227" fontId="161" fillId="0" borderId="41" applyAlignment="0" applyProtection="0"/>
    <xf numFmtId="227" fontId="161" fillId="0" borderId="41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44" borderId="47" applyNumberFormat="0" applyAlignment="0" applyProtection="0"/>
    <xf numFmtId="0" fontId="53" fillId="44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4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43" fontId="2" fillId="0" borderId="0" applyFont="0" applyFill="0" applyBorder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43" fontId="2" fillId="0" borderId="0" applyFont="0" applyFill="0" applyBorder="0" applyAlignment="0" applyProtection="0"/>
    <xf numFmtId="0" fontId="54" fillId="44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227" fontId="161" fillId="0" borderId="41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44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227" fontId="161" fillId="0" borderId="41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2" fillId="0" borderId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3" fillId="44" borderId="4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227" fontId="161" fillId="0" borderId="41" applyAlignment="0" applyProtection="0"/>
    <xf numFmtId="227" fontId="161" fillId="0" borderId="41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45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27" fontId="161" fillId="0" borderId="41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27" fontId="161" fillId="0" borderId="41" applyAlignment="0" applyProtection="0"/>
    <xf numFmtId="0" fontId="40" fillId="49" borderId="44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9" borderId="44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3" fillId="44" borderId="44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48" applyNumberFormat="0" applyFill="0" applyAlignment="0" applyProtection="0"/>
    <xf numFmtId="43" fontId="2" fillId="0" borderId="0" applyFont="0" applyFill="0" applyBorder="0" applyAlignment="0" applyProtection="0"/>
    <xf numFmtId="0" fontId="5" fillId="49" borderId="4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0" fillId="0" borderId="48" applyNumberFormat="0" applyFill="0" applyAlignment="0" applyProtection="0"/>
    <xf numFmtId="227" fontId="161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227" fontId="161" fillId="0" borderId="41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227" fontId="161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227" fontId="161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84" fillId="0" borderId="5">
      <alignment horizontal="left" vertical="center"/>
    </xf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1" fontId="96" fillId="0" borderId="27">
      <alignment horizontal="left"/>
    </xf>
    <xf numFmtId="0" fontId="40" fillId="49" borderId="16" applyNumberFormat="0" applyAlignment="0" applyProtection="0"/>
    <xf numFmtId="0" fontId="95" fillId="1" borderId="27">
      <alignment horizontal="left"/>
    </xf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10" fontId="6" fillId="3" borderId="1" applyNumberFormat="0" applyBorder="0" applyAlignment="0" applyProtection="0"/>
    <xf numFmtId="0" fontId="40" fillId="49" borderId="16" applyNumberFormat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2" fillId="0" borderId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0" fontId="54" fillId="44" borderId="16" applyNumberFormat="0" applyAlignment="0" applyProtection="0"/>
    <xf numFmtId="0" fontId="2" fillId="0" borderId="0"/>
    <xf numFmtId="0" fontId="2" fillId="0" borderId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43" fontId="2" fillId="0" borderId="0" applyFont="0" applyFill="0" applyBorder="0" applyAlignment="0" applyProtection="0"/>
    <xf numFmtId="0" fontId="84" fillId="0" borderId="5">
      <alignment horizontal="left" vertical="center"/>
    </xf>
    <xf numFmtId="221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2" fillId="14" borderId="0" applyNumberFormat="0" applyBorder="0" applyAlignment="0" applyProtection="0"/>
    <xf numFmtId="0" fontId="10" fillId="69" borderId="31" applyNumberFormat="0" applyFont="0" applyAlignment="0" applyProtection="0"/>
    <xf numFmtId="0" fontId="2" fillId="14" borderId="0" applyNumberFormat="0" applyBorder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2" fillId="22" borderId="0" applyNumberFormat="0" applyBorder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2" fillId="26" borderId="0" applyNumberFormat="0" applyBorder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2" fillId="30" borderId="0" applyNumberFormat="0" applyBorder="0" applyAlignment="0" applyProtection="0"/>
    <xf numFmtId="0" fontId="110" fillId="44" borderId="33" applyNumberFormat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40" fillId="49" borderId="16" applyNumberFormat="0" applyAlignment="0" applyProtection="0"/>
    <xf numFmtId="0" fontId="2" fillId="34" borderId="0" applyNumberFormat="0" applyBorder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2" fillId="15" borderId="0" applyNumberFormat="0" applyBorder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2" fillId="15" borderId="0" applyNumberFormat="0" applyBorder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2" fillId="19" borderId="0" applyNumberFormat="0" applyBorder="0" applyAlignment="0" applyProtection="0"/>
    <xf numFmtId="0" fontId="40" fillId="49" borderId="16" applyNumberFormat="0" applyAlignment="0" applyProtection="0"/>
    <xf numFmtId="0" fontId="2" fillId="19" borderId="0" applyNumberFormat="0" applyBorder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2" fillId="23" borderId="0" applyNumberFormat="0" applyBorder="0" applyAlignment="0" applyProtection="0"/>
    <xf numFmtId="0" fontId="5" fillId="49" borderId="32" applyNumberFormat="0" applyFon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2" fillId="23" borderId="0" applyNumberFormat="0" applyBorder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2" fillId="31" borderId="0" applyNumberFormat="0" applyBorder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2" fillId="31" borderId="0" applyNumberFormat="0" applyBorder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2" fillId="35" borderId="0" applyNumberFormat="0" applyBorder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35" borderId="0" applyNumberFormat="0" applyBorder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227" fontId="161" fillId="0" borderId="5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43" fontId="2" fillId="0" borderId="0" applyFont="0" applyFill="0" applyBorder="0" applyAlignment="0" applyProtection="0"/>
    <xf numFmtId="227" fontId="161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40" fillId="49" borderId="16" applyNumberFormat="0" applyAlignment="0" applyProtection="0"/>
    <xf numFmtId="0" fontId="2" fillId="0" borderId="0"/>
    <xf numFmtId="0" fontId="2" fillId="0" borderId="0"/>
    <xf numFmtId="0" fontId="110" fillId="44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2" fillId="0" borderId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2" fillId="0" borderId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5" fillId="49" borderId="32" applyNumberFormat="0" applyFont="0" applyAlignment="0" applyProtection="0"/>
    <xf numFmtId="0" fontId="2" fillId="0" borderId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2" fillId="12" borderId="13" applyNumberFormat="0" applyFont="0" applyAlignment="0" applyProtection="0"/>
    <xf numFmtId="0" fontId="5" fillId="49" borderId="32" applyNumberFormat="0" applyFont="0" applyAlignment="0" applyProtection="0"/>
    <xf numFmtId="0" fontId="2" fillId="12" borderId="13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9" fontId="2" fillId="0" borderId="0" applyFont="0" applyFill="0" applyBorder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53" fillId="44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2" fillId="0" borderId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27" fontId="161" fillId="0" borderId="50" applyAlignment="0" applyProtection="0"/>
    <xf numFmtId="0" fontId="40" fillId="49" borderId="16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9" borderId="16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3" fillId="44" borderId="16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4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0" fontId="5" fillId="49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43" fontId="2" fillId="0" borderId="0" applyFont="0" applyFill="0" applyBorder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227" fontId="161" fillId="0" borderId="50" applyAlignment="0" applyProtection="0"/>
    <xf numFmtId="0" fontId="84" fillId="0" borderId="5">
      <alignment horizontal="left" vertical="center"/>
    </xf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221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3" fillId="44" borderId="16" applyNumberFormat="0" applyAlignment="0" applyProtection="0"/>
    <xf numFmtId="0" fontId="54" fillId="44" borderId="16" applyNumberFormat="0" applyAlignment="0" applyProtection="0"/>
    <xf numFmtId="43" fontId="2" fillId="0" borderId="0" applyFont="0" applyFill="0" applyBorder="0" applyAlignment="0" applyProtection="0"/>
    <xf numFmtId="0" fontId="84" fillId="0" borderId="5">
      <alignment horizontal="left" vertical="center"/>
    </xf>
    <xf numFmtId="221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27" fontId="161" fillId="0" borderId="5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43" fontId="2" fillId="0" borderId="0" applyFont="0" applyFill="0" applyBorder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0" fontId="54" fillId="44" borderId="16" applyNumberForma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2" fillId="0" borderId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27" fontId="161" fillId="0" borderId="50" applyAlignment="0" applyProtection="0"/>
    <xf numFmtId="0" fontId="40" fillId="49" borderId="16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9" borderId="16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3" fillId="44" borderId="16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4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0" fontId="5" fillId="49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227" fontId="161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227" fontId="161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130" fillId="0" borderId="37" applyNumberFormat="0" applyFill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4" fillId="44" borderId="16" applyNumberFormat="0" applyAlignment="0" applyProtection="0"/>
    <xf numFmtId="0" fontId="53" fillId="44" borderId="16" applyNumberFormat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130" fillId="0" borderId="37" applyNumberFormat="0" applyFill="0" applyAlignment="0" applyProtection="0"/>
    <xf numFmtId="0" fontId="53" fillId="44" borderId="16" applyNumberFormat="0" applyAlignment="0" applyProtection="0"/>
    <xf numFmtId="0" fontId="130" fillId="0" borderId="38" applyNumberFormat="0" applyFill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0" fontId="110" fillId="44" borderId="33" applyNumberFormat="0" applyAlignment="0" applyProtection="0"/>
    <xf numFmtId="0" fontId="53" fillId="44" borderId="16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4" fillId="44" borderId="16" applyNumberFormat="0" applyAlignment="0" applyProtection="0"/>
    <xf numFmtId="0" fontId="40" fillId="49" borderId="16" applyNumberFormat="0" applyAlignment="0" applyProtection="0"/>
    <xf numFmtId="0" fontId="130" fillId="0" borderId="38" applyNumberFormat="0" applyFill="0" applyAlignment="0" applyProtection="0"/>
    <xf numFmtId="0" fontId="53" fillId="44" borderId="16" applyNumberFormat="0" applyAlignment="0" applyProtection="0"/>
    <xf numFmtId="0" fontId="40" fillId="49" borderId="16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4" fillId="44" borderId="16" applyNumberFormat="0" applyAlignment="0" applyProtection="0"/>
    <xf numFmtId="0" fontId="54" fillId="44" borderId="16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0" fontId="40" fillId="49" borderId="16" applyNumberFormat="0" applyAlignment="0" applyProtection="0"/>
    <xf numFmtId="43" fontId="2" fillId="0" borderId="0" applyFont="0" applyFill="0" applyBorder="0" applyAlignment="0" applyProtection="0"/>
    <xf numFmtId="221" fontId="96" fillId="0" borderId="27">
      <alignment horizontal="left"/>
    </xf>
    <xf numFmtId="0" fontId="95" fillId="1" borderId="27">
      <alignment horizontal="left"/>
    </xf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98" fillId="65" borderId="1">
      <alignment horizontal="center" vertical="top" wrapText="1"/>
    </xf>
    <xf numFmtId="0" fontId="2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3" fillId="44" borderId="44" applyNumberFormat="0" applyAlignment="0" applyProtection="0"/>
    <xf numFmtId="0" fontId="54" fillId="44" borderId="44" applyNumberFormat="0" applyAlignment="0" applyProtection="0"/>
    <xf numFmtId="43" fontId="2" fillId="0" borderId="0" applyFont="0" applyFill="0" applyBorder="0" applyAlignment="0" applyProtection="0"/>
    <xf numFmtId="0" fontId="84" fillId="0" borderId="52">
      <alignment horizontal="left" vertical="center"/>
    </xf>
    <xf numFmtId="221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2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227" fontId="161" fillId="0" borderId="41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44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227" fontId="161" fillId="0" borderId="41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2" fillId="0" borderId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3" fillId="44" borderId="4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227" fontId="161" fillId="0" borderId="41" applyAlignment="0" applyProtection="0"/>
    <xf numFmtId="227" fontId="161" fillId="0" borderId="41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45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27" fontId="161" fillId="0" borderId="41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27" fontId="161" fillId="0" borderId="41" applyAlignment="0" applyProtection="0"/>
    <xf numFmtId="0" fontId="40" fillId="49" borderId="44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9" borderId="44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3" fillId="44" borderId="44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4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48" applyNumberFormat="0" applyFill="0" applyAlignment="0" applyProtection="0"/>
    <xf numFmtId="43" fontId="2" fillId="0" borderId="0" applyFont="0" applyFill="0" applyBorder="0" applyAlignment="0" applyProtection="0"/>
    <xf numFmtId="0" fontId="5" fillId="49" borderId="4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0" fillId="0" borderId="48" applyNumberFormat="0" applyFill="0" applyAlignment="0" applyProtection="0"/>
    <xf numFmtId="227" fontId="161" fillId="0" borderId="41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43" fontId="2" fillId="0" borderId="0" applyFont="0" applyFill="0" applyBorder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227" fontId="161" fillId="0" borderId="50" applyAlignment="0" applyProtection="0"/>
    <xf numFmtId="0" fontId="84" fillId="0" borderId="52">
      <alignment horizontal="left" vertical="center"/>
    </xf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221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2" fillId="0" borderId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3" fillId="44" borderId="44" applyNumberFormat="0" applyAlignment="0" applyProtection="0"/>
    <xf numFmtId="0" fontId="54" fillId="44" borderId="44" applyNumberFormat="0" applyAlignment="0" applyProtection="0"/>
    <xf numFmtId="43" fontId="2" fillId="0" borderId="0" applyFont="0" applyFill="0" applyBorder="0" applyAlignment="0" applyProtection="0"/>
    <xf numFmtId="0" fontId="84" fillId="0" borderId="52">
      <alignment horizontal="left" vertical="center"/>
    </xf>
    <xf numFmtId="221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2" fillId="0" borderId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27" fontId="161" fillId="0" borderId="5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43" fontId="2" fillId="0" borderId="0" applyFont="0" applyFill="0" applyBorder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0" fontId="54" fillId="44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2" fillId="0" borderId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27" fontId="161" fillId="0" borderId="50" applyAlignment="0" applyProtection="0"/>
    <xf numFmtId="0" fontId="40" fillId="49" borderId="44" applyNumberForma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0" fillId="49" borderId="44" applyNumberForma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3" fillId="44" borderId="44" applyNumberForma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4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37" applyNumberFormat="0" applyFill="0" applyAlignment="0" applyProtection="0"/>
    <xf numFmtId="43" fontId="2" fillId="0" borderId="0" applyFont="0" applyFill="0" applyBorder="0" applyAlignment="0" applyProtection="0"/>
    <xf numFmtId="0" fontId="5" fillId="49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84" fillId="0" borderId="52">
      <alignment horizontal="left" vertical="center"/>
    </xf>
    <xf numFmtId="0" fontId="40" fillId="49" borderId="44" applyNumberFormat="0" applyAlignment="0" applyProtection="0"/>
    <xf numFmtId="221" fontId="96" fillId="0" borderId="53">
      <alignment horizontal="left"/>
    </xf>
    <xf numFmtId="0" fontId="40" fillId="49" borderId="44" applyNumberFormat="0" applyAlignment="0" applyProtection="0"/>
    <xf numFmtId="0" fontId="95" fillId="1" borderId="53">
      <alignment horizontal="left"/>
    </xf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10" fontId="6" fillId="3" borderId="51" applyNumberFormat="0" applyBorder="0" applyAlignment="0" applyProtection="0"/>
    <xf numFmtId="0" fontId="40" fillId="49" borderId="44" applyNumberFormat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84" fillId="0" borderId="52">
      <alignment horizontal="left" vertical="center"/>
    </xf>
    <xf numFmtId="221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227" fontId="161" fillId="0" borderId="5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53" fillId="44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227" fontId="161" fillId="0" borderId="50" applyAlignment="0" applyProtection="0"/>
    <xf numFmtId="0" fontId="84" fillId="0" borderId="52">
      <alignment horizontal="left" vertical="center"/>
    </xf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221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84" fillId="0" borderId="52">
      <alignment horizontal="left" vertical="center"/>
    </xf>
    <xf numFmtId="221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227" fontId="161" fillId="0" borderId="5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227" fontId="161" fillId="0" borderId="5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10" fillId="69" borderId="31" applyNumberFormat="0" applyFon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3" fillId="44" borderId="44" applyNumberFormat="0" applyAlignment="0" applyProtection="0"/>
    <xf numFmtId="0" fontId="110" fillId="44" borderId="33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10" fillId="69" borderId="31" applyNumberFormat="0" applyFon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10" fillId="44" borderId="33" applyNumberFormat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5" fillId="49" borderId="32" applyNumberFormat="0" applyFont="0" applyAlignment="0" applyProtection="0"/>
    <xf numFmtId="0" fontId="130" fillId="0" borderId="37" applyNumberFormat="0" applyFill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10" fillId="44" borderId="33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10" fillId="69" borderId="31" applyNumberFormat="0" applyFon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49" borderId="32" applyNumberFormat="0" applyFont="0" applyAlignment="0" applyProtection="0"/>
    <xf numFmtId="0" fontId="10" fillId="69" borderId="31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130" fillId="0" borderId="37" applyNumberFormat="0" applyFill="0" applyAlignment="0" applyProtection="0"/>
    <xf numFmtId="0" fontId="5" fillId="49" borderId="32" applyNumberFormat="0" applyFon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8" applyNumberFormat="0" applyFill="0" applyAlignment="0" applyProtection="0"/>
    <xf numFmtId="0" fontId="130" fillId="0" borderId="37" applyNumberFormat="0" applyFill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110" fillId="44" borderId="33" applyNumberFormat="0" applyAlignment="0" applyProtection="0"/>
    <xf numFmtId="0" fontId="130" fillId="0" borderId="37" applyNumberFormat="0" applyFill="0" applyAlignment="0" applyProtection="0"/>
    <xf numFmtId="0" fontId="130" fillId="0" borderId="38" applyNumberFormat="0" applyFill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227" fontId="161" fillId="0" borderId="5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130" fillId="0" borderId="37" applyNumberFormat="0" applyFill="0" applyAlignment="0" applyProtection="0"/>
    <xf numFmtId="0" fontId="130" fillId="0" borderId="37" applyNumberFormat="0" applyFill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53" fillId="44" borderId="44" applyNumberFormat="0" applyAlignment="0" applyProtection="0"/>
    <xf numFmtId="0" fontId="40" fillId="49" borderId="44" applyNumberFormat="0" applyAlignment="0" applyProtection="0"/>
    <xf numFmtId="0" fontId="54" fillId="44" borderId="44" applyNumberFormat="0" applyAlignment="0" applyProtection="0"/>
    <xf numFmtId="0" fontId="54" fillId="44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40" fillId="49" borderId="44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7" fillId="40" borderId="0" applyNumberFormat="0" applyBorder="0" applyAlignment="0" applyProtection="0"/>
    <xf numFmtId="0" fontId="107" fillId="41" borderId="0" applyNumberFormat="0" applyBorder="0" applyAlignment="0" applyProtection="0"/>
    <xf numFmtId="0" fontId="107" fillId="69" borderId="0" applyNumberFormat="0" applyBorder="0" applyAlignment="0" applyProtection="0"/>
    <xf numFmtId="0" fontId="107" fillId="43" borderId="0" applyNumberFormat="0" applyBorder="0" applyAlignment="0" applyProtection="0"/>
    <xf numFmtId="0" fontId="107" fillId="38" borderId="0" applyNumberFormat="0" applyBorder="0" applyAlignment="0" applyProtection="0"/>
    <xf numFmtId="0" fontId="107" fillId="45" borderId="0" applyNumberFormat="0" applyBorder="0" applyAlignment="0" applyProtection="0"/>
    <xf numFmtId="0" fontId="107" fillId="38" borderId="0" applyNumberFormat="0" applyBorder="0" applyAlignment="0" applyProtection="0"/>
    <xf numFmtId="0" fontId="107" fillId="69" borderId="0" applyNumberFormat="0" applyBorder="0" applyAlignment="0" applyProtection="0"/>
    <xf numFmtId="0" fontId="52" fillId="0" borderId="0"/>
    <xf numFmtId="0" fontId="107" fillId="42" borderId="0" applyNumberFormat="0" applyBorder="0" applyAlignment="0" applyProtection="0"/>
    <xf numFmtId="0" fontId="107" fillId="44" borderId="0" applyNumberFormat="0" applyBorder="0" applyAlignment="0" applyProtection="0"/>
    <xf numFmtId="0" fontId="107" fillId="40" borderId="0" applyNumberFormat="0" applyBorder="0" applyAlignment="0" applyProtection="0"/>
    <xf numFmtId="0" fontId="107" fillId="47" borderId="0" applyNumberFormat="0" applyBorder="0" applyAlignment="0" applyProtection="0"/>
    <xf numFmtId="0" fontId="107" fillId="68" borderId="0" applyNumberFormat="0" applyBorder="0" applyAlignment="0" applyProtection="0"/>
    <xf numFmtId="0" fontId="107" fillId="43" borderId="0" applyNumberFormat="0" applyBorder="0" applyAlignment="0" applyProtection="0"/>
    <xf numFmtId="0" fontId="107" fillId="44" borderId="0" applyNumberFormat="0" applyBorder="0" applyAlignment="0" applyProtection="0"/>
    <xf numFmtId="0" fontId="107" fillId="42" borderId="0" applyNumberFormat="0" applyBorder="0" applyAlignment="0" applyProtection="0"/>
    <xf numFmtId="0" fontId="107" fillId="48" borderId="0" applyNumberFormat="0" applyBorder="0" applyAlignment="0" applyProtection="0"/>
    <xf numFmtId="0" fontId="107" fillId="68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76" borderId="0" applyNumberFormat="0" applyBorder="0" applyAlignment="0" applyProtection="0"/>
    <xf numFmtId="0" fontId="189" fillId="40" borderId="0" applyNumberFormat="0" applyBorder="0" applyAlignment="0" applyProtection="0"/>
    <xf numFmtId="0" fontId="189" fillId="40" borderId="0" applyNumberFormat="0" applyBorder="0" applyAlignment="0" applyProtection="0"/>
    <xf numFmtId="0" fontId="189" fillId="47" borderId="0" applyNumberFormat="0" applyBorder="0" applyAlignment="0" applyProtection="0"/>
    <xf numFmtId="0" fontId="189" fillId="47" borderId="0" applyNumberFormat="0" applyBorder="0" applyAlignment="0" applyProtection="0"/>
    <xf numFmtId="0" fontId="189" fillId="68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44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76" borderId="0" applyNumberFormat="0" applyBorder="0" applyAlignment="0" applyProtection="0"/>
    <xf numFmtId="0" fontId="189" fillId="54" borderId="0" applyNumberFormat="0" applyBorder="0" applyAlignment="0" applyProtection="0"/>
    <xf numFmtId="0" fontId="189" fillId="54" borderId="0" applyNumberFormat="0" applyBorder="0" applyAlignment="0" applyProtection="0"/>
    <xf numFmtId="0" fontId="189" fillId="40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76" borderId="0" applyNumberFormat="0" applyBorder="0" applyAlignment="0" applyProtection="0"/>
    <xf numFmtId="0" fontId="189" fillId="56" borderId="0" applyNumberFormat="0" applyBorder="0" applyAlignment="0" applyProtection="0"/>
    <xf numFmtId="0" fontId="189" fillId="56" borderId="0" applyNumberFormat="0" applyBorder="0" applyAlignment="0" applyProtection="0"/>
    <xf numFmtId="0" fontId="189" fillId="57" borderId="0" applyNumberFormat="0" applyBorder="0" applyAlignment="0" applyProtection="0"/>
    <xf numFmtId="0" fontId="189" fillId="57" borderId="0" applyNumberFormat="0" applyBorder="0" applyAlignment="0" applyProtection="0"/>
    <xf numFmtId="0" fontId="189" fillId="77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9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76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4" borderId="0" applyNumberFormat="0" applyBorder="0" applyAlignment="0" applyProtection="0"/>
    <xf numFmtId="0" fontId="190" fillId="39" borderId="0" applyNumberFormat="0" applyBorder="0" applyAlignment="0" applyProtection="0"/>
    <xf numFmtId="0" fontId="190" fillId="39" borderId="0" applyNumberFormat="0" applyBorder="0" applyAlignment="0" applyProtection="0"/>
    <xf numFmtId="0" fontId="219" fillId="7" borderId="0" applyNumberFormat="0" applyBorder="0" applyAlignment="0" applyProtection="0"/>
    <xf numFmtId="238" fontId="191" fillId="0" borderId="0" applyFont="0" applyBorder="0"/>
    <xf numFmtId="0" fontId="192" fillId="44" borderId="44" applyNumberFormat="0" applyAlignment="0" applyProtection="0"/>
    <xf numFmtId="0" fontId="192" fillId="44" borderId="44" applyNumberFormat="0" applyAlignment="0" applyProtection="0"/>
    <xf numFmtId="0" fontId="209" fillId="61" borderId="44" applyNumberFormat="0" applyAlignment="0" applyProtection="0"/>
    <xf numFmtId="0" fontId="193" fillId="52" borderId="17" applyNumberFormat="0" applyAlignment="0" applyProtection="0"/>
    <xf numFmtId="0" fontId="193" fillId="52" borderId="17" applyNumberFormat="0" applyAlignment="0" applyProtection="0"/>
    <xf numFmtId="0" fontId="193" fillId="78" borderId="54" applyNumberFormat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3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41" borderId="0" applyNumberFormat="0" applyBorder="0" applyAlignment="0" applyProtection="0"/>
    <xf numFmtId="0" fontId="195" fillId="41" borderId="0" applyNumberFormat="0" applyBorder="0" applyAlignment="0" applyProtection="0"/>
    <xf numFmtId="0" fontId="222" fillId="6" borderId="0" applyNumberFormat="0" applyBorder="0" applyAlignment="0" applyProtection="0"/>
    <xf numFmtId="38" fontId="49" fillId="2" borderId="0" applyNumberFormat="0" applyBorder="0" applyAlignment="0" applyProtection="0"/>
    <xf numFmtId="38" fontId="49" fillId="2" borderId="0" applyNumberFormat="0" applyBorder="0" applyAlignment="0" applyProtection="0"/>
    <xf numFmtId="0" fontId="196" fillId="0" borderId="55" applyNumberFormat="0" applyFill="0" applyAlignment="0" applyProtection="0"/>
    <xf numFmtId="0" fontId="196" fillId="0" borderId="55" applyNumberFormat="0" applyFill="0" applyAlignment="0" applyProtection="0"/>
    <xf numFmtId="0" fontId="210" fillId="0" borderId="56" applyNumberFormat="0" applyFill="0" applyAlignment="0" applyProtection="0"/>
    <xf numFmtId="0" fontId="197" fillId="0" borderId="57" applyNumberFormat="0" applyFill="0" applyAlignment="0" applyProtection="0"/>
    <xf numFmtId="0" fontId="197" fillId="0" borderId="57" applyNumberFormat="0" applyFill="0" applyAlignment="0" applyProtection="0"/>
    <xf numFmtId="0" fontId="211" fillId="0" borderId="57" applyNumberFormat="0" applyFill="0" applyAlignment="0" applyProtection="0"/>
    <xf numFmtId="0" fontId="198" fillId="0" borderId="58" applyNumberFormat="0" applyFill="0" applyAlignment="0" applyProtection="0"/>
    <xf numFmtId="0" fontId="198" fillId="0" borderId="58" applyNumberFormat="0" applyFill="0" applyAlignment="0" applyProtection="0"/>
    <xf numFmtId="0" fontId="212" fillId="0" borderId="59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39" fontId="35" fillId="0" borderId="26">
      <alignment horizontal="left"/>
    </xf>
    <xf numFmtId="240" fontId="35" fillId="0" borderId="27">
      <alignment horizontal="left"/>
    </xf>
    <xf numFmtId="0" fontId="133" fillId="0" borderId="0" applyNumberFormat="0" applyFill="0" applyBorder="0" applyAlignment="0" applyProtection="0">
      <alignment vertical="top"/>
      <protection locked="0"/>
    </xf>
    <xf numFmtId="0" fontId="199" fillId="38" borderId="44" applyNumberFormat="0" applyAlignment="0" applyProtection="0"/>
    <xf numFmtId="10" fontId="49" fillId="3" borderId="1" applyNumberFormat="0" applyBorder="0" applyAlignment="0" applyProtection="0"/>
    <xf numFmtId="10" fontId="49" fillId="3" borderId="1" applyNumberFormat="0" applyBorder="0" applyAlignment="0" applyProtection="0"/>
    <xf numFmtId="0" fontId="199" fillId="38" borderId="44" applyNumberFormat="0" applyAlignment="0" applyProtection="0"/>
    <xf numFmtId="0" fontId="199" fillId="38" borderId="44" applyNumberFormat="0" applyAlignment="0" applyProtection="0"/>
    <xf numFmtId="0" fontId="199" fillId="38" borderId="44" applyNumberFormat="0" applyAlignment="0" applyProtection="0"/>
    <xf numFmtId="0" fontId="199" fillId="38" borderId="44" applyNumberFormat="0" applyAlignment="0" applyProtection="0"/>
    <xf numFmtId="0" fontId="199" fillId="38" borderId="44" applyNumberFormat="0" applyAlignment="0" applyProtection="0"/>
    <xf numFmtId="0" fontId="199" fillId="38" borderId="44" applyNumberFormat="0" applyAlignment="0" applyProtection="0"/>
    <xf numFmtId="0" fontId="213" fillId="68" borderId="44" applyNumberFormat="0" applyAlignment="0" applyProtection="0"/>
    <xf numFmtId="0" fontId="199" fillId="38" borderId="44" applyNumberFormat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14" fillId="0" borderId="60" applyNumberFormat="0" applyFill="0" applyAlignment="0" applyProtection="0"/>
    <xf numFmtId="0" fontId="185" fillId="0" borderId="0"/>
    <xf numFmtId="0" fontId="201" fillId="68" borderId="0" applyNumberFormat="0" applyBorder="0" applyAlignment="0" applyProtection="0"/>
    <xf numFmtId="0" fontId="201" fillId="68" borderId="0" applyNumberFormat="0" applyBorder="0" applyAlignment="0" applyProtection="0"/>
    <xf numFmtId="0" fontId="215" fillId="68" borderId="0" applyNumberFormat="0" applyBorder="0" applyAlignment="0" applyProtection="0"/>
    <xf numFmtId="0" fontId="223" fillId="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91" fontId="8" fillId="0" borderId="0"/>
    <xf numFmtId="0" fontId="2" fillId="0" borderId="0"/>
    <xf numFmtId="0" fontId="2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0" fillId="0" borderId="0"/>
    <xf numFmtId="0" fontId="17" fillId="0" borderId="0"/>
    <xf numFmtId="0" fontId="187" fillId="0" borderId="0"/>
    <xf numFmtId="0" fontId="17" fillId="0" borderId="0"/>
    <xf numFmtId="0" fontId="3" fillId="0" borderId="0"/>
    <xf numFmtId="0" fontId="149" fillId="0" borderId="0"/>
    <xf numFmtId="0" fontId="149" fillId="0" borderId="0"/>
    <xf numFmtId="0" fontId="37" fillId="0" borderId="0">
      <alignment vertical="top"/>
    </xf>
    <xf numFmtId="0" fontId="5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7" fillId="0" borderId="0"/>
    <xf numFmtId="0" fontId="220" fillId="0" borderId="0"/>
    <xf numFmtId="0" fontId="188" fillId="0" borderId="0"/>
    <xf numFmtId="0" fontId="224" fillId="0" borderId="0"/>
    <xf numFmtId="0" fontId="149" fillId="0" borderId="0"/>
    <xf numFmtId="0" fontId="149" fillId="0" borderId="0"/>
    <xf numFmtId="0" fontId="188" fillId="0" borderId="0"/>
    <xf numFmtId="0" fontId="37" fillId="0" borderId="0">
      <alignment vertical="top"/>
    </xf>
    <xf numFmtId="0" fontId="2" fillId="0" borderId="0"/>
    <xf numFmtId="0" fontId="2" fillId="0" borderId="0"/>
    <xf numFmtId="0" fontId="221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20" fillId="0" borderId="0"/>
    <xf numFmtId="0" fontId="220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5" fillId="69" borderId="45" applyNumberFormat="0" applyFont="0" applyAlignment="0" applyProtection="0"/>
    <xf numFmtId="0" fontId="5" fillId="69" borderId="45" applyNumberFormat="0" applyFont="0" applyAlignment="0" applyProtection="0"/>
    <xf numFmtId="0" fontId="37" fillId="69" borderId="45" applyNumberFormat="0" applyFont="0" applyAlignment="0" applyProtection="0"/>
    <xf numFmtId="0" fontId="202" fillId="44" borderId="47" applyNumberFormat="0" applyAlignment="0" applyProtection="0"/>
    <xf numFmtId="0" fontId="202" fillId="44" borderId="47" applyNumberFormat="0" applyAlignment="0" applyProtection="0"/>
    <xf numFmtId="0" fontId="216" fillId="61" borderId="61" applyNumberFormat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3" fillId="0" borderId="0"/>
    <xf numFmtId="0" fontId="204" fillId="0" borderId="0"/>
    <xf numFmtId="0" fontId="217" fillId="79" borderId="0">
      <alignment horizontal="right" vertical="center"/>
    </xf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06" fillId="0" borderId="48" applyNumberFormat="0" applyFill="0" applyAlignment="0" applyProtection="0"/>
    <xf numFmtId="0" fontId="206" fillId="0" borderId="48" applyNumberFormat="0" applyFill="0" applyAlignment="0" applyProtection="0"/>
    <xf numFmtId="0" fontId="206" fillId="0" borderId="62" applyNumberFormat="0" applyFill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30" fontId="208" fillId="0" borderId="0" applyFont="0" applyFill="0" applyBorder="0" applyAlignment="0" applyProtection="0"/>
    <xf numFmtId="232" fontId="208" fillId="0" borderId="0" applyFont="0" applyFill="0" applyBorder="0" applyAlignment="0" applyProtection="0"/>
    <xf numFmtId="241" fontId="208" fillId="0" borderId="0" applyFont="0" applyFill="0" applyBorder="0" applyAlignment="0" applyProtection="0"/>
    <xf numFmtId="242" fontId="208" fillId="0" borderId="0" applyFont="0" applyFill="0" applyBorder="0" applyAlignment="0" applyProtection="0"/>
    <xf numFmtId="0" fontId="17" fillId="0" borderId="0"/>
    <xf numFmtId="4" fontId="3" fillId="0" borderId="0" applyFont="0" applyFill="0" applyBorder="0" applyAlignment="0" applyProtection="0"/>
    <xf numFmtId="0" fontId="199" fillId="38" borderId="44" applyNumberFormat="0" applyAlignment="0" applyProtection="0"/>
    <xf numFmtId="0" fontId="224" fillId="0" borderId="0"/>
    <xf numFmtId="0" fontId="2" fillId="0" borderId="0"/>
    <xf numFmtId="0" fontId="17" fillId="0" borderId="0"/>
    <xf numFmtId="43" fontId="3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9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110" fillId="44" borderId="71" applyNumberFormat="0" applyAlignment="0" applyProtection="0"/>
    <xf numFmtId="43" fontId="42" fillId="0" borderId="0" applyFont="0" applyBorder="0" applyAlignment="0"/>
    <xf numFmtId="10" fontId="6" fillId="3" borderId="67" applyNumberFormat="0" applyBorder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221" fontId="96" fillId="0" borderId="69">
      <alignment horizontal="left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227" fontId="161" fillId="0" borderId="74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43" fontId="34" fillId="0" borderId="0" applyFont="0" applyFill="0" applyBorder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0" fillId="44" borderId="71" applyNumberFormat="0" applyAlignment="0" applyProtection="0"/>
    <xf numFmtId="43" fontId="10" fillId="0" borderId="0" applyFont="0" applyFill="0" applyBorder="0" applyAlignment="0" applyProtection="0"/>
    <xf numFmtId="0" fontId="110" fillId="44" borderId="71" applyNumberFormat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43" fontId="10" fillId="0" borderId="0" applyFont="0" applyFill="0" applyBorder="0" applyAlignment="0" applyProtection="0"/>
    <xf numFmtId="0" fontId="40" fillId="49" borderId="64" applyNumberFormat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49" borderId="6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98" fillId="65" borderId="67">
      <alignment horizontal="center" vertical="top" wrapText="1"/>
    </xf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84" fillId="0" borderId="68">
      <alignment horizontal="left" vertical="center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98" fillId="65" borderId="67">
      <alignment horizontal="center" vertical="top" wrapText="1"/>
    </xf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3" fontId="5" fillId="0" borderId="67" applyNumberFormat="0" applyFont="0" applyFill="0" applyAlignment="0" applyProtection="0">
      <alignment vertical="center"/>
    </xf>
    <xf numFmtId="0" fontId="130" fillId="0" borderId="73" applyNumberFormat="0" applyFill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3" fontId="5" fillId="0" borderId="67" applyNumberFormat="0" applyFont="0" applyFill="0" applyAlignment="0" applyProtection="0">
      <alignment vertical="center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" fillId="0" borderId="0"/>
    <xf numFmtId="227" fontId="161" fillId="0" borderId="74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92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98" fillId="65" borderId="67">
      <alignment horizontal="center" vertical="top" wrapText="1"/>
    </xf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84" fillId="0" borderId="68">
      <alignment horizontal="left" vertical="center"/>
    </xf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10" fontId="6" fillId="3" borderId="67" applyNumberFormat="0" applyBorder="0" applyAlignment="0" applyProtection="0"/>
    <xf numFmtId="0" fontId="84" fillId="0" borderId="68">
      <alignment horizontal="left" vertical="center"/>
    </xf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1" fontId="96" fillId="0" borderId="69">
      <alignment horizontal="left"/>
    </xf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54" fillId="44" borderId="64" applyNumberFormat="0" applyAlignment="0" applyProtection="0"/>
    <xf numFmtId="10" fontId="6" fillId="3" borderId="67" applyNumberFormat="0" applyBorder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43" fontId="1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" fillId="0" borderId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" fillId="14" borderId="0" applyNumberFormat="0" applyBorder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" fillId="14" borderId="0" applyNumberFormat="0" applyBorder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" fillId="22" borderId="0" applyNumberFormat="0" applyBorder="0" applyAlignment="0" applyProtection="0"/>
    <xf numFmtId="0" fontId="84" fillId="0" borderId="68">
      <alignment horizontal="left" vertical="center"/>
    </xf>
    <xf numFmtId="0" fontId="98" fillId="65" borderId="67">
      <alignment horizontal="center" vertical="top" wrapText="1"/>
    </xf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" fillId="26" borderId="0" applyNumberFormat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" fillId="30" borderId="0" applyNumberFormat="0" applyBorder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" fillId="30" borderId="0" applyNumberFormat="0" applyBorder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" fillId="34" borderId="0" applyNumberFormat="0" applyBorder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" fillId="34" borderId="0" applyNumberFormat="0" applyBorder="0" applyAlignment="0" applyProtection="0"/>
    <xf numFmtId="0" fontId="40" fillId="49" borderId="64" applyNumberFormat="0" applyAlignment="0" applyProtection="0"/>
    <xf numFmtId="0" fontId="1" fillId="15" borderId="0" applyNumberFormat="0" applyBorder="0" applyAlignment="0" applyProtection="0"/>
    <xf numFmtId="0" fontId="40" fillId="49" borderId="64" applyNumberFormat="0" applyAlignment="0" applyProtection="0"/>
    <xf numFmtId="0" fontId="1" fillId="15" borderId="0" applyNumberFormat="0" applyBorder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" fillId="19" borderId="0" applyNumberFormat="0" applyBorder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" fillId="19" borderId="0" applyNumberFormat="0" applyBorder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" fillId="23" borderId="0" applyNumberFormat="0" applyBorder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" fillId="23" borderId="0" applyNumberFormat="0" applyBorder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" fillId="27" borderId="0" applyNumberFormat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" fillId="27" borderId="0" applyNumberFormat="0" applyBorder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" fillId="31" borderId="0" applyNumberFormat="0" applyBorder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" fillId="31" borderId="0" applyNumberFormat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" fillId="35" borderId="0" applyNumberFormat="0" applyBorder="0" applyAlignment="0" applyProtection="0"/>
    <xf numFmtId="0" fontId="54" fillId="44" borderId="64" applyNumberFormat="0" applyAlignment="0" applyProtection="0"/>
    <xf numFmtId="0" fontId="1" fillId="35" borderId="0" applyNumberFormat="0" applyBorder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221" fontId="96" fillId="0" borderId="69">
      <alignment horizontal="left"/>
    </xf>
    <xf numFmtId="0" fontId="53" fillId="44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3" fontId="5" fillId="0" borderId="67" applyNumberFormat="0" applyFont="0" applyFill="0" applyAlignment="0" applyProtection="0">
      <alignment vertical="center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10" fontId="49" fillId="3" borderId="67" applyNumberFormat="0" applyBorder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43" fontId="1" fillId="0" borderId="0" applyFont="0" applyFill="0" applyBorder="0" applyAlignment="0" applyProtection="0"/>
    <xf numFmtId="227" fontId="161" fillId="0" borderId="74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40" fillId="49" borderId="64" applyNumberFormat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10" fontId="6" fillId="3" borderId="67" applyNumberFormat="0" applyBorder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" fillId="0" borderId="0"/>
    <xf numFmtId="0" fontId="40" fillId="49" borderId="64" applyNumberFormat="0" applyAlignment="0" applyProtection="0"/>
    <xf numFmtId="0" fontId="1" fillId="0" borderId="0"/>
    <xf numFmtId="0" fontId="130" fillId="0" borderId="72" applyNumberFormat="0" applyFill="0" applyAlignment="0" applyProtection="0"/>
    <xf numFmtId="0" fontId="1" fillId="0" borderId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49" borderId="64" applyNumberFormat="0" applyAlignment="0" applyProtection="0"/>
    <xf numFmtId="0" fontId="1" fillId="0" borderId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" fillId="0" borderId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" fillId="0" borderId="0"/>
    <xf numFmtId="0" fontId="5" fillId="49" borderId="70" applyNumberFormat="0" applyFont="0" applyAlignment="0" applyProtection="0"/>
    <xf numFmtId="0" fontId="1" fillId="0" borderId="0"/>
    <xf numFmtId="0" fontId="1" fillId="0" borderId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" fillId="0" borderId="0"/>
    <xf numFmtId="0" fontId="1" fillId="0" borderId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" fillId="0" borderId="0"/>
    <xf numFmtId="0" fontId="130" fillId="0" borderId="72" applyNumberFormat="0" applyFill="0" applyAlignment="0" applyProtection="0"/>
    <xf numFmtId="0" fontId="1" fillId="0" borderId="0"/>
    <xf numFmtId="227" fontId="161" fillId="0" borderId="74" applyAlignment="0" applyProtection="0"/>
    <xf numFmtId="0" fontId="1" fillId="0" borderId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" fillId="12" borderId="13" applyNumberFormat="0" applyFont="0" applyAlignment="0" applyProtection="0"/>
    <xf numFmtId="0" fontId="54" fillId="44" borderId="64" applyNumberFormat="0" applyAlignment="0" applyProtection="0"/>
    <xf numFmtId="0" fontId="1" fillId="12" borderId="13" applyNumberFormat="0" applyFont="0" applyAlignment="0" applyProtection="0"/>
    <xf numFmtId="0" fontId="98" fillId="65" borderId="67">
      <alignment horizontal="center" vertical="top" wrapText="1"/>
    </xf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9" fontId="1" fillId="0" borderId="0" applyFont="0" applyFill="0" applyBorder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9" fontId="1" fillId="0" borderId="0" applyFont="0" applyFill="0" applyBorder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43" fontId="149" fillId="0" borderId="0" applyFont="0" applyFill="0" applyBorder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44" borderId="64" applyNumberFormat="0" applyAlignment="0" applyProtection="0"/>
    <xf numFmtId="43" fontId="1" fillId="0" borderId="0" applyFont="0" applyFill="0" applyBorder="0" applyAlignment="0" applyProtection="0"/>
    <xf numFmtId="0" fontId="98" fillId="65" borderId="67">
      <alignment horizontal="center" vertical="top" wrapText="1"/>
    </xf>
    <xf numFmtId="0" fontId="53" fillId="44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98" fillId="65" borderId="67">
      <alignment horizontal="center" vertical="top" wrapText="1"/>
    </xf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" fillId="0" borderId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3" fillId="44" borderId="64" applyNumberFormat="0" applyAlignment="0" applyProtection="0"/>
    <xf numFmtId="227" fontId="161" fillId="0" borderId="74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0" fillId="44" borderId="71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44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7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44" borderId="64" applyNumberFormat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10" fontId="6" fillId="3" borderId="67" applyNumberFormat="0" applyBorder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3" fontId="5" fillId="0" borderId="67" applyNumberFormat="0" applyFont="0" applyFill="0" applyAlignment="0" applyProtection="0">
      <alignment vertical="center"/>
    </xf>
    <xf numFmtId="0" fontId="53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1" fillId="0" borderId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49" borderId="64" applyNumberFormat="0" applyAlignment="0" applyProtection="0"/>
    <xf numFmtId="0" fontId="54" fillId="44" borderId="64" applyNumberFormat="0" applyAlignment="0" applyProtection="0"/>
    <xf numFmtId="43" fontId="1" fillId="0" borderId="0" applyFont="0" applyFill="0" applyBorder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" fillId="0" borderId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49" borderId="64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44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0" fontId="53" fillId="44" borderId="64" applyNumberFormat="0" applyAlignment="0" applyProtection="0"/>
    <xf numFmtId="43" fontId="1" fillId="0" borderId="0" applyFont="0" applyFill="0" applyBorder="0" applyAlignment="0" applyProtection="0"/>
    <xf numFmtId="0" fontId="53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3" fontId="5" fillId="0" borderId="67" applyNumberFormat="0" applyFont="0" applyFill="0" applyAlignment="0" applyProtection="0">
      <alignment vertical="center"/>
    </xf>
    <xf numFmtId="0" fontId="53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4" fillId="44" borderId="64" applyNumberFormat="0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" fillId="0" borderId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9" borderId="64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98" fillId="65" borderId="67">
      <alignment horizontal="center" vertical="top" wrapText="1"/>
    </xf>
    <xf numFmtId="0" fontId="53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61" fillId="0" borderId="7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61" fillId="0" borderId="7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44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44" borderId="64" applyNumberFormat="0" applyAlignment="0" applyProtection="0"/>
    <xf numFmtId="43" fontId="1" fillId="0" borderId="0" applyFont="0" applyFill="0" applyBorder="0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10" fontId="6" fillId="3" borderId="67" applyNumberFormat="0" applyBorder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99" fillId="38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98" fillId="65" borderId="67">
      <alignment horizontal="center" vertical="top" wrapText="1"/>
    </xf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5" fillId="49" borderId="46" applyNumberFormat="0" applyFont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3" fontId="5" fillId="0" borderId="67" applyNumberFormat="0" applyFont="0" applyFill="0" applyAlignment="0" applyProtection="0">
      <alignment vertical="center"/>
    </xf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1" fillId="0" borderId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98" fillId="65" borderId="67">
      <alignment horizontal="center" vertical="top" wrapText="1"/>
    </xf>
    <xf numFmtId="0" fontId="110" fillId="44" borderId="47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98" fillId="65" borderId="67">
      <alignment horizontal="center" vertical="top" wrapText="1"/>
    </xf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10" fontId="49" fillId="3" borderId="67" applyNumberFormat="0" applyBorder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10" fontId="6" fillId="3" borderId="67" applyNumberFormat="0" applyBorder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98" fillId="65" borderId="67">
      <alignment horizontal="center" vertical="top" wrapText="1"/>
    </xf>
    <xf numFmtId="0" fontId="10" fillId="69" borderId="45" applyNumberFormat="0" applyFont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" fillId="0" borderId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" fillId="14" borderId="0" applyNumberFormat="0" applyBorder="0" applyAlignment="0" applyProtection="0"/>
    <xf numFmtId="0" fontId="10" fillId="69" borderId="45" applyNumberFormat="0" applyFont="0" applyAlignment="0" applyProtection="0"/>
    <xf numFmtId="0" fontId="1" fillId="14" borderId="0" applyNumberFormat="0" applyBorder="0" applyAlignment="0" applyProtection="0"/>
    <xf numFmtId="0" fontId="5" fillId="49" borderId="70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30" fillId="0" borderId="49" applyNumberFormat="0" applyFill="0" applyAlignment="0" applyProtection="0"/>
    <xf numFmtId="0" fontId="1" fillId="22" borderId="0" applyNumberFormat="0" applyBorder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" fillId="26" borderId="0" applyNumberFormat="0" applyBorder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" fillId="30" borderId="0" applyNumberFormat="0" applyBorder="0" applyAlignment="0" applyProtection="0"/>
    <xf numFmtId="0" fontId="110" fillId="44" borderId="47" applyNumberFormat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27" fontId="161" fillId="0" borderId="74" applyAlignment="0" applyProtection="0"/>
    <xf numFmtId="0" fontId="98" fillId="65" borderId="67">
      <alignment horizontal="center" vertical="top" wrapText="1"/>
    </xf>
    <xf numFmtId="0" fontId="130" fillId="0" borderId="49" applyNumberFormat="0" applyFill="0" applyAlignment="0" applyProtection="0"/>
    <xf numFmtId="0" fontId="1" fillId="15" borderId="0" applyNumberFormat="0" applyBorder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" fillId="15" borderId="0" applyNumberFormat="0" applyBorder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" fillId="23" borderId="0" applyNumberFormat="0" applyBorder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" fillId="23" borderId="0" applyNumberFormat="0" applyBorder="0" applyAlignment="0" applyProtection="0"/>
    <xf numFmtId="0" fontId="110" fillId="44" borderId="47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1" fillId="31" borderId="0" applyNumberFormat="0" applyBorder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" fillId="31" borderId="0" applyNumberFormat="0" applyBorder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" fillId="35" borderId="0" applyNumberFormat="0" applyBorder="0" applyAlignment="0" applyProtection="0"/>
    <xf numFmtId="0" fontId="5" fillId="49" borderId="70" applyNumberFormat="0" applyFont="0" applyAlignment="0" applyProtection="0"/>
    <xf numFmtId="0" fontId="1" fillId="35" borderId="0" applyNumberFormat="0" applyBorder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43" fontId="1" fillId="0" borderId="0" applyFont="0" applyFill="0" applyBorder="0" applyAlignment="0" applyProtection="0"/>
    <xf numFmtId="0" fontId="5" fillId="49" borderId="70" applyNumberFormat="0" applyFont="0" applyAlignment="0" applyProtection="0"/>
    <xf numFmtId="43" fontId="1" fillId="0" borderId="0" applyFont="0" applyFill="0" applyBorder="0" applyAlignment="0" applyProtection="0"/>
    <xf numFmtId="0" fontId="110" fillId="44" borderId="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69" borderId="45" applyNumberFormat="0" applyFont="0" applyAlignment="0" applyProtection="0"/>
    <xf numFmtId="10" fontId="6" fillId="3" borderId="67" applyNumberFormat="0" applyBorder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49" applyNumberFormat="0" applyFill="0" applyAlignment="0" applyProtection="0"/>
    <xf numFmtId="43" fontId="1" fillId="0" borderId="0" applyFont="0" applyFill="0" applyBorder="0" applyAlignment="0" applyProtection="0"/>
    <xf numFmtId="0" fontId="130" fillId="0" borderId="4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43" fontId="1" fillId="0" borderId="0" applyFont="0" applyFill="0" applyBorder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43" fontId="1" fillId="0" borderId="0" applyFont="0" applyFill="0" applyBorder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43" fontId="1" fillId="0" borderId="0" applyFont="0" applyFill="0" applyBorder="0" applyAlignment="0" applyProtection="0"/>
    <xf numFmtId="3" fontId="5" fillId="0" borderId="67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30" fillId="0" borderId="72" applyNumberFormat="0" applyFill="0" applyAlignment="0" applyProtection="0"/>
    <xf numFmtId="0" fontId="1" fillId="0" borderId="0"/>
    <xf numFmtId="0" fontId="1" fillId="0" borderId="0"/>
    <xf numFmtId="0" fontId="110" fillId="44" borderId="47" applyNumberFormat="0" applyAlignment="0" applyProtection="0"/>
    <xf numFmtId="0" fontId="1" fillId="0" borderId="0"/>
    <xf numFmtId="0" fontId="1" fillId="0" borderId="0"/>
    <xf numFmtId="0" fontId="1" fillId="0" borderId="0"/>
    <xf numFmtId="0" fontId="5" fillId="49" borderId="70" applyNumberFormat="0" applyFont="0" applyAlignment="0" applyProtection="0"/>
    <xf numFmtId="0" fontId="1" fillId="0" borderId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1" fillId="0" borderId="0"/>
    <xf numFmtId="0" fontId="1" fillId="0" borderId="0"/>
    <xf numFmtId="0" fontId="1" fillId="0" borderId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" fillId="0" borderId="0"/>
    <xf numFmtId="0" fontId="1" fillId="0" borderId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" fillId="0" borderId="0"/>
    <xf numFmtId="0" fontId="5" fillId="49" borderId="46" applyNumberFormat="0" applyFont="0" applyAlignment="0" applyProtection="0"/>
    <xf numFmtId="0" fontId="1" fillId="0" borderId="0"/>
    <xf numFmtId="0" fontId="130" fillId="0" borderId="73" applyNumberFormat="0" applyFill="0" applyAlignment="0" applyProtection="0"/>
    <xf numFmtId="0" fontId="1" fillId="0" borderId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95" fillId="1" borderId="69">
      <alignment horizontal="left"/>
    </xf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" fillId="12" borderId="13" applyNumberFormat="0" applyFont="0" applyAlignment="0" applyProtection="0"/>
    <xf numFmtId="0" fontId="5" fillId="49" borderId="46" applyNumberFormat="0" applyFont="0" applyAlignment="0" applyProtection="0"/>
    <xf numFmtId="0" fontId="1" fillId="12" borderId="13" applyNumberFormat="0" applyFont="0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10" fontId="6" fillId="3" borderId="67" applyNumberFormat="0" applyBorder="0" applyAlignment="0" applyProtection="0"/>
    <xf numFmtId="9" fontId="1" fillId="0" borderId="0" applyFont="0" applyFill="0" applyBorder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221" fontId="96" fillId="0" borderId="69">
      <alignment horizontal="left"/>
    </xf>
    <xf numFmtId="0" fontId="110" fillId="44" borderId="47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43" fontId="1" fillId="0" borderId="0" applyFont="0" applyFill="0" applyBorder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" fillId="0" borderId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49" borderId="7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0" fillId="44" borderId="71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3" fontId="5" fillId="0" borderId="67" applyNumberFormat="0" applyFont="0" applyFill="0" applyAlignment="0" applyProtection="0">
      <alignment vertical="center"/>
    </xf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48" applyNumberFormat="0" applyFill="0" applyAlignment="0" applyProtection="0"/>
    <xf numFmtId="43" fontId="1" fillId="0" borderId="0" applyFont="0" applyFill="0" applyBorder="0" applyAlignment="0" applyProtection="0"/>
    <xf numFmtId="0" fontId="5" fillId="49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61" fillId="0" borderId="74" applyAlignment="0" applyProtection="0"/>
    <xf numFmtId="43" fontId="1" fillId="0" borderId="0" applyFont="0" applyFill="0" applyBorder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10" fontId="6" fillId="3" borderId="6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98" fillId="65" borderId="67">
      <alignment horizontal="center" vertical="top" wrapText="1"/>
    </xf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43" fontId="1" fillId="0" borderId="0" applyFont="0" applyFill="0" applyBorder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" fillId="0" borderId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98" fillId="65" borderId="67">
      <alignment horizontal="center" vertical="top" wrapText="1"/>
    </xf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4" fillId="44" borderId="64" applyNumberFormat="0" applyAlignment="0" applyProtection="0"/>
    <xf numFmtId="0" fontId="54" fillId="44" borderId="64" applyNumberFormat="0" applyAlignment="0" applyProtection="0"/>
    <xf numFmtId="43" fontId="1" fillId="0" borderId="0" applyFont="0" applyFill="0" applyBorder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" fillId="0" borderId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49" borderId="64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44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4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43" fontId="1" fillId="0" borderId="0" applyFont="0" applyFill="0" applyBorder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43" fontId="1" fillId="0" borderId="0" applyFont="0" applyFill="0" applyBorder="0" applyAlignment="0" applyProtection="0"/>
    <xf numFmtId="0" fontId="110" fillId="44" borderId="71" applyNumberFormat="0" applyAlignment="0" applyProtection="0"/>
    <xf numFmtId="43" fontId="1" fillId="0" borderId="0" applyFont="0" applyFill="0" applyBorder="0" applyAlignment="0" applyProtection="0"/>
    <xf numFmtId="0" fontId="206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" fillId="0" borderId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1" fontId="96" fillId="0" borderId="69">
      <alignment horizontal="lef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9" borderId="64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9" borderId="64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98" fillId="65" borderId="67">
      <alignment horizontal="center" vertical="top" wrapText="1"/>
    </xf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44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48" applyNumberFormat="0" applyFill="0" applyAlignment="0" applyProtection="0"/>
    <xf numFmtId="43" fontId="1" fillId="0" borderId="0" applyFont="0" applyFill="0" applyBorder="0" applyAlignment="0" applyProtection="0"/>
    <xf numFmtId="0" fontId="5" fillId="49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68">
      <alignment horizontal="left" vertical="center"/>
    </xf>
    <xf numFmtId="43" fontId="1" fillId="0" borderId="0" applyFont="0" applyFill="0" applyBorder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49" borderId="6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44" borderId="7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84" fillId="0" borderId="68">
      <alignment horizontal="left" vertical="center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84" fillId="0" borderId="68">
      <alignment horizontal="left" vertical="center"/>
    </xf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10" fillId="44" borderId="71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10" fontId="6" fillId="3" borderId="67" applyNumberFormat="0" applyBorder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98" fillId="65" borderId="67">
      <alignment horizontal="center" vertical="top" wrapText="1"/>
    </xf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95" fillId="1" borderId="69">
      <alignment horizontal="left"/>
    </xf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3" fontId="5" fillId="0" borderId="67" applyNumberFormat="0" applyFont="0" applyFill="0" applyAlignment="0" applyProtection="0">
      <alignment vertical="center"/>
    </xf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95" fillId="1" borderId="69">
      <alignment horizontal="left"/>
    </xf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10" fontId="6" fillId="3" borderId="67" applyNumberFormat="0" applyBorder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3" fontId="5" fillId="0" borderId="67" applyNumberFormat="0" applyFont="0" applyFill="0" applyAlignment="0" applyProtection="0">
      <alignment vertical="center"/>
    </xf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98" fillId="65" borderId="67">
      <alignment horizontal="center" vertical="top" wrapText="1"/>
    </xf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10" fontId="6" fillId="3" borderId="67" applyNumberFormat="0" applyBorder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227" fontId="161" fillId="0" borderId="74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10" fontId="6" fillId="3" borderId="67" applyNumberFormat="0" applyBorder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95" fillId="1" borderId="69">
      <alignment horizontal="left"/>
    </xf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10" fontId="6" fillId="3" borderId="67" applyNumberFormat="0" applyBorder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98" fillId="65" borderId="67">
      <alignment horizontal="center" vertical="top" wrapText="1"/>
    </xf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10" fontId="6" fillId="3" borderId="67" applyNumberFormat="0" applyBorder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227" fontId="161" fillId="0" borderId="74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30" fillId="0" borderId="49" applyNumberFormat="0" applyFill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98" fillId="65" borderId="67">
      <alignment horizontal="center" vertical="top" wrapText="1"/>
    </xf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110" fillId="44" borderId="71" applyNumberFormat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43" fontId="1" fillId="0" borderId="0" applyFont="0" applyFill="0" applyBorder="0" applyAlignment="0" applyProtection="0"/>
    <xf numFmtId="221" fontId="96" fillId="0" borderId="53">
      <alignment horizontal="left"/>
    </xf>
    <xf numFmtId="0" fontId="95" fillId="1" borderId="53">
      <alignment horizontal="left"/>
    </xf>
    <xf numFmtId="10" fontId="6" fillId="3" borderId="51" applyNumberFormat="0" applyBorder="0" applyAlignment="0" applyProtection="0"/>
    <xf numFmtId="10" fontId="6" fillId="3" borderId="51" applyNumberFormat="0" applyBorder="0" applyAlignment="0" applyProtection="0"/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98" fillId="65" borderId="51">
      <alignment horizontal="center" vertical="top" wrapText="1"/>
    </xf>
    <xf numFmtId="0" fontId="1" fillId="0" borderId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" fillId="0" borderId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227" fontId="161" fillId="0" borderId="5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5" fillId="0" borderId="51" applyNumberFormat="0" applyFont="0" applyFill="0" applyAlignment="0" applyProtection="0">
      <alignment vertical="center"/>
    </xf>
    <xf numFmtId="3" fontId="5" fillId="0" borderId="51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5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" fillId="0" borderId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227" fontId="161" fillId="0" borderId="50" applyAlignment="0" applyProtection="0"/>
    <xf numFmtId="227" fontId="161" fillId="0" borderId="5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227" fontId="161" fillId="0" borderId="5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61" fillId="0" borderId="50" applyAlignment="0" applyProtection="0"/>
    <xf numFmtId="0" fontId="53" fillId="44" borderId="64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0" fillId="44" borderId="71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9" borderId="64" applyNumberForma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227" fontId="161" fillId="0" borderId="5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61" fillId="0" borderId="74" applyAlignment="0" applyProtection="0"/>
    <xf numFmtId="43" fontId="1" fillId="0" borderId="0" applyFont="0" applyFill="0" applyBorder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61" fillId="0" borderId="5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10" fontId="6" fillId="3" borderId="67" applyNumberFormat="0" applyBorder="0" applyAlignment="0" applyProtection="0"/>
    <xf numFmtId="43" fontId="1" fillId="0" borderId="0" applyFont="0" applyFill="0" applyBorder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98" fillId="65" borderId="67">
      <alignment horizontal="center" vertical="top" wrapText="1"/>
    </xf>
    <xf numFmtId="0" fontId="1" fillId="0" borderId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" fillId="0" borderId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49" borderId="64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4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43" fontId="1" fillId="0" borderId="0" applyFont="0" applyFill="0" applyBorder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43" fontId="1" fillId="0" borderId="0" applyFont="0" applyFill="0" applyBorder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" fillId="0" borderId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10" fontId="6" fillId="3" borderId="67" applyNumberFormat="0" applyBorder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98" fillId="65" borderId="67">
      <alignment horizontal="center"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8" fillId="65" borderId="67">
      <alignment horizontal="center" vertical="top" wrapText="1"/>
    </xf>
    <xf numFmtId="227" fontId="161" fillId="0" borderId="74" applyAlignment="0" applyProtection="0"/>
    <xf numFmtId="221" fontId="96" fillId="0" borderId="69">
      <alignment horizontal="left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8" fillId="65" borderId="67">
      <alignment horizontal="center" vertical="top" wrapText="1"/>
    </xf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48" applyNumberFormat="0" applyFill="0" applyAlignment="0" applyProtection="0"/>
    <xf numFmtId="43" fontId="1" fillId="0" borderId="0" applyFont="0" applyFill="0" applyBorder="0" applyAlignment="0" applyProtection="0"/>
    <xf numFmtId="0" fontId="5" fillId="49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" fillId="12" borderId="13" applyNumberFormat="0" applyFont="0" applyAlignment="0" applyProtection="0"/>
    <xf numFmtId="0" fontId="1" fillId="1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49" borderId="6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98" fillId="65" borderId="67">
      <alignment horizontal="center" vertical="top" wrapText="1"/>
    </xf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84" fillId="0" borderId="68">
      <alignment horizontal="left" vertical="center"/>
    </xf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10" fontId="6" fillId="3" borderId="67" applyNumberFormat="0" applyBorder="0" applyAlignment="0" applyProtection="0"/>
    <xf numFmtId="0" fontId="130" fillId="0" borderId="73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98" fillId="65" borderId="67">
      <alignment horizontal="center" vertical="top" wrapText="1"/>
    </xf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98" fillId="65" borderId="67">
      <alignment horizontal="center" vertical="top" wrapText="1"/>
    </xf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206" fillId="0" borderId="66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3" fontId="5" fillId="0" borderId="67" applyNumberFormat="0" applyFont="0" applyFill="0" applyAlignment="0" applyProtection="0">
      <alignment vertical="center"/>
    </xf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192" fillId="44" borderId="6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3" fontId="5" fillId="0" borderId="67" applyNumberFormat="0" applyFont="0" applyFill="0" applyAlignment="0" applyProtection="0">
      <alignment vertical="center"/>
    </xf>
    <xf numFmtId="0" fontId="110" fillId="44" borderId="47" applyNumberForma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3" fontId="5" fillId="0" borderId="67" applyNumberFormat="0" applyFont="0" applyFill="0" applyAlignment="0" applyProtection="0">
      <alignment vertical="center"/>
    </xf>
    <xf numFmtId="0" fontId="130" fillId="0" borderId="48" applyNumberFormat="0" applyFill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110" fillId="44" borderId="71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3" fontId="5" fillId="0" borderId="67" applyNumberFormat="0" applyFont="0" applyFill="0" applyAlignment="0" applyProtection="0">
      <alignment vertical="center"/>
    </xf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3" fontId="5" fillId="0" borderId="67" applyNumberFormat="0" applyFont="0" applyFill="0" applyAlignment="0" applyProtection="0">
      <alignment vertical="center"/>
    </xf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98" fillId="65" borderId="67">
      <alignment horizontal="center" vertical="top" wrapText="1"/>
    </xf>
    <xf numFmtId="227" fontId="161" fillId="0" borderId="74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221" fontId="96" fillId="0" borderId="69">
      <alignment horizontal="left"/>
    </xf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10" fontId="6" fillId="3" borderId="67" applyNumberFormat="0" applyBorder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10" fontId="6" fillId="3" borderId="67" applyNumberFormat="0" applyBorder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10" fontId="6" fillId="3" borderId="67" applyNumberFormat="0" applyBorder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10" fontId="6" fillId="3" borderId="67" applyNumberFormat="0" applyBorder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98" fillId="65" borderId="67">
      <alignment horizontal="center" vertical="top" wrapText="1"/>
    </xf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202" fillId="44" borderId="71" applyNumberFormat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227" fontId="161" fillId="0" borderId="74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3" fontId="5" fillId="0" borderId="67" applyNumberFormat="0" applyFont="0" applyFill="0" applyAlignment="0" applyProtection="0">
      <alignment vertical="center"/>
    </xf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98" fillId="65" borderId="67">
      <alignment horizontal="center" vertical="top" wrapText="1"/>
    </xf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95" fillId="1" borderId="69">
      <alignment horizontal="left"/>
    </xf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221" fontId="96" fillId="0" borderId="69">
      <alignment horizontal="left"/>
    </xf>
    <xf numFmtId="0" fontId="40" fillId="49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227" fontId="161" fillId="0" borderId="74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98" fillId="65" borderId="67">
      <alignment horizontal="center" vertical="top" wrapText="1"/>
    </xf>
    <xf numFmtId="0" fontId="95" fillId="1" borderId="69">
      <alignment horizontal="left"/>
    </xf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130" fillId="0" borderId="49" applyNumberFormat="0" applyFill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73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240" fontId="35" fillId="0" borderId="69">
      <alignment horizontal="left"/>
    </xf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99" fillId="38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130" fillId="0" borderId="72" applyNumberFormat="0" applyFill="0" applyAlignment="0" applyProtection="0"/>
    <xf numFmtId="0" fontId="5" fillId="49" borderId="46" applyNumberFormat="0" applyFont="0" applyAlignment="0" applyProtection="0"/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5" fillId="49" borderId="70" applyNumberFormat="0" applyFont="0" applyAlignment="0" applyProtection="0"/>
    <xf numFmtId="0" fontId="130" fillId="0" borderId="49" applyNumberFormat="0" applyFill="0" applyAlignment="0" applyProtection="0"/>
    <xf numFmtId="227" fontId="161" fillId="0" borderId="74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30" fillId="0" borderId="72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10" fillId="44" borderId="71" applyNumberFormat="0" applyAlignment="0" applyProtection="0"/>
    <xf numFmtId="0" fontId="5" fillId="49" borderId="46" applyNumberFormat="0" applyFon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4" fillId="44" borderId="64" applyNumberFormat="0" applyAlignment="0" applyProtection="0"/>
    <xf numFmtId="0" fontId="10" fillId="69" borderId="45" applyNumberFormat="0" applyFont="0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227" fontId="161" fillId="0" borderId="74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46" applyNumberFormat="0" applyFon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110" fillId="44" borderId="71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46" applyNumberFormat="0" applyFont="0" applyAlignment="0" applyProtection="0"/>
    <xf numFmtId="0" fontId="54" fillId="44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0" fillId="69" borderId="45" applyNumberFormat="0" applyFon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47" applyNumberFormat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5" fillId="49" borderId="46" applyNumberFormat="0" applyFont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10" fillId="44" borderId="47" applyNumberForma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10" fillId="69" borderId="45" applyNumberFormat="0" applyFon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0" fillId="69" borderId="45" applyNumberFormat="0" applyFon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10" fillId="69" borderId="45" applyNumberFormat="0" applyFon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0" fillId="69" borderId="45" applyNumberFormat="0" applyFont="0" applyAlignment="0" applyProtection="0"/>
    <xf numFmtId="0" fontId="5" fillId="49" borderId="46" applyNumberFormat="0" applyFont="0" applyAlignment="0" applyProtection="0"/>
    <xf numFmtId="0" fontId="10" fillId="69" borderId="45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30" fillId="0" borderId="48" applyNumberFormat="0" applyFill="0" applyAlignment="0" applyProtection="0"/>
    <xf numFmtId="0" fontId="5" fillId="49" borderId="46" applyNumberFormat="0" applyFont="0" applyAlignment="0" applyProtection="0"/>
    <xf numFmtId="0" fontId="40" fillId="49" borderId="64" applyNumberFormat="0" applyAlignment="0" applyProtection="0"/>
    <xf numFmtId="0" fontId="130" fillId="0" borderId="49" applyNumberFormat="0" applyFill="0" applyAlignment="0" applyProtection="0"/>
    <xf numFmtId="0" fontId="130" fillId="0" borderId="48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47" applyNumberFormat="0" applyAlignment="0" applyProtection="0"/>
    <xf numFmtId="0" fontId="130" fillId="0" borderId="48" applyNumberFormat="0" applyFill="0" applyAlignment="0" applyProtection="0"/>
    <xf numFmtId="0" fontId="130" fillId="0" borderId="49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43" fontId="5" fillId="0" borderId="0" applyFont="0" applyFill="0" applyBorder="0" applyAlignment="0" applyProtection="0"/>
    <xf numFmtId="227" fontId="161" fillId="0" borderId="74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3" fontId="5" fillId="0" borderId="67" applyNumberFormat="0" applyFont="0" applyFill="0" applyAlignment="0" applyProtection="0">
      <alignment vertical="center"/>
    </xf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10" fontId="6" fillId="3" borderId="67" applyNumberFormat="0" applyBorder="0" applyAlignment="0" applyProtection="0"/>
    <xf numFmtId="10" fontId="6" fillId="3" borderId="67" applyNumberFormat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30" fillId="0" borderId="73" applyNumberFormat="0" applyFill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0" fillId="0" borderId="72" applyNumberFormat="0" applyFill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10" fillId="44" borderId="71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98" fillId="65" borderId="67">
      <alignment horizontal="center" vertical="top" wrapText="1"/>
    </xf>
    <xf numFmtId="240" fontId="35" fillId="0" borderId="53">
      <alignment horizontal="left"/>
    </xf>
    <xf numFmtId="0" fontId="130" fillId="0" borderId="72" applyNumberFormat="0" applyFill="0" applyAlignment="0" applyProtection="0"/>
    <xf numFmtId="0" fontId="53" fillId="44" borderId="64" applyNumberFormat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" fillId="0" borderId="0"/>
    <xf numFmtId="0" fontId="1" fillId="0" borderId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" fillId="0" borderId="0"/>
    <xf numFmtId="0" fontId="1" fillId="0" borderId="0"/>
    <xf numFmtId="0" fontId="110" fillId="44" borderId="71" applyNumberFormat="0" applyAlignment="0" applyProtection="0"/>
    <xf numFmtId="0" fontId="1" fillId="0" borderId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98" fillId="65" borderId="67">
      <alignment horizontal="center" vertical="top" wrapText="1"/>
    </xf>
    <xf numFmtId="227" fontId="161" fillId="0" borderId="74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" fillId="0" borderId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98" fillId="65" borderId="67">
      <alignment horizontal="center" vertical="top" wrapText="1"/>
    </xf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227" fontId="161" fillId="0" borderId="74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3" fontId="5" fillId="0" borderId="67" applyNumberFormat="0" applyFont="0" applyFill="0" applyAlignment="0" applyProtection="0">
      <alignment vertical="center"/>
    </xf>
    <xf numFmtId="10" fontId="6" fillId="3" borderId="67" applyNumberFormat="0" applyBorder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3" fontId="5" fillId="0" borderId="67" applyNumberFormat="0" applyFont="0" applyFill="0" applyAlignment="0" applyProtection="0">
      <alignment vertical="center"/>
    </xf>
    <xf numFmtId="0" fontId="5" fillId="49" borderId="70" applyNumberFormat="0" applyFon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84" fillId="0" borderId="68">
      <alignment horizontal="left" vertical="center"/>
    </xf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3" fontId="5" fillId="0" borderId="67" applyNumberFormat="0" applyFont="0" applyFill="0" applyAlignment="0" applyProtection="0">
      <alignment vertical="center"/>
    </xf>
    <xf numFmtId="0" fontId="95" fillId="1" borderId="69">
      <alignment horizontal="left"/>
    </xf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221" fontId="96" fillId="0" borderId="69">
      <alignment horizontal="left"/>
    </xf>
    <xf numFmtId="0" fontId="54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3" fontId="5" fillId="0" borderId="67" applyNumberFormat="0" applyFont="0" applyFill="0" applyAlignment="0" applyProtection="0">
      <alignment vertical="center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209" fillId="61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98" fillId="65" borderId="67">
      <alignment horizontal="center" vertical="top" wrapText="1"/>
    </xf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99" fillId="38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98" fillId="65" borderId="67">
      <alignment horizontal="center" vertical="top" wrapText="1"/>
    </xf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98" fillId="65" borderId="67">
      <alignment horizontal="center" vertical="top" wrapText="1"/>
    </xf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3" fontId="5" fillId="0" borderId="67" applyNumberFormat="0" applyFont="0" applyFill="0" applyAlignment="0" applyProtection="0">
      <alignment vertical="center"/>
    </xf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227" fontId="161" fillId="0" borderId="74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10" fontId="6" fillId="3" borderId="67" applyNumberFormat="0" applyBorder="0" applyAlignment="0" applyProtection="0"/>
    <xf numFmtId="10" fontId="6" fillId="3" borderId="67" applyNumberFormat="0" applyBorder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98" fillId="65" borderId="67">
      <alignment horizontal="center" vertical="top" wrapText="1"/>
    </xf>
    <xf numFmtId="0" fontId="110" fillId="44" borderId="71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98" fillId="65" borderId="67">
      <alignment horizontal="center" vertical="top" wrapText="1"/>
    </xf>
    <xf numFmtId="10" fontId="6" fillId="3" borderId="67" applyNumberFormat="0" applyBorder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84" fillId="0" borderId="68">
      <alignment horizontal="left" vertical="center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3" fontId="5" fillId="0" borderId="67" applyNumberFormat="0" applyFont="0" applyFill="0" applyAlignment="0" applyProtection="0">
      <alignment vertical="center"/>
    </xf>
    <xf numFmtId="0" fontId="54" fillId="44" borderId="64" applyNumberFormat="0" applyAlignment="0" applyProtection="0"/>
    <xf numFmtId="0" fontId="40" fillId="49" borderId="64" applyNumberFormat="0" applyAlignment="0" applyProtection="0"/>
    <xf numFmtId="0" fontId="199" fillId="38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98" fillId="65" borderId="67">
      <alignment horizontal="center" vertical="top" wrapText="1"/>
    </xf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84" fillId="0" borderId="68">
      <alignment horizontal="left" vertical="center"/>
    </xf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98" fillId="65" borderId="67">
      <alignment horizontal="center" vertical="top" wrapText="1"/>
    </xf>
    <xf numFmtId="0" fontId="53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213" fillId="68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10" fillId="44" borderId="71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98" fillId="65" borderId="67">
      <alignment horizontal="center" vertical="top" wrapText="1"/>
    </xf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3" fontId="5" fillId="0" borderId="67" applyNumberFormat="0" applyFont="0" applyFill="0" applyAlignment="0" applyProtection="0">
      <alignment vertical="center"/>
    </xf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221" fontId="96" fillId="0" borderId="69">
      <alignment horizontal="left"/>
    </xf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3" fontId="5" fillId="0" borderId="67" applyNumberFormat="0" applyFont="0" applyFill="0" applyAlignment="0" applyProtection="0">
      <alignment vertical="center"/>
    </xf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53" fillId="44" borderId="64" applyNumberFormat="0" applyAlignment="0" applyProtection="0"/>
    <xf numFmtId="227" fontId="161" fillId="0" borderId="74" applyAlignment="0" applyProtection="0"/>
    <xf numFmtId="10" fontId="6" fillId="3" borderId="67" applyNumberFormat="0" applyBorder="0" applyAlignment="0" applyProtection="0"/>
    <xf numFmtId="0" fontId="98" fillId="65" borderId="67">
      <alignment horizontal="center" vertical="top" wrapText="1"/>
    </xf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10" fontId="6" fillId="3" borderId="67" applyNumberFormat="0" applyBorder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3" fontId="5" fillId="0" borderId="67" applyNumberFormat="0" applyFont="0" applyFill="0" applyAlignment="0" applyProtection="0">
      <alignment vertical="center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221" fontId="96" fillId="0" borderId="69">
      <alignment horizontal="left"/>
    </xf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30" fillId="0" borderId="73" applyNumberFormat="0" applyFill="0" applyAlignment="0" applyProtection="0"/>
    <xf numFmtId="0" fontId="98" fillId="65" borderId="67">
      <alignment horizontal="center" vertical="top" wrapText="1"/>
    </xf>
    <xf numFmtId="0" fontId="53" fillId="44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95" fillId="1" borderId="69">
      <alignment horizontal="left"/>
    </xf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3" fontId="5" fillId="0" borderId="67" applyNumberFormat="0" applyFont="0" applyFill="0" applyAlignment="0" applyProtection="0">
      <alignment vertical="center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10" fontId="6" fillId="3" borderId="67" applyNumberFormat="0" applyBorder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84" fillId="0" borderId="68">
      <alignment horizontal="left" vertical="center"/>
    </xf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98" fillId="65" borderId="67">
      <alignment horizontal="center" vertical="top" wrapText="1"/>
    </xf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221" fontId="96" fillId="0" borderId="69">
      <alignment horizontal="left"/>
    </xf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84" fillId="0" borderId="68">
      <alignment horizontal="left" vertical="center"/>
    </xf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99" fillId="38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216" fillId="61" borderId="65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98" fillId="65" borderId="67">
      <alignment horizontal="center" vertical="top" wrapText="1"/>
    </xf>
    <xf numFmtId="0" fontId="199" fillId="38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98" fillId="65" borderId="67">
      <alignment horizontal="center" vertical="top" wrapText="1"/>
    </xf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99" fillId="38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95" fillId="1" borderId="69">
      <alignment horizontal="left"/>
    </xf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10" fontId="6" fillId="3" borderId="67" applyNumberFormat="0" applyBorder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98" fillId="65" borderId="67">
      <alignment horizontal="center" vertical="top" wrapText="1"/>
    </xf>
    <xf numFmtId="0" fontId="130" fillId="0" borderId="73" applyNumberFormat="0" applyFill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1" fontId="96" fillId="0" borderId="69">
      <alignment horizontal="left"/>
    </xf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98" fillId="65" borderId="67">
      <alignment horizontal="center" vertical="top" wrapText="1"/>
    </xf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1" fontId="96" fillId="0" borderId="69">
      <alignment horizontal="left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221" fontId="96" fillId="0" borderId="69">
      <alignment horizontal="left"/>
    </xf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95" fillId="1" borderId="69">
      <alignment horizontal="left"/>
    </xf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95" fillId="1" borderId="69">
      <alignment horizontal="left"/>
    </xf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10" fontId="6" fillId="3" borderId="67" applyNumberFormat="0" applyBorder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98" fillId="65" borderId="67">
      <alignment horizontal="center" vertical="top" wrapText="1"/>
    </xf>
    <xf numFmtId="0" fontId="54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3" fontId="5" fillId="0" borderId="67" applyNumberFormat="0" applyFont="0" applyFill="0" applyAlignment="0" applyProtection="0">
      <alignment vertical="center"/>
    </xf>
    <xf numFmtId="0" fontId="130" fillId="0" borderId="72" applyNumberFormat="0" applyFill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98" fillId="65" borderId="67">
      <alignment horizontal="center" vertical="top" wrapText="1"/>
    </xf>
    <xf numFmtId="0" fontId="53" fillId="44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98" fillId="65" borderId="67">
      <alignment horizontal="center" vertical="top" wrapText="1"/>
    </xf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202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227" fontId="161" fillId="0" borderId="74" applyAlignment="0" applyProtection="0"/>
    <xf numFmtId="0" fontId="95" fillId="1" borderId="69">
      <alignment horizontal="left"/>
    </xf>
    <xf numFmtId="227" fontId="161" fillId="0" borderId="74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98" fillId="65" borderId="67">
      <alignment horizontal="center" vertical="top" wrapText="1"/>
    </xf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98" fillId="65" borderId="67">
      <alignment horizontal="center" vertical="top" wrapText="1"/>
    </xf>
    <xf numFmtId="0" fontId="5" fillId="49" borderId="70" applyNumberFormat="0" applyFont="0" applyAlignment="0" applyProtection="0"/>
    <xf numFmtId="227" fontId="161" fillId="0" borderId="74" applyAlignment="0" applyProtection="0"/>
    <xf numFmtId="0" fontId="98" fillId="65" borderId="67">
      <alignment horizontal="center" vertical="top" wrapText="1"/>
    </xf>
    <xf numFmtId="227" fontId="161" fillId="0" borderId="74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227" fontId="161" fillId="0" borderId="74" applyAlignment="0" applyProtection="0"/>
    <xf numFmtId="0" fontId="84" fillId="0" borderId="68">
      <alignment horizontal="left" vertical="center"/>
    </xf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3" fontId="5" fillId="0" borderId="67" applyNumberFormat="0" applyFont="0" applyFill="0" applyAlignment="0" applyProtection="0">
      <alignment vertical="center"/>
    </xf>
    <xf numFmtId="227" fontId="161" fillId="0" borderId="74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3" fontId="5" fillId="0" borderId="67" applyNumberFormat="0" applyFont="0" applyFill="0" applyAlignment="0" applyProtection="0">
      <alignment vertical="center"/>
    </xf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98" fillId="65" borderId="67">
      <alignment horizontal="center" vertical="top" wrapText="1"/>
    </xf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98" fillId="65" borderId="67">
      <alignment horizontal="center" vertical="top" wrapText="1"/>
    </xf>
    <xf numFmtId="0" fontId="53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227" fontId="161" fillId="0" borderId="74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10" fontId="6" fillId="3" borderId="67" applyNumberFormat="0" applyBorder="0" applyAlignment="0" applyProtection="0"/>
    <xf numFmtId="227" fontId="161" fillId="0" borderId="74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98" fillId="65" borderId="67">
      <alignment horizontal="center" vertical="top" wrapText="1"/>
    </xf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10" fontId="6" fillId="3" borderId="67" applyNumberFormat="0" applyBorder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95" fillId="1" borderId="69">
      <alignment horizontal="left"/>
    </xf>
    <xf numFmtId="0" fontId="110" fillId="44" borderId="71" applyNumberForma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3" fontId="5" fillId="0" borderId="67" applyNumberFormat="0" applyFont="0" applyFill="0" applyAlignment="0" applyProtection="0">
      <alignment vertical="center"/>
    </xf>
    <xf numFmtId="0" fontId="54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199" fillId="38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95" fillId="1" borderId="69">
      <alignment horizontal="left"/>
    </xf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98" fillId="65" borderId="67">
      <alignment horizontal="center" vertical="top" wrapText="1"/>
    </xf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98" fillId="65" borderId="67">
      <alignment horizontal="center" vertical="top" wrapText="1"/>
    </xf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84" fillId="0" borderId="68">
      <alignment horizontal="left" vertical="center"/>
    </xf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54" fillId="44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95" fillId="1" borderId="69">
      <alignment horizontal="left"/>
    </xf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98" fillId="65" borderId="67">
      <alignment horizontal="center" vertical="top" wrapText="1"/>
    </xf>
    <xf numFmtId="227" fontId="161" fillId="0" borderId="74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99" fillId="38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10" fontId="6" fillId="3" borderId="67" applyNumberFormat="0" applyBorder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10" fontId="6" fillId="3" borderId="67" applyNumberFormat="0" applyBorder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227" fontId="161" fillId="0" borderId="74" applyAlignment="0" applyProtection="0"/>
    <xf numFmtId="227" fontId="161" fillId="0" borderId="74" applyAlignment="0" applyProtection="0"/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10" fontId="6" fillId="3" borderId="67" applyNumberFormat="0" applyBorder="0" applyAlignment="0" applyProtection="0"/>
    <xf numFmtId="0" fontId="98" fillId="65" borderId="67">
      <alignment horizontal="center" vertical="top" wrapText="1"/>
    </xf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10" fontId="6" fillId="3" borderId="67" applyNumberFormat="0" applyBorder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98" fillId="65" borderId="67">
      <alignment horizontal="center" vertical="top" wrapText="1"/>
    </xf>
    <xf numFmtId="0" fontId="54" fillId="44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10" fontId="6" fillId="3" borderId="67" applyNumberFormat="0" applyBorder="0" applyAlignment="0" applyProtection="0"/>
    <xf numFmtId="3" fontId="5" fillId="0" borderId="67" applyNumberFormat="0" applyFont="0" applyFill="0" applyAlignment="0" applyProtection="0">
      <alignment vertical="center"/>
    </xf>
    <xf numFmtId="0" fontId="130" fillId="0" borderId="72" applyNumberFormat="0" applyFill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98" fillId="65" borderId="67">
      <alignment horizontal="center" vertical="top" wrapText="1"/>
    </xf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95" fillId="1" borderId="69">
      <alignment horizontal="left"/>
    </xf>
    <xf numFmtId="227" fontId="161" fillId="0" borderId="74" applyAlignment="0" applyProtection="0"/>
    <xf numFmtId="0" fontId="40" fillId="49" borderId="64" applyNumberFormat="0" applyAlignment="0" applyProtection="0"/>
    <xf numFmtId="221" fontId="96" fillId="0" borderId="69">
      <alignment horizontal="left"/>
    </xf>
    <xf numFmtId="0" fontId="40" fillId="49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5" fillId="49" borderId="70" applyNumberFormat="0" applyFon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3" fillId="44" borderId="64" applyNumberFormat="0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54" fillId="44" borderId="64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0" fontId="5" fillId="49" borderId="70" applyNumberFormat="0" applyFont="0" applyAlignment="0" applyProtection="0"/>
    <xf numFmtId="0" fontId="130" fillId="0" borderId="72" applyNumberFormat="0" applyFill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3" fillId="44" borderId="64" applyNumberFormat="0" applyAlignment="0" applyProtection="0"/>
    <xf numFmtId="0" fontId="5" fillId="49" borderId="70" applyNumberFormat="0" applyFont="0" applyAlignment="0" applyProtection="0"/>
    <xf numFmtId="0" fontId="54" fillId="44" borderId="64" applyNumberFormat="0" applyAlignment="0" applyProtection="0"/>
    <xf numFmtId="0" fontId="110" fillId="44" borderId="71" applyNumberForma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5" fillId="49" borderId="70" applyNumberFormat="0" applyFont="0" applyAlignment="0" applyProtection="0"/>
    <xf numFmtId="0" fontId="110" fillId="44" borderId="71" applyNumberFormat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53" fillId="44" borderId="64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110" fillId="44" borderId="71" applyNumberFormat="0" applyAlignment="0" applyProtection="0"/>
    <xf numFmtId="0" fontId="54" fillId="44" borderId="64" applyNumberFormat="0" applyAlignment="0" applyProtection="0"/>
    <xf numFmtId="0" fontId="130" fillId="0" borderId="72" applyNumberFormat="0" applyFill="0" applyAlignment="0" applyProtection="0"/>
    <xf numFmtId="0" fontId="130" fillId="0" borderId="72" applyNumberFormat="0" applyFill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53" fillId="44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5" fillId="49" borderId="70" applyNumberFormat="0" applyFont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130" fillId="0" borderId="72" applyNumberFormat="0" applyFill="0" applyAlignment="0" applyProtection="0"/>
    <xf numFmtId="0" fontId="40" fillId="49" borderId="64" applyNumberFormat="0" applyAlignment="0" applyProtection="0"/>
    <xf numFmtId="0" fontId="130" fillId="0" borderId="73" applyNumberFormat="0" applyFill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5" fillId="49" borderId="70" applyNumberFormat="0" applyFont="0" applyAlignment="0" applyProtection="0"/>
    <xf numFmtId="0" fontId="130" fillId="0" borderId="73" applyNumberFormat="0" applyFill="0" applyAlignment="0" applyProtection="0"/>
    <xf numFmtId="227" fontId="161" fillId="0" borderId="74" applyAlignment="0" applyProtection="0"/>
    <xf numFmtId="0" fontId="130" fillId="0" borderId="73" applyNumberFormat="0" applyFill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  <xf numFmtId="0" fontId="206" fillId="0" borderId="72" applyNumberFormat="0" applyFill="0" applyAlignment="0" applyProtection="0"/>
    <xf numFmtId="0" fontId="40" fillId="49" borderId="64" applyNumberFormat="0" applyAlignment="0" applyProtection="0"/>
    <xf numFmtId="227" fontId="161" fillId="0" borderId="74" applyAlignment="0" applyProtection="0"/>
    <xf numFmtId="0" fontId="54" fillId="44" borderId="64" applyNumberFormat="0" applyAlignment="0" applyProtection="0"/>
    <xf numFmtId="227" fontId="161" fillId="0" borderId="74" applyAlignment="0" applyProtection="0"/>
    <xf numFmtId="0" fontId="110" fillId="44" borderId="71" applyNumberFormat="0" applyAlignment="0" applyProtection="0"/>
    <xf numFmtId="0" fontId="40" fillId="49" borderId="64" applyNumberFormat="0" applyAlignment="0" applyProtection="0"/>
    <xf numFmtId="0" fontId="40" fillId="49" borderId="64" applyNumberFormat="0" applyAlignment="0" applyProtection="0"/>
  </cellStyleXfs>
  <cellXfs count="213">
    <xf numFmtId="0" fontId="0" fillId="0" borderId="0" xfId="0"/>
    <xf numFmtId="37" fontId="12" fillId="0" borderId="0" xfId="0" applyNumberFormat="1" applyFont="1" applyFill="1" applyAlignment="1">
      <alignment vertical="center"/>
    </xf>
    <xf numFmtId="195" fontId="11" fillId="0" borderId="3" xfId="0" applyNumberFormat="1" applyFont="1" applyFill="1" applyBorder="1" applyAlignment="1">
      <alignment horizontal="left" vertical="center"/>
    </xf>
    <xf numFmtId="37" fontId="12" fillId="0" borderId="0" xfId="0" applyNumberFormat="1" applyFont="1" applyFill="1" applyBorder="1" applyAlignment="1">
      <alignment horizontal="centerContinuous" vertical="center"/>
    </xf>
    <xf numFmtId="195" fontId="12" fillId="0" borderId="0" xfId="1" applyNumberFormat="1" applyFont="1" applyFill="1" applyBorder="1" applyAlignment="1">
      <alignment horizontal="right" vertical="center"/>
    </xf>
    <xf numFmtId="195" fontId="12" fillId="0" borderId="0" xfId="0" applyNumberFormat="1" applyFont="1" applyFill="1" applyAlignment="1">
      <alignment vertical="center"/>
    </xf>
    <xf numFmtId="195" fontId="12" fillId="0" borderId="0" xfId="0" applyNumberFormat="1" applyFont="1" applyFill="1" applyBorder="1" applyAlignment="1">
      <alignment vertical="center"/>
    </xf>
    <xf numFmtId="195" fontId="12" fillId="0" borderId="0" xfId="1" applyNumberFormat="1" applyFont="1" applyFill="1" applyBorder="1" applyAlignment="1">
      <alignment horizontal="centerContinuous" vertical="center"/>
    </xf>
    <xf numFmtId="195" fontId="11" fillId="0" borderId="0" xfId="1" applyNumberFormat="1" applyFont="1" applyFill="1" applyBorder="1" applyAlignment="1">
      <alignment vertical="center"/>
    </xf>
    <xf numFmtId="194" fontId="11" fillId="0" borderId="0" xfId="0" applyNumberFormat="1" applyFont="1" applyFill="1" applyBorder="1" applyAlignment="1">
      <alignment vertical="center"/>
    </xf>
    <xf numFmtId="194" fontId="11" fillId="0" borderId="0" xfId="0" applyNumberFormat="1" applyFont="1" applyFill="1" applyBorder="1" applyAlignment="1">
      <alignment horizontal="left" vertical="center"/>
    </xf>
    <xf numFmtId="195" fontId="11" fillId="0" borderId="0" xfId="0" applyNumberFormat="1" applyFont="1" applyFill="1" applyBorder="1" applyAlignment="1">
      <alignment horizontal="right" vertical="center"/>
    </xf>
    <xf numFmtId="194" fontId="11" fillId="0" borderId="0" xfId="0" applyNumberFormat="1" applyFont="1" applyFill="1" applyBorder="1" applyAlignment="1">
      <alignment horizontal="center" vertical="center"/>
    </xf>
    <xf numFmtId="195" fontId="11" fillId="0" borderId="0" xfId="0" applyNumberFormat="1" applyFont="1" applyFill="1" applyBorder="1" applyAlignment="1">
      <alignment horizontal="left" vertical="center"/>
    </xf>
    <xf numFmtId="195" fontId="11" fillId="0" borderId="0" xfId="0" applyNumberFormat="1" applyFont="1" applyFill="1" applyBorder="1" applyAlignment="1">
      <alignment horizontal="center" vertical="center"/>
    </xf>
    <xf numFmtId="194" fontId="11" fillId="0" borderId="3" xfId="0" applyNumberFormat="1" applyFont="1" applyFill="1" applyBorder="1" applyAlignment="1">
      <alignment horizontal="center" vertical="center"/>
    </xf>
    <xf numFmtId="195" fontId="11" fillId="0" borderId="3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195" fontId="12" fillId="4" borderId="0" xfId="1" quotePrefix="1" applyNumberFormat="1" applyFont="1" applyFill="1" applyBorder="1" applyAlignment="1">
      <alignment horizontal="center" vertical="center"/>
    </xf>
    <xf numFmtId="195" fontId="12" fillId="0" borderId="0" xfId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195" fontId="12" fillId="4" borderId="0" xfId="1" applyNumberFormat="1" applyFont="1" applyFill="1" applyAlignment="1">
      <alignment vertical="center"/>
    </xf>
    <xf numFmtId="195" fontId="12" fillId="0" borderId="0" xfId="1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195" fontId="12" fillId="4" borderId="0" xfId="1" applyNumberFormat="1" applyFont="1" applyFill="1" applyBorder="1" applyAlignment="1">
      <alignment vertical="center"/>
    </xf>
    <xf numFmtId="195" fontId="12" fillId="0" borderId="0" xfId="1" applyNumberFormat="1" applyFont="1" applyFill="1" applyBorder="1" applyAlignment="1">
      <alignment vertical="center"/>
    </xf>
    <xf numFmtId="195" fontId="12" fillId="4" borderId="0" xfId="0" applyNumberFormat="1" applyFont="1" applyFill="1" applyAlignment="1">
      <alignment vertical="center"/>
    </xf>
    <xf numFmtId="195" fontId="12" fillId="4" borderId="3" xfId="1" applyNumberFormat="1" applyFont="1" applyFill="1" applyBorder="1" applyAlignment="1">
      <alignment vertical="center"/>
    </xf>
    <xf numFmtId="195" fontId="12" fillId="0" borderId="3" xfId="1" applyNumberFormat="1" applyFont="1" applyFill="1" applyBorder="1" applyAlignment="1">
      <alignment vertical="center"/>
    </xf>
    <xf numFmtId="195" fontId="12" fillId="5" borderId="0" xfId="1" applyNumberFormat="1" applyFont="1" applyFill="1" applyBorder="1" applyAlignment="1">
      <alignment vertical="center"/>
    </xf>
    <xf numFmtId="195" fontId="12" fillId="4" borderId="0" xfId="1" applyNumberFormat="1" applyFont="1" applyFill="1" applyBorder="1" applyAlignment="1">
      <alignment horizontal="right" vertical="center"/>
    </xf>
    <xf numFmtId="195" fontId="12" fillId="4" borderId="3" xfId="1" applyNumberFormat="1" applyFont="1" applyFill="1" applyBorder="1" applyAlignment="1">
      <alignment horizontal="right" vertical="center"/>
    </xf>
    <xf numFmtId="195" fontId="12" fillId="0" borderId="3" xfId="1" applyNumberFormat="1" applyFont="1" applyFill="1" applyBorder="1" applyAlignment="1">
      <alignment horizontal="right" vertical="center"/>
    </xf>
    <xf numFmtId="195" fontId="12" fillId="4" borderId="4" xfId="1" applyNumberFormat="1" applyFont="1" applyFill="1" applyBorder="1" applyAlignment="1">
      <alignment vertical="center"/>
    </xf>
    <xf numFmtId="195" fontId="12" fillId="0" borderId="4" xfId="1" applyNumberFormat="1" applyFont="1" applyFill="1" applyBorder="1" applyAlignment="1">
      <alignment vertical="center"/>
    </xf>
    <xf numFmtId="194" fontId="12" fillId="0" borderId="3" xfId="0" applyNumberFormat="1" applyFont="1" applyFill="1" applyBorder="1" applyAlignment="1">
      <alignment horizontal="left" vertical="center"/>
    </xf>
    <xf numFmtId="37" fontId="12" fillId="0" borderId="3" xfId="0" applyNumberFormat="1" applyFont="1" applyFill="1" applyBorder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195" fontId="12" fillId="0" borderId="3" xfId="0" applyNumberFormat="1" applyFont="1" applyFill="1" applyBorder="1" applyAlignment="1">
      <alignment vertical="center"/>
    </xf>
    <xf numFmtId="195" fontId="13" fillId="4" borderId="0" xfId="1" applyNumberFormat="1" applyFont="1" applyFill="1" applyBorder="1" applyAlignment="1">
      <alignment horizontal="center" vertical="center"/>
    </xf>
    <xf numFmtId="195" fontId="13" fillId="0" borderId="0" xfId="1" applyNumberFormat="1" applyFont="1" applyFill="1" applyBorder="1" applyAlignment="1">
      <alignment horizontal="center" vertical="center"/>
    </xf>
    <xf numFmtId="195" fontId="13" fillId="0" borderId="0" xfId="1" applyNumberFormat="1" applyFont="1" applyFill="1" applyBorder="1" applyAlignment="1">
      <alignment vertical="center"/>
    </xf>
    <xf numFmtId="195" fontId="12" fillId="4" borderId="0" xfId="1" applyNumberFormat="1" applyFont="1" applyFill="1" applyAlignment="1">
      <alignment horizontal="right" vertical="center"/>
    </xf>
    <xf numFmtId="195" fontId="12" fillId="0" borderId="0" xfId="1" applyNumberFormat="1" applyFont="1" applyFill="1" applyAlignment="1">
      <alignment horizontal="right" vertical="center"/>
    </xf>
    <xf numFmtId="195" fontId="18" fillId="4" borderId="0" xfId="0" applyNumberFormat="1" applyFont="1" applyFill="1"/>
    <xf numFmtId="195" fontId="18" fillId="0" borderId="0" xfId="0" applyNumberFormat="1" applyFont="1" applyFill="1"/>
    <xf numFmtId="37" fontId="12" fillId="0" borderId="0" xfId="0" applyNumberFormat="1" applyFont="1" applyFill="1" applyAlignment="1">
      <alignment horizontal="left" vertical="center"/>
    </xf>
    <xf numFmtId="195" fontId="14" fillId="0" borderId="0" xfId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2" fillId="0" borderId="0" xfId="0" applyNumberFormat="1" applyFont="1" applyFill="1" applyBorder="1" applyAlignment="1">
      <alignment vertical="center"/>
    </xf>
    <xf numFmtId="195" fontId="12" fillId="4" borderId="0" xfId="1" applyNumberFormat="1" applyFont="1" applyFill="1" applyBorder="1" applyAlignment="1">
      <alignment horizontal="center" vertical="center"/>
    </xf>
    <xf numFmtId="195" fontId="15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93" fontId="16" fillId="0" borderId="0" xfId="0" applyNumberFormat="1" applyFont="1" applyFill="1" applyAlignment="1">
      <alignment horizontal="left" vertical="center"/>
    </xf>
    <xf numFmtId="195" fontId="16" fillId="0" borderId="0" xfId="1" applyNumberFormat="1" applyFont="1" applyFill="1" applyAlignment="1">
      <alignment horizontal="left" vertical="center"/>
    </xf>
    <xf numFmtId="195" fontId="16" fillId="0" borderId="0" xfId="0" applyNumberFormat="1" applyFont="1" applyFill="1" applyAlignment="1">
      <alignment horizontal="left" vertical="center"/>
    </xf>
    <xf numFmtId="194" fontId="12" fillId="0" borderId="0" xfId="0" applyNumberFormat="1" applyFont="1" applyFill="1" applyBorder="1" applyAlignment="1">
      <alignment horizontal="center" vertical="center"/>
    </xf>
    <xf numFmtId="193" fontId="15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top"/>
    </xf>
    <xf numFmtId="195" fontId="15" fillId="0" borderId="0" xfId="1" applyNumberFormat="1" applyFont="1" applyFill="1" applyAlignment="1">
      <alignment vertical="center"/>
    </xf>
    <xf numFmtId="195" fontId="15" fillId="0" borderId="0" xfId="1" applyNumberFormat="1" applyFont="1" applyFill="1" applyBorder="1" applyAlignment="1">
      <alignment horizontal="right" vertical="center"/>
    </xf>
    <xf numFmtId="195" fontId="15" fillId="0" borderId="0" xfId="0" applyNumberFormat="1" applyFont="1" applyFill="1" applyBorder="1" applyAlignment="1">
      <alignment horizontal="right" vertical="center"/>
    </xf>
    <xf numFmtId="195" fontId="15" fillId="0" borderId="3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193" fontId="15" fillId="0" borderId="0" xfId="0" applyNumberFormat="1" applyFont="1" applyFill="1" applyAlignment="1">
      <alignment horizontal="centerContinuous" vertical="center"/>
    </xf>
    <xf numFmtId="195" fontId="16" fillId="0" borderId="0" xfId="1" applyNumberFormat="1" applyFont="1" applyFill="1" applyAlignment="1">
      <alignment horizontal="centerContinuous" vertical="center"/>
    </xf>
    <xf numFmtId="195" fontId="16" fillId="0" borderId="0" xfId="0" applyNumberFormat="1" applyFont="1" applyFill="1" applyAlignment="1">
      <alignment horizontal="centerContinuous" vertical="center"/>
    </xf>
    <xf numFmtId="0" fontId="11" fillId="0" borderId="0" xfId="0" quotePrefix="1" applyFont="1" applyFill="1" applyAlignment="1">
      <alignment horizontal="left" vertical="center"/>
    </xf>
    <xf numFmtId="195" fontId="12" fillId="0" borderId="0" xfId="1" quotePrefix="1" applyNumberFormat="1" applyFont="1" applyFill="1" applyBorder="1" applyAlignment="1">
      <alignment horizontal="center" vertical="center"/>
    </xf>
    <xf numFmtId="0" fontId="12" fillId="0" borderId="0" xfId="12" applyFont="1" applyFill="1" applyAlignment="1">
      <alignment vertical="center"/>
    </xf>
    <xf numFmtId="195" fontId="11" fillId="0" borderId="0" xfId="12" applyNumberFormat="1" applyFont="1" applyFill="1" applyAlignment="1">
      <alignment horizontal="left" vertical="center"/>
    </xf>
    <xf numFmtId="0" fontId="12" fillId="0" borderId="0" xfId="12" applyFont="1" applyFill="1" applyBorder="1" applyAlignment="1">
      <alignment vertical="center"/>
    </xf>
    <xf numFmtId="195" fontId="11" fillId="0" borderId="0" xfId="12" applyNumberFormat="1" applyFont="1" applyFill="1" applyBorder="1" applyAlignment="1">
      <alignment horizontal="right" vertical="center"/>
    </xf>
    <xf numFmtId="195" fontId="11" fillId="0" borderId="3" xfId="12" applyNumberFormat="1" applyFont="1" applyFill="1" applyBorder="1" applyAlignment="1">
      <alignment horizontal="right" vertical="center"/>
    </xf>
    <xf numFmtId="195" fontId="11" fillId="0" borderId="0" xfId="12" applyNumberFormat="1" applyFont="1" applyFill="1" applyAlignment="1">
      <alignment horizontal="right" vertical="center"/>
    </xf>
    <xf numFmtId="195" fontId="11" fillId="0" borderId="0" xfId="0" applyNumberFormat="1" applyFont="1" applyFill="1" applyAlignment="1">
      <alignment horizontal="right" vertical="top"/>
    </xf>
    <xf numFmtId="0" fontId="12" fillId="0" borderId="0" xfId="12" applyFont="1" applyFill="1" applyAlignment="1">
      <alignment horizontal="center" vertical="center"/>
    </xf>
    <xf numFmtId="195" fontId="11" fillId="0" borderId="0" xfId="0" applyNumberFormat="1" applyFont="1" applyFill="1" applyBorder="1" applyAlignment="1">
      <alignment horizontal="right" vertical="top"/>
    </xf>
    <xf numFmtId="0" fontId="11" fillId="0" borderId="0" xfId="12" applyFont="1" applyFill="1" applyAlignment="1">
      <alignment vertical="center"/>
    </xf>
    <xf numFmtId="195" fontId="12" fillId="0" borderId="0" xfId="12" applyNumberFormat="1" applyFont="1" applyFill="1" applyBorder="1" applyAlignment="1">
      <alignment horizontal="right" vertical="center"/>
    </xf>
    <xf numFmtId="195" fontId="12" fillId="0" borderId="3" xfId="12" applyNumberFormat="1" applyFont="1" applyFill="1" applyBorder="1" applyAlignment="1">
      <alignment horizontal="right" vertical="center"/>
    </xf>
    <xf numFmtId="195" fontId="12" fillId="0" borderId="4" xfId="12" applyNumberFormat="1" applyFont="1" applyFill="1" applyBorder="1" applyAlignment="1">
      <alignment horizontal="right" vertical="center"/>
    </xf>
    <xf numFmtId="195" fontId="12" fillId="4" borderId="0" xfId="12" applyNumberFormat="1" applyFont="1" applyFill="1" applyBorder="1" applyAlignment="1">
      <alignment horizontal="right" vertical="center"/>
    </xf>
    <xf numFmtId="195" fontId="12" fillId="4" borderId="3" xfId="12" applyNumberFormat="1" applyFont="1" applyFill="1" applyBorder="1" applyAlignment="1">
      <alignment horizontal="right" vertical="center"/>
    </xf>
    <xf numFmtId="195" fontId="12" fillId="4" borderId="4" xfId="12" applyNumberFormat="1" applyFont="1" applyFill="1" applyBorder="1" applyAlignment="1">
      <alignment horizontal="right" vertical="center"/>
    </xf>
    <xf numFmtId="195" fontId="12" fillId="0" borderId="0" xfId="12" applyNumberFormat="1" applyFont="1" applyFill="1" applyBorder="1" applyAlignment="1">
      <alignment vertical="center"/>
    </xf>
    <xf numFmtId="37" fontId="12" fillId="0" borderId="3" xfId="12" applyNumberFormat="1" applyFont="1" applyFill="1" applyBorder="1" applyAlignment="1">
      <alignment vertical="center"/>
    </xf>
    <xf numFmtId="195" fontId="12" fillId="0" borderId="3" xfId="12" applyNumberFormat="1" applyFont="1" applyFill="1" applyBorder="1" applyAlignment="1">
      <alignment vertical="center"/>
    </xf>
    <xf numFmtId="195" fontId="12" fillId="0" borderId="0" xfId="12" applyNumberFormat="1" applyFont="1" applyFill="1" applyAlignment="1">
      <alignment vertical="center"/>
    </xf>
    <xf numFmtId="37" fontId="12" fillId="0" borderId="0" xfId="12" applyNumberFormat="1" applyFont="1" applyFill="1" applyAlignment="1">
      <alignment vertical="center"/>
    </xf>
    <xf numFmtId="195" fontId="12" fillId="0" borderId="0" xfId="12" applyNumberFormat="1" applyFont="1" applyFill="1" applyAlignment="1">
      <alignment horizontal="right" vertical="center"/>
    </xf>
    <xf numFmtId="195" fontId="11" fillId="0" borderId="0" xfId="12" applyNumberFormat="1" applyFont="1" applyFill="1" applyBorder="1" applyAlignment="1">
      <alignment horizontal="center" vertical="center"/>
    </xf>
    <xf numFmtId="195" fontId="11" fillId="0" borderId="0" xfId="0" applyNumberFormat="1" applyFont="1" applyFill="1" applyBorder="1" applyAlignment="1">
      <alignment horizontal="center" vertical="top"/>
    </xf>
    <xf numFmtId="195" fontId="12" fillId="4" borderId="0" xfId="12" applyNumberFormat="1" applyFont="1" applyFill="1" applyBorder="1" applyAlignment="1">
      <alignment vertical="center"/>
    </xf>
    <xf numFmtId="195" fontId="12" fillId="4" borderId="3" xfId="12" applyNumberFormat="1" applyFont="1" applyFill="1" applyBorder="1" applyAlignment="1">
      <alignment vertical="center"/>
    </xf>
    <xf numFmtId="195" fontId="12" fillId="4" borderId="0" xfId="12" applyNumberFormat="1" applyFont="1" applyFill="1" applyBorder="1" applyAlignment="1">
      <alignment horizontal="center" vertical="center"/>
    </xf>
    <xf numFmtId="195" fontId="12" fillId="4" borderId="4" xfId="12" applyNumberFormat="1" applyFont="1" applyFill="1" applyBorder="1" applyAlignment="1">
      <alignment vertical="center"/>
    </xf>
    <xf numFmtId="195" fontId="19" fillId="4" borderId="0" xfId="0" applyNumberFormat="1" applyFont="1" applyFill="1" applyBorder="1" applyAlignment="1">
      <alignment horizontal="right" vertical="top"/>
    </xf>
    <xf numFmtId="195" fontId="19" fillId="4" borderId="0" xfId="0" applyNumberFormat="1" applyFont="1" applyFill="1" applyAlignment="1">
      <alignment horizontal="right" vertical="top"/>
    </xf>
    <xf numFmtId="195" fontId="19" fillId="4" borderId="4" xfId="0" applyNumberFormat="1" applyFont="1" applyFill="1" applyBorder="1" applyAlignment="1">
      <alignment horizontal="right" vertical="top"/>
    </xf>
    <xf numFmtId="37" fontId="12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195" fontId="12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vertical="center"/>
    </xf>
    <xf numFmtId="195" fontId="19" fillId="0" borderId="0" xfId="0" applyNumberFormat="1" applyFont="1" applyFill="1" applyBorder="1" applyAlignment="1">
      <alignment horizontal="right" vertical="top"/>
    </xf>
    <xf numFmtId="195" fontId="19" fillId="0" borderId="0" xfId="0" applyNumberFormat="1" applyFont="1" applyFill="1" applyBorder="1" applyAlignment="1">
      <alignment vertical="top"/>
    </xf>
    <xf numFmtId="49" fontId="20" fillId="0" borderId="0" xfId="0" applyNumberFormat="1" applyFont="1" applyFill="1" applyAlignment="1">
      <alignment vertical="center"/>
    </xf>
    <xf numFmtId="195" fontId="19" fillId="0" borderId="0" xfId="0" applyNumberFormat="1" applyFont="1" applyFill="1" applyAlignment="1">
      <alignment vertical="top"/>
    </xf>
    <xf numFmtId="195" fontId="19" fillId="0" borderId="0" xfId="0" applyNumberFormat="1" applyFont="1" applyFill="1" applyAlignment="1">
      <alignment horizontal="right" vertical="top"/>
    </xf>
    <xf numFmtId="195" fontId="19" fillId="0" borderId="4" xfId="0" applyNumberFormat="1" applyFont="1" applyFill="1" applyBorder="1" applyAlignment="1">
      <alignment horizontal="right" vertical="top"/>
    </xf>
    <xf numFmtId="37" fontId="12" fillId="0" borderId="3" xfId="1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0" fontId="11" fillId="0" borderId="0" xfId="10" applyFont="1" applyFill="1" applyBorder="1" applyAlignment="1">
      <alignment horizontal="left" vertical="center"/>
    </xf>
    <xf numFmtId="37" fontId="12" fillId="0" borderId="0" xfId="1" applyNumberFormat="1" applyFont="1" applyFill="1" applyAlignment="1">
      <alignment horizontal="center" vertical="center"/>
    </xf>
    <xf numFmtId="196" fontId="12" fillId="0" borderId="0" xfId="1" applyNumberFormat="1" applyFont="1" applyFill="1" applyBorder="1" applyAlignment="1">
      <alignment vertical="center"/>
    </xf>
    <xf numFmtId="196" fontId="12" fillId="0" borderId="0" xfId="0" applyNumberFormat="1" applyFont="1" applyFill="1" applyAlignment="1">
      <alignment vertical="center"/>
    </xf>
    <xf numFmtId="195" fontId="12" fillId="0" borderId="0" xfId="0" applyNumberFormat="1" applyFont="1" applyFill="1" applyBorder="1" applyAlignment="1">
      <alignment horizontal="right" vertical="center"/>
    </xf>
    <xf numFmtId="195" fontId="12" fillId="4" borderId="4" xfId="1" applyNumberFormat="1" applyFont="1" applyFill="1" applyBorder="1" applyAlignment="1">
      <alignment horizontal="right" vertical="center"/>
    </xf>
    <xf numFmtId="195" fontId="12" fillId="0" borderId="4" xfId="1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left" vertical="center"/>
    </xf>
    <xf numFmtId="37" fontId="11" fillId="0" borderId="3" xfId="0" applyNumberFormat="1" applyFont="1" applyFill="1" applyBorder="1" applyAlignment="1">
      <alignment horizontal="left" vertical="center"/>
    </xf>
    <xf numFmtId="195" fontId="11" fillId="0" borderId="3" xfId="12" applyNumberFormat="1" applyFont="1" applyFill="1" applyBorder="1" applyAlignment="1">
      <alignment horizontal="center" vertical="center"/>
    </xf>
    <xf numFmtId="0" fontId="11" fillId="0" borderId="0" xfId="12" applyFont="1" applyFill="1" applyAlignment="1">
      <alignment horizontal="left" vertical="center"/>
    </xf>
    <xf numFmtId="37" fontId="11" fillId="0" borderId="3" xfId="0" applyNumberFormat="1" applyFont="1" applyFill="1" applyBorder="1" applyAlignment="1">
      <alignment vertical="center"/>
    </xf>
    <xf numFmtId="0" fontId="11" fillId="0" borderId="3" xfId="12" applyFont="1" applyFill="1" applyBorder="1" applyAlignment="1">
      <alignment vertical="center"/>
    </xf>
    <xf numFmtId="37" fontId="11" fillId="0" borderId="0" xfId="12" applyNumberFormat="1" applyFont="1" applyFill="1" applyAlignment="1">
      <alignment vertical="center"/>
    </xf>
    <xf numFmtId="195" fontId="12" fillId="4" borderId="63" xfId="1" applyNumberFormat="1" applyFont="1" applyFill="1" applyBorder="1" applyAlignment="1">
      <alignment vertical="center"/>
    </xf>
    <xf numFmtId="195" fontId="12" fillId="0" borderId="63" xfId="1" applyNumberFormat="1" applyFont="1" applyFill="1" applyBorder="1" applyAlignment="1">
      <alignment vertical="center"/>
    </xf>
    <xf numFmtId="196" fontId="12" fillId="4" borderId="4" xfId="1" applyNumberFormat="1" applyFont="1" applyFill="1" applyBorder="1" applyAlignment="1">
      <alignment vertical="center"/>
    </xf>
    <xf numFmtId="196" fontId="12" fillId="0" borderId="4" xfId="1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195" fontId="12" fillId="0" borderId="0" xfId="10865" applyNumberFormat="1" applyFont="1" applyFill="1" applyAlignment="1">
      <alignment horizontal="right" vertical="center"/>
    </xf>
    <xf numFmtId="195" fontId="12" fillId="0" borderId="63" xfId="10865" applyNumberFormat="1" applyFont="1" applyBorder="1" applyAlignment="1">
      <alignment horizontal="right" vertical="center"/>
    </xf>
    <xf numFmtId="195" fontId="11" fillId="0" borderId="3" xfId="0" applyNumberFormat="1" applyFont="1" applyFill="1" applyBorder="1" applyAlignment="1">
      <alignment horizontal="center" vertical="center"/>
    </xf>
    <xf numFmtId="195" fontId="19" fillId="4" borderId="63" xfId="0" applyNumberFormat="1" applyFont="1" applyFill="1" applyBorder="1" applyAlignment="1">
      <alignment horizontal="right" vertical="top"/>
    </xf>
    <xf numFmtId="195" fontId="19" fillId="0" borderId="63" xfId="0" applyNumberFormat="1" applyFont="1" applyFill="1" applyBorder="1" applyAlignment="1">
      <alignment horizontal="right" vertical="top"/>
    </xf>
    <xf numFmtId="49" fontId="225" fillId="0" borderId="0" xfId="0" applyNumberFormat="1" applyFont="1" applyFill="1" applyBorder="1" applyAlignment="1">
      <alignment vertical="center"/>
    </xf>
    <xf numFmtId="195" fontId="21" fillId="4" borderId="0" xfId="0" applyNumberFormat="1" applyFont="1" applyFill="1" applyBorder="1" applyAlignment="1">
      <alignment horizontal="right" vertical="top"/>
    </xf>
    <xf numFmtId="195" fontId="21" fillId="0" borderId="0" xfId="0" applyNumberFormat="1" applyFont="1" applyFill="1" applyBorder="1" applyAlignment="1">
      <alignment horizontal="right" vertical="top"/>
    </xf>
    <xf numFmtId="195" fontId="21" fillId="0" borderId="0" xfId="0" applyNumberFormat="1" applyFont="1" applyFill="1" applyBorder="1" applyAlignment="1">
      <alignment vertical="top"/>
    </xf>
    <xf numFmtId="37" fontId="14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95" fontId="15" fillId="4" borderId="0" xfId="1" applyNumberFormat="1" applyFont="1" applyFill="1" applyAlignment="1">
      <alignment horizontal="center" vertical="center"/>
    </xf>
    <xf numFmtId="195" fontId="15" fillId="0" borderId="0" xfId="0" applyNumberFormat="1" applyFont="1" applyFill="1" applyAlignment="1">
      <alignment horizontal="center" vertical="center"/>
    </xf>
    <xf numFmtId="195" fontId="15" fillId="0" borderId="0" xfId="1" applyNumberFormat="1" applyFont="1" applyFill="1" applyAlignment="1">
      <alignment horizontal="center" vertical="center"/>
    </xf>
    <xf numFmtId="195" fontId="15" fillId="4" borderId="0" xfId="1" applyNumberFormat="1" applyFont="1" applyFill="1" applyAlignment="1">
      <alignment horizontal="right" vertical="center"/>
    </xf>
    <xf numFmtId="195" fontId="15" fillId="0" borderId="0" xfId="0" applyNumberFormat="1" applyFont="1" applyFill="1" applyAlignment="1">
      <alignment horizontal="right" vertical="center"/>
    </xf>
    <xf numFmtId="195" fontId="15" fillId="0" borderId="0" xfId="1" applyNumberFormat="1" applyFont="1" applyFill="1" applyAlignment="1">
      <alignment horizontal="right" vertical="center"/>
    </xf>
    <xf numFmtId="195" fontId="15" fillId="4" borderId="0" xfId="1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193" fontId="15" fillId="0" borderId="0" xfId="0" applyNumberFormat="1" applyFont="1" applyFill="1" applyBorder="1" applyAlignment="1">
      <alignment vertical="center"/>
    </xf>
    <xf numFmtId="195" fontId="15" fillId="4" borderId="0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95" fontId="15" fillId="4" borderId="3" xfId="1" applyNumberFormat="1" applyFont="1" applyFill="1" applyBorder="1" applyAlignment="1">
      <alignment vertical="center"/>
    </xf>
    <xf numFmtId="195" fontId="15" fillId="4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95" fontId="15" fillId="0" borderId="0" xfId="0" applyNumberFormat="1" applyFont="1" applyFill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195" fontId="15" fillId="4" borderId="3" xfId="1" applyNumberFormat="1" applyFont="1" applyFill="1" applyBorder="1" applyAlignment="1">
      <alignment horizontal="right" vertical="center"/>
    </xf>
    <xf numFmtId="195" fontId="15" fillId="0" borderId="3" xfId="1" applyNumberFormat="1" applyFont="1" applyFill="1" applyBorder="1" applyAlignment="1">
      <alignment horizontal="right" vertical="center"/>
    </xf>
    <xf numFmtId="195" fontId="11" fillId="4" borderId="0" xfId="0" applyNumberFormat="1" applyFont="1" applyFill="1" applyBorder="1" applyAlignment="1">
      <alignment horizontal="right" vertical="center"/>
    </xf>
    <xf numFmtId="38" fontId="12" fillId="0" borderId="0" xfId="11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95" fontId="15" fillId="4" borderId="0" xfId="1" applyNumberFormat="1" applyFont="1" applyFill="1" applyBorder="1" applyAlignment="1">
      <alignment horizontal="center" vertical="center"/>
    </xf>
    <xf numFmtId="195" fontId="15" fillId="4" borderId="4" xfId="1" applyNumberFormat="1" applyFont="1" applyFill="1" applyBorder="1" applyAlignment="1">
      <alignment horizontal="right" vertical="center"/>
    </xf>
    <xf numFmtId="195" fontId="15" fillId="0" borderId="4" xfId="1" applyNumberFormat="1" applyFont="1" applyFill="1" applyBorder="1" applyAlignment="1">
      <alignment horizontal="right" vertical="center"/>
    </xf>
    <xf numFmtId="244" fontId="12" fillId="0" borderId="0" xfId="1" applyNumberFormat="1" applyFont="1" applyFill="1" applyBorder="1" applyAlignment="1">
      <alignment vertical="center"/>
    </xf>
    <xf numFmtId="245" fontId="12" fillId="0" borderId="0" xfId="1" applyNumberFormat="1" applyFont="1" applyFill="1" applyBorder="1" applyAlignment="1">
      <alignment vertical="center"/>
    </xf>
    <xf numFmtId="195" fontId="12" fillId="4" borderId="0" xfId="1" quotePrefix="1" applyNumberFormat="1" applyFont="1" applyFill="1" applyAlignment="1">
      <alignment horizontal="right" vertical="center"/>
    </xf>
    <xf numFmtId="195" fontId="15" fillId="4" borderId="0" xfId="1" applyNumberFormat="1" applyFont="1" applyFill="1" applyBorder="1" applyAlignment="1">
      <alignment horizontal="right" vertical="center"/>
    </xf>
    <xf numFmtId="195" fontId="15" fillId="4" borderId="0" xfId="1" applyNumberFormat="1" applyFont="1" applyFill="1" applyBorder="1" applyAlignment="1">
      <alignment horizontal="right" vertical="center"/>
    </xf>
    <xf numFmtId="195" fontId="15" fillId="4" borderId="0" xfId="1" applyNumberFormat="1" applyFont="1" applyFill="1" applyBorder="1" applyAlignment="1">
      <alignment horizontal="right" vertical="center"/>
    </xf>
    <xf numFmtId="195" fontId="15" fillId="4" borderId="0" xfId="1" applyNumberFormat="1" applyFont="1" applyFill="1" applyBorder="1" applyAlignment="1">
      <alignment horizontal="right" vertical="center"/>
    </xf>
    <xf numFmtId="0" fontId="12" fillId="4" borderId="0" xfId="0" applyFont="1" applyFill="1" applyAlignment="1">
      <alignment horizontal="left" vertical="center"/>
    </xf>
    <xf numFmtId="195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93" fontId="15" fillId="0" borderId="0" xfId="0" applyNumberFormat="1" applyFont="1" applyFill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95" fontId="15" fillId="0" borderId="63" xfId="1" applyNumberFormat="1" applyFont="1" applyFill="1" applyBorder="1" applyAlignment="1">
      <alignment vertical="center"/>
    </xf>
    <xf numFmtId="195" fontId="15" fillId="4" borderId="63" xfId="1" applyNumberFormat="1" applyFont="1" applyFill="1" applyBorder="1" applyAlignment="1">
      <alignment vertical="center"/>
    </xf>
    <xf numFmtId="195" fontId="15" fillId="0" borderId="0" xfId="0" applyNumberFormat="1" applyFont="1" applyFill="1" applyBorder="1" applyAlignment="1">
      <alignment vertical="center"/>
    </xf>
    <xf numFmtId="195" fontId="15" fillId="4" borderId="0" xfId="1" applyNumberFormat="1" applyFont="1" applyFill="1" applyAlignment="1">
      <alignment vertical="center"/>
    </xf>
    <xf numFmtId="195" fontId="15" fillId="4" borderId="0" xfId="1" applyNumberFormat="1" applyFont="1" applyFill="1" applyBorder="1" applyAlignment="1">
      <alignment vertical="center"/>
    </xf>
    <xf numFmtId="195" fontId="15" fillId="4" borderId="0" xfId="1" applyNumberFormat="1" applyFont="1" applyFill="1" applyBorder="1" applyAlignment="1">
      <alignment horizontal="right" vertical="center"/>
    </xf>
    <xf numFmtId="195" fontId="15" fillId="4" borderId="63" xfId="1" applyNumberFormat="1" applyFont="1" applyFill="1" applyBorder="1" applyAlignment="1">
      <alignment horizontal="right" vertical="center"/>
    </xf>
    <xf numFmtId="195" fontId="15" fillId="4" borderId="0" xfId="1" applyNumberFormat="1" applyFont="1" applyFill="1" applyBorder="1" applyAlignment="1">
      <alignment horizontal="right" vertical="center"/>
    </xf>
    <xf numFmtId="195" fontId="15" fillId="4" borderId="63" xfId="1" applyNumberFormat="1" applyFont="1" applyFill="1" applyBorder="1" applyAlignment="1">
      <alignment horizontal="right" vertical="center"/>
    </xf>
    <xf numFmtId="195" fontId="15" fillId="4" borderId="0" xfId="1" applyNumberFormat="1" applyFont="1" applyFill="1" applyAlignment="1">
      <alignment vertical="center"/>
    </xf>
    <xf numFmtId="195" fontId="15" fillId="4" borderId="0" xfId="1" applyNumberFormat="1" applyFont="1" applyFill="1" applyBorder="1" applyAlignment="1">
      <alignment horizontal="right" vertical="center"/>
    </xf>
    <xf numFmtId="195" fontId="12" fillId="4" borderId="0" xfId="0" applyNumberFormat="1" applyFont="1" applyFill="1" applyAlignment="1">
      <alignment vertical="center"/>
    </xf>
    <xf numFmtId="195" fontId="15" fillId="4" borderId="0" xfId="1" applyNumberFormat="1" applyFont="1" applyFill="1" applyAlignment="1">
      <alignment vertical="center"/>
    </xf>
    <xf numFmtId="49" fontId="2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195" fontId="15" fillId="4" borderId="0" xfId="1" quotePrefix="1" applyNumberFormat="1" applyFont="1" applyFill="1" applyBorder="1" applyAlignment="1">
      <alignment horizontal="right" vertical="center"/>
    </xf>
    <xf numFmtId="195" fontId="11" fillId="0" borderId="3" xfId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left" vertical="center"/>
    </xf>
    <xf numFmtId="195" fontId="11" fillId="0" borderId="3" xfId="0" applyNumberFormat="1" applyFont="1" applyFill="1" applyBorder="1" applyAlignment="1">
      <alignment horizontal="center" vertical="center"/>
    </xf>
    <xf numFmtId="195" fontId="11" fillId="0" borderId="5" xfId="0" applyNumberFormat="1" applyFont="1" applyFill="1" applyBorder="1" applyAlignment="1">
      <alignment horizontal="center"/>
    </xf>
    <xf numFmtId="195" fontId="11" fillId="0" borderId="5" xfId="12" applyNumberFormat="1" applyFont="1" applyFill="1" applyBorder="1" applyAlignment="1">
      <alignment horizontal="center" vertical="center"/>
    </xf>
    <xf numFmtId="195" fontId="11" fillId="0" borderId="5" xfId="0" applyNumberFormat="1" applyFont="1" applyFill="1" applyBorder="1" applyAlignment="1">
      <alignment horizontal="center" vertical="center"/>
    </xf>
    <xf numFmtId="195" fontId="11" fillId="0" borderId="3" xfId="12" applyNumberFormat="1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left" vertical="center"/>
    </xf>
  </cellXfs>
  <cellStyles count="21754">
    <cellStyle name="??" xfId="1369" xr:uid="{00000000-0005-0000-0000-000000000000}"/>
    <cellStyle name="?? - Style1" xfId="1370" xr:uid="{00000000-0005-0000-0000-000001000000}"/>
    <cellStyle name="?? [0] - Style2" xfId="1371" xr:uid="{00000000-0005-0000-0000-000002000000}"/>
    <cellStyle name="?? [0]_PERSONAL" xfId="1372" xr:uid="{00000000-0005-0000-0000-000003000000}"/>
    <cellStyle name="?????? - Style3" xfId="1373" xr:uid="{00000000-0005-0000-0000-000004000000}"/>
    <cellStyle name="?????? - Style4" xfId="1374" xr:uid="{00000000-0005-0000-0000-000005000000}"/>
    <cellStyle name="??????????????????? [0]_PERSONAL" xfId="1375" xr:uid="{00000000-0005-0000-0000-000006000000}"/>
    <cellStyle name="???????????????????_PERSONAL" xfId="1376" xr:uid="{00000000-0005-0000-0000-000007000000}"/>
    <cellStyle name="????_P - Style5" xfId="1377" xr:uid="{00000000-0005-0000-0000-000008000000}"/>
    <cellStyle name="??_PER - Style6" xfId="1378" xr:uid="{00000000-0005-0000-0000-000009000000}"/>
    <cellStyle name="=C:\WINNT\SYSTEM32\COMMAND.COM" xfId="18" xr:uid="{00000000-0005-0000-0000-00000A000000}"/>
    <cellStyle name="0,0_x000a__x000a_NA_x000a__x000a_" xfId="1379" xr:uid="{00000000-0005-0000-0000-00000B000000}"/>
    <cellStyle name="0,0_x000a__x000a_NA_x000a__x000a_ 2" xfId="1380" xr:uid="{00000000-0005-0000-0000-00000C000000}"/>
    <cellStyle name="0,0_x000a__x000a_NA_x000a__x000a__Q3_2009_AIT_14_S200_Commitment-Rental Building" xfId="1381" xr:uid="{00000000-0005-0000-0000-00000D000000}"/>
    <cellStyle name="0,0_x000d__x000a_NA_x000d__x000a_" xfId="19" xr:uid="{00000000-0005-0000-0000-00000E000000}"/>
    <cellStyle name="0,0_x000d__x000a_NA_x000d__x000a_ 2" xfId="1382" xr:uid="{00000000-0005-0000-0000-00000F000000}"/>
    <cellStyle name="0,0_x000d__x000a_NA_x000d__x000a_ 2 2" xfId="1383" xr:uid="{00000000-0005-0000-0000-000010000000}"/>
    <cellStyle name="0,0_x000d__x000a_NA_x000d__x000a_ 3" xfId="1384" xr:uid="{00000000-0005-0000-0000-000011000000}"/>
    <cellStyle name="0,0_x000d__x000a_NA_x000d__x000a_ 4" xfId="1385" xr:uid="{00000000-0005-0000-0000-000012000000}"/>
    <cellStyle name="0,0_x000d__x000a_NA_x000d__x000a_ 5" xfId="1386" xr:uid="{00000000-0005-0000-0000-000013000000}"/>
    <cellStyle name="12" xfId="20" xr:uid="{00000000-0005-0000-0000-000014000000}"/>
    <cellStyle name="20% - Accent1 2" xfId="21" xr:uid="{00000000-0005-0000-0000-000015000000}"/>
    <cellStyle name="20% - Accent1 2 2" xfId="1387" xr:uid="{00000000-0005-0000-0000-000016000000}"/>
    <cellStyle name="20% - Accent1 2 2 2" xfId="1388" xr:uid="{00000000-0005-0000-0000-000017000000}"/>
    <cellStyle name="20% - Accent1 2 2 3" xfId="2091" xr:uid="{00000000-0005-0000-0000-000018000000}"/>
    <cellStyle name="20% - Accent1 2 2 3 2" xfId="2655" xr:uid="{00000000-0005-0000-0000-000019000000}"/>
    <cellStyle name="20% - Accent1 2 2 3 2 2" xfId="4561" xr:uid="{00000000-0005-0000-0000-00001A000000}"/>
    <cellStyle name="20% - Accent1 2 2 3 2 2 2" xfId="14041" xr:uid="{1CB10DE1-5D2E-4892-A2DD-27AD572386A6}"/>
    <cellStyle name="20% - Accent1 2 2 3 2 3" xfId="7278" xr:uid="{00000000-0005-0000-0000-00001B000000}"/>
    <cellStyle name="20% - Accent1 2 2 3 2 3 2" xfId="16106" xr:uid="{A2D54D26-C329-4089-B4EC-83A53BDCDE42}"/>
    <cellStyle name="20% - Accent1 2 2 3 2 4" xfId="12572" xr:uid="{771866AB-B94C-447B-99A0-470FCED4F43A}"/>
    <cellStyle name="20% - Accent1 2 2 3 3" xfId="3998" xr:uid="{00000000-0005-0000-0000-00001C000000}"/>
    <cellStyle name="20% - Accent1 2 2 3 3 2" xfId="13576" xr:uid="{1BA6056F-3F9F-48AB-88E3-7BC5A0864FA3}"/>
    <cellStyle name="20% - Accent1 2 2 3 4" xfId="6715" xr:uid="{00000000-0005-0000-0000-00001D000000}"/>
    <cellStyle name="20% - Accent1 2 2 3 4 2" xfId="15654" xr:uid="{5885B70D-7DD5-4EB1-9EA1-8326220DBF44}"/>
    <cellStyle name="20% - Accent1 2 2 3 5" xfId="12163" xr:uid="{74E72C6E-ED9A-4547-BA2F-17B7320AA18A}"/>
    <cellStyle name="20% - Accent1 2 2 4" xfId="2425" xr:uid="{00000000-0005-0000-0000-00001E000000}"/>
    <cellStyle name="20% - Accent1 2 2 4 2" xfId="4331" xr:uid="{00000000-0005-0000-0000-00001F000000}"/>
    <cellStyle name="20% - Accent1 2 2 4 2 2" xfId="13842" xr:uid="{1E3DCBD4-152E-461F-8958-4E871FD1B950}"/>
    <cellStyle name="20% - Accent1 2 2 4 3" xfId="7048" xr:uid="{00000000-0005-0000-0000-000020000000}"/>
    <cellStyle name="20% - Accent1 2 2 4 3 2" xfId="15914" xr:uid="{A3D68321-D617-4089-AEC4-72F905743F17}"/>
    <cellStyle name="20% - Accent1 2 2 4 4" xfId="12402" xr:uid="{F43DE0CD-379F-41AF-A4F3-C1E11B9E6A39}"/>
    <cellStyle name="20% - Accent1 2 2 5" xfId="3529" xr:uid="{00000000-0005-0000-0000-000021000000}"/>
    <cellStyle name="20% - Accent1 2 2 5 2" xfId="13216" xr:uid="{5CF8A759-FECA-4883-AE00-7CAADDDFC316}"/>
    <cellStyle name="20% - Accent1 2 2 6" xfId="6530" xr:uid="{00000000-0005-0000-0000-000022000000}"/>
    <cellStyle name="20% - Accent1 2 2 6 2" xfId="15507" xr:uid="{A5226312-9BFE-4C09-8528-0BFD6DC671F4}"/>
    <cellStyle name="20% - Accent1 2 2 7" xfId="11717" xr:uid="{C430B240-AD94-45C2-A6C0-A621556B6DEC}"/>
    <cellStyle name="20% - Accent1 2 3" xfId="1389" xr:uid="{00000000-0005-0000-0000-000023000000}"/>
    <cellStyle name="20% - Accent1 2 4" xfId="1390" xr:uid="{00000000-0005-0000-0000-000024000000}"/>
    <cellStyle name="20% - Accent1 2 5" xfId="10466" xr:uid="{00000000-0005-0000-0000-000025000000}"/>
    <cellStyle name="20% - Accent1 3" xfId="22" xr:uid="{00000000-0005-0000-0000-000026000000}"/>
    <cellStyle name="20% - Accent1 3 2" xfId="10467" xr:uid="{00000000-0005-0000-0000-000027000000}"/>
    <cellStyle name="20% - Accent1 4" xfId="1391" xr:uid="{00000000-0005-0000-0000-000028000000}"/>
    <cellStyle name="20% - Accent1 4 2" xfId="2092" xr:uid="{00000000-0005-0000-0000-000029000000}"/>
    <cellStyle name="20% - Accent1 4 2 2" xfId="2656" xr:uid="{00000000-0005-0000-0000-00002A000000}"/>
    <cellStyle name="20% - Accent1 4 2 2 2" xfId="4562" xr:uid="{00000000-0005-0000-0000-00002B000000}"/>
    <cellStyle name="20% - Accent1 4 2 2 2 2" xfId="14042" xr:uid="{628D478B-1633-4341-9EB0-A82AC715BFA7}"/>
    <cellStyle name="20% - Accent1 4 2 2 3" xfId="7279" xr:uid="{00000000-0005-0000-0000-00002C000000}"/>
    <cellStyle name="20% - Accent1 4 2 2 3 2" xfId="16107" xr:uid="{6FD2EF6A-4B8C-4720-BACA-93C5BDBA6E1E}"/>
    <cellStyle name="20% - Accent1 4 2 2 4" xfId="12573" xr:uid="{3C90F71A-5D74-4778-A0FC-8B5299A66874}"/>
    <cellStyle name="20% - Accent1 4 2 3" xfId="3999" xr:uid="{00000000-0005-0000-0000-00002D000000}"/>
    <cellStyle name="20% - Accent1 4 2 3 2" xfId="13577" xr:uid="{A33B8553-80A1-4BC9-9AF8-B3DCDF24D3F8}"/>
    <cellStyle name="20% - Accent1 4 2 4" xfId="6716" xr:uid="{00000000-0005-0000-0000-00002E000000}"/>
    <cellStyle name="20% - Accent1 4 2 4 2" xfId="15655" xr:uid="{BA75F5DA-89AC-4B03-84F7-C20886D177EA}"/>
    <cellStyle name="20% - Accent1 4 2 5" xfId="12164" xr:uid="{3A8F78E2-6A49-4A8C-876F-24BC21F39849}"/>
    <cellStyle name="20% - Accent1 4 3" xfId="2426" xr:uid="{00000000-0005-0000-0000-00002F000000}"/>
    <cellStyle name="20% - Accent1 4 3 2" xfId="4332" xr:uid="{00000000-0005-0000-0000-000030000000}"/>
    <cellStyle name="20% - Accent1 4 3 2 2" xfId="13843" xr:uid="{BF7D3B7F-C8F6-4BF3-9D7B-228B23DD9958}"/>
    <cellStyle name="20% - Accent1 4 3 3" xfId="7049" xr:uid="{00000000-0005-0000-0000-000031000000}"/>
    <cellStyle name="20% - Accent1 4 3 3 2" xfId="15915" xr:uid="{8B0C893A-04CA-467A-8BBE-6A33AF24699E}"/>
    <cellStyle name="20% - Accent1 4 3 4" xfId="12403" xr:uid="{97A0E355-EE82-40BB-BE74-069ED212BDFE}"/>
    <cellStyle name="20% - Accent1 4 4" xfId="3531" xr:uid="{00000000-0005-0000-0000-000032000000}"/>
    <cellStyle name="20% - Accent1 4 4 2" xfId="13218" xr:uid="{93762F03-61CC-45EC-BD41-4C15489B1E22}"/>
    <cellStyle name="20% - Accent1 4 5" xfId="6531" xr:uid="{00000000-0005-0000-0000-000033000000}"/>
    <cellStyle name="20% - Accent1 4 5 2" xfId="15508" xr:uid="{4308F2E7-47F8-4B8B-8830-BF789C44AA53}"/>
    <cellStyle name="20% - Accent1 4 6" xfId="11720" xr:uid="{500D423D-0C4F-4862-84E7-9B38A3B47957}"/>
    <cellStyle name="20% - Accent1 5" xfId="1392" xr:uid="{00000000-0005-0000-0000-000034000000}"/>
    <cellStyle name="20% - Accent1 5 2" xfId="1393" xr:uid="{00000000-0005-0000-0000-000035000000}"/>
    <cellStyle name="20% - Accent1 6" xfId="1394" xr:uid="{00000000-0005-0000-0000-000036000000}"/>
    <cellStyle name="20% - Accent1 6 2" xfId="1395" xr:uid="{00000000-0005-0000-0000-000037000000}"/>
    <cellStyle name="20% - Accent1 7" xfId="1396" xr:uid="{00000000-0005-0000-0000-000038000000}"/>
    <cellStyle name="20% - Accent2 2" xfId="23" xr:uid="{00000000-0005-0000-0000-000039000000}"/>
    <cellStyle name="20% - Accent2 2 2" xfId="1397" xr:uid="{00000000-0005-0000-0000-00003A000000}"/>
    <cellStyle name="20% - Accent2 2 2 2" xfId="1398" xr:uid="{00000000-0005-0000-0000-00003B000000}"/>
    <cellStyle name="20% - Accent2 2 2 3" xfId="2094" xr:uid="{00000000-0005-0000-0000-00003C000000}"/>
    <cellStyle name="20% - Accent2 2 2 3 2" xfId="2658" xr:uid="{00000000-0005-0000-0000-00003D000000}"/>
    <cellStyle name="20% - Accent2 2 2 3 2 2" xfId="4564" xr:uid="{00000000-0005-0000-0000-00003E000000}"/>
    <cellStyle name="20% - Accent2 2 2 3 2 2 2" xfId="14044" xr:uid="{960BE0E0-BE1C-43A4-A559-9A25B36B534A}"/>
    <cellStyle name="20% - Accent2 2 2 3 2 3" xfId="7281" xr:uid="{00000000-0005-0000-0000-00003F000000}"/>
    <cellStyle name="20% - Accent2 2 2 3 2 3 2" xfId="16109" xr:uid="{30E6056B-D7A8-418A-81D0-B8FD7027ED16}"/>
    <cellStyle name="20% - Accent2 2 2 3 2 4" xfId="12574" xr:uid="{6442C165-E496-40DB-8206-463EDE33C508}"/>
    <cellStyle name="20% - Accent2 2 2 3 3" xfId="4001" xr:uid="{00000000-0005-0000-0000-000040000000}"/>
    <cellStyle name="20% - Accent2 2 2 3 3 2" xfId="13578" xr:uid="{FD69D9AA-9073-4C47-AC6E-754699338AF0}"/>
    <cellStyle name="20% - Accent2 2 2 3 4" xfId="6718" xr:uid="{00000000-0005-0000-0000-000041000000}"/>
    <cellStyle name="20% - Accent2 2 2 3 4 2" xfId="15657" xr:uid="{8158A17D-EC64-4624-BAD6-DDD1A0AF4399}"/>
    <cellStyle name="20% - Accent2 2 2 3 5" xfId="12165" xr:uid="{69412445-0337-4318-84E2-18912550D6A1}"/>
    <cellStyle name="20% - Accent2 2 2 4" xfId="2427" xr:uid="{00000000-0005-0000-0000-000042000000}"/>
    <cellStyle name="20% - Accent2 2 2 4 2" xfId="4333" xr:uid="{00000000-0005-0000-0000-000043000000}"/>
    <cellStyle name="20% - Accent2 2 2 4 2 2" xfId="13844" xr:uid="{CDE4A740-53CD-4447-AE51-F0C2D1F8F6EB}"/>
    <cellStyle name="20% - Accent2 2 2 4 3" xfId="7050" xr:uid="{00000000-0005-0000-0000-000044000000}"/>
    <cellStyle name="20% - Accent2 2 2 4 3 2" xfId="15916" xr:uid="{3767E342-3A92-4280-8C80-EF10C2683203}"/>
    <cellStyle name="20% - Accent2 2 2 4 4" xfId="12404" xr:uid="{7A434E15-F940-4F01-A53D-C0DA10CC057E}"/>
    <cellStyle name="20% - Accent2 2 2 5" xfId="3535" xr:uid="{00000000-0005-0000-0000-000045000000}"/>
    <cellStyle name="20% - Accent2 2 2 5 2" xfId="13220" xr:uid="{8C073F7A-54E8-48E3-87B0-F21B1C86B90A}"/>
    <cellStyle name="20% - Accent2 2 2 6" xfId="6532" xr:uid="{00000000-0005-0000-0000-000046000000}"/>
    <cellStyle name="20% - Accent2 2 2 6 2" xfId="15509" xr:uid="{0F642A27-EC1B-4164-B825-1646A1A46A63}"/>
    <cellStyle name="20% - Accent2 2 2 7" xfId="11724" xr:uid="{97CF3F6B-806C-408F-884C-1533FE07CA63}"/>
    <cellStyle name="20% - Accent2 2 3" xfId="1399" xr:uid="{00000000-0005-0000-0000-000047000000}"/>
    <cellStyle name="20% - Accent2 2 4" xfId="1400" xr:uid="{00000000-0005-0000-0000-000048000000}"/>
    <cellStyle name="20% - Accent2 2 5" xfId="10468" xr:uid="{00000000-0005-0000-0000-000049000000}"/>
    <cellStyle name="20% - Accent2 3" xfId="24" xr:uid="{00000000-0005-0000-0000-00004A000000}"/>
    <cellStyle name="20% - Accent2 3 2" xfId="10469" xr:uid="{00000000-0005-0000-0000-00004B000000}"/>
    <cellStyle name="20% - Accent2 4" xfId="1401" xr:uid="{00000000-0005-0000-0000-00004C000000}"/>
    <cellStyle name="20% - Accent2 4 2" xfId="2095" xr:uid="{00000000-0005-0000-0000-00004D000000}"/>
    <cellStyle name="20% - Accent2 4 2 2" xfId="2659" xr:uid="{00000000-0005-0000-0000-00004E000000}"/>
    <cellStyle name="20% - Accent2 4 2 2 2" xfId="4565" xr:uid="{00000000-0005-0000-0000-00004F000000}"/>
    <cellStyle name="20% - Accent2 4 2 2 2 2" xfId="14045" xr:uid="{D67976FB-75A5-4152-AC48-57201DC86E0E}"/>
    <cellStyle name="20% - Accent2 4 2 2 3" xfId="7282" xr:uid="{00000000-0005-0000-0000-000050000000}"/>
    <cellStyle name="20% - Accent2 4 2 2 3 2" xfId="16110" xr:uid="{0E44B6D6-181D-4A96-8DEF-A3CFEE42002B}"/>
    <cellStyle name="20% - Accent2 4 2 2 4" xfId="12575" xr:uid="{0753F28D-AE36-4A1B-A809-BDE0A78B9825}"/>
    <cellStyle name="20% - Accent2 4 2 3" xfId="4002" xr:uid="{00000000-0005-0000-0000-000051000000}"/>
    <cellStyle name="20% - Accent2 4 2 3 2" xfId="13579" xr:uid="{DB2EE335-9F8E-4DC5-A49C-FB3C720A6EE3}"/>
    <cellStyle name="20% - Accent2 4 2 4" xfId="6719" xr:uid="{00000000-0005-0000-0000-000052000000}"/>
    <cellStyle name="20% - Accent2 4 2 4 2" xfId="15658" xr:uid="{65F05B38-7BC1-417B-B8B3-4D670BD103D0}"/>
    <cellStyle name="20% - Accent2 4 2 5" xfId="12166" xr:uid="{9290E8E5-479C-4A95-A588-B27BC1CAAA70}"/>
    <cellStyle name="20% - Accent2 4 3" xfId="2428" xr:uid="{00000000-0005-0000-0000-000053000000}"/>
    <cellStyle name="20% - Accent2 4 3 2" xfId="4334" xr:uid="{00000000-0005-0000-0000-000054000000}"/>
    <cellStyle name="20% - Accent2 4 3 2 2" xfId="13845" xr:uid="{590DA9C2-1B48-405D-AF06-9F885F5079CC}"/>
    <cellStyle name="20% - Accent2 4 3 3" xfId="7051" xr:uid="{00000000-0005-0000-0000-000055000000}"/>
    <cellStyle name="20% - Accent2 4 3 3 2" xfId="15917" xr:uid="{7DC4223F-1969-4904-93EE-47BE7F41FD83}"/>
    <cellStyle name="20% - Accent2 4 3 4" xfId="12405" xr:uid="{CE2B4CDF-BE08-4FAD-AA8D-E13615A671F6}"/>
    <cellStyle name="20% - Accent2 4 4" xfId="3536" xr:uid="{00000000-0005-0000-0000-000056000000}"/>
    <cellStyle name="20% - Accent2 4 4 2" xfId="13221" xr:uid="{C8C3AF47-081D-4546-B050-55F7319D837E}"/>
    <cellStyle name="20% - Accent2 4 5" xfId="6533" xr:uid="{00000000-0005-0000-0000-000057000000}"/>
    <cellStyle name="20% - Accent2 4 5 2" xfId="15510" xr:uid="{DE243B57-D326-4915-8B62-72253E441BCB}"/>
    <cellStyle name="20% - Accent2 4 6" xfId="11725" xr:uid="{BF9E2795-AFD0-4682-83BC-56281C26BBD7}"/>
    <cellStyle name="20% - Accent2 5" xfId="1402" xr:uid="{00000000-0005-0000-0000-000058000000}"/>
    <cellStyle name="20% - Accent2 5 2" xfId="1403" xr:uid="{00000000-0005-0000-0000-000059000000}"/>
    <cellStyle name="20% - Accent2 6" xfId="1404" xr:uid="{00000000-0005-0000-0000-00005A000000}"/>
    <cellStyle name="20% - Accent2 6 2" xfId="1405" xr:uid="{00000000-0005-0000-0000-00005B000000}"/>
    <cellStyle name="20% - Accent2 7" xfId="1406" xr:uid="{00000000-0005-0000-0000-00005C000000}"/>
    <cellStyle name="20% - Accent3 2" xfId="25" xr:uid="{00000000-0005-0000-0000-00005D000000}"/>
    <cellStyle name="20% - Accent3 2 2" xfId="1407" xr:uid="{00000000-0005-0000-0000-00005E000000}"/>
    <cellStyle name="20% - Accent3 2 2 2" xfId="1408" xr:uid="{00000000-0005-0000-0000-00005F000000}"/>
    <cellStyle name="20% - Accent3 2 3" xfId="1409" xr:uid="{00000000-0005-0000-0000-000060000000}"/>
    <cellStyle name="20% - Accent3 2 4" xfId="1410" xr:uid="{00000000-0005-0000-0000-000061000000}"/>
    <cellStyle name="20% - Accent3 2 5" xfId="1411" xr:uid="{00000000-0005-0000-0000-000062000000}"/>
    <cellStyle name="20% - Accent3 2 6" xfId="10470" xr:uid="{00000000-0005-0000-0000-000063000000}"/>
    <cellStyle name="20% - Accent3 3" xfId="26" xr:uid="{00000000-0005-0000-0000-000064000000}"/>
    <cellStyle name="20% - Accent3 3 2" xfId="10471" xr:uid="{00000000-0005-0000-0000-000065000000}"/>
    <cellStyle name="20% - Accent3 4" xfId="1412" xr:uid="{00000000-0005-0000-0000-000066000000}"/>
    <cellStyle name="20% - Accent3 4 2" xfId="2096" xr:uid="{00000000-0005-0000-0000-000067000000}"/>
    <cellStyle name="20% - Accent3 4 2 2" xfId="2660" xr:uid="{00000000-0005-0000-0000-000068000000}"/>
    <cellStyle name="20% - Accent3 4 2 2 2" xfId="4566" xr:uid="{00000000-0005-0000-0000-000069000000}"/>
    <cellStyle name="20% - Accent3 4 2 2 2 2" xfId="14046" xr:uid="{B5D38A7A-D09D-4698-BEF5-B4EF1EB84678}"/>
    <cellStyle name="20% - Accent3 4 2 2 3" xfId="7283" xr:uid="{00000000-0005-0000-0000-00006A000000}"/>
    <cellStyle name="20% - Accent3 4 2 2 3 2" xfId="16111" xr:uid="{FDA13357-32F9-476A-A30A-5170067FF73B}"/>
    <cellStyle name="20% - Accent3 4 2 2 4" xfId="12576" xr:uid="{0A12F4DB-ABAC-4C49-A03E-F75F91E1955A}"/>
    <cellStyle name="20% - Accent3 4 2 3" xfId="4003" xr:uid="{00000000-0005-0000-0000-00006B000000}"/>
    <cellStyle name="20% - Accent3 4 2 3 2" xfId="13580" xr:uid="{7228617A-4DDE-4D35-A3F1-F03E2943F673}"/>
    <cellStyle name="20% - Accent3 4 2 4" xfId="6720" xr:uid="{00000000-0005-0000-0000-00006C000000}"/>
    <cellStyle name="20% - Accent3 4 2 4 2" xfId="15659" xr:uid="{EFB1F66B-EA80-408F-9116-1B19E0EE489F}"/>
    <cellStyle name="20% - Accent3 4 2 5" xfId="12167" xr:uid="{7B1140FB-2ABA-4D38-9EEC-CF599AEC66E1}"/>
    <cellStyle name="20% - Accent3 4 3" xfId="2429" xr:uid="{00000000-0005-0000-0000-00006D000000}"/>
    <cellStyle name="20% - Accent3 4 3 2" xfId="4335" xr:uid="{00000000-0005-0000-0000-00006E000000}"/>
    <cellStyle name="20% - Accent3 4 3 2 2" xfId="13846" xr:uid="{F7EA5442-D151-4F95-90FE-D403B9EB7E3B}"/>
    <cellStyle name="20% - Accent3 4 3 3" xfId="7052" xr:uid="{00000000-0005-0000-0000-00006F000000}"/>
    <cellStyle name="20% - Accent3 4 3 3 2" xfId="15918" xr:uid="{60C435C7-CB01-4266-8F1A-6FBC1F5164BF}"/>
    <cellStyle name="20% - Accent3 4 3 4" xfId="12406" xr:uid="{15A94153-90A8-4819-86C3-CD1991EBA040}"/>
    <cellStyle name="20% - Accent3 4 4" xfId="3539" xr:uid="{00000000-0005-0000-0000-000070000000}"/>
    <cellStyle name="20% - Accent3 4 4 2" xfId="13223" xr:uid="{378D98E8-04E2-44BB-9F80-35BA04649E42}"/>
    <cellStyle name="20% - Accent3 4 5" xfId="6534" xr:uid="{00000000-0005-0000-0000-000071000000}"/>
    <cellStyle name="20% - Accent3 4 5 2" xfId="15511" xr:uid="{FDBC931D-8A5D-4647-A7C6-CFAA4E4C56EF}"/>
    <cellStyle name="20% - Accent3 4 6" xfId="11730" xr:uid="{167C462D-8121-478D-B6D8-022C7117F0FC}"/>
    <cellStyle name="20% - Accent3 5" xfId="1413" xr:uid="{00000000-0005-0000-0000-000072000000}"/>
    <cellStyle name="20% - Accent3 5 2" xfId="1414" xr:uid="{00000000-0005-0000-0000-000073000000}"/>
    <cellStyle name="20% - Accent3 6" xfId="1415" xr:uid="{00000000-0005-0000-0000-000074000000}"/>
    <cellStyle name="20% - Accent3 6 2" xfId="1416" xr:uid="{00000000-0005-0000-0000-000075000000}"/>
    <cellStyle name="20% - Accent3 7" xfId="1417" xr:uid="{00000000-0005-0000-0000-000076000000}"/>
    <cellStyle name="20% - Accent3 7 2" xfId="2097" xr:uid="{00000000-0005-0000-0000-000077000000}"/>
    <cellStyle name="20% - Accent3 7 2 2" xfId="2661" xr:uid="{00000000-0005-0000-0000-000078000000}"/>
    <cellStyle name="20% - Accent3 7 2 2 2" xfId="4567" xr:uid="{00000000-0005-0000-0000-000079000000}"/>
    <cellStyle name="20% - Accent3 7 2 2 2 2" xfId="14047" xr:uid="{BBC1E888-7F9A-46D6-8D23-D643278C6E90}"/>
    <cellStyle name="20% - Accent3 7 2 2 3" xfId="7284" xr:uid="{00000000-0005-0000-0000-00007A000000}"/>
    <cellStyle name="20% - Accent3 7 2 2 3 2" xfId="16112" xr:uid="{93FB7006-26B2-48FF-9854-8590F397D2DE}"/>
    <cellStyle name="20% - Accent3 7 2 2 4" xfId="12577" xr:uid="{DFBFBD06-CB1A-4708-8FC8-0B1AE3D2C775}"/>
    <cellStyle name="20% - Accent3 7 2 3" xfId="4004" xr:uid="{00000000-0005-0000-0000-00007B000000}"/>
    <cellStyle name="20% - Accent3 7 2 3 2" xfId="13581" xr:uid="{2BEBB8E4-0001-4385-9B12-E066A0BEB48A}"/>
    <cellStyle name="20% - Accent3 7 2 4" xfId="6721" xr:uid="{00000000-0005-0000-0000-00007C000000}"/>
    <cellStyle name="20% - Accent3 7 2 4 2" xfId="15660" xr:uid="{E533775E-4995-4500-B761-42AF0DFE4278}"/>
    <cellStyle name="20% - Accent3 7 2 5" xfId="12168" xr:uid="{698D2DBA-077E-4CCB-AFAE-64811411EC20}"/>
    <cellStyle name="20% - Accent3 7 3" xfId="2430" xr:uid="{00000000-0005-0000-0000-00007D000000}"/>
    <cellStyle name="20% - Accent3 7 3 2" xfId="4336" xr:uid="{00000000-0005-0000-0000-00007E000000}"/>
    <cellStyle name="20% - Accent3 7 3 2 2" xfId="13847" xr:uid="{71D6DB16-7FA8-46A8-8802-4A7471748C86}"/>
    <cellStyle name="20% - Accent3 7 3 3" xfId="7053" xr:uid="{00000000-0005-0000-0000-00007F000000}"/>
    <cellStyle name="20% - Accent3 7 3 3 2" xfId="15919" xr:uid="{F90E453E-C9DE-40A7-8A78-D65E29603ED4}"/>
    <cellStyle name="20% - Accent3 7 3 4" xfId="12407" xr:uid="{D0F993B8-B8BF-4989-B30C-4986E3D52D8B}"/>
    <cellStyle name="20% - Accent3 7 4" xfId="3544" xr:uid="{00000000-0005-0000-0000-000080000000}"/>
    <cellStyle name="20% - Accent3 7 4 2" xfId="13227" xr:uid="{671818E8-C09E-4028-B390-9A238FA00429}"/>
    <cellStyle name="20% - Accent3 7 5" xfId="6535" xr:uid="{00000000-0005-0000-0000-000081000000}"/>
    <cellStyle name="20% - Accent3 7 5 2" xfId="15512" xr:uid="{D98A401C-65C3-4878-8DCF-AF5F45256409}"/>
    <cellStyle name="20% - Accent3 7 6" xfId="11733" xr:uid="{86CEE304-02C6-4EF6-95E8-1FEE02D68AAF}"/>
    <cellStyle name="20% - Accent4 2" xfId="27" xr:uid="{00000000-0005-0000-0000-000082000000}"/>
    <cellStyle name="20% - Accent4 2 2" xfId="1418" xr:uid="{00000000-0005-0000-0000-000083000000}"/>
    <cellStyle name="20% - Accent4 2 2 2" xfId="1419" xr:uid="{00000000-0005-0000-0000-000084000000}"/>
    <cellStyle name="20% - Accent4 2 2 3" xfId="2098" xr:uid="{00000000-0005-0000-0000-000085000000}"/>
    <cellStyle name="20% - Accent4 2 2 3 2" xfId="2662" xr:uid="{00000000-0005-0000-0000-000086000000}"/>
    <cellStyle name="20% - Accent4 2 2 3 2 2" xfId="4568" xr:uid="{00000000-0005-0000-0000-000087000000}"/>
    <cellStyle name="20% - Accent4 2 2 3 2 2 2" xfId="14048" xr:uid="{B4445359-0C4E-4D30-A68B-C0872BFBA47F}"/>
    <cellStyle name="20% - Accent4 2 2 3 2 3" xfId="7285" xr:uid="{00000000-0005-0000-0000-000088000000}"/>
    <cellStyle name="20% - Accent4 2 2 3 2 3 2" xfId="16113" xr:uid="{363D1446-55A8-44BC-A7AE-A2CD8DD60875}"/>
    <cellStyle name="20% - Accent4 2 2 3 2 4" xfId="12578" xr:uid="{D99AD2CD-E9F2-4B99-B388-459D1526481C}"/>
    <cellStyle name="20% - Accent4 2 2 3 3" xfId="4005" xr:uid="{00000000-0005-0000-0000-000089000000}"/>
    <cellStyle name="20% - Accent4 2 2 3 3 2" xfId="13582" xr:uid="{DE08AF82-5DAB-4991-85B9-831D2B0FFB79}"/>
    <cellStyle name="20% - Accent4 2 2 3 4" xfId="6722" xr:uid="{00000000-0005-0000-0000-00008A000000}"/>
    <cellStyle name="20% - Accent4 2 2 3 4 2" xfId="15661" xr:uid="{D251BCDF-E05C-4728-9EF9-81AE693F0FB7}"/>
    <cellStyle name="20% - Accent4 2 2 3 5" xfId="12169" xr:uid="{0D5825AB-1D54-4FA2-9889-7D4FBF53C32B}"/>
    <cellStyle name="20% - Accent4 2 2 4" xfId="2431" xr:uid="{00000000-0005-0000-0000-00008B000000}"/>
    <cellStyle name="20% - Accent4 2 2 4 2" xfId="4337" xr:uid="{00000000-0005-0000-0000-00008C000000}"/>
    <cellStyle name="20% - Accent4 2 2 4 2 2" xfId="13848" xr:uid="{2B3C7074-0192-4E68-A0A6-F32E6E5EFF42}"/>
    <cellStyle name="20% - Accent4 2 2 4 3" xfId="7054" xr:uid="{00000000-0005-0000-0000-00008D000000}"/>
    <cellStyle name="20% - Accent4 2 2 4 3 2" xfId="15920" xr:uid="{B928FF0E-0A1E-40F3-AC93-956639584D48}"/>
    <cellStyle name="20% - Accent4 2 2 4 4" xfId="12408" xr:uid="{3250983B-DF78-45D4-A8CD-FD3C55375914}"/>
    <cellStyle name="20% - Accent4 2 2 5" xfId="3545" xr:uid="{00000000-0005-0000-0000-00008E000000}"/>
    <cellStyle name="20% - Accent4 2 2 5 2" xfId="13228" xr:uid="{DD7F3A56-81C6-4813-972B-E27A4DC288F9}"/>
    <cellStyle name="20% - Accent4 2 2 6" xfId="6536" xr:uid="{00000000-0005-0000-0000-00008F000000}"/>
    <cellStyle name="20% - Accent4 2 2 6 2" xfId="15513" xr:uid="{960B105C-7672-44B7-A131-DB9EF541C93A}"/>
    <cellStyle name="20% - Accent4 2 2 7" xfId="11734" xr:uid="{B4C3EB11-4FBA-430F-B6BC-C41C621C58B3}"/>
    <cellStyle name="20% - Accent4 2 3" xfId="1420" xr:uid="{00000000-0005-0000-0000-000090000000}"/>
    <cellStyle name="20% - Accent4 2 4" xfId="1421" xr:uid="{00000000-0005-0000-0000-000091000000}"/>
    <cellStyle name="20% - Accent4 2 5" xfId="10472" xr:uid="{00000000-0005-0000-0000-000092000000}"/>
    <cellStyle name="20% - Accent4 3" xfId="28" xr:uid="{00000000-0005-0000-0000-000093000000}"/>
    <cellStyle name="20% - Accent4 3 2" xfId="10473" xr:uid="{00000000-0005-0000-0000-000094000000}"/>
    <cellStyle name="20% - Accent4 4" xfId="1422" xr:uid="{00000000-0005-0000-0000-000095000000}"/>
    <cellStyle name="20% - Accent4 4 2" xfId="2099" xr:uid="{00000000-0005-0000-0000-000096000000}"/>
    <cellStyle name="20% - Accent4 4 2 2" xfId="2663" xr:uid="{00000000-0005-0000-0000-000097000000}"/>
    <cellStyle name="20% - Accent4 4 2 2 2" xfId="4569" xr:uid="{00000000-0005-0000-0000-000098000000}"/>
    <cellStyle name="20% - Accent4 4 2 2 2 2" xfId="14049" xr:uid="{5EF8180C-9719-4F7F-9724-4277E1EB4F54}"/>
    <cellStyle name="20% - Accent4 4 2 2 3" xfId="7286" xr:uid="{00000000-0005-0000-0000-000099000000}"/>
    <cellStyle name="20% - Accent4 4 2 2 3 2" xfId="16114" xr:uid="{5FB62207-3343-46FA-9DC8-3D3B78E24A9A}"/>
    <cellStyle name="20% - Accent4 4 2 2 4" xfId="12579" xr:uid="{0213CA51-693C-4736-B157-7A95BFF53E78}"/>
    <cellStyle name="20% - Accent4 4 2 3" xfId="4006" xr:uid="{00000000-0005-0000-0000-00009A000000}"/>
    <cellStyle name="20% - Accent4 4 2 3 2" xfId="13583" xr:uid="{AD2E56D3-FF41-402E-98F2-DA529C5753D4}"/>
    <cellStyle name="20% - Accent4 4 2 4" xfId="6723" xr:uid="{00000000-0005-0000-0000-00009B000000}"/>
    <cellStyle name="20% - Accent4 4 2 4 2" xfId="15662" xr:uid="{0F009632-F96B-43F6-BC08-43F28D6B6CAA}"/>
    <cellStyle name="20% - Accent4 4 2 5" xfId="12170" xr:uid="{EB71E19E-92BF-44D9-96F1-01BAF46220EC}"/>
    <cellStyle name="20% - Accent4 4 3" xfId="2432" xr:uid="{00000000-0005-0000-0000-00009C000000}"/>
    <cellStyle name="20% - Accent4 4 3 2" xfId="4338" xr:uid="{00000000-0005-0000-0000-00009D000000}"/>
    <cellStyle name="20% - Accent4 4 3 2 2" xfId="13849" xr:uid="{6DA5801A-D787-44E9-826C-8640FF2877BE}"/>
    <cellStyle name="20% - Accent4 4 3 3" xfId="7055" xr:uid="{00000000-0005-0000-0000-00009E000000}"/>
    <cellStyle name="20% - Accent4 4 3 3 2" xfId="15921" xr:uid="{7FF616CE-5256-459A-92B1-2C09B5B23EBF}"/>
    <cellStyle name="20% - Accent4 4 3 4" xfId="12409" xr:uid="{09FE0DDB-9D5B-4AA4-BCE9-9B3CCE686955}"/>
    <cellStyle name="20% - Accent4 4 4" xfId="3549" xr:uid="{00000000-0005-0000-0000-00009F000000}"/>
    <cellStyle name="20% - Accent4 4 4 2" xfId="13232" xr:uid="{50A30B32-E268-4E1A-9B08-011F82F31D2F}"/>
    <cellStyle name="20% - Accent4 4 5" xfId="6537" xr:uid="{00000000-0005-0000-0000-0000A0000000}"/>
    <cellStyle name="20% - Accent4 4 5 2" xfId="15514" xr:uid="{8C61EC7B-79C9-4B44-BF06-FEC866369D24}"/>
    <cellStyle name="20% - Accent4 4 6" xfId="11737" xr:uid="{5D1376E1-C1F6-418B-80F3-C0655AA1D42C}"/>
    <cellStyle name="20% - Accent4 5" xfId="1423" xr:uid="{00000000-0005-0000-0000-0000A1000000}"/>
    <cellStyle name="20% - Accent4 5 2" xfId="1424" xr:uid="{00000000-0005-0000-0000-0000A2000000}"/>
    <cellStyle name="20% - Accent4 6" xfId="1425" xr:uid="{00000000-0005-0000-0000-0000A3000000}"/>
    <cellStyle name="20% - Accent4 6 2" xfId="1426" xr:uid="{00000000-0005-0000-0000-0000A4000000}"/>
    <cellStyle name="20% - Accent4 7" xfId="1427" xr:uid="{00000000-0005-0000-0000-0000A5000000}"/>
    <cellStyle name="20% - Accent5 2" xfId="29" xr:uid="{00000000-0005-0000-0000-0000A6000000}"/>
    <cellStyle name="20% - Accent5 2 2" xfId="1428" xr:uid="{00000000-0005-0000-0000-0000A7000000}"/>
    <cellStyle name="20% - Accent5 2 2 2" xfId="1429" xr:uid="{00000000-0005-0000-0000-0000A8000000}"/>
    <cellStyle name="20% - Accent5 2 2 3" xfId="2100" xr:uid="{00000000-0005-0000-0000-0000A9000000}"/>
    <cellStyle name="20% - Accent5 2 2 3 2" xfId="2664" xr:uid="{00000000-0005-0000-0000-0000AA000000}"/>
    <cellStyle name="20% - Accent5 2 2 3 2 2" xfId="4570" xr:uid="{00000000-0005-0000-0000-0000AB000000}"/>
    <cellStyle name="20% - Accent5 2 2 3 2 2 2" xfId="14050" xr:uid="{751D2608-228A-4768-871B-E7EF5C5E170C}"/>
    <cellStyle name="20% - Accent5 2 2 3 2 3" xfId="7287" xr:uid="{00000000-0005-0000-0000-0000AC000000}"/>
    <cellStyle name="20% - Accent5 2 2 3 2 3 2" xfId="16115" xr:uid="{B1C4C703-F665-43B6-B39A-F002AD47D5C9}"/>
    <cellStyle name="20% - Accent5 2 2 3 2 4" xfId="12580" xr:uid="{2791E3CE-E50A-4905-98E2-81057F8927D6}"/>
    <cellStyle name="20% - Accent5 2 2 3 3" xfId="4007" xr:uid="{00000000-0005-0000-0000-0000AD000000}"/>
    <cellStyle name="20% - Accent5 2 2 3 3 2" xfId="13584" xr:uid="{75B24C14-F10F-4142-9CD9-25525DF3A171}"/>
    <cellStyle name="20% - Accent5 2 2 3 4" xfId="6724" xr:uid="{00000000-0005-0000-0000-0000AE000000}"/>
    <cellStyle name="20% - Accent5 2 2 3 4 2" xfId="15663" xr:uid="{AE46E1C6-5AB8-48F1-BB56-DFAD7D037193}"/>
    <cellStyle name="20% - Accent5 2 2 3 5" xfId="12171" xr:uid="{D496D27A-F6E2-4F11-8013-3BC53D3D1E60}"/>
    <cellStyle name="20% - Accent5 2 2 4" xfId="2433" xr:uid="{00000000-0005-0000-0000-0000AF000000}"/>
    <cellStyle name="20% - Accent5 2 2 4 2" xfId="4339" xr:uid="{00000000-0005-0000-0000-0000B0000000}"/>
    <cellStyle name="20% - Accent5 2 2 4 2 2" xfId="13850" xr:uid="{5F24CB53-015C-419F-9DF8-914D7424B951}"/>
    <cellStyle name="20% - Accent5 2 2 4 3" xfId="7056" xr:uid="{00000000-0005-0000-0000-0000B1000000}"/>
    <cellStyle name="20% - Accent5 2 2 4 3 2" xfId="15922" xr:uid="{8748D95B-A823-41E0-8FA9-5A88EC05AA9B}"/>
    <cellStyle name="20% - Accent5 2 2 4 4" xfId="12410" xr:uid="{F5307E4B-20C9-449C-A6FF-DA35843BC1E2}"/>
    <cellStyle name="20% - Accent5 2 2 5" xfId="3553" xr:uid="{00000000-0005-0000-0000-0000B2000000}"/>
    <cellStyle name="20% - Accent5 2 2 5 2" xfId="13236" xr:uid="{368D73DF-8B07-4FF1-9461-A73D84675DC0}"/>
    <cellStyle name="20% - Accent5 2 2 6" xfId="6538" xr:uid="{00000000-0005-0000-0000-0000B3000000}"/>
    <cellStyle name="20% - Accent5 2 2 6 2" xfId="15515" xr:uid="{ADA36631-C703-4A4A-A43A-A9D657E208A2}"/>
    <cellStyle name="20% - Accent5 2 2 7" xfId="11742" xr:uid="{2FF0265C-5918-42E0-BB4C-DE1519E6A5ED}"/>
    <cellStyle name="20% - Accent5 2 3" xfId="1430" xr:uid="{00000000-0005-0000-0000-0000B4000000}"/>
    <cellStyle name="20% - Accent5 2 4" xfId="10474" xr:uid="{00000000-0005-0000-0000-0000B5000000}"/>
    <cellStyle name="20% - Accent5 3" xfId="30" xr:uid="{00000000-0005-0000-0000-0000B6000000}"/>
    <cellStyle name="20% - Accent5 4" xfId="1431" xr:uid="{00000000-0005-0000-0000-0000B7000000}"/>
    <cellStyle name="20% - Accent5 4 2" xfId="2101" xr:uid="{00000000-0005-0000-0000-0000B8000000}"/>
    <cellStyle name="20% - Accent5 4 2 2" xfId="2665" xr:uid="{00000000-0005-0000-0000-0000B9000000}"/>
    <cellStyle name="20% - Accent5 4 2 2 2" xfId="4571" xr:uid="{00000000-0005-0000-0000-0000BA000000}"/>
    <cellStyle name="20% - Accent5 4 2 2 2 2" xfId="14051" xr:uid="{3526A21E-1269-4830-AF28-9679633602C4}"/>
    <cellStyle name="20% - Accent5 4 2 2 3" xfId="7288" xr:uid="{00000000-0005-0000-0000-0000BB000000}"/>
    <cellStyle name="20% - Accent5 4 2 2 3 2" xfId="16116" xr:uid="{1399E9FF-4E85-49F7-A9C7-602797DF8A72}"/>
    <cellStyle name="20% - Accent5 4 2 2 4" xfId="12581" xr:uid="{6FD306BF-4B45-4F8F-8BC5-E4894FF77DCB}"/>
    <cellStyle name="20% - Accent5 4 2 3" xfId="4008" xr:uid="{00000000-0005-0000-0000-0000BC000000}"/>
    <cellStyle name="20% - Accent5 4 2 3 2" xfId="13585" xr:uid="{4C3087CB-8CE1-432C-9D23-F093052E6376}"/>
    <cellStyle name="20% - Accent5 4 2 4" xfId="6725" xr:uid="{00000000-0005-0000-0000-0000BD000000}"/>
    <cellStyle name="20% - Accent5 4 2 4 2" xfId="15664" xr:uid="{258E6A9D-964B-4E4D-AFFC-A1FE045C341D}"/>
    <cellStyle name="20% - Accent5 4 2 5" xfId="12172" xr:uid="{EDF68414-D2CE-41BF-B512-D0BFA668A2CB}"/>
    <cellStyle name="20% - Accent5 4 3" xfId="2434" xr:uid="{00000000-0005-0000-0000-0000BE000000}"/>
    <cellStyle name="20% - Accent5 4 3 2" xfId="4340" xr:uid="{00000000-0005-0000-0000-0000BF000000}"/>
    <cellStyle name="20% - Accent5 4 3 2 2" xfId="13851" xr:uid="{61DDF0F7-940D-4BF7-9397-E4D7D6631115}"/>
    <cellStyle name="20% - Accent5 4 3 3" xfId="7057" xr:uid="{00000000-0005-0000-0000-0000C0000000}"/>
    <cellStyle name="20% - Accent5 4 3 3 2" xfId="15923" xr:uid="{154DA96A-4622-4F88-BF40-A83D1576E939}"/>
    <cellStyle name="20% - Accent5 4 3 4" xfId="12411" xr:uid="{70AACE00-A941-4DFA-850D-7EBEBD6553FC}"/>
    <cellStyle name="20% - Accent5 4 4" xfId="3555" xr:uid="{00000000-0005-0000-0000-0000C1000000}"/>
    <cellStyle name="20% - Accent5 4 4 2" xfId="13238" xr:uid="{EF90C73F-2D13-4C76-BB0E-6338796643DD}"/>
    <cellStyle name="20% - Accent5 4 5" xfId="6539" xr:uid="{00000000-0005-0000-0000-0000C2000000}"/>
    <cellStyle name="20% - Accent5 4 5 2" xfId="15516" xr:uid="{8F66FF65-FFFD-4244-9F84-4B71F7DA2B5B}"/>
    <cellStyle name="20% - Accent5 4 6" xfId="11745" xr:uid="{C280B9DC-F3FE-42FF-AF2C-7C0D8CB156B3}"/>
    <cellStyle name="20% - Accent5 5" xfId="1432" xr:uid="{00000000-0005-0000-0000-0000C3000000}"/>
    <cellStyle name="20% - Accent5 5 2" xfId="1433" xr:uid="{00000000-0005-0000-0000-0000C4000000}"/>
    <cellStyle name="20% - Accent5 6" xfId="1434" xr:uid="{00000000-0005-0000-0000-0000C5000000}"/>
    <cellStyle name="20% - Accent5 6 2" xfId="1435" xr:uid="{00000000-0005-0000-0000-0000C6000000}"/>
    <cellStyle name="20% - Accent6 2" xfId="31" xr:uid="{00000000-0005-0000-0000-0000C7000000}"/>
    <cellStyle name="20% - Accent6 2 2" xfId="1436" xr:uid="{00000000-0005-0000-0000-0000C8000000}"/>
    <cellStyle name="20% - Accent6 2 2 2" xfId="1437" xr:uid="{00000000-0005-0000-0000-0000C9000000}"/>
    <cellStyle name="20% - Accent6 2 2 3" xfId="2102" xr:uid="{00000000-0005-0000-0000-0000CA000000}"/>
    <cellStyle name="20% - Accent6 2 2 3 2" xfId="2666" xr:uid="{00000000-0005-0000-0000-0000CB000000}"/>
    <cellStyle name="20% - Accent6 2 2 3 2 2" xfId="4572" xr:uid="{00000000-0005-0000-0000-0000CC000000}"/>
    <cellStyle name="20% - Accent6 2 2 3 2 2 2" xfId="14052" xr:uid="{85D9317A-0845-4485-880A-12D9D29830A8}"/>
    <cellStyle name="20% - Accent6 2 2 3 2 3" xfId="7289" xr:uid="{00000000-0005-0000-0000-0000CD000000}"/>
    <cellStyle name="20% - Accent6 2 2 3 2 3 2" xfId="16117" xr:uid="{F0DB8818-3206-4993-9E97-48B186379400}"/>
    <cellStyle name="20% - Accent6 2 2 3 2 4" xfId="12582" xr:uid="{73177EDB-3C96-4054-ABC9-7E44C02F780E}"/>
    <cellStyle name="20% - Accent6 2 2 3 3" xfId="4009" xr:uid="{00000000-0005-0000-0000-0000CE000000}"/>
    <cellStyle name="20% - Accent6 2 2 3 3 2" xfId="13586" xr:uid="{6986B151-35F3-469F-937E-6DA19227351D}"/>
    <cellStyle name="20% - Accent6 2 2 3 4" xfId="6726" xr:uid="{00000000-0005-0000-0000-0000CF000000}"/>
    <cellStyle name="20% - Accent6 2 2 3 4 2" xfId="15665" xr:uid="{99E17EB2-F063-445B-B9E1-B06414DE0E7A}"/>
    <cellStyle name="20% - Accent6 2 2 3 5" xfId="12173" xr:uid="{490677FE-A9F9-40F1-A34A-C76F18BDD04A}"/>
    <cellStyle name="20% - Accent6 2 2 4" xfId="2435" xr:uid="{00000000-0005-0000-0000-0000D0000000}"/>
    <cellStyle name="20% - Accent6 2 2 4 2" xfId="4341" xr:uid="{00000000-0005-0000-0000-0000D1000000}"/>
    <cellStyle name="20% - Accent6 2 2 4 2 2" xfId="13852" xr:uid="{13F4CDFA-CAE2-4F1F-A6C1-F94F1BD4B9DF}"/>
    <cellStyle name="20% - Accent6 2 2 4 3" xfId="7058" xr:uid="{00000000-0005-0000-0000-0000D2000000}"/>
    <cellStyle name="20% - Accent6 2 2 4 3 2" xfId="15924" xr:uid="{4AE206D7-94A6-4B7A-91E2-2C13ABBC2A85}"/>
    <cellStyle name="20% - Accent6 2 2 4 4" xfId="12412" xr:uid="{9E1F34D7-0375-40EA-B4E6-47FEDCF00278}"/>
    <cellStyle name="20% - Accent6 2 2 5" xfId="3556" xr:uid="{00000000-0005-0000-0000-0000D3000000}"/>
    <cellStyle name="20% - Accent6 2 2 5 2" xfId="13239" xr:uid="{B2DE590F-02FB-4D29-A1BA-29894C2C17AE}"/>
    <cellStyle name="20% - Accent6 2 2 6" xfId="6540" xr:uid="{00000000-0005-0000-0000-0000D4000000}"/>
    <cellStyle name="20% - Accent6 2 2 6 2" xfId="15517" xr:uid="{5B5301EC-7962-4FCB-8270-D65EE447C233}"/>
    <cellStyle name="20% - Accent6 2 2 7" xfId="11748" xr:uid="{99A403BE-523F-4AF9-866C-6AB4197622F9}"/>
    <cellStyle name="20% - Accent6 2 3" xfId="1438" xr:uid="{00000000-0005-0000-0000-0000D5000000}"/>
    <cellStyle name="20% - Accent6 2 4" xfId="10475" xr:uid="{00000000-0005-0000-0000-0000D6000000}"/>
    <cellStyle name="20% - Accent6 3" xfId="32" xr:uid="{00000000-0005-0000-0000-0000D7000000}"/>
    <cellStyle name="20% - Accent6 3 2" xfId="10476" xr:uid="{00000000-0005-0000-0000-0000D8000000}"/>
    <cellStyle name="20% - Accent6 4" xfId="1439" xr:uid="{00000000-0005-0000-0000-0000D9000000}"/>
    <cellStyle name="20% - Accent6 4 2" xfId="2103" xr:uid="{00000000-0005-0000-0000-0000DA000000}"/>
    <cellStyle name="20% - Accent6 4 2 2" xfId="2667" xr:uid="{00000000-0005-0000-0000-0000DB000000}"/>
    <cellStyle name="20% - Accent6 4 2 2 2" xfId="4573" xr:uid="{00000000-0005-0000-0000-0000DC000000}"/>
    <cellStyle name="20% - Accent6 4 2 2 2 2" xfId="14053" xr:uid="{61AC9A3C-13C7-4D44-B224-883F217D9355}"/>
    <cellStyle name="20% - Accent6 4 2 2 3" xfId="7290" xr:uid="{00000000-0005-0000-0000-0000DD000000}"/>
    <cellStyle name="20% - Accent6 4 2 2 3 2" xfId="16118" xr:uid="{F1C9A58E-13CF-400A-97E6-853B1FAECFEA}"/>
    <cellStyle name="20% - Accent6 4 2 2 4" xfId="12583" xr:uid="{851BEF13-85F8-4DC7-96A7-BD1F21BC73BE}"/>
    <cellStyle name="20% - Accent6 4 2 3" xfId="4010" xr:uid="{00000000-0005-0000-0000-0000DE000000}"/>
    <cellStyle name="20% - Accent6 4 2 3 2" xfId="13587" xr:uid="{F176F1BE-1231-4E17-A812-A77212D2EB19}"/>
    <cellStyle name="20% - Accent6 4 2 4" xfId="6727" xr:uid="{00000000-0005-0000-0000-0000DF000000}"/>
    <cellStyle name="20% - Accent6 4 2 4 2" xfId="15666" xr:uid="{0C74537D-F372-4CAC-923C-067F2A40C3D6}"/>
    <cellStyle name="20% - Accent6 4 2 5" xfId="12174" xr:uid="{2E259817-9003-4EE3-A35E-4B2F54D2D560}"/>
    <cellStyle name="20% - Accent6 4 3" xfId="2436" xr:uid="{00000000-0005-0000-0000-0000E0000000}"/>
    <cellStyle name="20% - Accent6 4 3 2" xfId="4342" xr:uid="{00000000-0005-0000-0000-0000E1000000}"/>
    <cellStyle name="20% - Accent6 4 3 2 2" xfId="13853" xr:uid="{9C4F076C-FD12-44BF-A279-BCE7FF2CC786}"/>
    <cellStyle name="20% - Accent6 4 3 3" xfId="7059" xr:uid="{00000000-0005-0000-0000-0000E2000000}"/>
    <cellStyle name="20% - Accent6 4 3 3 2" xfId="15925" xr:uid="{4C5937FE-A7D8-4592-ACF0-4674E2AF9766}"/>
    <cellStyle name="20% - Accent6 4 3 4" xfId="12413" xr:uid="{5D75BDF7-5F8D-4878-B3E8-DB3117B9CDBF}"/>
    <cellStyle name="20% - Accent6 4 4" xfId="3558" xr:uid="{00000000-0005-0000-0000-0000E3000000}"/>
    <cellStyle name="20% - Accent6 4 4 2" xfId="13240" xr:uid="{E105C723-59C1-41E4-A316-12B30D956BC6}"/>
    <cellStyle name="20% - Accent6 4 5" xfId="6541" xr:uid="{00000000-0005-0000-0000-0000E4000000}"/>
    <cellStyle name="20% - Accent6 4 5 2" xfId="15518" xr:uid="{06A884C6-8593-4FBB-B236-10FC32C35CBC}"/>
    <cellStyle name="20% - Accent6 4 6" xfId="11751" xr:uid="{DBE7AB5C-BD75-49F7-A836-AB2417FB0724}"/>
    <cellStyle name="20% - Accent6 5" xfId="1440" xr:uid="{00000000-0005-0000-0000-0000E5000000}"/>
    <cellStyle name="20% - Accent6 5 2" xfId="1441" xr:uid="{00000000-0005-0000-0000-0000E6000000}"/>
    <cellStyle name="20% - Accent6 6" xfId="1442" xr:uid="{00000000-0005-0000-0000-0000E7000000}"/>
    <cellStyle name="20% - Accent6 6 2" xfId="1443" xr:uid="{00000000-0005-0000-0000-0000E8000000}"/>
    <cellStyle name="²ndefined" xfId="10477" xr:uid="{00000000-0005-0000-0000-0000E9000000}"/>
    <cellStyle name="40% - Accent1 2" xfId="33" xr:uid="{00000000-0005-0000-0000-0000EA000000}"/>
    <cellStyle name="40% - Accent1 2 2" xfId="1444" xr:uid="{00000000-0005-0000-0000-0000EB000000}"/>
    <cellStyle name="40% - Accent1 2 2 2" xfId="1445" xr:uid="{00000000-0005-0000-0000-0000EC000000}"/>
    <cellStyle name="40% - Accent1 2 2 3" xfId="2104" xr:uid="{00000000-0005-0000-0000-0000ED000000}"/>
    <cellStyle name="40% - Accent1 2 2 3 2" xfId="2668" xr:uid="{00000000-0005-0000-0000-0000EE000000}"/>
    <cellStyle name="40% - Accent1 2 2 3 2 2" xfId="4574" xr:uid="{00000000-0005-0000-0000-0000EF000000}"/>
    <cellStyle name="40% - Accent1 2 2 3 2 2 2" xfId="14054" xr:uid="{8BF90BBD-F457-4260-BA18-DA690991587F}"/>
    <cellStyle name="40% - Accent1 2 2 3 2 3" xfId="7291" xr:uid="{00000000-0005-0000-0000-0000F0000000}"/>
    <cellStyle name="40% - Accent1 2 2 3 2 3 2" xfId="16119" xr:uid="{A0383B30-0757-4F43-9E31-566F8D144D3A}"/>
    <cellStyle name="40% - Accent1 2 2 3 2 4" xfId="12584" xr:uid="{DE82BA26-BAA5-4434-AA8C-82D5D11B9363}"/>
    <cellStyle name="40% - Accent1 2 2 3 3" xfId="4011" xr:uid="{00000000-0005-0000-0000-0000F1000000}"/>
    <cellStyle name="40% - Accent1 2 2 3 3 2" xfId="13588" xr:uid="{D51A6F79-4D67-41F2-AE9C-AE8C08387F6A}"/>
    <cellStyle name="40% - Accent1 2 2 3 4" xfId="6728" xr:uid="{00000000-0005-0000-0000-0000F2000000}"/>
    <cellStyle name="40% - Accent1 2 2 3 4 2" xfId="15667" xr:uid="{16451695-CB39-4766-9658-572A0DDDB280}"/>
    <cellStyle name="40% - Accent1 2 2 3 5" xfId="12175" xr:uid="{91F8718D-3586-4D81-98D0-9D9073ECE1F8}"/>
    <cellStyle name="40% - Accent1 2 2 4" xfId="2437" xr:uid="{00000000-0005-0000-0000-0000F3000000}"/>
    <cellStyle name="40% - Accent1 2 2 4 2" xfId="4343" xr:uid="{00000000-0005-0000-0000-0000F4000000}"/>
    <cellStyle name="40% - Accent1 2 2 4 2 2" xfId="13854" xr:uid="{9304CEDB-1D3C-421E-84E7-B39A23DC48DA}"/>
    <cellStyle name="40% - Accent1 2 2 4 3" xfId="7060" xr:uid="{00000000-0005-0000-0000-0000F5000000}"/>
    <cellStyle name="40% - Accent1 2 2 4 3 2" xfId="15926" xr:uid="{36E7DB55-D434-4FCA-8DFD-61F8F0886E7E}"/>
    <cellStyle name="40% - Accent1 2 2 4 4" xfId="12414" xr:uid="{D6268BDC-B181-4187-977D-226B12C21A64}"/>
    <cellStyle name="40% - Accent1 2 2 5" xfId="3563" xr:uid="{00000000-0005-0000-0000-0000F6000000}"/>
    <cellStyle name="40% - Accent1 2 2 5 2" xfId="13244" xr:uid="{4F617165-EFCB-4FEF-B421-C2D0BA11BCEF}"/>
    <cellStyle name="40% - Accent1 2 2 6" xfId="6542" xr:uid="{00000000-0005-0000-0000-0000F7000000}"/>
    <cellStyle name="40% - Accent1 2 2 6 2" xfId="15519" xr:uid="{BB762E4E-2362-42BB-B4FF-99EDDFBED5C1}"/>
    <cellStyle name="40% - Accent1 2 2 7" xfId="11753" xr:uid="{E918B096-CBF0-43A9-A36D-07E60A3621B7}"/>
    <cellStyle name="40% - Accent1 2 3" xfId="1446" xr:uid="{00000000-0005-0000-0000-0000F8000000}"/>
    <cellStyle name="40% - Accent1 2 4" xfId="10478" xr:uid="{00000000-0005-0000-0000-0000F9000000}"/>
    <cellStyle name="40% - Accent1 3" xfId="34" xr:uid="{00000000-0005-0000-0000-0000FA000000}"/>
    <cellStyle name="40% - Accent1 3 2" xfId="10479" xr:uid="{00000000-0005-0000-0000-0000FB000000}"/>
    <cellStyle name="40% - Accent1 4" xfId="1447" xr:uid="{00000000-0005-0000-0000-0000FC000000}"/>
    <cellStyle name="40% - Accent1 4 2" xfId="2105" xr:uid="{00000000-0005-0000-0000-0000FD000000}"/>
    <cellStyle name="40% - Accent1 4 2 2" xfId="2669" xr:uid="{00000000-0005-0000-0000-0000FE000000}"/>
    <cellStyle name="40% - Accent1 4 2 2 2" xfId="4575" xr:uid="{00000000-0005-0000-0000-0000FF000000}"/>
    <cellStyle name="40% - Accent1 4 2 2 2 2" xfId="14055" xr:uid="{D76E40E1-DE5D-4504-8C4B-64E4F4697D50}"/>
    <cellStyle name="40% - Accent1 4 2 2 3" xfId="7292" xr:uid="{00000000-0005-0000-0000-000000010000}"/>
    <cellStyle name="40% - Accent1 4 2 2 3 2" xfId="16120" xr:uid="{4B1759CD-591B-4EDB-AE22-10C8E2AD363D}"/>
    <cellStyle name="40% - Accent1 4 2 2 4" xfId="12585" xr:uid="{7279136E-63D3-474A-BCBE-6969B7094BC7}"/>
    <cellStyle name="40% - Accent1 4 2 3" xfId="4012" xr:uid="{00000000-0005-0000-0000-000001010000}"/>
    <cellStyle name="40% - Accent1 4 2 3 2" xfId="13589" xr:uid="{85E4B2F9-9FA5-432B-BB5D-827D32EC4899}"/>
    <cellStyle name="40% - Accent1 4 2 4" xfId="6729" xr:uid="{00000000-0005-0000-0000-000002010000}"/>
    <cellStyle name="40% - Accent1 4 2 4 2" xfId="15668" xr:uid="{5F12AB23-DDF2-4844-9A95-1E13F75D4D43}"/>
    <cellStyle name="40% - Accent1 4 2 5" xfId="12176" xr:uid="{D1D7C564-8C01-435D-B20E-EDD1CACF39ED}"/>
    <cellStyle name="40% - Accent1 4 3" xfId="2438" xr:uid="{00000000-0005-0000-0000-000003010000}"/>
    <cellStyle name="40% - Accent1 4 3 2" xfId="4344" xr:uid="{00000000-0005-0000-0000-000004010000}"/>
    <cellStyle name="40% - Accent1 4 3 2 2" xfId="13855" xr:uid="{13F347D3-2E1A-4A69-8B92-9F94A7B140B1}"/>
    <cellStyle name="40% - Accent1 4 3 3" xfId="7061" xr:uid="{00000000-0005-0000-0000-000005010000}"/>
    <cellStyle name="40% - Accent1 4 3 3 2" xfId="15927" xr:uid="{AC711F23-467D-4E32-A173-878C9F1AB3D6}"/>
    <cellStyle name="40% - Accent1 4 3 4" xfId="12415" xr:uid="{C8460F5D-D015-4AA7-ABB8-6C112526248B}"/>
    <cellStyle name="40% - Accent1 4 4" xfId="3566" xr:uid="{00000000-0005-0000-0000-000006010000}"/>
    <cellStyle name="40% - Accent1 4 4 2" xfId="13247" xr:uid="{B299217E-51C3-4175-BDDD-B55E5982BC56}"/>
    <cellStyle name="40% - Accent1 4 5" xfId="6543" xr:uid="{00000000-0005-0000-0000-000007010000}"/>
    <cellStyle name="40% - Accent1 4 5 2" xfId="15520" xr:uid="{5ACFC777-68A7-4B0E-AB2E-4841244AF60B}"/>
    <cellStyle name="40% - Accent1 4 6" xfId="11755" xr:uid="{B4C767EE-6558-45FA-B9E1-0BF7B58ACE11}"/>
    <cellStyle name="40% - Accent1 5" xfId="1448" xr:uid="{00000000-0005-0000-0000-000008010000}"/>
    <cellStyle name="40% - Accent1 5 2" xfId="1449" xr:uid="{00000000-0005-0000-0000-000009010000}"/>
    <cellStyle name="40% - Accent1 6" xfId="1450" xr:uid="{00000000-0005-0000-0000-00000A010000}"/>
    <cellStyle name="40% - Accent1 6 2" xfId="1451" xr:uid="{00000000-0005-0000-0000-00000B010000}"/>
    <cellStyle name="40% - Accent2 2" xfId="35" xr:uid="{00000000-0005-0000-0000-00000C010000}"/>
    <cellStyle name="40% - Accent2 2 2" xfId="1452" xr:uid="{00000000-0005-0000-0000-00000D010000}"/>
    <cellStyle name="40% - Accent2 2 2 2" xfId="1453" xr:uid="{00000000-0005-0000-0000-00000E010000}"/>
    <cellStyle name="40% - Accent2 2 2 3" xfId="2106" xr:uid="{00000000-0005-0000-0000-00000F010000}"/>
    <cellStyle name="40% - Accent2 2 2 3 2" xfId="2670" xr:uid="{00000000-0005-0000-0000-000010010000}"/>
    <cellStyle name="40% - Accent2 2 2 3 2 2" xfId="4576" xr:uid="{00000000-0005-0000-0000-000011010000}"/>
    <cellStyle name="40% - Accent2 2 2 3 2 2 2" xfId="14056" xr:uid="{90C85829-2DDB-4FE9-AEA9-95D2AC65FBC5}"/>
    <cellStyle name="40% - Accent2 2 2 3 2 3" xfId="7293" xr:uid="{00000000-0005-0000-0000-000012010000}"/>
    <cellStyle name="40% - Accent2 2 2 3 2 3 2" xfId="16121" xr:uid="{95EDD940-999E-44EB-A424-AEB981395FF1}"/>
    <cellStyle name="40% - Accent2 2 2 3 2 4" xfId="12586" xr:uid="{021FD451-CAD7-4CA6-9376-A485C1CE74A1}"/>
    <cellStyle name="40% - Accent2 2 2 3 3" xfId="4013" xr:uid="{00000000-0005-0000-0000-000013010000}"/>
    <cellStyle name="40% - Accent2 2 2 3 3 2" xfId="13590" xr:uid="{F5998888-CC97-49D0-9E16-FF10076E9209}"/>
    <cellStyle name="40% - Accent2 2 2 3 4" xfId="6730" xr:uid="{00000000-0005-0000-0000-000014010000}"/>
    <cellStyle name="40% - Accent2 2 2 3 4 2" xfId="15669" xr:uid="{46724E97-3E07-41B0-9CD6-43AFD19CD32C}"/>
    <cellStyle name="40% - Accent2 2 2 3 5" xfId="12177" xr:uid="{18BB688B-2C63-4FF2-ADD5-EC7F42E9063D}"/>
    <cellStyle name="40% - Accent2 2 2 4" xfId="2439" xr:uid="{00000000-0005-0000-0000-000015010000}"/>
    <cellStyle name="40% - Accent2 2 2 4 2" xfId="4345" xr:uid="{00000000-0005-0000-0000-000016010000}"/>
    <cellStyle name="40% - Accent2 2 2 4 2 2" xfId="13856" xr:uid="{01C8F62A-60BE-4AB9-8577-5439303B2A9F}"/>
    <cellStyle name="40% - Accent2 2 2 4 3" xfId="7062" xr:uid="{00000000-0005-0000-0000-000017010000}"/>
    <cellStyle name="40% - Accent2 2 2 4 3 2" xfId="15928" xr:uid="{58BB7516-F5EB-4EE2-A082-78E2F10BF0FD}"/>
    <cellStyle name="40% - Accent2 2 2 4 4" xfId="12416" xr:uid="{2675D713-7834-46BF-ACFE-51498142C1C1}"/>
    <cellStyle name="40% - Accent2 2 2 5" xfId="3571" xr:uid="{00000000-0005-0000-0000-000018010000}"/>
    <cellStyle name="40% - Accent2 2 2 5 2" xfId="13251" xr:uid="{F301216E-4B9C-43F2-B369-A15989C81682}"/>
    <cellStyle name="40% - Accent2 2 2 6" xfId="6544" xr:uid="{00000000-0005-0000-0000-000019010000}"/>
    <cellStyle name="40% - Accent2 2 2 6 2" xfId="15521" xr:uid="{0744EB3C-7F29-4C9C-80ED-E3A843374DE1}"/>
    <cellStyle name="40% - Accent2 2 2 7" xfId="11759" xr:uid="{3DA66997-EDED-4D8B-8CB0-ACCE0607555B}"/>
    <cellStyle name="40% - Accent2 2 3" xfId="1454" xr:uid="{00000000-0005-0000-0000-00001A010000}"/>
    <cellStyle name="40% - Accent2 2 4" xfId="10480" xr:uid="{00000000-0005-0000-0000-00001B010000}"/>
    <cellStyle name="40% - Accent2 3" xfId="36" xr:uid="{00000000-0005-0000-0000-00001C010000}"/>
    <cellStyle name="40% - Accent2 4" xfId="1455" xr:uid="{00000000-0005-0000-0000-00001D010000}"/>
    <cellStyle name="40% - Accent2 4 2" xfId="2107" xr:uid="{00000000-0005-0000-0000-00001E010000}"/>
    <cellStyle name="40% - Accent2 4 2 2" xfId="2671" xr:uid="{00000000-0005-0000-0000-00001F010000}"/>
    <cellStyle name="40% - Accent2 4 2 2 2" xfId="4577" xr:uid="{00000000-0005-0000-0000-000020010000}"/>
    <cellStyle name="40% - Accent2 4 2 2 2 2" xfId="14057" xr:uid="{5459D25A-AE69-4BC0-ACF9-E3F4A0E29200}"/>
    <cellStyle name="40% - Accent2 4 2 2 3" xfId="7294" xr:uid="{00000000-0005-0000-0000-000021010000}"/>
    <cellStyle name="40% - Accent2 4 2 2 3 2" xfId="16122" xr:uid="{71BBB212-33F0-440E-927C-AE4269EEA4B4}"/>
    <cellStyle name="40% - Accent2 4 2 2 4" xfId="12587" xr:uid="{B6A7B1C5-8AD0-4D23-B222-731DA64E110D}"/>
    <cellStyle name="40% - Accent2 4 2 3" xfId="4014" xr:uid="{00000000-0005-0000-0000-000022010000}"/>
    <cellStyle name="40% - Accent2 4 2 3 2" xfId="13591" xr:uid="{455D2477-2668-4464-81FC-C2C99BFF02D5}"/>
    <cellStyle name="40% - Accent2 4 2 4" xfId="6731" xr:uid="{00000000-0005-0000-0000-000023010000}"/>
    <cellStyle name="40% - Accent2 4 2 4 2" xfId="15670" xr:uid="{7F9090E1-1E38-49E5-859C-0DB3408E7AD7}"/>
    <cellStyle name="40% - Accent2 4 2 5" xfId="12178" xr:uid="{E7C22828-15C1-4DF6-BD33-DE2C52647026}"/>
    <cellStyle name="40% - Accent2 4 3" xfId="2440" xr:uid="{00000000-0005-0000-0000-000024010000}"/>
    <cellStyle name="40% - Accent2 4 3 2" xfId="4346" xr:uid="{00000000-0005-0000-0000-000025010000}"/>
    <cellStyle name="40% - Accent2 4 3 2 2" xfId="13857" xr:uid="{89ECACED-28AD-4C98-8423-F81DC8A3ECFA}"/>
    <cellStyle name="40% - Accent2 4 3 3" xfId="7063" xr:uid="{00000000-0005-0000-0000-000026010000}"/>
    <cellStyle name="40% - Accent2 4 3 3 2" xfId="15929" xr:uid="{CB94DC6B-D855-4BAF-BC45-D0FC49275137}"/>
    <cellStyle name="40% - Accent2 4 3 4" xfId="12417" xr:uid="{93125430-2CDD-468A-AAD4-7FD37A665182}"/>
    <cellStyle name="40% - Accent2 4 4" xfId="3573" xr:uid="{00000000-0005-0000-0000-000027010000}"/>
    <cellStyle name="40% - Accent2 4 4 2" xfId="13252" xr:uid="{E5079393-8E5C-46B8-8920-1F684D8E6724}"/>
    <cellStyle name="40% - Accent2 4 5" xfId="6545" xr:uid="{00000000-0005-0000-0000-000028010000}"/>
    <cellStyle name="40% - Accent2 4 5 2" xfId="15522" xr:uid="{9C8419D0-593B-4D9A-9BE6-E2305A1069B2}"/>
    <cellStyle name="40% - Accent2 4 6" xfId="11762" xr:uid="{88B376FA-49FE-4BF5-8B19-2113EB33749A}"/>
    <cellStyle name="40% - Accent2 5" xfId="1456" xr:uid="{00000000-0005-0000-0000-000029010000}"/>
    <cellStyle name="40% - Accent2 5 2" xfId="1457" xr:uid="{00000000-0005-0000-0000-00002A010000}"/>
    <cellStyle name="40% - Accent2 6" xfId="1458" xr:uid="{00000000-0005-0000-0000-00002B010000}"/>
    <cellStyle name="40% - Accent2 6 2" xfId="1459" xr:uid="{00000000-0005-0000-0000-00002C010000}"/>
    <cellStyle name="40% - Accent3 2" xfId="37" xr:uid="{00000000-0005-0000-0000-00002D010000}"/>
    <cellStyle name="40% - Accent3 2 2" xfId="1460" xr:uid="{00000000-0005-0000-0000-00002E010000}"/>
    <cellStyle name="40% - Accent3 2 2 2" xfId="1461" xr:uid="{00000000-0005-0000-0000-00002F010000}"/>
    <cellStyle name="40% - Accent3 2 2 3" xfId="2108" xr:uid="{00000000-0005-0000-0000-000030010000}"/>
    <cellStyle name="40% - Accent3 2 2 3 2" xfId="2672" xr:uid="{00000000-0005-0000-0000-000031010000}"/>
    <cellStyle name="40% - Accent3 2 2 3 2 2" xfId="4578" xr:uid="{00000000-0005-0000-0000-000032010000}"/>
    <cellStyle name="40% - Accent3 2 2 3 2 2 2" xfId="14058" xr:uid="{B245A127-DC37-48C4-8E24-FC993829F8C9}"/>
    <cellStyle name="40% - Accent3 2 2 3 2 3" xfId="7295" xr:uid="{00000000-0005-0000-0000-000033010000}"/>
    <cellStyle name="40% - Accent3 2 2 3 2 3 2" xfId="16123" xr:uid="{7EC054B7-2D83-4584-B192-8BA36C705CBD}"/>
    <cellStyle name="40% - Accent3 2 2 3 2 4" xfId="12588" xr:uid="{58F59D36-D68F-4F45-AA18-464C8AC265E0}"/>
    <cellStyle name="40% - Accent3 2 2 3 3" xfId="4015" xr:uid="{00000000-0005-0000-0000-000034010000}"/>
    <cellStyle name="40% - Accent3 2 2 3 3 2" xfId="13592" xr:uid="{A6B95BD7-FF26-4837-802D-47CA00E10D2D}"/>
    <cellStyle name="40% - Accent3 2 2 3 4" xfId="6732" xr:uid="{00000000-0005-0000-0000-000035010000}"/>
    <cellStyle name="40% - Accent3 2 2 3 4 2" xfId="15671" xr:uid="{011430C5-FFA0-4C19-8301-C0786452328F}"/>
    <cellStyle name="40% - Accent3 2 2 3 5" xfId="12179" xr:uid="{04E7E3CA-CB65-4273-B237-32200D48105D}"/>
    <cellStyle name="40% - Accent3 2 2 4" xfId="2441" xr:uid="{00000000-0005-0000-0000-000036010000}"/>
    <cellStyle name="40% - Accent3 2 2 4 2" xfId="4347" xr:uid="{00000000-0005-0000-0000-000037010000}"/>
    <cellStyle name="40% - Accent3 2 2 4 2 2" xfId="13858" xr:uid="{8E2DC784-663F-435A-8BB4-12EF19104B5A}"/>
    <cellStyle name="40% - Accent3 2 2 4 3" xfId="7064" xr:uid="{00000000-0005-0000-0000-000038010000}"/>
    <cellStyle name="40% - Accent3 2 2 4 3 2" xfId="15930" xr:uid="{561B5093-C659-44F6-BFD7-5F4F02A11652}"/>
    <cellStyle name="40% - Accent3 2 2 4 4" xfId="12418" xr:uid="{71A18B85-A777-404C-84BF-AF83E3719C6B}"/>
    <cellStyle name="40% - Accent3 2 2 5" xfId="3576" xr:uid="{00000000-0005-0000-0000-000039010000}"/>
    <cellStyle name="40% - Accent3 2 2 5 2" xfId="13255" xr:uid="{0E3BF642-B026-420F-A990-694490D81ABA}"/>
    <cellStyle name="40% - Accent3 2 2 6" xfId="6546" xr:uid="{00000000-0005-0000-0000-00003A010000}"/>
    <cellStyle name="40% - Accent3 2 2 6 2" xfId="15523" xr:uid="{58404A7F-2C09-46B2-B58B-08139325DF49}"/>
    <cellStyle name="40% - Accent3 2 2 7" xfId="11765" xr:uid="{85F5D2F7-C7B1-4E94-98A0-4011E5AF4195}"/>
    <cellStyle name="40% - Accent3 2 3" xfId="1462" xr:uid="{00000000-0005-0000-0000-00003B010000}"/>
    <cellStyle name="40% - Accent3 2 4" xfId="1463" xr:uid="{00000000-0005-0000-0000-00003C010000}"/>
    <cellStyle name="40% - Accent3 2 5" xfId="10481" xr:uid="{00000000-0005-0000-0000-00003D010000}"/>
    <cellStyle name="40% - Accent3 3" xfId="38" xr:uid="{00000000-0005-0000-0000-00003E010000}"/>
    <cellStyle name="40% - Accent3 3 2" xfId="10482" xr:uid="{00000000-0005-0000-0000-00003F010000}"/>
    <cellStyle name="40% - Accent3 4" xfId="1464" xr:uid="{00000000-0005-0000-0000-000040010000}"/>
    <cellStyle name="40% - Accent3 4 2" xfId="2109" xr:uid="{00000000-0005-0000-0000-000041010000}"/>
    <cellStyle name="40% - Accent3 4 2 2" xfId="2673" xr:uid="{00000000-0005-0000-0000-000042010000}"/>
    <cellStyle name="40% - Accent3 4 2 2 2" xfId="4579" xr:uid="{00000000-0005-0000-0000-000043010000}"/>
    <cellStyle name="40% - Accent3 4 2 2 2 2" xfId="14059" xr:uid="{4F9FF3BC-5ECD-47C8-B4A2-1F18F6F95F6F}"/>
    <cellStyle name="40% - Accent3 4 2 2 3" xfId="7296" xr:uid="{00000000-0005-0000-0000-000044010000}"/>
    <cellStyle name="40% - Accent3 4 2 2 3 2" xfId="16124" xr:uid="{E2B76371-8F45-4C47-BFD5-319F35537AE4}"/>
    <cellStyle name="40% - Accent3 4 2 2 4" xfId="12589" xr:uid="{FD395383-8883-4F32-9735-8FF37F10603F}"/>
    <cellStyle name="40% - Accent3 4 2 3" xfId="4016" xr:uid="{00000000-0005-0000-0000-000045010000}"/>
    <cellStyle name="40% - Accent3 4 2 3 2" xfId="13593" xr:uid="{28DC7A14-109A-4E36-BFEC-782826754EED}"/>
    <cellStyle name="40% - Accent3 4 2 4" xfId="6733" xr:uid="{00000000-0005-0000-0000-000046010000}"/>
    <cellStyle name="40% - Accent3 4 2 4 2" xfId="15672" xr:uid="{B2A4E504-7D61-48A2-BCB9-9A3B515354F4}"/>
    <cellStyle name="40% - Accent3 4 2 5" xfId="12180" xr:uid="{75EBC510-901D-43AB-B312-FC3107A15583}"/>
    <cellStyle name="40% - Accent3 4 3" xfId="2442" xr:uid="{00000000-0005-0000-0000-000047010000}"/>
    <cellStyle name="40% - Accent3 4 3 2" xfId="4348" xr:uid="{00000000-0005-0000-0000-000048010000}"/>
    <cellStyle name="40% - Accent3 4 3 2 2" xfId="13859" xr:uid="{E3C427B0-4C73-4CC6-B0B5-BD6D737DDB59}"/>
    <cellStyle name="40% - Accent3 4 3 3" xfId="7065" xr:uid="{00000000-0005-0000-0000-000049010000}"/>
    <cellStyle name="40% - Accent3 4 3 3 2" xfId="15931" xr:uid="{FF8F0457-9E1D-41A8-A78E-B048E1D4AB6A}"/>
    <cellStyle name="40% - Accent3 4 3 4" xfId="12419" xr:uid="{789BF612-FBC0-4081-9183-3E8F76769523}"/>
    <cellStyle name="40% - Accent3 4 4" xfId="3580" xr:uid="{00000000-0005-0000-0000-00004A010000}"/>
    <cellStyle name="40% - Accent3 4 4 2" xfId="13259" xr:uid="{CD1FFD35-D1C4-4F1D-A016-907F684C49D2}"/>
    <cellStyle name="40% - Accent3 4 5" xfId="6547" xr:uid="{00000000-0005-0000-0000-00004B010000}"/>
    <cellStyle name="40% - Accent3 4 5 2" xfId="15524" xr:uid="{35D42644-78AB-4291-9DAE-96D2BA416A17}"/>
    <cellStyle name="40% - Accent3 4 6" xfId="11769" xr:uid="{64340898-B8E3-4106-8A06-01ED66CEB3AA}"/>
    <cellStyle name="40% - Accent3 5" xfId="1465" xr:uid="{00000000-0005-0000-0000-00004C010000}"/>
    <cellStyle name="40% - Accent3 5 2" xfId="1466" xr:uid="{00000000-0005-0000-0000-00004D010000}"/>
    <cellStyle name="40% - Accent3 6" xfId="1467" xr:uid="{00000000-0005-0000-0000-00004E010000}"/>
    <cellStyle name="40% - Accent3 6 2" xfId="1468" xr:uid="{00000000-0005-0000-0000-00004F010000}"/>
    <cellStyle name="40% - Accent3 7" xfId="1469" xr:uid="{00000000-0005-0000-0000-000050010000}"/>
    <cellStyle name="40% - Accent4 2" xfId="39" xr:uid="{00000000-0005-0000-0000-000051010000}"/>
    <cellStyle name="40% - Accent4 2 2" xfId="1470" xr:uid="{00000000-0005-0000-0000-000052010000}"/>
    <cellStyle name="40% - Accent4 2 2 2" xfId="1471" xr:uid="{00000000-0005-0000-0000-000053010000}"/>
    <cellStyle name="40% - Accent4 2 2 3" xfId="2111" xr:uid="{00000000-0005-0000-0000-000054010000}"/>
    <cellStyle name="40% - Accent4 2 2 3 2" xfId="2675" xr:uid="{00000000-0005-0000-0000-000055010000}"/>
    <cellStyle name="40% - Accent4 2 2 3 2 2" xfId="4581" xr:uid="{00000000-0005-0000-0000-000056010000}"/>
    <cellStyle name="40% - Accent4 2 2 3 2 2 2" xfId="14061" xr:uid="{CC76303D-075A-406E-812D-6E74AEB79C3B}"/>
    <cellStyle name="40% - Accent4 2 2 3 2 3" xfId="7298" xr:uid="{00000000-0005-0000-0000-000057010000}"/>
    <cellStyle name="40% - Accent4 2 2 3 2 3 2" xfId="16125" xr:uid="{86FC12EB-B4D3-451A-A26D-5629B6E24C11}"/>
    <cellStyle name="40% - Accent4 2 2 3 2 4" xfId="12591" xr:uid="{674E95AD-8341-48DD-A671-2312CCB3B841}"/>
    <cellStyle name="40% - Accent4 2 2 3 3" xfId="4018" xr:uid="{00000000-0005-0000-0000-000058010000}"/>
    <cellStyle name="40% - Accent4 2 2 3 3 2" xfId="13595" xr:uid="{EB3AEE9D-2579-4146-B157-6B379878656D}"/>
    <cellStyle name="40% - Accent4 2 2 3 4" xfId="6735" xr:uid="{00000000-0005-0000-0000-000059010000}"/>
    <cellStyle name="40% - Accent4 2 2 3 4 2" xfId="15674" xr:uid="{0A093051-CC7C-4912-B575-A6E4F95C3AA7}"/>
    <cellStyle name="40% - Accent4 2 2 3 5" xfId="12182" xr:uid="{9A255958-8579-4D24-A673-2FBBFE5C49BF}"/>
    <cellStyle name="40% - Accent4 2 2 4" xfId="2443" xr:uid="{00000000-0005-0000-0000-00005A010000}"/>
    <cellStyle name="40% - Accent4 2 2 4 2" xfId="4349" xr:uid="{00000000-0005-0000-0000-00005B010000}"/>
    <cellStyle name="40% - Accent4 2 2 4 2 2" xfId="13860" xr:uid="{DBEBEEA6-BD40-438A-81CB-9B8DC35EE54A}"/>
    <cellStyle name="40% - Accent4 2 2 4 3" xfId="7066" xr:uid="{00000000-0005-0000-0000-00005C010000}"/>
    <cellStyle name="40% - Accent4 2 2 4 3 2" xfId="15932" xr:uid="{6031E24F-59E7-453E-B482-6BEDC6FCD639}"/>
    <cellStyle name="40% - Accent4 2 2 4 4" xfId="12420" xr:uid="{B71D35E0-64B4-4B2F-B641-B6027E959F4C}"/>
    <cellStyle name="40% - Accent4 2 2 5" xfId="3583" xr:uid="{00000000-0005-0000-0000-00005D010000}"/>
    <cellStyle name="40% - Accent4 2 2 5 2" xfId="13261" xr:uid="{E6AAE55A-06A6-4095-9BE7-EC18E9CFB84B}"/>
    <cellStyle name="40% - Accent4 2 2 6" xfId="6548" xr:uid="{00000000-0005-0000-0000-00005E010000}"/>
    <cellStyle name="40% - Accent4 2 2 6 2" xfId="15525" xr:uid="{929093AB-2D4A-4EBA-B8AA-6B6BF4942601}"/>
    <cellStyle name="40% - Accent4 2 2 7" xfId="11773" xr:uid="{939B7CB3-7A37-4C53-8C93-572D020FA984}"/>
    <cellStyle name="40% - Accent4 2 3" xfId="1472" xr:uid="{00000000-0005-0000-0000-00005F010000}"/>
    <cellStyle name="40% - Accent4 2 4" xfId="10483" xr:uid="{00000000-0005-0000-0000-000060010000}"/>
    <cellStyle name="40% - Accent4 3" xfId="40" xr:uid="{00000000-0005-0000-0000-000061010000}"/>
    <cellStyle name="40% - Accent4 3 2" xfId="10484" xr:uid="{00000000-0005-0000-0000-000062010000}"/>
    <cellStyle name="40% - Accent4 4" xfId="1473" xr:uid="{00000000-0005-0000-0000-000063010000}"/>
    <cellStyle name="40% - Accent4 4 2" xfId="2112" xr:uid="{00000000-0005-0000-0000-000064010000}"/>
    <cellStyle name="40% - Accent4 4 2 2" xfId="2676" xr:uid="{00000000-0005-0000-0000-000065010000}"/>
    <cellStyle name="40% - Accent4 4 2 2 2" xfId="4582" xr:uid="{00000000-0005-0000-0000-000066010000}"/>
    <cellStyle name="40% - Accent4 4 2 2 2 2" xfId="14062" xr:uid="{E385373B-FAF0-4282-A8EB-CC293F11BC2A}"/>
    <cellStyle name="40% - Accent4 4 2 2 3" xfId="7299" xr:uid="{00000000-0005-0000-0000-000067010000}"/>
    <cellStyle name="40% - Accent4 4 2 2 3 2" xfId="16126" xr:uid="{0603A1D6-DEA5-4B9D-A3DF-D85A978D3C62}"/>
    <cellStyle name="40% - Accent4 4 2 2 4" xfId="12592" xr:uid="{4F221910-ED34-4140-973C-B7559A8CC895}"/>
    <cellStyle name="40% - Accent4 4 2 3" xfId="4019" xr:uid="{00000000-0005-0000-0000-000068010000}"/>
    <cellStyle name="40% - Accent4 4 2 3 2" xfId="13596" xr:uid="{10C3EBD6-0A5B-42B9-BF6E-50BA8FAFBFC5}"/>
    <cellStyle name="40% - Accent4 4 2 4" xfId="6736" xr:uid="{00000000-0005-0000-0000-000069010000}"/>
    <cellStyle name="40% - Accent4 4 2 4 2" xfId="15675" xr:uid="{4FBB433F-A563-4969-9FAC-5FCCC9866676}"/>
    <cellStyle name="40% - Accent4 4 2 5" xfId="12183" xr:uid="{5EAB7407-9686-4A2D-916F-096F83C2E96E}"/>
    <cellStyle name="40% - Accent4 4 3" xfId="2444" xr:uid="{00000000-0005-0000-0000-00006A010000}"/>
    <cellStyle name="40% - Accent4 4 3 2" xfId="4350" xr:uid="{00000000-0005-0000-0000-00006B010000}"/>
    <cellStyle name="40% - Accent4 4 3 2 2" xfId="13861" xr:uid="{2DFE6807-8DB1-4CE2-A915-4A227F4EDDD7}"/>
    <cellStyle name="40% - Accent4 4 3 3" xfId="7067" xr:uid="{00000000-0005-0000-0000-00006C010000}"/>
    <cellStyle name="40% - Accent4 4 3 3 2" xfId="15933" xr:uid="{EFF89C84-161D-4304-9B63-FF6EC545C4D0}"/>
    <cellStyle name="40% - Accent4 4 3 4" xfId="12421" xr:uid="{6ABEA782-137E-4384-B130-A86DFB3C6306}"/>
    <cellStyle name="40% - Accent4 4 4" xfId="3584" xr:uid="{00000000-0005-0000-0000-00006D010000}"/>
    <cellStyle name="40% - Accent4 4 4 2" xfId="13262" xr:uid="{E0D8B0E0-2E7F-46A9-9FE3-435A823D5FB8}"/>
    <cellStyle name="40% - Accent4 4 5" xfId="6549" xr:uid="{00000000-0005-0000-0000-00006E010000}"/>
    <cellStyle name="40% - Accent4 4 5 2" xfId="15526" xr:uid="{10CB32AF-CC17-402E-B7C2-BCC15CE4C437}"/>
    <cellStyle name="40% - Accent4 4 6" xfId="11776" xr:uid="{B7D98270-D2C4-44E3-B2E7-21970B84A9B1}"/>
    <cellStyle name="40% - Accent4 5" xfId="1474" xr:uid="{00000000-0005-0000-0000-00006F010000}"/>
    <cellStyle name="40% - Accent4 5 2" xfId="1475" xr:uid="{00000000-0005-0000-0000-000070010000}"/>
    <cellStyle name="40% - Accent4 6" xfId="1476" xr:uid="{00000000-0005-0000-0000-000071010000}"/>
    <cellStyle name="40% - Accent4 6 2" xfId="1477" xr:uid="{00000000-0005-0000-0000-000072010000}"/>
    <cellStyle name="40% - Accent5 2" xfId="41" xr:uid="{00000000-0005-0000-0000-000073010000}"/>
    <cellStyle name="40% - Accent5 2 2" xfId="1478" xr:uid="{00000000-0005-0000-0000-000074010000}"/>
    <cellStyle name="40% - Accent5 2 2 2" xfId="1479" xr:uid="{00000000-0005-0000-0000-000075010000}"/>
    <cellStyle name="40% - Accent5 2 2 3" xfId="2113" xr:uid="{00000000-0005-0000-0000-000076010000}"/>
    <cellStyle name="40% - Accent5 2 2 3 2" xfId="2677" xr:uid="{00000000-0005-0000-0000-000077010000}"/>
    <cellStyle name="40% - Accent5 2 2 3 2 2" xfId="4583" xr:uid="{00000000-0005-0000-0000-000078010000}"/>
    <cellStyle name="40% - Accent5 2 2 3 2 2 2" xfId="14063" xr:uid="{A73B336D-20B7-4B8B-992B-353B3EE5735C}"/>
    <cellStyle name="40% - Accent5 2 2 3 2 3" xfId="7300" xr:uid="{00000000-0005-0000-0000-000079010000}"/>
    <cellStyle name="40% - Accent5 2 2 3 2 3 2" xfId="16127" xr:uid="{36025654-D1B1-41AC-A21E-D2BED3229DDF}"/>
    <cellStyle name="40% - Accent5 2 2 3 2 4" xfId="12593" xr:uid="{9D646FAF-2EC7-4040-836A-2A4752CDC90E}"/>
    <cellStyle name="40% - Accent5 2 2 3 3" xfId="4020" xr:uid="{00000000-0005-0000-0000-00007A010000}"/>
    <cellStyle name="40% - Accent5 2 2 3 3 2" xfId="13597" xr:uid="{29BC742E-C8AA-4F9C-B68D-82042607F13D}"/>
    <cellStyle name="40% - Accent5 2 2 3 4" xfId="6737" xr:uid="{00000000-0005-0000-0000-00007B010000}"/>
    <cellStyle name="40% - Accent5 2 2 3 4 2" xfId="15676" xr:uid="{4F697013-7252-44FD-88C8-341CD58B6402}"/>
    <cellStyle name="40% - Accent5 2 2 3 5" xfId="12184" xr:uid="{2E489627-4FB8-4BDA-9B13-D2AB7A88552F}"/>
    <cellStyle name="40% - Accent5 2 2 4" xfId="2445" xr:uid="{00000000-0005-0000-0000-00007C010000}"/>
    <cellStyle name="40% - Accent5 2 2 4 2" xfId="4351" xr:uid="{00000000-0005-0000-0000-00007D010000}"/>
    <cellStyle name="40% - Accent5 2 2 4 2 2" xfId="13862" xr:uid="{2AD5A9D0-DE86-47EB-8F29-F65D9E67BF36}"/>
    <cellStyle name="40% - Accent5 2 2 4 3" xfId="7068" xr:uid="{00000000-0005-0000-0000-00007E010000}"/>
    <cellStyle name="40% - Accent5 2 2 4 3 2" xfId="15934" xr:uid="{609B5CC3-1355-4D1B-A172-C535C55F87AA}"/>
    <cellStyle name="40% - Accent5 2 2 4 4" xfId="12422" xr:uid="{E268B9FA-187D-4E32-AF0C-09991FBA94B4}"/>
    <cellStyle name="40% - Accent5 2 2 5" xfId="3587" xr:uid="{00000000-0005-0000-0000-00007F010000}"/>
    <cellStyle name="40% - Accent5 2 2 5 2" xfId="13265" xr:uid="{9D84B3B7-2FBC-474A-B4C5-ACA4A5AA213E}"/>
    <cellStyle name="40% - Accent5 2 2 6" xfId="6550" xr:uid="{00000000-0005-0000-0000-000080010000}"/>
    <cellStyle name="40% - Accent5 2 2 6 2" xfId="15527" xr:uid="{A55B550E-69E7-499C-A685-7B517F0398AD}"/>
    <cellStyle name="40% - Accent5 2 2 7" xfId="11779" xr:uid="{6C3E55C4-F318-41E5-92B8-64130997B506}"/>
    <cellStyle name="40% - Accent5 2 3" xfId="1480" xr:uid="{00000000-0005-0000-0000-000081010000}"/>
    <cellStyle name="40% - Accent5 2 4" xfId="10485" xr:uid="{00000000-0005-0000-0000-000082010000}"/>
    <cellStyle name="40% - Accent5 3" xfId="42" xr:uid="{00000000-0005-0000-0000-000083010000}"/>
    <cellStyle name="40% - Accent5 4" xfId="1481" xr:uid="{00000000-0005-0000-0000-000084010000}"/>
    <cellStyle name="40% - Accent5 4 2" xfId="2114" xr:uid="{00000000-0005-0000-0000-000085010000}"/>
    <cellStyle name="40% - Accent5 4 2 2" xfId="2678" xr:uid="{00000000-0005-0000-0000-000086010000}"/>
    <cellStyle name="40% - Accent5 4 2 2 2" xfId="4584" xr:uid="{00000000-0005-0000-0000-000087010000}"/>
    <cellStyle name="40% - Accent5 4 2 2 2 2" xfId="14064" xr:uid="{3D4CC51C-7D21-4BEA-82CC-8A7DD17D9072}"/>
    <cellStyle name="40% - Accent5 4 2 2 3" xfId="7301" xr:uid="{00000000-0005-0000-0000-000088010000}"/>
    <cellStyle name="40% - Accent5 4 2 2 3 2" xfId="16128" xr:uid="{8956FA22-8595-4F4D-89AC-1865EBC3C129}"/>
    <cellStyle name="40% - Accent5 4 2 2 4" xfId="12594" xr:uid="{1831BDCC-0422-4CCE-A940-0C97B0C9D89C}"/>
    <cellStyle name="40% - Accent5 4 2 3" xfId="4021" xr:uid="{00000000-0005-0000-0000-000089010000}"/>
    <cellStyle name="40% - Accent5 4 2 3 2" xfId="13598" xr:uid="{A9F99A58-CB46-4BA6-82CD-32F40C6772E6}"/>
    <cellStyle name="40% - Accent5 4 2 4" xfId="6738" xr:uid="{00000000-0005-0000-0000-00008A010000}"/>
    <cellStyle name="40% - Accent5 4 2 4 2" xfId="15677" xr:uid="{078192FE-061B-4939-8134-1BC62BEFD5DD}"/>
    <cellStyle name="40% - Accent5 4 2 5" xfId="12185" xr:uid="{047C2B5F-3227-4676-B402-C35BD3726466}"/>
    <cellStyle name="40% - Accent5 4 3" xfId="2446" xr:uid="{00000000-0005-0000-0000-00008B010000}"/>
    <cellStyle name="40% - Accent5 4 3 2" xfId="4352" xr:uid="{00000000-0005-0000-0000-00008C010000}"/>
    <cellStyle name="40% - Accent5 4 3 2 2" xfId="13863" xr:uid="{E34AAAD9-A7B4-42A6-915D-FF989A2D3F64}"/>
    <cellStyle name="40% - Accent5 4 3 3" xfId="7069" xr:uid="{00000000-0005-0000-0000-00008D010000}"/>
    <cellStyle name="40% - Accent5 4 3 3 2" xfId="15935" xr:uid="{0B16E548-7439-4D2C-946A-43C453D7EA7E}"/>
    <cellStyle name="40% - Accent5 4 3 4" xfId="12423" xr:uid="{35DE774A-45D0-4794-9E24-244D69369025}"/>
    <cellStyle name="40% - Accent5 4 4" xfId="3590" xr:uid="{00000000-0005-0000-0000-00008E010000}"/>
    <cellStyle name="40% - Accent5 4 4 2" xfId="13268" xr:uid="{96598923-75AC-4B6F-BC7A-5F492EDF5589}"/>
    <cellStyle name="40% - Accent5 4 5" xfId="6551" xr:uid="{00000000-0005-0000-0000-00008F010000}"/>
    <cellStyle name="40% - Accent5 4 5 2" xfId="15528" xr:uid="{38FFD5DD-7959-4CD4-9818-519BDE89BBA9}"/>
    <cellStyle name="40% - Accent5 4 6" xfId="11782" xr:uid="{3195792B-E0E9-4768-92EB-3F0F88E289C9}"/>
    <cellStyle name="40% - Accent5 5" xfId="1482" xr:uid="{00000000-0005-0000-0000-000090010000}"/>
    <cellStyle name="40% - Accent5 5 2" xfId="1483" xr:uid="{00000000-0005-0000-0000-000091010000}"/>
    <cellStyle name="40% - Accent5 6" xfId="1484" xr:uid="{00000000-0005-0000-0000-000092010000}"/>
    <cellStyle name="40% - Accent5 6 2" xfId="1485" xr:uid="{00000000-0005-0000-0000-000093010000}"/>
    <cellStyle name="40% - Accent6 2" xfId="43" xr:uid="{00000000-0005-0000-0000-000094010000}"/>
    <cellStyle name="40% - Accent6 2 2" xfId="1486" xr:uid="{00000000-0005-0000-0000-000095010000}"/>
    <cellStyle name="40% - Accent6 2 2 2" xfId="1487" xr:uid="{00000000-0005-0000-0000-000096010000}"/>
    <cellStyle name="40% - Accent6 2 2 3" xfId="2115" xr:uid="{00000000-0005-0000-0000-000097010000}"/>
    <cellStyle name="40% - Accent6 2 2 3 2" xfId="2679" xr:uid="{00000000-0005-0000-0000-000098010000}"/>
    <cellStyle name="40% - Accent6 2 2 3 2 2" xfId="4585" xr:uid="{00000000-0005-0000-0000-000099010000}"/>
    <cellStyle name="40% - Accent6 2 2 3 2 2 2" xfId="14065" xr:uid="{7975080D-F194-4CC0-A830-8FB54D1627B5}"/>
    <cellStyle name="40% - Accent6 2 2 3 2 3" xfId="7302" xr:uid="{00000000-0005-0000-0000-00009A010000}"/>
    <cellStyle name="40% - Accent6 2 2 3 2 3 2" xfId="16129" xr:uid="{796AF543-71C2-4156-B9AF-2489C6B000E1}"/>
    <cellStyle name="40% - Accent6 2 2 3 2 4" xfId="12595" xr:uid="{32C8EEE1-1ABE-4B68-BBC0-39FAC0BEBAA1}"/>
    <cellStyle name="40% - Accent6 2 2 3 3" xfId="4022" xr:uid="{00000000-0005-0000-0000-00009B010000}"/>
    <cellStyle name="40% - Accent6 2 2 3 3 2" xfId="13599" xr:uid="{218D8B25-4712-4831-B6A0-567D3BF1DFD2}"/>
    <cellStyle name="40% - Accent6 2 2 3 4" xfId="6739" xr:uid="{00000000-0005-0000-0000-00009C010000}"/>
    <cellStyle name="40% - Accent6 2 2 3 4 2" xfId="15678" xr:uid="{2EDB8CBF-2647-4A5E-8282-8A8ED181FFFB}"/>
    <cellStyle name="40% - Accent6 2 2 3 5" xfId="12186" xr:uid="{97A5F610-DCE0-4872-BEC6-C9ABCC9BFD1B}"/>
    <cellStyle name="40% - Accent6 2 2 4" xfId="2447" xr:uid="{00000000-0005-0000-0000-00009D010000}"/>
    <cellStyle name="40% - Accent6 2 2 4 2" xfId="4353" xr:uid="{00000000-0005-0000-0000-00009E010000}"/>
    <cellStyle name="40% - Accent6 2 2 4 2 2" xfId="13864" xr:uid="{D9958605-2A8D-4BC9-807D-F1AB570F645A}"/>
    <cellStyle name="40% - Accent6 2 2 4 3" xfId="7070" xr:uid="{00000000-0005-0000-0000-00009F010000}"/>
    <cellStyle name="40% - Accent6 2 2 4 3 2" xfId="15936" xr:uid="{AFBE7DC4-C989-49E9-A3E9-1E01819662B6}"/>
    <cellStyle name="40% - Accent6 2 2 4 4" xfId="12424" xr:uid="{3C390D1A-1F46-4DB7-822C-FA59779CA136}"/>
    <cellStyle name="40% - Accent6 2 2 5" xfId="3594" xr:uid="{00000000-0005-0000-0000-0000A0010000}"/>
    <cellStyle name="40% - Accent6 2 2 5 2" xfId="13271" xr:uid="{F89FEF92-F119-44D3-BE2B-1EE62691F8C3}"/>
    <cellStyle name="40% - Accent6 2 2 6" xfId="6552" xr:uid="{00000000-0005-0000-0000-0000A1010000}"/>
    <cellStyle name="40% - Accent6 2 2 6 2" xfId="15529" xr:uid="{872E7922-8519-4D78-85E8-8792169BAB32}"/>
    <cellStyle name="40% - Accent6 2 2 7" xfId="11785" xr:uid="{B674899F-08C8-4D41-ABF8-17638952BB95}"/>
    <cellStyle name="40% - Accent6 2 3" xfId="1488" xr:uid="{00000000-0005-0000-0000-0000A2010000}"/>
    <cellStyle name="40% - Accent6 2 4" xfId="10486" xr:uid="{00000000-0005-0000-0000-0000A3010000}"/>
    <cellStyle name="40% - Accent6 3" xfId="44" xr:uid="{00000000-0005-0000-0000-0000A4010000}"/>
    <cellStyle name="40% - Accent6 3 2" xfId="10487" xr:uid="{00000000-0005-0000-0000-0000A5010000}"/>
    <cellStyle name="40% - Accent6 4" xfId="1489" xr:uid="{00000000-0005-0000-0000-0000A6010000}"/>
    <cellStyle name="40% - Accent6 4 2" xfId="2116" xr:uid="{00000000-0005-0000-0000-0000A7010000}"/>
    <cellStyle name="40% - Accent6 4 2 2" xfId="2680" xr:uid="{00000000-0005-0000-0000-0000A8010000}"/>
    <cellStyle name="40% - Accent6 4 2 2 2" xfId="4586" xr:uid="{00000000-0005-0000-0000-0000A9010000}"/>
    <cellStyle name="40% - Accent6 4 2 2 2 2" xfId="14066" xr:uid="{127DBDE4-C8EE-43D4-8979-143DFAE22622}"/>
    <cellStyle name="40% - Accent6 4 2 2 3" xfId="7303" xr:uid="{00000000-0005-0000-0000-0000AA010000}"/>
    <cellStyle name="40% - Accent6 4 2 2 3 2" xfId="16130" xr:uid="{7FE00100-3269-4209-BD28-630F859CF6DD}"/>
    <cellStyle name="40% - Accent6 4 2 2 4" xfId="12596" xr:uid="{6BE35647-EFDF-4C5D-B047-7B3EFC527895}"/>
    <cellStyle name="40% - Accent6 4 2 3" xfId="4023" xr:uid="{00000000-0005-0000-0000-0000AB010000}"/>
    <cellStyle name="40% - Accent6 4 2 3 2" xfId="13600" xr:uid="{805DE0D2-9BC5-44F5-B1E8-32F1AC71E9F8}"/>
    <cellStyle name="40% - Accent6 4 2 4" xfId="6740" xr:uid="{00000000-0005-0000-0000-0000AC010000}"/>
    <cellStyle name="40% - Accent6 4 2 4 2" xfId="15679" xr:uid="{CC2EBA34-A604-4921-97DE-2BBF75BB4AAA}"/>
    <cellStyle name="40% - Accent6 4 2 5" xfId="12187" xr:uid="{49E1B142-7D5B-4B5A-BCA3-5F4A627635C3}"/>
    <cellStyle name="40% - Accent6 4 3" xfId="2448" xr:uid="{00000000-0005-0000-0000-0000AD010000}"/>
    <cellStyle name="40% - Accent6 4 3 2" xfId="4354" xr:uid="{00000000-0005-0000-0000-0000AE010000}"/>
    <cellStyle name="40% - Accent6 4 3 2 2" xfId="13865" xr:uid="{2B6D3423-37D3-4E3F-A16D-84920B53D335}"/>
    <cellStyle name="40% - Accent6 4 3 3" xfId="7071" xr:uid="{00000000-0005-0000-0000-0000AF010000}"/>
    <cellStyle name="40% - Accent6 4 3 3 2" xfId="15937" xr:uid="{5A452191-46E3-4BC9-8D73-E5BF79EC7E7A}"/>
    <cellStyle name="40% - Accent6 4 3 4" xfId="12425" xr:uid="{842ABE6E-A165-4240-A4B3-A7B638094796}"/>
    <cellStyle name="40% - Accent6 4 4" xfId="3597" xr:uid="{00000000-0005-0000-0000-0000B0010000}"/>
    <cellStyle name="40% - Accent6 4 4 2" xfId="13273" xr:uid="{0167F35C-91F9-4EF8-BA7A-FB554C3D9C08}"/>
    <cellStyle name="40% - Accent6 4 5" xfId="6553" xr:uid="{00000000-0005-0000-0000-0000B1010000}"/>
    <cellStyle name="40% - Accent6 4 5 2" xfId="15530" xr:uid="{B06DF9A7-B6BD-4FEF-BB7F-4C0EDC7686FB}"/>
    <cellStyle name="40% - Accent6 4 6" xfId="11787" xr:uid="{08DD9A71-9D1A-45CF-81A1-4057FC41402A}"/>
    <cellStyle name="40% - Accent6 5" xfId="1490" xr:uid="{00000000-0005-0000-0000-0000B2010000}"/>
    <cellStyle name="40% - Accent6 5 2" xfId="1491" xr:uid="{00000000-0005-0000-0000-0000B3010000}"/>
    <cellStyle name="40% - Accent6 6" xfId="1492" xr:uid="{00000000-0005-0000-0000-0000B4010000}"/>
    <cellStyle name="40% - Accent6 6 2" xfId="1493" xr:uid="{00000000-0005-0000-0000-0000B5010000}"/>
    <cellStyle name="60% - Accent1 2" xfId="45" xr:uid="{00000000-0005-0000-0000-0000B6010000}"/>
    <cellStyle name="60% - Accent1 2 2" xfId="1494" xr:uid="{00000000-0005-0000-0000-0000B7010000}"/>
    <cellStyle name="60% - Accent1 2 2 2" xfId="1495" xr:uid="{00000000-0005-0000-0000-0000B8010000}"/>
    <cellStyle name="60% - Accent1 2 3" xfId="1496" xr:uid="{00000000-0005-0000-0000-0000B9010000}"/>
    <cellStyle name="60% - Accent1 2 4" xfId="10489" xr:uid="{00000000-0005-0000-0000-0000BA010000}"/>
    <cellStyle name="60% - Accent1 3" xfId="46" xr:uid="{00000000-0005-0000-0000-0000BB010000}"/>
    <cellStyle name="60% - Accent1 3 2" xfId="10490" xr:uid="{00000000-0005-0000-0000-0000BC010000}"/>
    <cellStyle name="60% - Accent1 4" xfId="1497" xr:uid="{00000000-0005-0000-0000-0000BD010000}"/>
    <cellStyle name="60% - Accent1 5" xfId="1498" xr:uid="{00000000-0005-0000-0000-0000BE010000}"/>
    <cellStyle name="60% - Accent1 5 2" xfId="1499" xr:uid="{00000000-0005-0000-0000-0000BF010000}"/>
    <cellStyle name="60% - Accent1 6" xfId="1500" xr:uid="{00000000-0005-0000-0000-0000C0010000}"/>
    <cellStyle name="60% - Accent1 6 2" xfId="1501" xr:uid="{00000000-0005-0000-0000-0000C1010000}"/>
    <cellStyle name="60% - Accent1 7" xfId="10488" xr:uid="{00000000-0005-0000-0000-0000C2010000}"/>
    <cellStyle name="60% - Accent2 2" xfId="47" xr:uid="{00000000-0005-0000-0000-0000C3010000}"/>
    <cellStyle name="60% - Accent2 2 2" xfId="1502" xr:uid="{00000000-0005-0000-0000-0000C4010000}"/>
    <cellStyle name="60% - Accent2 2 2 2" xfId="1503" xr:uid="{00000000-0005-0000-0000-0000C5010000}"/>
    <cellStyle name="60% - Accent2 2 3" xfId="1504" xr:uid="{00000000-0005-0000-0000-0000C6010000}"/>
    <cellStyle name="60% - Accent2 2 4" xfId="10492" xr:uid="{00000000-0005-0000-0000-0000C7010000}"/>
    <cellStyle name="60% - Accent2 3" xfId="48" xr:uid="{00000000-0005-0000-0000-0000C8010000}"/>
    <cellStyle name="60% - Accent2 4" xfId="1505" xr:uid="{00000000-0005-0000-0000-0000C9010000}"/>
    <cellStyle name="60% - Accent2 5" xfId="1506" xr:uid="{00000000-0005-0000-0000-0000CA010000}"/>
    <cellStyle name="60% - Accent2 5 2" xfId="1507" xr:uid="{00000000-0005-0000-0000-0000CB010000}"/>
    <cellStyle name="60% - Accent2 6" xfId="1508" xr:uid="{00000000-0005-0000-0000-0000CC010000}"/>
    <cellStyle name="60% - Accent2 6 2" xfId="1509" xr:uid="{00000000-0005-0000-0000-0000CD010000}"/>
    <cellStyle name="60% - Accent2 7" xfId="10491" xr:uid="{00000000-0005-0000-0000-0000CE010000}"/>
    <cellStyle name="60% - Accent3 2" xfId="49" xr:uid="{00000000-0005-0000-0000-0000CF010000}"/>
    <cellStyle name="60% - Accent3 2 2" xfId="1510" xr:uid="{00000000-0005-0000-0000-0000D0010000}"/>
    <cellStyle name="60% - Accent3 2 2 2" xfId="1511" xr:uid="{00000000-0005-0000-0000-0000D1010000}"/>
    <cellStyle name="60% - Accent3 2 3" xfId="1512" xr:uid="{00000000-0005-0000-0000-0000D2010000}"/>
    <cellStyle name="60% - Accent3 2 4" xfId="1513" xr:uid="{00000000-0005-0000-0000-0000D3010000}"/>
    <cellStyle name="60% - Accent3 2 5" xfId="10494" xr:uid="{00000000-0005-0000-0000-0000D4010000}"/>
    <cellStyle name="60% - Accent3 3" xfId="50" xr:uid="{00000000-0005-0000-0000-0000D5010000}"/>
    <cellStyle name="60% - Accent3 3 2" xfId="10495" xr:uid="{00000000-0005-0000-0000-0000D6010000}"/>
    <cellStyle name="60% - Accent3 4" xfId="1514" xr:uid="{00000000-0005-0000-0000-0000D7010000}"/>
    <cellStyle name="60% - Accent3 5" xfId="1515" xr:uid="{00000000-0005-0000-0000-0000D8010000}"/>
    <cellStyle name="60% - Accent3 5 2" xfId="1516" xr:uid="{00000000-0005-0000-0000-0000D9010000}"/>
    <cellStyle name="60% - Accent3 6" xfId="1517" xr:uid="{00000000-0005-0000-0000-0000DA010000}"/>
    <cellStyle name="60% - Accent3 6 2" xfId="1518" xr:uid="{00000000-0005-0000-0000-0000DB010000}"/>
    <cellStyle name="60% - Accent3 7" xfId="1519" xr:uid="{00000000-0005-0000-0000-0000DC010000}"/>
    <cellStyle name="60% - Accent3 8" xfId="10493" xr:uid="{00000000-0005-0000-0000-0000DD010000}"/>
    <cellStyle name="60% - Accent4 2" xfId="51" xr:uid="{00000000-0005-0000-0000-0000DE010000}"/>
    <cellStyle name="60% - Accent4 2 2" xfId="1520" xr:uid="{00000000-0005-0000-0000-0000DF010000}"/>
    <cellStyle name="60% - Accent4 2 2 2" xfId="1521" xr:uid="{00000000-0005-0000-0000-0000E0010000}"/>
    <cellStyle name="60% - Accent4 2 3" xfId="1522" xr:uid="{00000000-0005-0000-0000-0000E1010000}"/>
    <cellStyle name="60% - Accent4 2 4" xfId="1523" xr:uid="{00000000-0005-0000-0000-0000E2010000}"/>
    <cellStyle name="60% - Accent4 2 5" xfId="10497" xr:uid="{00000000-0005-0000-0000-0000E3010000}"/>
    <cellStyle name="60% - Accent4 3" xfId="52" xr:uid="{00000000-0005-0000-0000-0000E4010000}"/>
    <cellStyle name="60% - Accent4 3 2" xfId="10498" xr:uid="{00000000-0005-0000-0000-0000E5010000}"/>
    <cellStyle name="60% - Accent4 4" xfId="1524" xr:uid="{00000000-0005-0000-0000-0000E6010000}"/>
    <cellStyle name="60% - Accent4 5" xfId="1525" xr:uid="{00000000-0005-0000-0000-0000E7010000}"/>
    <cellStyle name="60% - Accent4 5 2" xfId="1526" xr:uid="{00000000-0005-0000-0000-0000E8010000}"/>
    <cellStyle name="60% - Accent4 6" xfId="1527" xr:uid="{00000000-0005-0000-0000-0000E9010000}"/>
    <cellStyle name="60% - Accent4 6 2" xfId="1528" xr:uid="{00000000-0005-0000-0000-0000EA010000}"/>
    <cellStyle name="60% - Accent4 7" xfId="1529" xr:uid="{00000000-0005-0000-0000-0000EB010000}"/>
    <cellStyle name="60% - Accent4 8" xfId="10496" xr:uid="{00000000-0005-0000-0000-0000EC010000}"/>
    <cellStyle name="60% - Accent5 2" xfId="53" xr:uid="{00000000-0005-0000-0000-0000ED010000}"/>
    <cellStyle name="60% - Accent5 2 2" xfId="1530" xr:uid="{00000000-0005-0000-0000-0000EE010000}"/>
    <cellStyle name="60% - Accent5 2 2 2" xfId="1531" xr:uid="{00000000-0005-0000-0000-0000EF010000}"/>
    <cellStyle name="60% - Accent5 2 3" xfId="1532" xr:uid="{00000000-0005-0000-0000-0000F0010000}"/>
    <cellStyle name="60% - Accent5 2 4" xfId="10500" xr:uid="{00000000-0005-0000-0000-0000F1010000}"/>
    <cellStyle name="60% - Accent5 3" xfId="54" xr:uid="{00000000-0005-0000-0000-0000F2010000}"/>
    <cellStyle name="60% - Accent5 3 2" xfId="10501" xr:uid="{00000000-0005-0000-0000-0000F3010000}"/>
    <cellStyle name="60% - Accent5 4" xfId="1533" xr:uid="{00000000-0005-0000-0000-0000F4010000}"/>
    <cellStyle name="60% - Accent5 5" xfId="1534" xr:uid="{00000000-0005-0000-0000-0000F5010000}"/>
    <cellStyle name="60% - Accent5 5 2" xfId="1535" xr:uid="{00000000-0005-0000-0000-0000F6010000}"/>
    <cellStyle name="60% - Accent5 6" xfId="1536" xr:uid="{00000000-0005-0000-0000-0000F7010000}"/>
    <cellStyle name="60% - Accent5 6 2" xfId="1537" xr:uid="{00000000-0005-0000-0000-0000F8010000}"/>
    <cellStyle name="60% - Accent5 7" xfId="10499" xr:uid="{00000000-0005-0000-0000-0000F9010000}"/>
    <cellStyle name="60% - Accent6 2" xfId="55" xr:uid="{00000000-0005-0000-0000-0000FA010000}"/>
    <cellStyle name="60% - Accent6 2 2" xfId="1538" xr:uid="{00000000-0005-0000-0000-0000FB010000}"/>
    <cellStyle name="60% - Accent6 2 2 2" xfId="1539" xr:uid="{00000000-0005-0000-0000-0000FC010000}"/>
    <cellStyle name="60% - Accent6 2 3" xfId="1540" xr:uid="{00000000-0005-0000-0000-0000FD010000}"/>
    <cellStyle name="60% - Accent6 2 4" xfId="1541" xr:uid="{00000000-0005-0000-0000-0000FE010000}"/>
    <cellStyle name="60% - Accent6 2 5" xfId="10503" xr:uid="{00000000-0005-0000-0000-0000FF010000}"/>
    <cellStyle name="60% - Accent6 3" xfId="56" xr:uid="{00000000-0005-0000-0000-000000020000}"/>
    <cellStyle name="60% - Accent6 3 2" xfId="10504" xr:uid="{00000000-0005-0000-0000-000001020000}"/>
    <cellStyle name="60% - Accent6 4" xfId="1542" xr:uid="{00000000-0005-0000-0000-000002020000}"/>
    <cellStyle name="60% - Accent6 5" xfId="1543" xr:uid="{00000000-0005-0000-0000-000003020000}"/>
    <cellStyle name="60% - Accent6 5 2" xfId="1544" xr:uid="{00000000-0005-0000-0000-000004020000}"/>
    <cellStyle name="60% - Accent6 6" xfId="1545" xr:uid="{00000000-0005-0000-0000-000005020000}"/>
    <cellStyle name="60% - Accent6 6 2" xfId="1546" xr:uid="{00000000-0005-0000-0000-000006020000}"/>
    <cellStyle name="60% - Accent6 7" xfId="1547" xr:uid="{00000000-0005-0000-0000-000007020000}"/>
    <cellStyle name="60% - Accent6 8" xfId="10502" xr:uid="{00000000-0005-0000-0000-000008020000}"/>
    <cellStyle name="75" xfId="57" xr:uid="{00000000-0005-0000-0000-000009020000}"/>
    <cellStyle name="Accent1 2" xfId="58" xr:uid="{00000000-0005-0000-0000-00000A020000}"/>
    <cellStyle name="Accent1 2 2" xfId="1548" xr:uid="{00000000-0005-0000-0000-00000B020000}"/>
    <cellStyle name="Accent1 2 2 2" xfId="1549" xr:uid="{00000000-0005-0000-0000-00000C020000}"/>
    <cellStyle name="Accent1 2 3" xfId="1550" xr:uid="{00000000-0005-0000-0000-00000D020000}"/>
    <cellStyle name="Accent1 2 4" xfId="10506" xr:uid="{00000000-0005-0000-0000-00000E020000}"/>
    <cellStyle name="Accent1 3" xfId="59" xr:uid="{00000000-0005-0000-0000-00000F020000}"/>
    <cellStyle name="Accent1 3 2" xfId="10507" xr:uid="{00000000-0005-0000-0000-000010020000}"/>
    <cellStyle name="Accent1 4" xfId="1551" xr:uid="{00000000-0005-0000-0000-000011020000}"/>
    <cellStyle name="Accent1 5" xfId="1552" xr:uid="{00000000-0005-0000-0000-000012020000}"/>
    <cellStyle name="Accent1 5 2" xfId="1553" xr:uid="{00000000-0005-0000-0000-000013020000}"/>
    <cellStyle name="Accent1 6" xfId="1554" xr:uid="{00000000-0005-0000-0000-000014020000}"/>
    <cellStyle name="Accent1 6 2" xfId="1555" xr:uid="{00000000-0005-0000-0000-000015020000}"/>
    <cellStyle name="Accent1 7" xfId="10505" xr:uid="{00000000-0005-0000-0000-000016020000}"/>
    <cellStyle name="Accent2 2" xfId="60" xr:uid="{00000000-0005-0000-0000-000017020000}"/>
    <cellStyle name="Accent2 2 2" xfId="1556" xr:uid="{00000000-0005-0000-0000-000018020000}"/>
    <cellStyle name="Accent2 2 2 2" xfId="1557" xr:uid="{00000000-0005-0000-0000-000019020000}"/>
    <cellStyle name="Accent2 2 3" xfId="1558" xr:uid="{00000000-0005-0000-0000-00001A020000}"/>
    <cellStyle name="Accent2 2 4" xfId="10509" xr:uid="{00000000-0005-0000-0000-00001B020000}"/>
    <cellStyle name="Accent2 3" xfId="61" xr:uid="{00000000-0005-0000-0000-00001C020000}"/>
    <cellStyle name="Accent2 4" xfId="1559" xr:uid="{00000000-0005-0000-0000-00001D020000}"/>
    <cellStyle name="Accent2 5" xfId="1560" xr:uid="{00000000-0005-0000-0000-00001E020000}"/>
    <cellStyle name="Accent2 5 2" xfId="1561" xr:uid="{00000000-0005-0000-0000-00001F020000}"/>
    <cellStyle name="Accent2 6" xfId="1562" xr:uid="{00000000-0005-0000-0000-000020020000}"/>
    <cellStyle name="Accent2 6 2" xfId="1563" xr:uid="{00000000-0005-0000-0000-000021020000}"/>
    <cellStyle name="Accent2 7" xfId="10508" xr:uid="{00000000-0005-0000-0000-000022020000}"/>
    <cellStyle name="Accent3 2" xfId="62" xr:uid="{00000000-0005-0000-0000-000023020000}"/>
    <cellStyle name="Accent3 2 2" xfId="1564" xr:uid="{00000000-0005-0000-0000-000024020000}"/>
    <cellStyle name="Accent3 2 2 2" xfId="1565" xr:uid="{00000000-0005-0000-0000-000025020000}"/>
    <cellStyle name="Accent3 2 3" xfId="1566" xr:uid="{00000000-0005-0000-0000-000026020000}"/>
    <cellStyle name="Accent3 2 4" xfId="10511" xr:uid="{00000000-0005-0000-0000-000027020000}"/>
    <cellStyle name="Accent3 3" xfId="63" xr:uid="{00000000-0005-0000-0000-000028020000}"/>
    <cellStyle name="Accent3 3 2" xfId="10512" xr:uid="{00000000-0005-0000-0000-000029020000}"/>
    <cellStyle name="Accent3 4" xfId="1567" xr:uid="{00000000-0005-0000-0000-00002A020000}"/>
    <cellStyle name="Accent3 5" xfId="1568" xr:uid="{00000000-0005-0000-0000-00002B020000}"/>
    <cellStyle name="Accent3 5 2" xfId="1569" xr:uid="{00000000-0005-0000-0000-00002C020000}"/>
    <cellStyle name="Accent3 6" xfId="1570" xr:uid="{00000000-0005-0000-0000-00002D020000}"/>
    <cellStyle name="Accent3 6 2" xfId="1571" xr:uid="{00000000-0005-0000-0000-00002E020000}"/>
    <cellStyle name="Accent3 7" xfId="10510" xr:uid="{00000000-0005-0000-0000-00002F020000}"/>
    <cellStyle name="Accent4 2" xfId="64" xr:uid="{00000000-0005-0000-0000-000030020000}"/>
    <cellStyle name="Accent4 2 2" xfId="1572" xr:uid="{00000000-0005-0000-0000-000031020000}"/>
    <cellStyle name="Accent4 2 2 2" xfId="1573" xr:uid="{00000000-0005-0000-0000-000032020000}"/>
    <cellStyle name="Accent4 2 3" xfId="1574" xr:uid="{00000000-0005-0000-0000-000033020000}"/>
    <cellStyle name="Accent4 2 4" xfId="10514" xr:uid="{00000000-0005-0000-0000-000034020000}"/>
    <cellStyle name="Accent4 3" xfId="65" xr:uid="{00000000-0005-0000-0000-000035020000}"/>
    <cellStyle name="Accent4 3 2" xfId="10515" xr:uid="{00000000-0005-0000-0000-000036020000}"/>
    <cellStyle name="Accent4 4" xfId="1575" xr:uid="{00000000-0005-0000-0000-000037020000}"/>
    <cellStyle name="Accent4 5" xfId="1576" xr:uid="{00000000-0005-0000-0000-000038020000}"/>
    <cellStyle name="Accent4 5 2" xfId="1577" xr:uid="{00000000-0005-0000-0000-000039020000}"/>
    <cellStyle name="Accent4 6" xfId="1578" xr:uid="{00000000-0005-0000-0000-00003A020000}"/>
    <cellStyle name="Accent4 6 2" xfId="1579" xr:uid="{00000000-0005-0000-0000-00003B020000}"/>
    <cellStyle name="Accent4 7" xfId="10513" xr:uid="{00000000-0005-0000-0000-00003C020000}"/>
    <cellStyle name="Accent5 2" xfId="66" xr:uid="{00000000-0005-0000-0000-00003D020000}"/>
    <cellStyle name="Accent5 2 2" xfId="1580" xr:uid="{00000000-0005-0000-0000-00003E020000}"/>
    <cellStyle name="Accent5 2 2 2" xfId="1581" xr:uid="{00000000-0005-0000-0000-00003F020000}"/>
    <cellStyle name="Accent5 2 3" xfId="1582" xr:uid="{00000000-0005-0000-0000-000040020000}"/>
    <cellStyle name="Accent5 2 4" xfId="10517" xr:uid="{00000000-0005-0000-0000-000041020000}"/>
    <cellStyle name="Accent5 3" xfId="67" xr:uid="{00000000-0005-0000-0000-000042020000}"/>
    <cellStyle name="Accent5 3 2" xfId="10518" xr:uid="{00000000-0005-0000-0000-000043020000}"/>
    <cellStyle name="Accent5 4" xfId="1583" xr:uid="{00000000-0005-0000-0000-000044020000}"/>
    <cellStyle name="Accent5 5" xfId="1584" xr:uid="{00000000-0005-0000-0000-000045020000}"/>
    <cellStyle name="Accent5 5 2" xfId="1585" xr:uid="{00000000-0005-0000-0000-000046020000}"/>
    <cellStyle name="Accent5 6" xfId="1586" xr:uid="{00000000-0005-0000-0000-000047020000}"/>
    <cellStyle name="Accent5 6 2" xfId="1587" xr:uid="{00000000-0005-0000-0000-000048020000}"/>
    <cellStyle name="Accent5 7" xfId="10516" xr:uid="{00000000-0005-0000-0000-000049020000}"/>
    <cellStyle name="Accent6 2" xfId="68" xr:uid="{00000000-0005-0000-0000-00004A020000}"/>
    <cellStyle name="Accent6 2 2" xfId="1588" xr:uid="{00000000-0005-0000-0000-00004B020000}"/>
    <cellStyle name="Accent6 2 2 2" xfId="1589" xr:uid="{00000000-0005-0000-0000-00004C020000}"/>
    <cellStyle name="Accent6 2 3" xfId="1590" xr:uid="{00000000-0005-0000-0000-00004D020000}"/>
    <cellStyle name="Accent6 2 4" xfId="10520" xr:uid="{00000000-0005-0000-0000-00004E020000}"/>
    <cellStyle name="Accent6 3" xfId="69" xr:uid="{00000000-0005-0000-0000-00004F020000}"/>
    <cellStyle name="Accent6 3 2" xfId="10521" xr:uid="{00000000-0005-0000-0000-000050020000}"/>
    <cellStyle name="Accent6 4" xfId="1591" xr:uid="{00000000-0005-0000-0000-000051020000}"/>
    <cellStyle name="Accent6 5" xfId="1592" xr:uid="{00000000-0005-0000-0000-000052020000}"/>
    <cellStyle name="Accent6 5 2" xfId="1593" xr:uid="{00000000-0005-0000-0000-000053020000}"/>
    <cellStyle name="Accent6 6" xfId="1594" xr:uid="{00000000-0005-0000-0000-000054020000}"/>
    <cellStyle name="Accent6 6 2" xfId="1595" xr:uid="{00000000-0005-0000-0000-000055020000}"/>
    <cellStyle name="Accent6 7" xfId="10519" xr:uid="{00000000-0005-0000-0000-000056020000}"/>
    <cellStyle name="amount" xfId="70" xr:uid="{00000000-0005-0000-0000-000057020000}"/>
    <cellStyle name="amount 2" xfId="10922" xr:uid="{55882DE8-0ED7-4B8C-B7ED-77FD6DD11A0C}"/>
    <cellStyle name="args.style" xfId="71" xr:uid="{00000000-0005-0000-0000-000058020000}"/>
    <cellStyle name="Bad 10" xfId="72" xr:uid="{00000000-0005-0000-0000-000059020000}"/>
    <cellStyle name="Bad 11" xfId="10522" xr:uid="{00000000-0005-0000-0000-00005A020000}"/>
    <cellStyle name="Bad 2" xfId="73" xr:uid="{00000000-0005-0000-0000-00005B020000}"/>
    <cellStyle name="Bad 2 2" xfId="74" xr:uid="{00000000-0005-0000-0000-00005C020000}"/>
    <cellStyle name="Bad 2 2 2" xfId="1596" xr:uid="{00000000-0005-0000-0000-00005D020000}"/>
    <cellStyle name="Bad 2 3" xfId="75" xr:uid="{00000000-0005-0000-0000-00005E020000}"/>
    <cellStyle name="Bad 2 4" xfId="10523" xr:uid="{00000000-0005-0000-0000-00005F020000}"/>
    <cellStyle name="Bad 2_CK-1_CFT" xfId="76" xr:uid="{00000000-0005-0000-0000-000060020000}"/>
    <cellStyle name="Bad 3" xfId="77" xr:uid="{00000000-0005-0000-0000-000061020000}"/>
    <cellStyle name="Bad 3 2" xfId="10524" xr:uid="{00000000-0005-0000-0000-000062020000}"/>
    <cellStyle name="Bad 4" xfId="78" xr:uid="{00000000-0005-0000-0000-000063020000}"/>
    <cellStyle name="Bad 5" xfId="79" xr:uid="{00000000-0005-0000-0000-000064020000}"/>
    <cellStyle name="Bad 5 2" xfId="80" xr:uid="{00000000-0005-0000-0000-000065020000}"/>
    <cellStyle name="Bad 5_CK-1_CFT" xfId="81" xr:uid="{00000000-0005-0000-0000-000066020000}"/>
    <cellStyle name="Bad 6" xfId="82" xr:uid="{00000000-0005-0000-0000-000067020000}"/>
    <cellStyle name="Bad 6 2" xfId="83" xr:uid="{00000000-0005-0000-0000-000068020000}"/>
    <cellStyle name="Bad 6_CK-1_CFT" xfId="84" xr:uid="{00000000-0005-0000-0000-000069020000}"/>
    <cellStyle name="Bad 7" xfId="85" xr:uid="{00000000-0005-0000-0000-00006A020000}"/>
    <cellStyle name="Bad 8" xfId="86" xr:uid="{00000000-0005-0000-0000-00006B020000}"/>
    <cellStyle name="Bad 9" xfId="87" xr:uid="{00000000-0005-0000-0000-00006C020000}"/>
    <cellStyle name="Body" xfId="88" xr:uid="{00000000-0005-0000-0000-00006D020000}"/>
    <cellStyle name="Border" xfId="1597" xr:uid="{00000000-0005-0000-0000-00006E020000}"/>
    <cellStyle name="Border 10" xfId="2377" xr:uid="{00000000-0005-0000-0000-00006F020000}"/>
    <cellStyle name="Border 10 2" xfId="4283" xr:uid="{00000000-0005-0000-0000-000070020000}"/>
    <cellStyle name="Border 10 2 2" xfId="8596" xr:uid="{00000000-0005-0000-0000-000071020000}"/>
    <cellStyle name="Border 10 2 2 2" xfId="21542" xr:uid="{4BE29B61-0156-4EC7-AA4F-EE0B97D75865}"/>
    <cellStyle name="Border 10 2 3" xfId="20915" xr:uid="{FD85E91E-4F90-48DD-B3E2-F7C153254F69}"/>
    <cellStyle name="Border 10 3" xfId="5127" xr:uid="{00000000-0005-0000-0000-000072020000}"/>
    <cellStyle name="Border 10 3 2" xfId="9202" xr:uid="{00000000-0005-0000-0000-000073020000}"/>
    <cellStyle name="Border 10 3 2 2" xfId="18682" xr:uid="{CA409325-C8B8-4A0B-9013-CF72B76F0559}"/>
    <cellStyle name="Border 10 3 3" xfId="20834" xr:uid="{599ACCA1-6597-409F-ABAA-28A750506451}"/>
    <cellStyle name="Border 10 4" xfId="5373" xr:uid="{00000000-0005-0000-0000-000074020000}"/>
    <cellStyle name="Border 10 4 2" xfId="9432" xr:uid="{00000000-0005-0000-0000-000075020000}"/>
    <cellStyle name="Border 10 4 2 2" xfId="19931" xr:uid="{7D8ACD0F-ECD6-43BB-9E58-8C0F595228EC}"/>
    <cellStyle name="Border 10 4 3" xfId="19948" xr:uid="{87B2892D-3B40-49BF-8024-D4A21AD6D0A3}"/>
    <cellStyle name="Border 10 5" xfId="5727" xr:uid="{00000000-0005-0000-0000-000076020000}"/>
    <cellStyle name="Border 10 5 2" xfId="9777" xr:uid="{00000000-0005-0000-0000-000077020000}"/>
    <cellStyle name="Border 10 5 2 2" xfId="19200" xr:uid="{B0B428F2-E1B6-4C54-A151-7500A5F9FF4E}"/>
    <cellStyle name="Border 10 5 3" xfId="21555" xr:uid="{8A6D9B12-4A18-43F4-A448-15B1F5233C58}"/>
    <cellStyle name="Border 10 6" xfId="6095" xr:uid="{00000000-0005-0000-0000-000078020000}"/>
    <cellStyle name="Border 10 6 2" xfId="10132" xr:uid="{00000000-0005-0000-0000-000079020000}"/>
    <cellStyle name="Border 10 6 2 2" xfId="11343" xr:uid="{3CFD916B-C95A-4A7B-9C62-106D09C3F348}"/>
    <cellStyle name="Border 10 6 3" xfId="20304" xr:uid="{F7A7A539-A664-424F-95D9-9F4999AEC754}"/>
    <cellStyle name="Border 10 7" xfId="6391" xr:uid="{00000000-0005-0000-0000-00007A020000}"/>
    <cellStyle name="Border 10 7 2" xfId="16100" xr:uid="{F5486B18-6471-4831-87F0-D9E3037016B1}"/>
    <cellStyle name="Border 10 8" xfId="7000" xr:uid="{00000000-0005-0000-0000-00007B020000}"/>
    <cellStyle name="Border 10 8 2" xfId="21469" xr:uid="{81ABC4EA-DEAE-46F0-A75D-0367EAE4BBF6}"/>
    <cellStyle name="Border 10 9" xfId="18832" xr:uid="{CDF2AD5B-DB29-4371-BE9A-247BA01A1538}"/>
    <cellStyle name="Border 11" xfId="2314" xr:uid="{00000000-0005-0000-0000-00007C020000}"/>
    <cellStyle name="Border 11 2" xfId="4220" xr:uid="{00000000-0005-0000-0000-00007D020000}"/>
    <cellStyle name="Border 11 2 2" xfId="8534" xr:uid="{00000000-0005-0000-0000-00007E020000}"/>
    <cellStyle name="Border 11 2 2 2" xfId="18102" xr:uid="{3460C7F9-C709-4DE7-BE2D-B3CCE7F74275}"/>
    <cellStyle name="Border 11 2 3" xfId="11808" xr:uid="{E3D12A07-92AD-4813-BE63-582F1523295E}"/>
    <cellStyle name="Border 11 3" xfId="5318" xr:uid="{00000000-0005-0000-0000-00007F020000}"/>
    <cellStyle name="Border 11 3 2" xfId="9378" xr:uid="{00000000-0005-0000-0000-000080020000}"/>
    <cellStyle name="Border 11 3 2 2" xfId="12823" xr:uid="{17E58CA1-5712-4E30-BA88-867469D58CCB}"/>
    <cellStyle name="Border 11 3 3" xfId="20804" xr:uid="{60253C82-0376-477F-BFE7-82678FC3D50B}"/>
    <cellStyle name="Border 11 4" xfId="3276" xr:uid="{00000000-0005-0000-0000-000081020000}"/>
    <cellStyle name="Border 11 4 2" xfId="7834" xr:uid="{00000000-0005-0000-0000-000082020000}"/>
    <cellStyle name="Border 11 4 2 2" xfId="19363" xr:uid="{5C674BBA-46D5-4BBA-9F1C-E98C15A8D5E6}"/>
    <cellStyle name="Border 11 4 3" xfId="15371" xr:uid="{DB85524C-BF73-431D-BE7F-B531D6399359}"/>
    <cellStyle name="Border 11 5" xfId="5177" xr:uid="{00000000-0005-0000-0000-000083020000}"/>
    <cellStyle name="Border 11 5 2" xfId="9248" xr:uid="{00000000-0005-0000-0000-000084020000}"/>
    <cellStyle name="Border 11 5 2 2" xfId="21641" xr:uid="{F6656571-11F1-4D0A-80F5-C73CE5734810}"/>
    <cellStyle name="Border 11 5 3" xfId="19719" xr:uid="{190C02A6-503A-4727-9251-054FC09B905D}"/>
    <cellStyle name="Border 11 6" xfId="3158" xr:uid="{00000000-0005-0000-0000-000085020000}"/>
    <cellStyle name="Border 11 6 2" xfId="7745" xr:uid="{00000000-0005-0000-0000-000086020000}"/>
    <cellStyle name="Border 11 6 2 2" xfId="11937" xr:uid="{41D44C5F-09A8-48D1-9878-15BC235DF78C}"/>
    <cellStyle name="Border 11 6 3" xfId="19399" xr:uid="{D6EF4567-5E0B-447F-B0A0-793A9CDBE8A7}"/>
    <cellStyle name="Border 11 7" xfId="6304" xr:uid="{00000000-0005-0000-0000-000087020000}"/>
    <cellStyle name="Border 11 7 2" xfId="18810" xr:uid="{B30D6222-F646-4D13-B1B1-176635555431}"/>
    <cellStyle name="Border 11 8" xfId="6937" xr:uid="{00000000-0005-0000-0000-000088020000}"/>
    <cellStyle name="Border 11 8 2" xfId="21700" xr:uid="{E858CB68-BB53-4F9C-9ACA-C44CDD111A1C}"/>
    <cellStyle name="Border 11 9" xfId="21014" xr:uid="{A27AFE0D-5A5A-4D56-B586-E72C2C3004F1}"/>
    <cellStyle name="Border 12" xfId="3655" xr:uid="{00000000-0005-0000-0000-000089020000}"/>
    <cellStyle name="Border 12 2" xfId="8149" xr:uid="{00000000-0005-0000-0000-00008A020000}"/>
    <cellStyle name="Border 12 2 2" xfId="21214" xr:uid="{801E93B6-203A-49AC-98FB-37B1233E29A9}"/>
    <cellStyle name="Border 12 3" xfId="16037" xr:uid="{F83B96E4-3D8F-4840-8073-20846D3F80A0}"/>
    <cellStyle name="Border 13" xfId="3815" xr:uid="{00000000-0005-0000-0000-00008B020000}"/>
    <cellStyle name="Border 13 2" xfId="8264" xr:uid="{00000000-0005-0000-0000-00008C020000}"/>
    <cellStyle name="Border 13 2 2" xfId="10955" xr:uid="{5FC67BDC-796B-423A-A211-213DF4A2FCD9}"/>
    <cellStyle name="Border 13 3" xfId="20014" xr:uid="{21E3FC82-A945-4A39-8178-0C960CEB8AC9}"/>
    <cellStyle name="Border 14" xfId="5214" xr:uid="{00000000-0005-0000-0000-00008D020000}"/>
    <cellStyle name="Border 14 2" xfId="9280" xr:uid="{00000000-0005-0000-0000-00008E020000}"/>
    <cellStyle name="Border 14 2 2" xfId="20307" xr:uid="{37046CEC-19FE-49D8-8584-0A1A708DA962}"/>
    <cellStyle name="Border 14 3" xfId="21491" xr:uid="{F052DE3B-6BC3-44EF-8D23-2A1A57A2CDD7}"/>
    <cellStyle name="Border 15" xfId="5593" xr:uid="{00000000-0005-0000-0000-00008F020000}"/>
    <cellStyle name="Border 15 2" xfId="9643" xr:uid="{00000000-0005-0000-0000-000090020000}"/>
    <cellStyle name="Border 15 2 2" xfId="18350" xr:uid="{0E8C85C5-3921-4D2F-BC98-FBAF369EABD0}"/>
    <cellStyle name="Border 15 3" xfId="20657" xr:uid="{DCC53169-68AB-4A36-98EE-880FAC441F91}"/>
    <cellStyle name="Border 16" xfId="3251" xr:uid="{00000000-0005-0000-0000-000091020000}"/>
    <cellStyle name="Border 16 2" xfId="19826" xr:uid="{9E7F1C88-13B1-412A-8043-376958AEF853}"/>
    <cellStyle name="Border 17" xfId="6554" xr:uid="{00000000-0005-0000-0000-000092020000}"/>
    <cellStyle name="Border 17 2" xfId="15531" xr:uid="{F15EEDB0-5C3D-4781-B409-2F8A65855D44}"/>
    <cellStyle name="Border 17 3" xfId="19529" xr:uid="{1A10EBD9-85AC-4F8A-84E6-9475ABD63951}"/>
    <cellStyle name="Border 18" xfId="19639" xr:uid="{91EB93AF-6C67-4CE5-B34D-BB596D490C44}"/>
    <cellStyle name="Border 2" xfId="2127" xr:uid="{00000000-0005-0000-0000-000093020000}"/>
    <cellStyle name="Border 2 10" xfId="6285" xr:uid="{00000000-0005-0000-0000-000094020000}"/>
    <cellStyle name="Border 2 10 2" xfId="19185" xr:uid="{068E751A-826B-46D3-9C51-8EF40BF8CA3D}"/>
    <cellStyle name="Border 2 11" xfId="6751" xr:uid="{00000000-0005-0000-0000-000095020000}"/>
    <cellStyle name="Border 2 11 2" xfId="15684" xr:uid="{51273171-B488-4522-B70C-5AB5DB3E4DC0}"/>
    <cellStyle name="Border 2 11 3" xfId="14315" xr:uid="{F61783CD-4F6C-4449-A64C-ABCDF4269397}"/>
    <cellStyle name="Border 2 12" xfId="21347" xr:uid="{E9B85D00-7CB1-46C1-BF72-879D1F4535BD}"/>
    <cellStyle name="Border 2 2" xfId="2691" xr:uid="{00000000-0005-0000-0000-000096020000}"/>
    <cellStyle name="Border 2 2 2" xfId="4597" xr:uid="{00000000-0005-0000-0000-000097020000}"/>
    <cellStyle name="Border 2 2 2 2" xfId="8782" xr:uid="{00000000-0005-0000-0000-000098020000}"/>
    <cellStyle name="Border 2 2 2 2 2" xfId="20203" xr:uid="{9861D9F9-23B9-47C1-97C2-9A2978CFEA09}"/>
    <cellStyle name="Border 2 2 2 3" xfId="11794" xr:uid="{80C43CF5-DF3C-4654-9F31-FEDCE2FE0557}"/>
    <cellStyle name="Border 2 2 3" xfId="5193" xr:uid="{00000000-0005-0000-0000-000099020000}"/>
    <cellStyle name="Border 2 2 3 2" xfId="9261" xr:uid="{00000000-0005-0000-0000-00009A020000}"/>
    <cellStyle name="Border 2 2 3 2 2" xfId="21534" xr:uid="{67D0AEC8-477F-4AAE-A578-E230E3E19174}"/>
    <cellStyle name="Border 2 2 3 3" xfId="21554" xr:uid="{F94E5310-D8D4-45F4-85EF-315994F2D045}"/>
    <cellStyle name="Border 2 2 4" xfId="5582" xr:uid="{00000000-0005-0000-0000-00009B020000}"/>
    <cellStyle name="Border 2 2 4 2" xfId="9636" xr:uid="{00000000-0005-0000-0000-00009C020000}"/>
    <cellStyle name="Border 2 2 4 2 2" xfId="16239" xr:uid="{0909929E-4DFF-459F-B9CB-9B1136088ADF}"/>
    <cellStyle name="Border 2 2 4 3" xfId="11195" xr:uid="{0F19CD1A-2ADE-40B8-A186-949411E2E092}"/>
    <cellStyle name="Border 2 2 5" xfId="5943" xr:uid="{00000000-0005-0000-0000-00009D020000}"/>
    <cellStyle name="Border 2 2 5 2" xfId="9983" xr:uid="{00000000-0005-0000-0000-00009E020000}"/>
    <cellStyle name="Border 2 2 5 2 2" xfId="12342" xr:uid="{AFC93D9F-BB46-413C-8EFE-2D65355BE496}"/>
    <cellStyle name="Border 2 2 5 3" xfId="19588" xr:uid="{6FFCAFD0-E01F-4F7B-A515-4B66DA1AAAAD}"/>
    <cellStyle name="Border 2 2 6" xfId="6275" xr:uid="{00000000-0005-0000-0000-00009F020000}"/>
    <cellStyle name="Border 2 2 6 2" xfId="10303" xr:uid="{00000000-0005-0000-0000-0000A0020000}"/>
    <cellStyle name="Border 2 2 6 2 2" xfId="13753" xr:uid="{AE4B3FBE-9C95-4E8A-B0A2-1B1E2D7473D6}"/>
    <cellStyle name="Border 2 2 6 3" xfId="14782" xr:uid="{CE09BE33-CC26-4BB8-A691-4A8CAEA6FF71}"/>
    <cellStyle name="Border 2 2 7" xfId="5968" xr:uid="{00000000-0005-0000-0000-0000A1020000}"/>
    <cellStyle name="Border 2 2 7 2" xfId="11694" xr:uid="{95D3D7B5-FEA4-4EFC-97C7-E1EF735B566A}"/>
    <cellStyle name="Border 2 2 8" xfId="7314" xr:uid="{00000000-0005-0000-0000-0000A2020000}"/>
    <cellStyle name="Border 2 2 8 2" xfId="11747" xr:uid="{390E14D3-988E-4B7D-9282-CB7F8E41CCD4}"/>
    <cellStyle name="Border 2 2 9" xfId="18817" xr:uid="{6DB1C4F5-40EC-4B68-BAE9-4ECB90AC81C3}"/>
    <cellStyle name="Border 2 3" xfId="2797" xr:uid="{00000000-0005-0000-0000-0000A3020000}"/>
    <cellStyle name="Border 2 3 2" xfId="4703" xr:uid="{00000000-0005-0000-0000-0000A4020000}"/>
    <cellStyle name="Border 2 3 2 2" xfId="8826" xr:uid="{00000000-0005-0000-0000-0000A5020000}"/>
    <cellStyle name="Border 2 3 2 2 2" xfId="19352" xr:uid="{40B819ED-4BC5-4C20-8F94-0CE52D6486A0}"/>
    <cellStyle name="Border 2 3 2 3" xfId="20163" xr:uid="{39712700-C495-4A5B-AF10-67A2045FCE6B}"/>
    <cellStyle name="Border 2 3 3" xfId="3305" xr:uid="{00000000-0005-0000-0000-0000A6020000}"/>
    <cellStyle name="Border 2 3 3 2" xfId="7860" xr:uid="{00000000-0005-0000-0000-0000A7020000}"/>
    <cellStyle name="Border 2 3 3 2 2" xfId="16393" xr:uid="{E535111D-BE5B-4FB5-9126-D6ED2385C150}"/>
    <cellStyle name="Border 2 3 3 3" xfId="20569" xr:uid="{6632513F-FFE0-4B89-8685-F0829C1F9B92}"/>
    <cellStyle name="Border 2 3 4" xfId="5631" xr:uid="{00000000-0005-0000-0000-0000A8020000}"/>
    <cellStyle name="Border 2 3 4 2" xfId="9681" xr:uid="{00000000-0005-0000-0000-0000A9020000}"/>
    <cellStyle name="Border 2 3 4 2 2" xfId="19250" xr:uid="{C050AA0A-C352-4A53-95AC-79D88D9B4D42}"/>
    <cellStyle name="Border 2 3 4 3" xfId="15418" xr:uid="{55DAFEA8-66DA-4A52-B965-40329E733119}"/>
    <cellStyle name="Border 2 3 5" xfId="5994" xr:uid="{00000000-0005-0000-0000-0000AA020000}"/>
    <cellStyle name="Border 2 3 5 2" xfId="10031" xr:uid="{00000000-0005-0000-0000-0000AB020000}"/>
    <cellStyle name="Border 2 3 5 2 2" xfId="20633" xr:uid="{9D9205F7-E14F-44A4-9736-490B1D0D6B4B}"/>
    <cellStyle name="Border 2 3 5 3" xfId="21405" xr:uid="{C5DE207A-B58C-4138-A414-79B907566561}"/>
    <cellStyle name="Border 2 3 6" xfId="6326" xr:uid="{00000000-0005-0000-0000-0000AC020000}"/>
    <cellStyle name="Border 2 3 6 2" xfId="10348" xr:uid="{00000000-0005-0000-0000-0000AD020000}"/>
    <cellStyle name="Border 2 3 6 2 2" xfId="16454" xr:uid="{894B8841-BC47-4666-AAB9-ACD48D25B410}"/>
    <cellStyle name="Border 2 3 6 3" xfId="12485" xr:uid="{1CEE670A-E859-4E45-8F33-DD1969F5C024}"/>
    <cellStyle name="Border 2 3 7" xfId="3719" xr:uid="{00000000-0005-0000-0000-0000AE020000}"/>
    <cellStyle name="Border 2 3 7 2" xfId="11486" xr:uid="{E60D082F-4BF4-45DA-B1FE-FBD6D2CEB67C}"/>
    <cellStyle name="Border 2 3 8" xfId="7420" xr:uid="{00000000-0005-0000-0000-0000AF020000}"/>
    <cellStyle name="Border 2 3 8 2" xfId="17743" xr:uid="{5C821117-9D55-4587-A120-7C02CCD34D2A}"/>
    <cellStyle name="Border 2 3 9" xfId="11646" xr:uid="{EA87BECB-04C2-4CE4-8C5D-2D4D99493174}"/>
    <cellStyle name="Border 2 4" xfId="2819" xr:uid="{00000000-0005-0000-0000-0000B0020000}"/>
    <cellStyle name="Border 2 4 2" xfId="4725" xr:uid="{00000000-0005-0000-0000-0000B1020000}"/>
    <cellStyle name="Border 2 4 2 2" xfId="8848" xr:uid="{00000000-0005-0000-0000-0000B2020000}"/>
    <cellStyle name="Border 2 4 2 2 2" xfId="20687" xr:uid="{1ED85FE9-8E9F-4A9C-9CC9-2CC2AE412C9D}"/>
    <cellStyle name="Border 2 4 2 3" xfId="21102" xr:uid="{23BD7B2D-C8BD-492C-9039-794189AC304B}"/>
    <cellStyle name="Border 2 4 3" xfId="3800" xr:uid="{00000000-0005-0000-0000-0000B3020000}"/>
    <cellStyle name="Border 2 4 3 2" xfId="8252" xr:uid="{00000000-0005-0000-0000-0000B4020000}"/>
    <cellStyle name="Border 2 4 3 2 2" xfId="18899" xr:uid="{372509E9-BAEC-4291-A003-3B6E7462DE02}"/>
    <cellStyle name="Border 2 4 3 3" xfId="18014" xr:uid="{10D94A1B-F57F-4F8C-A487-05917EBB762B}"/>
    <cellStyle name="Border 2 4 4" xfId="5653" xr:uid="{00000000-0005-0000-0000-0000B5020000}"/>
    <cellStyle name="Border 2 4 4 2" xfId="9703" xr:uid="{00000000-0005-0000-0000-0000B6020000}"/>
    <cellStyle name="Border 2 4 4 2 2" xfId="10949" xr:uid="{6197C1FD-7786-474B-A348-25D3ADDE2FB8}"/>
    <cellStyle name="Border 2 4 4 3" xfId="18879" xr:uid="{5496411F-4BBF-407D-BEC1-0E51CA0AA7D9}"/>
    <cellStyle name="Border 2 4 5" xfId="6016" xr:uid="{00000000-0005-0000-0000-0000B7020000}"/>
    <cellStyle name="Border 2 4 5 2" xfId="10053" xr:uid="{00000000-0005-0000-0000-0000B8020000}"/>
    <cellStyle name="Border 2 4 5 2 2" xfId="19555" xr:uid="{5249E239-8185-4303-85A9-E8892B16BECE}"/>
    <cellStyle name="Border 2 4 5 3" xfId="21432" xr:uid="{B07D5058-7E6D-4371-8D3C-131068888F38}"/>
    <cellStyle name="Border 2 4 6" xfId="6348" xr:uid="{00000000-0005-0000-0000-0000B9020000}"/>
    <cellStyle name="Border 2 4 6 2" xfId="10370" xr:uid="{00000000-0005-0000-0000-0000BA020000}"/>
    <cellStyle name="Border 2 4 6 2 2" xfId="21748" xr:uid="{96698A1C-2421-41D5-A2B6-A71E4FC433E5}"/>
    <cellStyle name="Border 2 4 6 3" xfId="16799" xr:uid="{CB0901F2-28CA-4588-979C-4D96C89804E8}"/>
    <cellStyle name="Border 2 4 7" xfId="2900" xr:uid="{00000000-0005-0000-0000-0000BB020000}"/>
    <cellStyle name="Border 2 4 7 2" xfId="20558" xr:uid="{1BC1AB53-BA93-4436-8D8B-A34127843742}"/>
    <cellStyle name="Border 2 4 8" xfId="7442" xr:uid="{00000000-0005-0000-0000-0000BC020000}"/>
    <cellStyle name="Border 2 4 8 2" xfId="15303" xr:uid="{C8C7BF9F-33D8-41BB-BDF8-9EAD6E745D8C}"/>
    <cellStyle name="Border 2 4 9" xfId="21601" xr:uid="{CC4C6205-FB3A-4C34-A94D-930F2787F990}"/>
    <cellStyle name="Border 2 5" xfId="4034" xr:uid="{00000000-0005-0000-0000-0000BD020000}"/>
    <cellStyle name="Border 2 5 2" xfId="8411" xr:uid="{00000000-0005-0000-0000-0000BE020000}"/>
    <cellStyle name="Border 2 5 2 2" xfId="21294" xr:uid="{051C1B58-DECD-41F6-89E1-2D6703DDF08A}"/>
    <cellStyle name="Border 2 5 3" xfId="21121" xr:uid="{184CB94D-7827-42A5-BAF4-665B773C0D34}"/>
    <cellStyle name="Border 2 6" xfId="5027" xr:uid="{00000000-0005-0000-0000-0000BF020000}"/>
    <cellStyle name="Border 2 6 2" xfId="9112" xr:uid="{00000000-0005-0000-0000-0000C0020000}"/>
    <cellStyle name="Border 2 6 2 2" xfId="20621" xr:uid="{F19DF9B1-234B-48CC-81B3-36C874682C53}"/>
    <cellStyle name="Border 2 6 3" xfId="20424" xr:uid="{30B27016-E46A-44D6-BEE6-33DD03D0DBC7}"/>
    <cellStyle name="Border 2 7" xfId="2872" xr:uid="{00000000-0005-0000-0000-0000C1020000}"/>
    <cellStyle name="Border 2 7 2" xfId="7494" xr:uid="{00000000-0005-0000-0000-0000C2020000}"/>
    <cellStyle name="Border 2 7 2 2" xfId="14579" xr:uid="{366213DD-496E-404E-901A-24CF92EEA8E4}"/>
    <cellStyle name="Border 2 7 3" xfId="14462" xr:uid="{623862A0-F6CB-4084-85E6-B8407F84ADDC}"/>
    <cellStyle name="Border 2 8" xfId="5035" xr:uid="{00000000-0005-0000-0000-0000C3020000}"/>
    <cellStyle name="Border 2 8 2" xfId="9119" xr:uid="{00000000-0005-0000-0000-0000C4020000}"/>
    <cellStyle name="Border 2 8 2 2" xfId="19932" xr:uid="{2FD3DFCF-E5D6-42B9-B290-FC33E4135231}"/>
    <cellStyle name="Border 2 8 3" xfId="21108" xr:uid="{A273B93F-53C5-40CD-AE19-7B08D0B25726}"/>
    <cellStyle name="Border 2 9" xfId="5323" xr:uid="{00000000-0005-0000-0000-0000C5020000}"/>
    <cellStyle name="Border 2 9 2" xfId="9383" xr:uid="{00000000-0005-0000-0000-0000C6020000}"/>
    <cellStyle name="Border 2 9 2 2" xfId="11309" xr:uid="{F413764A-6844-4E1A-B3AD-0134BE0DC760}"/>
    <cellStyle name="Border 2 9 3" xfId="15091" xr:uid="{8E7B1525-00EC-446F-A92D-46652D194245}"/>
    <cellStyle name="Border 3" xfId="2218" xr:uid="{00000000-0005-0000-0000-0000C7020000}"/>
    <cellStyle name="Border 3 10" xfId="6477" xr:uid="{00000000-0005-0000-0000-0000C8020000}"/>
    <cellStyle name="Border 3 10 2" xfId="20554" xr:uid="{29861360-1034-42C3-BCC9-CA64AA154121}"/>
    <cellStyle name="Border 3 11" xfId="6841" xr:uid="{00000000-0005-0000-0000-0000C9020000}"/>
    <cellStyle name="Border 3 11 2" xfId="15763" xr:uid="{3090416F-E81D-4093-82BA-DC1227180CE9}"/>
    <cellStyle name="Border 3 11 3" xfId="12364" xr:uid="{89BED405-6723-4D5D-A81C-A1A45B541E62}"/>
    <cellStyle name="Border 3 12" xfId="21296" xr:uid="{DE2AF2B2-B6B5-42E9-A097-A2EA635FE48F}"/>
    <cellStyle name="Border 3 2" xfId="2781" xr:uid="{00000000-0005-0000-0000-0000CA020000}"/>
    <cellStyle name="Border 3 2 2" xfId="4687" xr:uid="{00000000-0005-0000-0000-0000CB020000}"/>
    <cellStyle name="Border 3 2 2 2" xfId="8810" xr:uid="{00000000-0005-0000-0000-0000CC020000}"/>
    <cellStyle name="Border 3 2 2 2 2" xfId="21047" xr:uid="{DAB36198-5C91-4D92-924D-AC7C425E896B}"/>
    <cellStyle name="Border 3 2 2 3" xfId="20606" xr:uid="{EF831863-AD51-4092-AD96-73BFBFEAF2E9}"/>
    <cellStyle name="Border 3 2 3" xfId="2937" xr:uid="{00000000-0005-0000-0000-0000CD020000}"/>
    <cellStyle name="Border 3 2 3 2" xfId="7550" xr:uid="{00000000-0005-0000-0000-0000CE020000}"/>
    <cellStyle name="Border 3 2 3 2 2" xfId="15630" xr:uid="{40F0BF14-739C-4D43-8098-976350B82B54}"/>
    <cellStyle name="Border 3 2 3 3" xfId="11856" xr:uid="{5B0B4237-3F3A-4C81-9A63-9C8D750A6D6B}"/>
    <cellStyle name="Border 3 2 4" xfId="5615" xr:uid="{00000000-0005-0000-0000-0000CF020000}"/>
    <cellStyle name="Border 3 2 4 2" xfId="9665" xr:uid="{00000000-0005-0000-0000-0000D0020000}"/>
    <cellStyle name="Border 3 2 4 2 2" xfId="17277" xr:uid="{06AEC3C9-D717-4325-979D-2E57F57EFB68}"/>
    <cellStyle name="Border 3 2 4 3" xfId="21104" xr:uid="{67971612-2792-471F-998E-70757DD1CC91}"/>
    <cellStyle name="Border 3 2 5" xfId="5978" xr:uid="{00000000-0005-0000-0000-0000D1020000}"/>
    <cellStyle name="Border 3 2 5 2" xfId="10015" xr:uid="{00000000-0005-0000-0000-0000D2020000}"/>
    <cellStyle name="Border 3 2 5 2 2" xfId="15259" xr:uid="{EE1502BB-F9C1-44AA-A898-43C7D5A4278B}"/>
    <cellStyle name="Border 3 2 5 3" xfId="12785" xr:uid="{1430498C-696E-4857-B266-9C3C43F7A2F5}"/>
    <cellStyle name="Border 3 2 6" xfId="6310" xr:uid="{00000000-0005-0000-0000-0000D3020000}"/>
    <cellStyle name="Border 3 2 6 2" xfId="10332" xr:uid="{00000000-0005-0000-0000-0000D4020000}"/>
    <cellStyle name="Border 3 2 6 2 2" xfId="15597" xr:uid="{222A7D20-15E3-4B68-BDE5-3AF95AA89725}"/>
    <cellStyle name="Border 3 2 6 3" xfId="11424" xr:uid="{5F3035C3-C77F-4C02-A369-98E09177900F}"/>
    <cellStyle name="Border 3 2 7" xfId="6455" xr:uid="{00000000-0005-0000-0000-0000D5020000}"/>
    <cellStyle name="Border 3 2 7 2" xfId="19475" xr:uid="{160912F2-D8C9-4197-B71E-BEA75B3588BE}"/>
    <cellStyle name="Border 3 2 8" xfId="7404" xr:uid="{00000000-0005-0000-0000-0000D6020000}"/>
    <cellStyle name="Border 3 2 8 2" xfId="16876" xr:uid="{73B03AB2-5DCF-4B39-AF5F-E874AEF00DB2}"/>
    <cellStyle name="Border 3 2 9" xfId="16903" xr:uid="{E21F9E69-4E6D-4605-9667-7EFFAD8A9D3D}"/>
    <cellStyle name="Border 3 3" xfId="2303" xr:uid="{00000000-0005-0000-0000-0000D7020000}"/>
    <cellStyle name="Border 3 3 2" xfId="4209" xr:uid="{00000000-0005-0000-0000-0000D8020000}"/>
    <cellStyle name="Border 3 3 2 2" xfId="8523" xr:uid="{00000000-0005-0000-0000-0000D9020000}"/>
    <cellStyle name="Border 3 3 2 2 2" xfId="20530" xr:uid="{CCCA79C3-DA09-4C1C-9FEF-431076F6B6A2}"/>
    <cellStyle name="Border 3 3 2 3" xfId="18098" xr:uid="{1F6CF032-EA9A-4FA6-88C0-C2A3E3CABB63}"/>
    <cellStyle name="Border 3 3 3" xfId="4953" xr:uid="{00000000-0005-0000-0000-0000DA020000}"/>
    <cellStyle name="Border 3 3 3 2" xfId="9042" xr:uid="{00000000-0005-0000-0000-0000DB020000}"/>
    <cellStyle name="Border 3 3 3 2 2" xfId="20441" xr:uid="{D41D2E2A-4D84-4B7B-8B7E-18F92B0457F6}"/>
    <cellStyle name="Border 3 3 3 3" xfId="20256" xr:uid="{2BCB0E91-2568-4ECE-BACD-C8C9ECFDB6B6}"/>
    <cellStyle name="Border 3 3 4" xfId="3273" xr:uid="{00000000-0005-0000-0000-0000DC020000}"/>
    <cellStyle name="Border 3 3 4 2" xfId="7831" xr:uid="{00000000-0005-0000-0000-0000DD020000}"/>
    <cellStyle name="Border 3 3 4 2 2" xfId="15007" xr:uid="{ABE4B66A-B6A5-4244-AE84-C94F67FFA533}"/>
    <cellStyle name="Border 3 3 4 3" xfId="12608" xr:uid="{08317594-B5A9-4CCE-AA3C-44ECAC66823D}"/>
    <cellStyle name="Border 3 3 5" xfId="3435" xr:uid="{00000000-0005-0000-0000-0000DE020000}"/>
    <cellStyle name="Border 3 3 5 2" xfId="7975" xr:uid="{00000000-0005-0000-0000-0000DF020000}"/>
    <cellStyle name="Border 3 3 5 2 2" xfId="17736" xr:uid="{7F6AC61F-7AFE-425F-9719-BC84DBB0AB0C}"/>
    <cellStyle name="Border 3 3 5 3" xfId="18360" xr:uid="{805BBA76-7F28-49F4-8CDD-5D05149912B6}"/>
    <cellStyle name="Border 3 3 6" xfId="3247" xr:uid="{00000000-0005-0000-0000-0000E0020000}"/>
    <cellStyle name="Border 3 3 6 2" xfId="7811" xr:uid="{00000000-0005-0000-0000-0000E1020000}"/>
    <cellStyle name="Border 3 3 6 2 2" xfId="20013" xr:uid="{32944BDE-B5DB-4683-A638-3174BC7E64B8}"/>
    <cellStyle name="Border 3 3 6 3" xfId="10972" xr:uid="{61672798-344F-4759-85F1-39F7150779E0}"/>
    <cellStyle name="Border 3 3 7" xfId="6305" xr:uid="{00000000-0005-0000-0000-0000E2020000}"/>
    <cellStyle name="Border 3 3 7 2" xfId="12707" xr:uid="{E10A64D1-AC7D-42F4-9ABF-0EC1E6F3FD5B}"/>
    <cellStyle name="Border 3 3 8" xfId="6926" xr:uid="{00000000-0005-0000-0000-0000E3020000}"/>
    <cellStyle name="Border 3 3 8 2" xfId="19566" xr:uid="{0EA1860F-F299-472D-9B07-0EE1F3256D70}"/>
    <cellStyle name="Border 3 3 9" xfId="20268" xr:uid="{E5226C37-7CA5-4722-B7EC-AE8A319822F8}"/>
    <cellStyle name="Border 3 4" xfId="2845" xr:uid="{00000000-0005-0000-0000-0000E4020000}"/>
    <cellStyle name="Border 3 4 2" xfId="4751" xr:uid="{00000000-0005-0000-0000-0000E5020000}"/>
    <cellStyle name="Border 3 4 2 2" xfId="8874" xr:uid="{00000000-0005-0000-0000-0000E6020000}"/>
    <cellStyle name="Border 3 4 2 2 2" xfId="13153" xr:uid="{770B164A-915D-4A72-A081-81906413C5A1}"/>
    <cellStyle name="Border 3 4 2 3" xfId="17272" xr:uid="{0F5D1711-D3AE-4C2A-AF89-910569569FEF}"/>
    <cellStyle name="Border 3 4 3" xfId="3699" xr:uid="{00000000-0005-0000-0000-0000E7020000}"/>
    <cellStyle name="Border 3 4 3 2" xfId="8174" xr:uid="{00000000-0005-0000-0000-0000E8020000}"/>
    <cellStyle name="Border 3 4 3 2 2" xfId="20585" xr:uid="{3AF02F44-1A47-495F-B862-FE92A05FB84A}"/>
    <cellStyle name="Border 3 4 3 3" xfId="16246" xr:uid="{E39B025D-E168-47AF-9AEA-F4B0A9349E59}"/>
    <cellStyle name="Border 3 4 4" xfId="5679" xr:uid="{00000000-0005-0000-0000-0000E9020000}"/>
    <cellStyle name="Border 3 4 4 2" xfId="9729" xr:uid="{00000000-0005-0000-0000-0000EA020000}"/>
    <cellStyle name="Border 3 4 4 2 2" xfId="18710" xr:uid="{7C5B1735-EF6D-4A98-90E2-BF24267B4114}"/>
    <cellStyle name="Border 3 4 4 3" xfId="14428" xr:uid="{7576FFD1-8E7A-49BB-902A-508E359AD4C6}"/>
    <cellStyle name="Border 3 4 5" xfId="6042" xr:uid="{00000000-0005-0000-0000-0000EB020000}"/>
    <cellStyle name="Border 3 4 5 2" xfId="10079" xr:uid="{00000000-0005-0000-0000-0000EC020000}"/>
    <cellStyle name="Border 3 4 5 2 2" xfId="11277" xr:uid="{423192B8-9523-4714-83C9-12189F832D6E}"/>
    <cellStyle name="Border 3 4 5 3" xfId="21219" xr:uid="{9E29E9E0-7457-447C-BE23-F528813533AF}"/>
    <cellStyle name="Border 3 4 6" xfId="6374" xr:uid="{00000000-0005-0000-0000-0000ED020000}"/>
    <cellStyle name="Border 3 4 6 2" xfId="10396" xr:uid="{00000000-0005-0000-0000-0000EE020000}"/>
    <cellStyle name="Border 3 4 6 2 2" xfId="19944" xr:uid="{BA253AF1-4A95-4E84-9A7F-8D21B949CD34}"/>
    <cellStyle name="Border 3 4 6 3" xfId="14815" xr:uid="{FB5CDDE7-24FF-42BE-8877-BB85E0611929}"/>
    <cellStyle name="Border 3 4 7" xfId="5174" xr:uid="{00000000-0005-0000-0000-0000EF020000}"/>
    <cellStyle name="Border 3 4 7 2" xfId="17137" xr:uid="{14E61FEA-5075-4B3E-901E-6F3F26DBD6B7}"/>
    <cellStyle name="Border 3 4 8" xfId="7468" xr:uid="{00000000-0005-0000-0000-0000F0020000}"/>
    <cellStyle name="Border 3 4 8 2" xfId="19852" xr:uid="{DD32B813-5718-4D2A-B086-07751122E039}"/>
    <cellStyle name="Border 3 4 9" xfId="19272" xr:uid="{2054F0AB-7623-427D-BB4A-04011412EAF9}"/>
    <cellStyle name="Border 3 5" xfId="4124" xr:uid="{00000000-0005-0000-0000-0000F1020000}"/>
    <cellStyle name="Border 3 5 2" xfId="8439" xr:uid="{00000000-0005-0000-0000-0000F2020000}"/>
    <cellStyle name="Border 3 5 2 2" xfId="12704" xr:uid="{8664B04F-190E-4906-9473-D349009C62FD}"/>
    <cellStyle name="Border 3 5 3" xfId="16758" xr:uid="{2DD52B96-EF67-40B3-83BE-108AE5FCC541}"/>
    <cellStyle name="Border 3 6" xfId="2963" xr:uid="{00000000-0005-0000-0000-0000F3020000}"/>
    <cellStyle name="Border 3 6 2" xfId="7572" xr:uid="{00000000-0005-0000-0000-0000F4020000}"/>
    <cellStyle name="Border 3 6 2 2" xfId="17554" xr:uid="{74E41F11-D4C6-4177-9560-BF5BB4CC9168}"/>
    <cellStyle name="Border 3 6 3" xfId="21193" xr:uid="{5B19D8C7-8854-4680-B881-8F90306F489A}"/>
    <cellStyle name="Border 3 7" xfId="4941" xr:uid="{00000000-0005-0000-0000-0000F5020000}"/>
    <cellStyle name="Border 3 7 2" xfId="9030" xr:uid="{00000000-0005-0000-0000-0000F6020000}"/>
    <cellStyle name="Border 3 7 2 2" xfId="12115" xr:uid="{A6D21C91-C615-456F-A8B1-27B9D51D4C99}"/>
    <cellStyle name="Border 3 7 3" xfId="20249" xr:uid="{3C239882-F6D1-4E21-9099-F63F1FD7BCA9}"/>
    <cellStyle name="Border 3 8" xfId="3621" xr:uid="{00000000-0005-0000-0000-0000F7020000}"/>
    <cellStyle name="Border 3 8 2" xfId="8119" xr:uid="{00000000-0005-0000-0000-0000F8020000}"/>
    <cellStyle name="Border 3 8 2 2" xfId="11434" xr:uid="{CFAE671F-92B7-4979-B9D7-DA5246788B53}"/>
    <cellStyle name="Border 3 8 3" xfId="21020" xr:uid="{F91C9360-390C-45A6-8D06-685BC009B89A}"/>
    <cellStyle name="Border 3 9" xfId="3156" xr:uid="{00000000-0005-0000-0000-0000F9020000}"/>
    <cellStyle name="Border 3 9 2" xfId="7743" xr:uid="{00000000-0005-0000-0000-0000FA020000}"/>
    <cellStyle name="Border 3 9 2 2" xfId="13133" xr:uid="{DF2716BE-695B-4696-AC07-633648E711FA}"/>
    <cellStyle name="Border 3 9 3" xfId="20754" xr:uid="{C9A00F45-8CB6-48E8-8DF0-19848E905827}"/>
    <cellStyle name="Border 4" xfId="2089" xr:uid="{00000000-0005-0000-0000-0000FB020000}"/>
    <cellStyle name="Border 4 10" xfId="4837" xr:uid="{00000000-0005-0000-0000-0000FC020000}"/>
    <cellStyle name="Border 4 10 2" xfId="12528" xr:uid="{07AC42BC-DDDB-4DC2-AD15-33EF847AAFA8}"/>
    <cellStyle name="Border 4 11" xfId="6713" xr:uid="{00000000-0005-0000-0000-0000FD020000}"/>
    <cellStyle name="Border 4 11 2" xfId="15652" xr:uid="{4CF17924-5DF8-4A5F-A2DE-A06D56A728FD}"/>
    <cellStyle name="Border 4 11 3" xfId="12549" xr:uid="{8519026C-8F10-4960-AA29-6190BDE7062F}"/>
    <cellStyle name="Border 4 12" xfId="11844" xr:uid="{4459D930-35CC-4486-970D-1FFA3954C12C}"/>
    <cellStyle name="Border 4 2" xfId="2653" xr:uid="{00000000-0005-0000-0000-0000FE020000}"/>
    <cellStyle name="Border 4 2 2" xfId="4559" xr:uid="{00000000-0005-0000-0000-0000FF020000}"/>
    <cellStyle name="Border 4 2 2 2" xfId="8768" xr:uid="{00000000-0005-0000-0000-000000030000}"/>
    <cellStyle name="Border 4 2 2 2 2" xfId="20253" xr:uid="{99F37B60-A36B-4580-A63A-9E70D6D9D8E8}"/>
    <cellStyle name="Border 4 2 2 3" xfId="20190" xr:uid="{41D5C62D-B9EF-475A-A6B6-CE7BAC411CF7}"/>
    <cellStyle name="Border 4 2 3" xfId="2941" xr:uid="{00000000-0005-0000-0000-000001030000}"/>
    <cellStyle name="Border 4 2 3 2" xfId="7554" xr:uid="{00000000-0005-0000-0000-000002030000}"/>
    <cellStyle name="Border 4 2 3 2 2" xfId="12875" xr:uid="{565A60E1-1035-4BD0-8A04-BD969E131DD2}"/>
    <cellStyle name="Border 4 2 3 3" xfId="21661" xr:uid="{9ABC10C3-8553-4E5A-B94D-49925AAE0602}"/>
    <cellStyle name="Border 4 2 4" xfId="5553" xr:uid="{00000000-0005-0000-0000-000003030000}"/>
    <cellStyle name="Border 4 2 4 2" xfId="9607" xr:uid="{00000000-0005-0000-0000-000004030000}"/>
    <cellStyle name="Border 4 2 4 2 2" xfId="16236" xr:uid="{C9635D79-469F-4BC7-A15C-DB88A158311B}"/>
    <cellStyle name="Border 4 2 4 3" xfId="19530" xr:uid="{1D5D84CD-43BD-496F-A447-E6C1AFF630A1}"/>
    <cellStyle name="Border 4 2 5" xfId="5911" xr:uid="{00000000-0005-0000-0000-000005030000}"/>
    <cellStyle name="Border 4 2 5 2" xfId="9951" xr:uid="{00000000-0005-0000-0000-000006030000}"/>
    <cellStyle name="Border 4 2 5 2 2" xfId="18798" xr:uid="{3EE56B4D-8FE2-4DFC-AEB8-02812D503B8D}"/>
    <cellStyle name="Border 4 2 5 3" xfId="14883" xr:uid="{BF88BD55-2599-4523-9CD1-1801BF884E14}"/>
    <cellStyle name="Border 4 2 6" xfId="6257" xr:uid="{00000000-0005-0000-0000-000007030000}"/>
    <cellStyle name="Border 4 2 6 2" xfId="10287" xr:uid="{00000000-0005-0000-0000-000008030000}"/>
    <cellStyle name="Border 4 2 6 2 2" xfId="19505" xr:uid="{6A9E7ACB-E12D-4C54-AC02-237911DAD29A}"/>
    <cellStyle name="Border 4 2 6 3" xfId="19366" xr:uid="{C27AF376-90F1-407D-81D9-6B20AB87D2A2}"/>
    <cellStyle name="Border 4 2 7" xfId="6461" xr:uid="{00000000-0005-0000-0000-000009030000}"/>
    <cellStyle name="Border 4 2 7 2" xfId="16961" xr:uid="{9727AEB1-F2D6-4CA5-AC40-8F518FCE5B3B}"/>
    <cellStyle name="Border 4 2 8" xfId="7276" xr:uid="{00000000-0005-0000-0000-00000A030000}"/>
    <cellStyle name="Border 4 2 8 2" xfId="16898" xr:uid="{2D56CA46-7565-4FBA-B7F2-446D3F8B0480}"/>
    <cellStyle name="Border 4 2 9" xfId="17274" xr:uid="{633FBA59-A44C-48F7-B9B5-AEEE03C96EED}"/>
    <cellStyle name="Border 4 3" xfId="2424" xr:uid="{00000000-0005-0000-0000-00000B030000}"/>
    <cellStyle name="Border 4 3 2" xfId="4330" xr:uid="{00000000-0005-0000-0000-00000C030000}"/>
    <cellStyle name="Border 4 3 2 2" xfId="8635" xr:uid="{00000000-0005-0000-0000-00000D030000}"/>
    <cellStyle name="Border 4 3 2 2 2" xfId="17072" xr:uid="{6D4F51F6-CBF8-4128-A0DF-DF9588DF2B56}"/>
    <cellStyle name="Border 4 3 2 3" xfId="17424" xr:uid="{ACF4BFC9-EA31-4CE5-9C1C-4CBDC73770CE}"/>
    <cellStyle name="Border 4 3 3" xfId="5114" xr:uid="{00000000-0005-0000-0000-00000E030000}"/>
    <cellStyle name="Border 4 3 3 2" xfId="9190" xr:uid="{00000000-0005-0000-0000-00000F030000}"/>
    <cellStyle name="Border 4 3 3 2 2" xfId="13383" xr:uid="{42254C4A-F176-4657-8526-F3168B0FB153}"/>
    <cellStyle name="Border 4 3 3 3" xfId="21524" xr:uid="{89428F88-7A37-4AE9-B25E-B4E187AE1C0D}"/>
    <cellStyle name="Border 4 3 4" xfId="5404" xr:uid="{00000000-0005-0000-0000-000010030000}"/>
    <cellStyle name="Border 4 3 4 2" xfId="9463" xr:uid="{00000000-0005-0000-0000-000011030000}"/>
    <cellStyle name="Border 4 3 4 2 2" xfId="14181" xr:uid="{F142ED03-E9C5-4166-BEC2-F9F50D1D8700}"/>
    <cellStyle name="Border 4 3 4 3" xfId="11325" xr:uid="{31E56146-7E75-4EB5-8DC8-CB1D504B261D}"/>
    <cellStyle name="Border 4 3 5" xfId="5760" xr:uid="{00000000-0005-0000-0000-000012030000}"/>
    <cellStyle name="Border 4 3 5 2" xfId="9808" xr:uid="{00000000-0005-0000-0000-000013030000}"/>
    <cellStyle name="Border 4 3 5 2 2" xfId="21146" xr:uid="{989A87EC-C23B-4E7A-997C-FC443F37A23E}"/>
    <cellStyle name="Border 4 3 5 3" xfId="20992" xr:uid="{D1A4663F-D8B5-4541-97C6-E5DE8FAF1293}"/>
    <cellStyle name="Border 4 3 6" xfId="6125" xr:uid="{00000000-0005-0000-0000-000014030000}"/>
    <cellStyle name="Border 4 3 6 2" xfId="10162" xr:uid="{00000000-0005-0000-0000-000015030000}"/>
    <cellStyle name="Border 4 3 6 2 2" xfId="18919" xr:uid="{075C77B8-6860-4731-9B98-1DC014555205}"/>
    <cellStyle name="Border 4 3 6 3" xfId="21113" xr:uid="{F0AE7B65-C732-4E14-BE37-02AFAB6B70DD}"/>
    <cellStyle name="Border 4 3 7" xfId="5074" xr:uid="{00000000-0005-0000-0000-000016030000}"/>
    <cellStyle name="Border 4 3 7 2" xfId="16981" xr:uid="{A846AAD2-9F50-48B8-A520-10B778FC01BA}"/>
    <cellStyle name="Border 4 3 8" xfId="7047" xr:uid="{00000000-0005-0000-0000-000017030000}"/>
    <cellStyle name="Border 4 3 8 2" xfId="14906" xr:uid="{A5AE66F9-18E4-4579-B869-43DE0B74718F}"/>
    <cellStyle name="Border 4 3 9" xfId="18388" xr:uid="{23D35031-63C8-4D63-AF9F-36812302DEF2}"/>
    <cellStyle name="Border 4 4" xfId="2805" xr:uid="{00000000-0005-0000-0000-000018030000}"/>
    <cellStyle name="Border 4 4 2" xfId="4711" xr:uid="{00000000-0005-0000-0000-000019030000}"/>
    <cellStyle name="Border 4 4 2 2" xfId="8834" xr:uid="{00000000-0005-0000-0000-00001A030000}"/>
    <cellStyle name="Border 4 4 2 2 2" xfId="21553" xr:uid="{48026504-0A80-49AF-ADE3-140E28DFF6D6}"/>
    <cellStyle name="Border 4 4 2 3" xfId="12284" xr:uid="{5ABFFCE3-AEB2-4648-9336-B240C40A48CA}"/>
    <cellStyle name="Border 4 4 3" xfId="5212" xr:uid="{00000000-0005-0000-0000-00001B030000}"/>
    <cellStyle name="Border 4 4 3 2" xfId="9278" xr:uid="{00000000-0005-0000-0000-00001C030000}"/>
    <cellStyle name="Border 4 4 3 2 2" xfId="11170" xr:uid="{0E67D412-EE1C-4B44-BB2F-62CB65BA41CC}"/>
    <cellStyle name="Border 4 4 3 3" xfId="21201" xr:uid="{857936ED-DEE6-400E-A377-076D9EC02146}"/>
    <cellStyle name="Border 4 4 4" xfId="5639" xr:uid="{00000000-0005-0000-0000-00001D030000}"/>
    <cellStyle name="Border 4 4 4 2" xfId="9689" xr:uid="{00000000-0005-0000-0000-00001E030000}"/>
    <cellStyle name="Border 4 4 4 2 2" xfId="12359" xr:uid="{2D87C578-597B-4B87-9B81-1DE6931D09D7}"/>
    <cellStyle name="Border 4 4 4 3" xfId="21396" xr:uid="{6D99ABA3-6249-4005-9F0E-2F1840239318}"/>
    <cellStyle name="Border 4 4 5" xfId="6002" xr:uid="{00000000-0005-0000-0000-00001F030000}"/>
    <cellStyle name="Border 4 4 5 2" xfId="10039" xr:uid="{00000000-0005-0000-0000-000020030000}"/>
    <cellStyle name="Border 4 4 5 2 2" xfId="19111" xr:uid="{755DB8B6-FA96-49B7-8755-E54489C0C672}"/>
    <cellStyle name="Border 4 4 5 3" xfId="11811" xr:uid="{7F7279E1-0395-4BF8-95E6-3AB898C5E7F1}"/>
    <cellStyle name="Border 4 4 6" xfId="6334" xr:uid="{00000000-0005-0000-0000-000021030000}"/>
    <cellStyle name="Border 4 4 6 2" xfId="10356" xr:uid="{00000000-0005-0000-0000-000022030000}"/>
    <cellStyle name="Border 4 4 6 2 2" xfId="18799" xr:uid="{EBF889CD-28B5-44AC-BC15-DEF358257889}"/>
    <cellStyle name="Border 4 4 6 3" xfId="15705" xr:uid="{DB577B8A-63B9-424B-B8F7-EA14543DD37A}"/>
    <cellStyle name="Border 4 4 7" xfId="6453" xr:uid="{00000000-0005-0000-0000-000023030000}"/>
    <cellStyle name="Border 4 4 7 2" xfId="20106" xr:uid="{1B58A1E4-65C8-4E4B-B8D8-ACCECD6AEF72}"/>
    <cellStyle name="Border 4 4 8" xfId="7428" xr:uid="{00000000-0005-0000-0000-000024030000}"/>
    <cellStyle name="Border 4 4 8 2" xfId="20277" xr:uid="{F549A2F7-6C60-4834-B6D0-D6A1E7F5FE93}"/>
    <cellStyle name="Border 4 4 9" xfId="20815" xr:uid="{1D86477A-16C6-463F-8ECA-7AF87C38B099}"/>
    <cellStyle name="Border 4 5" xfId="3996" xr:uid="{00000000-0005-0000-0000-000025030000}"/>
    <cellStyle name="Border 4 5 2" xfId="8397" xr:uid="{00000000-0005-0000-0000-000026030000}"/>
    <cellStyle name="Border 4 5 2 2" xfId="20830" xr:uid="{4D7C33A7-4667-4E38-B64A-275567EFCD3E}"/>
    <cellStyle name="Border 4 5 3" xfId="12558" xr:uid="{F7B58599-E4C8-48E0-9D12-97704BD17267}"/>
    <cellStyle name="Border 4 6" xfId="5223" xr:uid="{00000000-0005-0000-0000-000027030000}"/>
    <cellStyle name="Border 4 6 2" xfId="9289" xr:uid="{00000000-0005-0000-0000-000028030000}"/>
    <cellStyle name="Border 4 6 2 2" xfId="21692" xr:uid="{0DBCC16F-2B4F-4E65-93AE-3AAEDA0194AF}"/>
    <cellStyle name="Border 4 6 3" xfId="12496" xr:uid="{2A7A7C04-976D-4CDF-81F8-FCAADA27AD91}"/>
    <cellStyle name="Border 4 7" xfId="3643" xr:uid="{00000000-0005-0000-0000-000029030000}"/>
    <cellStyle name="Border 4 7 2" xfId="8139" xr:uid="{00000000-0005-0000-0000-00002A030000}"/>
    <cellStyle name="Border 4 7 2 2" xfId="11964" xr:uid="{B1DF3FFE-D1B4-49B0-BE72-9B1322C54D6B}"/>
    <cellStyle name="Border 4 7 3" xfId="11693" xr:uid="{A039B9F8-0EFC-4AFC-8B6F-71EBD23592AF}"/>
    <cellStyle name="Border 4 8" xfId="3226" xr:uid="{00000000-0005-0000-0000-00002B030000}"/>
    <cellStyle name="Border 4 8 2" xfId="7794" xr:uid="{00000000-0005-0000-0000-00002C030000}"/>
    <cellStyle name="Border 4 8 2 2" xfId="17512" xr:uid="{72926542-650E-4D2E-A427-1007F681D7A1}"/>
    <cellStyle name="Border 4 8 3" xfId="12611" xr:uid="{387FFB4F-9A91-4B2D-AD1A-0CAF017EA019}"/>
    <cellStyle name="Border 4 9" xfId="2985" xr:uid="{00000000-0005-0000-0000-00002D030000}"/>
    <cellStyle name="Border 4 9 2" xfId="7594" xr:uid="{00000000-0005-0000-0000-00002E030000}"/>
    <cellStyle name="Border 4 9 2 2" xfId="19578" xr:uid="{B1BA164C-84D0-4383-B8B3-C2BA79678A13}"/>
    <cellStyle name="Border 4 9 3" xfId="13987" xr:uid="{E8B3C6BC-F422-4DA2-A064-C41D6B2880D8}"/>
    <cellStyle name="Border 5" xfId="2044" xr:uid="{00000000-0005-0000-0000-00002F030000}"/>
    <cellStyle name="Border 5 10" xfId="3252" xr:uid="{00000000-0005-0000-0000-000030030000}"/>
    <cellStyle name="Border 5 10 2" xfId="20646" xr:uid="{6F171977-2CF7-4E33-AFDC-F80E882EE8DE}"/>
    <cellStyle name="Border 5 11" xfId="6668" xr:uid="{00000000-0005-0000-0000-000031030000}"/>
    <cellStyle name="Border 5 11 2" xfId="15625" xr:uid="{1FB58F13-9267-4424-8EA7-CFB2E02EEF2A}"/>
    <cellStyle name="Border 5 11 3" xfId="13828" xr:uid="{5F01CAFB-310B-4770-BBB5-5C780DBEEC01}"/>
    <cellStyle name="Border 5 12" xfId="16653" xr:uid="{6C27493E-225A-4D71-BFEF-CCD4B603403B}"/>
    <cellStyle name="Border 5 2" xfId="2608" xr:uid="{00000000-0005-0000-0000-000032030000}"/>
    <cellStyle name="Border 5 2 2" xfId="4514" xr:uid="{00000000-0005-0000-0000-000033030000}"/>
    <cellStyle name="Border 5 2 2 2" xfId="8731" xr:uid="{00000000-0005-0000-0000-000034030000}"/>
    <cellStyle name="Border 5 2 2 2 2" xfId="11932" xr:uid="{9BC4A9AE-E3E2-4326-85EB-8F9362EF1262}"/>
    <cellStyle name="Border 5 2 2 3" xfId="19842" xr:uid="{B7E2DC77-F4D6-42EB-92B7-779D02EDE42E}"/>
    <cellStyle name="Border 5 2 3" xfId="5238" xr:uid="{00000000-0005-0000-0000-000035030000}"/>
    <cellStyle name="Border 5 2 3 2" xfId="9303" xr:uid="{00000000-0005-0000-0000-000036030000}"/>
    <cellStyle name="Border 5 2 3 2 2" xfId="18701" xr:uid="{7683EA77-BD25-415B-AB47-D5A019A102AA}"/>
    <cellStyle name="Border 5 2 3 3" xfId="12017" xr:uid="{66A7B3AD-48AB-4E97-94B2-A9EA4D6D58F9}"/>
    <cellStyle name="Border 5 2 4" xfId="5522" xr:uid="{00000000-0005-0000-0000-000037030000}"/>
    <cellStyle name="Border 5 2 4 2" xfId="9576" xr:uid="{00000000-0005-0000-0000-000038030000}"/>
    <cellStyle name="Border 5 2 4 2 2" xfId="20237" xr:uid="{92F2CE73-BEFA-4780-BCA1-F2F1591B5B43}"/>
    <cellStyle name="Border 5 2 4 3" xfId="14625" xr:uid="{CFF60D29-634D-4D0C-8851-8F5D37D08442}"/>
    <cellStyle name="Border 5 2 5" xfId="5878" xr:uid="{00000000-0005-0000-0000-000039030000}"/>
    <cellStyle name="Border 5 2 5 2" xfId="9919" xr:uid="{00000000-0005-0000-0000-00003A030000}"/>
    <cellStyle name="Border 5 2 5 2 2" xfId="21195" xr:uid="{3D15FF0C-7F1C-421E-9B77-E246F7449C51}"/>
    <cellStyle name="Border 5 2 5 3" xfId="19377" xr:uid="{C2F30BEF-38DA-49F9-AE84-2BEC18DDE87F}"/>
    <cellStyle name="Border 5 2 6" xfId="6226" xr:uid="{00000000-0005-0000-0000-00003B030000}"/>
    <cellStyle name="Border 5 2 6 2" xfId="10256" xr:uid="{00000000-0005-0000-0000-00003C030000}"/>
    <cellStyle name="Border 5 2 6 2 2" xfId="20643" xr:uid="{9CD97E32-BE66-495E-868C-556B18FD4929}"/>
    <cellStyle name="Border 5 2 6 3" xfId="19189" xr:uid="{B9FC6218-146F-4158-86CD-12D4A420B211}"/>
    <cellStyle name="Border 5 2 7" xfId="5052" xr:uid="{00000000-0005-0000-0000-00003D030000}"/>
    <cellStyle name="Border 5 2 7 2" xfId="12904" xr:uid="{D737BCB5-381F-406A-823B-FFB8A452F5BF}"/>
    <cellStyle name="Border 5 2 8" xfId="7231" xr:uid="{00000000-0005-0000-0000-00003E030000}"/>
    <cellStyle name="Border 5 2 8 2" xfId="21338" xr:uid="{C0DFA60A-2FAE-45A0-8C8F-0DCA848B61B1}"/>
    <cellStyle name="Border 5 2 9" xfId="13139" xr:uid="{16A8489C-0A06-4CDB-873C-C8AB7DAA0E13}"/>
    <cellStyle name="Border 5 3" xfId="2380" xr:uid="{00000000-0005-0000-0000-00003F030000}"/>
    <cellStyle name="Border 5 3 2" xfId="4286" xr:uid="{00000000-0005-0000-0000-000040030000}"/>
    <cellStyle name="Border 5 3 2 2" xfId="8599" xr:uid="{00000000-0005-0000-0000-000041030000}"/>
    <cellStyle name="Border 5 3 2 2 2" xfId="21474" xr:uid="{7F1F578A-E39B-4D7B-B409-8C1B0B95A416}"/>
    <cellStyle name="Border 5 3 2 3" xfId="20641" xr:uid="{6B78198B-4D45-418E-AC62-943E61B4F5D6}"/>
    <cellStyle name="Border 5 3 3" xfId="2976" xr:uid="{00000000-0005-0000-0000-000042030000}"/>
    <cellStyle name="Border 5 3 3 2" xfId="7585" xr:uid="{00000000-0005-0000-0000-000043030000}"/>
    <cellStyle name="Border 5 3 3 2 2" xfId="21067" xr:uid="{F7A8F537-6583-43FE-BD76-AA1C6C7A9D78}"/>
    <cellStyle name="Border 5 3 3 3" xfId="18928" xr:uid="{C49DE2DB-6789-45F7-BA61-DD1FC9AAA89A}"/>
    <cellStyle name="Border 5 3 4" xfId="5376" xr:uid="{00000000-0005-0000-0000-000044030000}"/>
    <cellStyle name="Border 5 3 4 2" xfId="9435" xr:uid="{00000000-0005-0000-0000-000045030000}"/>
    <cellStyle name="Border 5 3 4 2 2" xfId="11346" xr:uid="{B0985E10-F681-47B2-8868-1BDA2D50A403}"/>
    <cellStyle name="Border 5 3 4 3" xfId="18906" xr:uid="{88958100-D51E-4C67-8861-F62B979DCB2B}"/>
    <cellStyle name="Border 5 3 5" xfId="5730" xr:uid="{00000000-0005-0000-0000-000046030000}"/>
    <cellStyle name="Border 5 3 5 2" xfId="9780" xr:uid="{00000000-0005-0000-0000-000047030000}"/>
    <cellStyle name="Border 5 3 5 2 2" xfId="21211" xr:uid="{0BD53D56-08EB-4AD3-BC84-89A1CC00061A}"/>
    <cellStyle name="Border 5 3 5 3" xfId="12902" xr:uid="{5C7151F9-3D04-4DBE-B412-C7D3B1195DD8}"/>
    <cellStyle name="Border 5 3 6" xfId="6098" xr:uid="{00000000-0005-0000-0000-000048030000}"/>
    <cellStyle name="Border 5 3 6 2" xfId="10135" xr:uid="{00000000-0005-0000-0000-000049030000}"/>
    <cellStyle name="Border 5 3 6 2 2" xfId="19679" xr:uid="{34FD447E-37FF-4BDF-BDF2-0DA38B40CBB1}"/>
    <cellStyle name="Border 5 3 6 3" xfId="11771" xr:uid="{559D630B-CB13-4425-8678-1669AB367EFC}"/>
    <cellStyle name="Border 5 3 7" xfId="6483" xr:uid="{00000000-0005-0000-0000-00004A030000}"/>
    <cellStyle name="Border 5 3 7 2" xfId="20741" xr:uid="{5BEEEFBF-72FF-448A-A6CA-3834C10479CF}"/>
    <cellStyle name="Border 5 3 8" xfId="7003" xr:uid="{00000000-0005-0000-0000-00004B030000}"/>
    <cellStyle name="Border 5 3 8 2" xfId="12388" xr:uid="{0DD6D72A-53C4-4753-86CC-2B02F870D8ED}"/>
    <cellStyle name="Border 5 3 9" xfId="11925" xr:uid="{C72D7EA5-63CC-491B-9516-A252B424CDE5}"/>
    <cellStyle name="Border 5 4" xfId="2308" xr:uid="{00000000-0005-0000-0000-00004C030000}"/>
    <cellStyle name="Border 5 4 2" xfId="4214" xr:uid="{00000000-0005-0000-0000-00004D030000}"/>
    <cellStyle name="Border 5 4 2 2" xfId="8528" xr:uid="{00000000-0005-0000-0000-00004E030000}"/>
    <cellStyle name="Border 5 4 2 2 2" xfId="11952" xr:uid="{BE508EB4-42A5-47C5-BAD4-4AD04C46C63F}"/>
    <cellStyle name="Border 5 4 2 3" xfId="19611" xr:uid="{FC938F73-4B88-4205-AD3F-54C6648DC4D4}"/>
    <cellStyle name="Border 5 4 3" xfId="5190" xr:uid="{00000000-0005-0000-0000-00004F030000}"/>
    <cellStyle name="Border 5 4 3 2" xfId="9259" xr:uid="{00000000-0005-0000-0000-000050030000}"/>
    <cellStyle name="Border 5 4 3 2 2" xfId="20083" xr:uid="{897B917F-724C-4F10-8037-C2833A5CA7B3}"/>
    <cellStyle name="Border 5 4 3 3" xfId="15234" xr:uid="{2A8691BF-967A-4C36-B66B-D2C1466F3903}"/>
    <cellStyle name="Border 5 4 4" xfId="3612" xr:uid="{00000000-0005-0000-0000-000051030000}"/>
    <cellStyle name="Border 5 4 4 2" xfId="8112" xr:uid="{00000000-0005-0000-0000-000052030000}"/>
    <cellStyle name="Border 5 4 4 2 2" xfId="21477" xr:uid="{A91F5FF0-F0FD-40A0-BBCF-600C095E50D5}"/>
    <cellStyle name="Border 5 4 4 3" xfId="18884" xr:uid="{EBD5A9C1-AD2A-4D3E-A2F6-0B443AC2D82C}"/>
    <cellStyle name="Border 5 4 5" xfId="5405" xr:uid="{00000000-0005-0000-0000-000053030000}"/>
    <cellStyle name="Border 5 4 5 2" xfId="9464" xr:uid="{00000000-0005-0000-0000-000054030000}"/>
    <cellStyle name="Border 5 4 5 2 2" xfId="18751" xr:uid="{79E9F09E-8FB1-4F29-BA8D-016C25C09519}"/>
    <cellStyle name="Border 5 4 5 3" xfId="21694" xr:uid="{4D2AAE7A-0E32-4139-9748-244800D67112}"/>
    <cellStyle name="Border 5 4 6" xfId="3248" xr:uid="{00000000-0005-0000-0000-000055030000}"/>
    <cellStyle name="Border 5 4 6 2" xfId="7812" xr:uid="{00000000-0005-0000-0000-000056030000}"/>
    <cellStyle name="Border 5 4 6 2 2" xfId="12920" xr:uid="{7A491586-6BEF-4F58-BCEC-47DE1C61432E}"/>
    <cellStyle name="Border 5 4 6 3" xfId="21317" xr:uid="{1BA3F84C-1FF7-49E4-937B-0CF3F9A9AEC3}"/>
    <cellStyle name="Border 5 4 7" xfId="4768" xr:uid="{00000000-0005-0000-0000-000057030000}"/>
    <cellStyle name="Border 5 4 7 2" xfId="18413" xr:uid="{877AD5F9-E432-4C86-ABCF-3AE09975F969}"/>
    <cellStyle name="Border 5 4 8" xfId="6931" xr:uid="{00000000-0005-0000-0000-000058030000}"/>
    <cellStyle name="Border 5 4 8 2" xfId="19756" xr:uid="{B3BC188E-13A9-4ECD-8D82-1D7DA91FBA0F}"/>
    <cellStyle name="Border 5 4 9" xfId="20295" xr:uid="{F4BE95D9-AE0F-4FFF-8629-1B36BF93BE81}"/>
    <cellStyle name="Border 5 5" xfId="3951" xr:uid="{00000000-0005-0000-0000-000059030000}"/>
    <cellStyle name="Border 5 5 2" xfId="8360" xr:uid="{00000000-0005-0000-0000-00005A030000}"/>
    <cellStyle name="Border 5 5 2 2" xfId="14534" xr:uid="{FAED9841-9F3D-462A-A3F0-F92DA40EE8A9}"/>
    <cellStyle name="Border 5 5 3" xfId="21251" xr:uid="{6D8A4843-CE3D-4564-9D35-CFA62897C4F3}"/>
    <cellStyle name="Border 5 6" xfId="2868" xr:uid="{00000000-0005-0000-0000-00005B030000}"/>
    <cellStyle name="Border 5 6 2" xfId="7491" xr:uid="{00000000-0005-0000-0000-00005C030000}"/>
    <cellStyle name="Border 5 6 2 2" xfId="21341" xr:uid="{BE7D24A3-3DFF-4C02-8C99-29648774ECB3}"/>
    <cellStyle name="Border 5 6 3" xfId="20900" xr:uid="{712DE597-00F7-4D33-BB09-9B1A55805E42}"/>
    <cellStyle name="Border 5 7" xfId="3605" xr:uid="{00000000-0005-0000-0000-00005D030000}"/>
    <cellStyle name="Border 5 7 2" xfId="8105" xr:uid="{00000000-0005-0000-0000-00005E030000}"/>
    <cellStyle name="Border 5 7 2 2" xfId="21174" xr:uid="{8ABD9076-7BD3-4601-BE65-9F169049F9F4}"/>
    <cellStyle name="Border 5 7 3" xfId="21750" xr:uid="{F64B1A34-8F40-4638-B475-A112DEFFA3BA}"/>
    <cellStyle name="Border 5 8" xfId="3091" xr:uid="{00000000-0005-0000-0000-00005F030000}"/>
    <cellStyle name="Border 5 8 2" xfId="7692" xr:uid="{00000000-0005-0000-0000-000060030000}"/>
    <cellStyle name="Border 5 8 2 2" xfId="14913" xr:uid="{FCA43C8C-B71D-4F84-8CF2-2C28B08C6B91}"/>
    <cellStyle name="Border 5 8 3" xfId="21084" xr:uid="{5A5192FC-C783-4CC2-ADB2-611EBC548549}"/>
    <cellStyle name="Border 5 9" xfId="3109" xr:uid="{00000000-0005-0000-0000-000061030000}"/>
    <cellStyle name="Border 5 9 2" xfId="7708" xr:uid="{00000000-0005-0000-0000-000062030000}"/>
    <cellStyle name="Border 5 9 2 2" xfId="13010" xr:uid="{55368299-B8C6-436D-8F0A-CE724F2A0847}"/>
    <cellStyle name="Border 5 9 3" xfId="21332" xr:uid="{C6C82459-02FB-4642-93CA-07C649A1481F}"/>
    <cellStyle name="Border 6" xfId="2045" xr:uid="{00000000-0005-0000-0000-000063030000}"/>
    <cellStyle name="Border 6 10" xfId="3253" xr:uid="{00000000-0005-0000-0000-000064030000}"/>
    <cellStyle name="Border 6 10 2" xfId="21325" xr:uid="{C3229BA2-ABB7-42DF-B6BA-697CF34CD5F9}"/>
    <cellStyle name="Border 6 11" xfId="6669" xr:uid="{00000000-0005-0000-0000-000065030000}"/>
    <cellStyle name="Border 6 11 2" xfId="15626" xr:uid="{DEF13C55-37BB-4AFE-94DC-4856CEF6F0EC}"/>
    <cellStyle name="Border 6 11 3" xfId="21703" xr:uid="{53C7AD9A-DFCA-46E3-85BE-94FCD69A9E1D}"/>
    <cellStyle name="Border 6 12" xfId="19468" xr:uid="{F2F4AB2F-3058-475C-B290-9EF8FC2EFE84}"/>
    <cellStyle name="Border 6 2" xfId="2609" xr:uid="{00000000-0005-0000-0000-000066030000}"/>
    <cellStyle name="Border 6 2 2" xfId="4515" xr:uid="{00000000-0005-0000-0000-000067030000}"/>
    <cellStyle name="Border 6 2 2 2" xfId="8732" xr:uid="{00000000-0005-0000-0000-000068030000}"/>
    <cellStyle name="Border 6 2 2 2 2" xfId="14720" xr:uid="{7942B0BD-5C02-4C23-9BD9-23A9DCEF96A9}"/>
    <cellStyle name="Border 6 2 2 3" xfId="19798" xr:uid="{F3E3941C-9EC6-401C-BB47-833181D9959C}"/>
    <cellStyle name="Border 6 2 3" xfId="5002" xr:uid="{00000000-0005-0000-0000-000069030000}"/>
    <cellStyle name="Border 6 2 3 2" xfId="9088" xr:uid="{00000000-0005-0000-0000-00006A030000}"/>
    <cellStyle name="Border 6 2 3 2 2" xfId="19466" xr:uid="{A3023F4A-227B-4A07-83CA-02D59AFB1A19}"/>
    <cellStyle name="Border 6 2 3 3" xfId="19014" xr:uid="{814E06E7-CF54-4909-AB86-576AC24E7DE0}"/>
    <cellStyle name="Border 6 2 4" xfId="5523" xr:uid="{00000000-0005-0000-0000-00006B030000}"/>
    <cellStyle name="Border 6 2 4 2" xfId="9577" xr:uid="{00000000-0005-0000-0000-00006C030000}"/>
    <cellStyle name="Border 6 2 4 2 2" xfId="16442" xr:uid="{E0544C8C-0AF7-4BDB-8202-5EB380BCB55E}"/>
    <cellStyle name="Border 6 2 4 3" xfId="12136" xr:uid="{E08A356A-69FC-435F-AC88-1FFC8E89EF7A}"/>
    <cellStyle name="Border 6 2 5" xfId="5879" xr:uid="{00000000-0005-0000-0000-00006D030000}"/>
    <cellStyle name="Border 6 2 5 2" xfId="9920" xr:uid="{00000000-0005-0000-0000-00006E030000}"/>
    <cellStyle name="Border 6 2 5 2 2" xfId="19942" xr:uid="{E5C427DA-CB06-4A00-A480-0CD335927888}"/>
    <cellStyle name="Border 6 2 5 3" xfId="19709" xr:uid="{52C0E08C-4BA7-4905-93A0-EF767ABF020B}"/>
    <cellStyle name="Border 6 2 6" xfId="6227" xr:uid="{00000000-0005-0000-0000-00006F030000}"/>
    <cellStyle name="Border 6 2 6 2" xfId="10257" xr:uid="{00000000-0005-0000-0000-000070030000}"/>
    <cellStyle name="Border 6 2 6 2 2" xfId="15372" xr:uid="{35D4A190-471D-446A-AD96-686DCCA6CEAF}"/>
    <cellStyle name="Border 6 2 6 3" xfId="21265" xr:uid="{1B9C467C-C195-4F66-A63E-D752DFF65B3B}"/>
    <cellStyle name="Border 6 2 7" xfId="5179" xr:uid="{00000000-0005-0000-0000-000071030000}"/>
    <cellStyle name="Border 6 2 7 2" xfId="21128" xr:uid="{23F7BD01-5A1B-4AA7-B2C8-A12C46DAED36}"/>
    <cellStyle name="Border 6 2 8" xfId="7232" xr:uid="{00000000-0005-0000-0000-000072030000}"/>
    <cellStyle name="Border 6 2 8 2" xfId="14168" xr:uid="{2EEA5583-1F1F-4AF0-8F49-DE78C02ABE96}"/>
    <cellStyle name="Border 6 2 9" xfId="18408" xr:uid="{16A84269-2C6F-4DEC-87A3-94E7FF240F96}"/>
    <cellStyle name="Border 6 3" xfId="2255" xr:uid="{00000000-0005-0000-0000-000073030000}"/>
    <cellStyle name="Border 6 3 2" xfId="4161" xr:uid="{00000000-0005-0000-0000-000074030000}"/>
    <cellStyle name="Border 6 3 2 2" xfId="8476" xr:uid="{00000000-0005-0000-0000-000075030000}"/>
    <cellStyle name="Border 6 3 2 2 2" xfId="21082" xr:uid="{393CCC8F-588D-4AFE-9AE2-4A13F3DAB620}"/>
    <cellStyle name="Border 6 3 2 3" xfId="17578" xr:uid="{C301AB75-331B-4DEB-8EFB-FAFBC60384FA}"/>
    <cellStyle name="Border 6 3 3" xfId="4792" xr:uid="{00000000-0005-0000-0000-000076030000}"/>
    <cellStyle name="Border 6 3 3 2" xfId="8898" xr:uid="{00000000-0005-0000-0000-000077030000}"/>
    <cellStyle name="Border 6 3 3 2 2" xfId="20821" xr:uid="{F2B15AC5-A7C5-4A64-9C7D-D94A5F0A6C21}"/>
    <cellStyle name="Border 6 3 3 3" xfId="20252" xr:uid="{F322CAC2-A140-4521-B5A2-EBD8A1D17847}"/>
    <cellStyle name="Border 6 3 4" xfId="5107" xr:uid="{00000000-0005-0000-0000-000078030000}"/>
    <cellStyle name="Border 6 3 4 2" xfId="9183" xr:uid="{00000000-0005-0000-0000-000079030000}"/>
    <cellStyle name="Border 6 3 4 2 2" xfId="17425" xr:uid="{47282E01-DB81-4376-BEBD-ADFB113A890F}"/>
    <cellStyle name="Border 6 3 4 3" xfId="16200" xr:uid="{1AA47C67-A23A-48AF-9203-98C7D85529A2}"/>
    <cellStyle name="Border 6 3 5" xfId="4861" xr:uid="{00000000-0005-0000-0000-00007A030000}"/>
    <cellStyle name="Border 6 3 5 2" xfId="8959" xr:uid="{00000000-0005-0000-0000-00007B030000}"/>
    <cellStyle name="Border 6 3 5 2 2" xfId="21143" xr:uid="{381828C6-A42A-4AF5-AAE6-E75F8A27B363}"/>
    <cellStyle name="Border 6 3 5 3" xfId="21527" xr:uid="{5BD9FFC6-E743-470B-AB42-50788B5110F4}"/>
    <cellStyle name="Border 6 3 6" xfId="5100" xr:uid="{00000000-0005-0000-0000-00007C030000}"/>
    <cellStyle name="Border 6 3 6 2" xfId="9176" xr:uid="{00000000-0005-0000-0000-00007D030000}"/>
    <cellStyle name="Border 6 3 6 2 2" xfId="21422" xr:uid="{E7886AB7-7324-414B-9411-628B0F0C38EE}"/>
    <cellStyle name="Border 6 3 6 3" xfId="20721" xr:uid="{8707E605-2F5D-4EE9-92B5-0E6C0738BFFB}"/>
    <cellStyle name="Border 6 3 7" xfId="4878" xr:uid="{00000000-0005-0000-0000-00007E030000}"/>
    <cellStyle name="Border 6 3 7 2" xfId="19150" xr:uid="{86D6C20B-6E90-457C-BCC2-316386A6BB7F}"/>
    <cellStyle name="Border 6 3 8" xfId="6878" xr:uid="{00000000-0005-0000-0000-00007F030000}"/>
    <cellStyle name="Border 6 3 8 2" xfId="20785" xr:uid="{643B2AE5-D6CC-425A-9F29-01DF364645A6}"/>
    <cellStyle name="Border 6 3 9" xfId="21500" xr:uid="{DD91310E-3FD6-4F3D-952D-B697936CE000}"/>
    <cellStyle name="Border 6 4" xfId="2460" xr:uid="{00000000-0005-0000-0000-000080030000}"/>
    <cellStyle name="Border 6 4 2" xfId="4366" xr:uid="{00000000-0005-0000-0000-000081030000}"/>
    <cellStyle name="Border 6 4 2 2" xfId="8647" xr:uid="{00000000-0005-0000-0000-000082030000}"/>
    <cellStyle name="Border 6 4 2 2 2" xfId="13308" xr:uid="{BC124F4B-19A8-43ED-B316-462096E9EB4C}"/>
    <cellStyle name="Border 6 4 2 3" xfId="18990" xr:uid="{9040B5E6-7DCF-47F2-9484-4619254877CD}"/>
    <cellStyle name="Border 6 4 3" xfId="2911" xr:uid="{00000000-0005-0000-0000-000083030000}"/>
    <cellStyle name="Border 6 4 3 2" xfId="7527" xr:uid="{00000000-0005-0000-0000-000084030000}"/>
    <cellStyle name="Border 6 4 3 2 2" xfId="21168" xr:uid="{D9F8EA6B-EA3C-496C-A9CD-9F8DF2296E36}"/>
    <cellStyle name="Border 6 4 3 3" xfId="11224" xr:uid="{B38BB8E9-D3CE-4514-B027-3A329000B950}"/>
    <cellStyle name="Border 6 4 4" xfId="5432" xr:uid="{00000000-0005-0000-0000-000085030000}"/>
    <cellStyle name="Border 6 4 4 2" xfId="9490" xr:uid="{00000000-0005-0000-0000-000086030000}"/>
    <cellStyle name="Border 6 4 4 2 2" xfId="21728" xr:uid="{73F80AD1-4730-4994-8E1F-2A979AC5E0E0}"/>
    <cellStyle name="Border 6 4 4 3" xfId="16473" xr:uid="{92819408-B153-4530-AC3F-595345F6BADD}"/>
    <cellStyle name="Border 6 4 5" xfId="5788" xr:uid="{00000000-0005-0000-0000-000087030000}"/>
    <cellStyle name="Border 6 4 5 2" xfId="9836" xr:uid="{00000000-0005-0000-0000-000088030000}"/>
    <cellStyle name="Border 6 4 5 2 2" xfId="18800" xr:uid="{F32AFE7B-F18D-40C9-A4D6-762FAAB0CCF6}"/>
    <cellStyle name="Border 6 4 5 3" xfId="20614" xr:uid="{965E1C2E-E6E2-478F-BB35-5061365DD4DA}"/>
    <cellStyle name="Border 6 4 6" xfId="6140" xr:uid="{00000000-0005-0000-0000-000089030000}"/>
    <cellStyle name="Border 6 4 6 2" xfId="10175" xr:uid="{00000000-0005-0000-0000-00008A030000}"/>
    <cellStyle name="Border 6 4 6 2 2" xfId="20271" xr:uid="{3F4319C0-A83D-4C56-AD7C-C9DF26E55E5C}"/>
    <cellStyle name="Border 6 4 6 3" xfId="19328" xr:uid="{F8AEC425-AD04-4BEF-BA8E-651C99849DB6}"/>
    <cellStyle name="Border 6 4 7" xfId="6435" xr:uid="{00000000-0005-0000-0000-00008B030000}"/>
    <cellStyle name="Border 6 4 7 2" xfId="21353" xr:uid="{92DF4895-1195-44E2-B0DF-070A59883196}"/>
    <cellStyle name="Border 6 4 8" xfId="7083" xr:uid="{00000000-0005-0000-0000-00008C030000}"/>
    <cellStyle name="Border 6 4 8 2" xfId="19516" xr:uid="{430D33B3-59FB-457E-9FC4-BD6557A4A320}"/>
    <cellStyle name="Border 6 4 9" xfId="21070" xr:uid="{D81F2A99-8DDC-4D95-9993-29E6BFB337F4}"/>
    <cellStyle name="Border 6 5" xfId="3952" xr:uid="{00000000-0005-0000-0000-00008D030000}"/>
    <cellStyle name="Border 6 5 2" xfId="8361" xr:uid="{00000000-0005-0000-0000-00008E030000}"/>
    <cellStyle name="Border 6 5 2 2" xfId="11704" xr:uid="{F015D677-5F5D-4126-899A-CF445CD4A15D}"/>
    <cellStyle name="Border 6 5 3" xfId="14606" xr:uid="{707E59A0-1022-4582-B64D-E9A408F0AB29}"/>
    <cellStyle name="Border 6 6" xfId="3586" xr:uid="{00000000-0005-0000-0000-00008F030000}"/>
    <cellStyle name="Border 6 6 2" xfId="8092" xr:uid="{00000000-0005-0000-0000-000090030000}"/>
    <cellStyle name="Border 6 6 2 2" xfId="11445" xr:uid="{74FEB581-15C9-4E65-A9D8-74D68E8C9B42}"/>
    <cellStyle name="Border 6 6 3" xfId="14226" xr:uid="{3C03C766-71AA-4E2F-8A05-5B8E7C24C3AC}"/>
    <cellStyle name="Border 6 7" xfId="3322" xr:uid="{00000000-0005-0000-0000-000091030000}"/>
    <cellStyle name="Border 6 7 2" xfId="7874" xr:uid="{00000000-0005-0000-0000-000092030000}"/>
    <cellStyle name="Border 6 7 2 2" xfId="19685" xr:uid="{963F0EB4-463D-45B4-BB17-FF2FDD2E7817}"/>
    <cellStyle name="Border 6 7 3" xfId="16779" xr:uid="{2F15EF21-EBE5-4C5A-A6C3-5165B4052A6C}"/>
    <cellStyle name="Border 6 8" xfId="3090" xr:uid="{00000000-0005-0000-0000-000093030000}"/>
    <cellStyle name="Border 6 8 2" xfId="7691" xr:uid="{00000000-0005-0000-0000-000094030000}"/>
    <cellStyle name="Border 6 8 2 2" xfId="17877" xr:uid="{0BD5C638-8528-48D1-88F1-1D6E1522BCF3}"/>
    <cellStyle name="Border 6 8 3" xfId="21507" xr:uid="{44752D1A-A1A3-46B5-B1DB-236D7168124A}"/>
    <cellStyle name="Border 6 9" xfId="3110" xr:uid="{00000000-0005-0000-0000-000095030000}"/>
    <cellStyle name="Border 6 9 2" xfId="7709" xr:uid="{00000000-0005-0000-0000-000096030000}"/>
    <cellStyle name="Border 6 9 2 2" xfId="21134" xr:uid="{CDE15B1F-D8F7-4A24-9A45-12941D2D17FD}"/>
    <cellStyle name="Border 6 9 3" xfId="20414" xr:uid="{CA18BDB7-D034-4B4B-A982-CA24D144FA27}"/>
    <cellStyle name="Border 7" xfId="2011" xr:uid="{00000000-0005-0000-0000-000097030000}"/>
    <cellStyle name="Border 7 10" xfId="5973" xr:uid="{00000000-0005-0000-0000-000098030000}"/>
    <cellStyle name="Border 7 10 2" xfId="12548" xr:uid="{C163660F-FBCC-4477-BCD9-D718EBB33347}"/>
    <cellStyle name="Border 7 11" xfId="6636" xr:uid="{00000000-0005-0000-0000-000099030000}"/>
    <cellStyle name="Border 7 11 2" xfId="15604" xr:uid="{0C1D1418-833C-4769-A3DC-0F2857360037}"/>
    <cellStyle name="Border 7 11 3" xfId="21738" xr:uid="{C811D616-2C74-48CE-9283-B4B42E3E2235}"/>
    <cellStyle name="Border 7 12" xfId="15952" xr:uid="{21D625B0-605A-488A-BB2A-112CD3389919}"/>
    <cellStyle name="Border 7 2" xfId="2576" xr:uid="{00000000-0005-0000-0000-00009A030000}"/>
    <cellStyle name="Border 7 2 2" xfId="4482" xr:uid="{00000000-0005-0000-0000-00009B030000}"/>
    <cellStyle name="Border 7 2 2 2" xfId="8700" xr:uid="{00000000-0005-0000-0000-00009C030000}"/>
    <cellStyle name="Border 7 2 2 2 2" xfId="20850" xr:uid="{C45DF7D8-216E-44D0-BEE5-164FE1DD1ADC}"/>
    <cellStyle name="Border 7 2 2 3" xfId="13116" xr:uid="{0BAF0840-F167-4E38-AEB5-4FBE159EBCA1}"/>
    <cellStyle name="Border 7 2 3" xfId="3578" xr:uid="{00000000-0005-0000-0000-00009D030000}"/>
    <cellStyle name="Border 7 2 3 2" xfId="8087" xr:uid="{00000000-0005-0000-0000-00009E030000}"/>
    <cellStyle name="Border 7 2 3 2 2" xfId="11284" xr:uid="{4BDD1500-48E8-42C7-A61D-BEE1F7887A34}"/>
    <cellStyle name="Border 7 2 3 3" xfId="20171" xr:uid="{9F082C15-4236-4F26-9647-D25B9349F227}"/>
    <cellStyle name="Border 7 2 4" xfId="5496" xr:uid="{00000000-0005-0000-0000-00009F030000}"/>
    <cellStyle name="Border 7 2 4 2" xfId="9551" xr:uid="{00000000-0005-0000-0000-0000A0030000}"/>
    <cellStyle name="Border 7 2 4 2 2" xfId="19885" xr:uid="{03E3FB56-525A-48E8-8683-DB1FC20EC734}"/>
    <cellStyle name="Border 7 2 4 3" xfId="21348" xr:uid="{A8FF1C88-D6C1-46FC-8E66-DECD5732E19F}"/>
    <cellStyle name="Border 7 2 5" xfId="5852" xr:uid="{00000000-0005-0000-0000-0000A1030000}"/>
    <cellStyle name="Border 7 2 5 2" xfId="9894" xr:uid="{00000000-0005-0000-0000-0000A2030000}"/>
    <cellStyle name="Border 7 2 5 2 2" xfId="14452" xr:uid="{D0D3ACFE-3E1B-4F8E-A1F4-DB8774833C28}"/>
    <cellStyle name="Border 7 2 5 3" xfId="18823" xr:uid="{E4057170-4C62-45A9-9B8A-343B96F49A7C}"/>
    <cellStyle name="Border 7 2 6" xfId="6201" xr:uid="{00000000-0005-0000-0000-0000A3030000}"/>
    <cellStyle name="Border 7 2 6 2" xfId="10231" xr:uid="{00000000-0005-0000-0000-0000A4030000}"/>
    <cellStyle name="Border 7 2 6 2 2" xfId="16574" xr:uid="{23F0AEC2-DEED-4C2B-B121-615C2099A73A}"/>
    <cellStyle name="Border 7 2 6 3" xfId="18145" xr:uid="{63E5B1A8-0AEC-419B-ABB6-79B1334D48B9}"/>
    <cellStyle name="Border 7 2 7" xfId="3165" xr:uid="{00000000-0005-0000-0000-0000A5030000}"/>
    <cellStyle name="Border 7 2 7 2" xfId="13134" xr:uid="{0B248DFB-5938-4C74-887B-4725E5771708}"/>
    <cellStyle name="Border 7 2 8" xfId="7199" xr:uid="{00000000-0005-0000-0000-0000A6030000}"/>
    <cellStyle name="Border 7 2 8 2" xfId="17857" xr:uid="{2E1A6288-4D23-4165-8581-8666BE8660E8}"/>
    <cellStyle name="Border 7 2 9" xfId="15198" xr:uid="{744027CA-3491-49C7-B72F-16984AFE5899}"/>
    <cellStyle name="Border 7 3" xfId="2383" xr:uid="{00000000-0005-0000-0000-0000A7030000}"/>
    <cellStyle name="Border 7 3 2" xfId="4289" xr:uid="{00000000-0005-0000-0000-0000A8030000}"/>
    <cellStyle name="Border 7 3 2 2" xfId="8602" xr:uid="{00000000-0005-0000-0000-0000A9030000}"/>
    <cellStyle name="Border 7 3 2 2 2" xfId="13744" xr:uid="{30C35797-A1FE-46C8-8D4A-64F04FFA66D0}"/>
    <cellStyle name="Border 7 3 2 3" xfId="20932" xr:uid="{99EACE48-76D9-4FD5-BB49-D047CA491185}"/>
    <cellStyle name="Border 7 3 3" xfId="3417" xr:uid="{00000000-0005-0000-0000-0000AA030000}"/>
    <cellStyle name="Border 7 3 3 2" xfId="7960" xr:uid="{00000000-0005-0000-0000-0000AB030000}"/>
    <cellStyle name="Border 7 3 3 2 2" xfId="14172" xr:uid="{1B6CE8D8-5E73-4A59-A68E-AB8605392A7F}"/>
    <cellStyle name="Border 7 3 3 3" xfId="17831" xr:uid="{C61A6EC4-C8A4-4D7B-97D3-E65471F1CAA7}"/>
    <cellStyle name="Border 7 3 4" xfId="5379" xr:uid="{00000000-0005-0000-0000-0000AC030000}"/>
    <cellStyle name="Border 7 3 4 2" xfId="9438" xr:uid="{00000000-0005-0000-0000-0000AD030000}"/>
    <cellStyle name="Border 7 3 4 2 2" xfId="20596" xr:uid="{2A1A1B60-D804-40A4-BEDE-ABF0800AD686}"/>
    <cellStyle name="Border 7 3 4 3" xfId="19112" xr:uid="{04FA6282-B257-4B32-8580-6BEB79514347}"/>
    <cellStyle name="Border 7 3 5" xfId="5733" xr:uid="{00000000-0005-0000-0000-0000AE030000}"/>
    <cellStyle name="Border 7 3 5 2" xfId="9783" xr:uid="{00000000-0005-0000-0000-0000AF030000}"/>
    <cellStyle name="Border 7 3 5 2 2" xfId="15823" xr:uid="{F6720B5F-E5CA-4C97-84DF-79230A7EE825}"/>
    <cellStyle name="Border 7 3 5 3" xfId="12083" xr:uid="{6B0EFA99-43ED-4300-9893-7E074EDBC8DC}"/>
    <cellStyle name="Border 7 3 6" xfId="6101" xr:uid="{00000000-0005-0000-0000-0000B0030000}"/>
    <cellStyle name="Border 7 3 6 2" xfId="10138" xr:uid="{00000000-0005-0000-0000-0000B1030000}"/>
    <cellStyle name="Border 7 3 6 2 2" xfId="20572" xr:uid="{24A470EE-BA6E-4E90-88A0-791861CFA088}"/>
    <cellStyle name="Border 7 3 6 3" xfId="20346" xr:uid="{638BC9D2-097C-4BE6-96C7-350AE2C9BB1C}"/>
    <cellStyle name="Border 7 3 7" xfId="6262" xr:uid="{00000000-0005-0000-0000-0000B2030000}"/>
    <cellStyle name="Border 7 3 7 2" xfId="21384" xr:uid="{FA761666-BDE0-4901-A3AF-3E45AB3FBF0C}"/>
    <cellStyle name="Border 7 3 8" xfId="7006" xr:uid="{00000000-0005-0000-0000-0000B3030000}"/>
    <cellStyle name="Border 7 3 8 2" xfId="21628" xr:uid="{D2EF29A1-4A6D-426E-A829-9B55D5BF8471}"/>
    <cellStyle name="Border 7 3 9" xfId="18175" xr:uid="{89BC64B7-F40D-4053-B810-D685456BB9EE}"/>
    <cellStyle name="Border 7 4" xfId="2364" xr:uid="{00000000-0005-0000-0000-0000B4030000}"/>
    <cellStyle name="Border 7 4 2" xfId="4270" xr:uid="{00000000-0005-0000-0000-0000B5030000}"/>
    <cellStyle name="Border 7 4 2 2" xfId="8583" xr:uid="{00000000-0005-0000-0000-0000B6030000}"/>
    <cellStyle name="Border 7 4 2 2 2" xfId="13241" xr:uid="{5A00D627-221D-4889-AC08-C5C80DF4E823}"/>
    <cellStyle name="Border 7 4 2 3" xfId="21215" xr:uid="{A8DE3F4F-4F6A-4BD7-B4C6-2E6A23DF527F}"/>
    <cellStyle name="Border 7 4 3" xfId="2883" xr:uid="{00000000-0005-0000-0000-0000B7030000}"/>
    <cellStyle name="Border 7 4 3 2" xfId="7505" xr:uid="{00000000-0005-0000-0000-0000B8030000}"/>
    <cellStyle name="Border 7 4 3 2 2" xfId="11295" xr:uid="{B4296E4F-8CCB-4A58-9F4A-3619BBF2BD7E}"/>
    <cellStyle name="Border 7 4 3 3" xfId="19601" xr:uid="{E4035272-5DCF-4425-93C9-114BF66AF00D}"/>
    <cellStyle name="Border 7 4 4" xfId="5360" xr:uid="{00000000-0005-0000-0000-0000B9030000}"/>
    <cellStyle name="Border 7 4 4 2" xfId="9419" xr:uid="{00000000-0005-0000-0000-0000BA030000}"/>
    <cellStyle name="Border 7 4 4 2 2" xfId="13527" xr:uid="{22EC3DB7-9D7C-42EC-A241-BF274B5F1B0E}"/>
    <cellStyle name="Border 7 4 4 3" xfId="17239" xr:uid="{B7396823-1973-4607-ADF6-67A91A486B60}"/>
    <cellStyle name="Border 7 4 5" xfId="5714" xr:uid="{00000000-0005-0000-0000-0000BB030000}"/>
    <cellStyle name="Border 7 4 5 2" xfId="9764" xr:uid="{00000000-0005-0000-0000-0000BC030000}"/>
    <cellStyle name="Border 7 4 5 2 2" xfId="21273" xr:uid="{644E4E69-96B1-41AF-B6C3-9E80E5BEF529}"/>
    <cellStyle name="Border 7 4 5 3" xfId="20880" xr:uid="{405DF94C-6798-4CAC-B72B-F33A8D6A010A}"/>
    <cellStyle name="Border 7 4 6" xfId="6082" xr:uid="{00000000-0005-0000-0000-0000BD030000}"/>
    <cellStyle name="Border 7 4 6 2" xfId="10119" xr:uid="{00000000-0005-0000-0000-0000BE030000}"/>
    <cellStyle name="Border 7 4 6 2 2" xfId="21643" xr:uid="{2DE200B9-2DAA-4D62-93DF-8D12F05C26BD}"/>
    <cellStyle name="Border 7 4 6 3" xfId="17986" xr:uid="{04D34459-34C2-4645-AA60-7B182C44C9D2}"/>
    <cellStyle name="Border 7 4 7" xfId="3238" xr:uid="{00000000-0005-0000-0000-0000BF030000}"/>
    <cellStyle name="Border 7 4 7 2" xfId="21230" xr:uid="{D47FF961-9983-479D-A7CA-183315AAE4E2}"/>
    <cellStyle name="Border 7 4 8" xfId="6987" xr:uid="{00000000-0005-0000-0000-0000C0030000}"/>
    <cellStyle name="Border 7 4 8 2" xfId="17100" xr:uid="{1F396BFB-B7EE-461B-A0A8-EBA8768703B5}"/>
    <cellStyle name="Border 7 4 9" xfId="12697" xr:uid="{46AFD54D-248D-47D7-ABD6-0ECB5E27C1B8}"/>
    <cellStyle name="Border 7 5" xfId="3919" xr:uid="{00000000-0005-0000-0000-0000C1030000}"/>
    <cellStyle name="Border 7 5 2" xfId="8329" xr:uid="{00000000-0005-0000-0000-0000C2030000}"/>
    <cellStyle name="Border 7 5 2 2" xfId="18738" xr:uid="{0342E4E6-7B3D-4033-B0DD-C080FBBD8DAC}"/>
    <cellStyle name="Border 7 5 3" xfId="18451" xr:uid="{B399246D-3AC5-49F4-92E6-95893AB8EEDF}"/>
    <cellStyle name="Border 7 6" xfId="3593" xr:uid="{00000000-0005-0000-0000-0000C3030000}"/>
    <cellStyle name="Border 7 6 2" xfId="8097" xr:uid="{00000000-0005-0000-0000-0000C4030000}"/>
    <cellStyle name="Border 7 6 2 2" xfId="15608" xr:uid="{0250F364-B25F-4F61-ABB2-2577B9C95413}"/>
    <cellStyle name="Border 7 6 3" xfId="11330" xr:uid="{E5E8EE04-8074-4AC7-8642-B1EC650EDADB}"/>
    <cellStyle name="Border 7 7" xfId="2891" xr:uid="{00000000-0005-0000-0000-0000C5030000}"/>
    <cellStyle name="Border 7 7 2" xfId="7512" xr:uid="{00000000-0005-0000-0000-0000C6030000}"/>
    <cellStyle name="Border 7 7 2 2" xfId="17957" xr:uid="{362CF658-3FF7-4A1B-B409-8E9E0CDF1AE4}"/>
    <cellStyle name="Border 7 7 3" xfId="13818" xr:uid="{AA7658F7-EF19-467F-9403-85ED76E4ECC0}"/>
    <cellStyle name="Border 7 8" xfId="5026" xr:uid="{00000000-0005-0000-0000-0000C7030000}"/>
    <cellStyle name="Border 7 8 2" xfId="9111" xr:uid="{00000000-0005-0000-0000-0000C8030000}"/>
    <cellStyle name="Border 7 8 2 2" xfId="13631" xr:uid="{A76D01D6-B623-40B6-9839-F9368C0D56A9}"/>
    <cellStyle name="Border 7 8 3" xfId="19187" xr:uid="{D0B8F70B-998F-4612-B4FC-6962654B1424}"/>
    <cellStyle name="Border 7 9" xfId="3368" xr:uid="{00000000-0005-0000-0000-0000C9030000}"/>
    <cellStyle name="Border 7 9 2" xfId="7916" xr:uid="{00000000-0005-0000-0000-0000CA030000}"/>
    <cellStyle name="Border 7 9 2 2" xfId="11924" xr:uid="{7A967C22-26BA-4D96-BCD0-922224D80AF3}"/>
    <cellStyle name="Border 7 9 3" xfId="12719" xr:uid="{638B9570-7993-4C68-A40B-6B4635C6491B}"/>
    <cellStyle name="Border 8" xfId="2074" xr:uid="{00000000-0005-0000-0000-0000CB030000}"/>
    <cellStyle name="Border 8 10" xfId="5953" xr:uid="{00000000-0005-0000-0000-0000CC030000}"/>
    <cellStyle name="Border 8 10 2" xfId="13875" xr:uid="{C9A7B7EB-7BC1-4D29-9743-158371C21472}"/>
    <cellStyle name="Border 8 11" xfId="6698" xr:uid="{00000000-0005-0000-0000-0000CD030000}"/>
    <cellStyle name="Border 8 11 2" xfId="15639" xr:uid="{4592D037-6070-484A-B62A-B1519D14F428}"/>
    <cellStyle name="Border 8 11 3" xfId="11446" xr:uid="{EBCFD3AC-A346-43B8-8D13-79EDD18D99D3}"/>
    <cellStyle name="Border 8 12" xfId="21674" xr:uid="{E38F7073-72D0-4110-A5E2-2B3D4912E6B8}"/>
    <cellStyle name="Border 8 2" xfId="2638" xr:uid="{00000000-0005-0000-0000-0000CE030000}"/>
    <cellStyle name="Border 8 2 2" xfId="4544" xr:uid="{00000000-0005-0000-0000-0000CF030000}"/>
    <cellStyle name="Border 8 2 2 2" xfId="8761" xr:uid="{00000000-0005-0000-0000-0000D0030000}"/>
    <cellStyle name="Border 8 2 2 2 2" xfId="12162" xr:uid="{D1DBC33A-CDDE-4E6A-B485-AC6C29217BD2}"/>
    <cellStyle name="Border 8 2 2 3" xfId="15811" xr:uid="{0087E07A-AA6D-4DD7-8457-B97CF23874AE}"/>
    <cellStyle name="Border 8 2 3" xfId="5105" xr:uid="{00000000-0005-0000-0000-0000D1030000}"/>
    <cellStyle name="Border 8 2 3 2" xfId="9181" xr:uid="{00000000-0005-0000-0000-0000D2030000}"/>
    <cellStyle name="Border 8 2 3 2 2" xfId="18909" xr:uid="{5E5EEEBE-73C6-43B2-9026-293682AC7CB1}"/>
    <cellStyle name="Border 8 2 3 3" xfId="11954" xr:uid="{18A5DDF5-A18D-4FD5-B988-E7C02FF46237}"/>
    <cellStyle name="Border 8 2 4" xfId="5552" xr:uid="{00000000-0005-0000-0000-0000D3030000}"/>
    <cellStyle name="Border 8 2 4 2" xfId="9606" xr:uid="{00000000-0005-0000-0000-0000D4030000}"/>
    <cellStyle name="Border 8 2 4 2 2" xfId="12006" xr:uid="{24A87965-491C-4329-B3EE-556A0BCE8434}"/>
    <cellStyle name="Border 8 2 4 3" xfId="19301" xr:uid="{A938E3C0-5503-4B6A-B1D7-77F274A2BC6C}"/>
    <cellStyle name="Border 8 2 5" xfId="5908" xr:uid="{00000000-0005-0000-0000-0000D5030000}"/>
    <cellStyle name="Border 8 2 5 2" xfId="9949" xr:uid="{00000000-0005-0000-0000-0000D6030000}"/>
    <cellStyle name="Border 8 2 5 2 2" xfId="19174" xr:uid="{A67ACD81-56DC-4756-BE80-65431BB48A79}"/>
    <cellStyle name="Border 8 2 5 3" xfId="20807" xr:uid="{7617144E-A0F7-4054-8A24-7F52FBDB1F2B}"/>
    <cellStyle name="Border 8 2 6" xfId="6256" xr:uid="{00000000-0005-0000-0000-0000D7030000}"/>
    <cellStyle name="Border 8 2 6 2" xfId="10286" xr:uid="{00000000-0005-0000-0000-0000D8030000}"/>
    <cellStyle name="Border 8 2 6 2 2" xfId="12053" xr:uid="{3A50FA48-4424-4AEF-9048-084A3AE5A9EB}"/>
    <cellStyle name="Border 8 2 6 3" xfId="21187" xr:uid="{702D7A20-F01F-4B2E-9F16-A3361E8B8706}"/>
    <cellStyle name="Border 8 2 7" xfId="3425" xr:uid="{00000000-0005-0000-0000-0000D9030000}"/>
    <cellStyle name="Border 8 2 7 2" xfId="17225" xr:uid="{2AA8A461-DFEE-4E6E-82ED-B91559FE95E6}"/>
    <cellStyle name="Border 8 2 8" xfId="7261" xr:uid="{00000000-0005-0000-0000-0000DA030000}"/>
    <cellStyle name="Border 8 2 8 2" xfId="15388" xr:uid="{6F659A8E-CD09-489D-B47A-D1C7EB99B2E4}"/>
    <cellStyle name="Border 8 2 9" xfId="20730" xr:uid="{6C6618D1-4F0C-4BE4-9ADC-6111FB0BABC6}"/>
    <cellStyle name="Border 8 3" xfId="2275" xr:uid="{00000000-0005-0000-0000-0000DB030000}"/>
    <cellStyle name="Border 8 3 2" xfId="4181" xr:uid="{00000000-0005-0000-0000-0000DC030000}"/>
    <cellStyle name="Border 8 3 2 2" xfId="8496" xr:uid="{00000000-0005-0000-0000-0000DD030000}"/>
    <cellStyle name="Border 8 3 2 2 2" xfId="19782" xr:uid="{1159D61F-1449-4D8B-AB2C-EEAF5B5FED14}"/>
    <cellStyle name="Border 8 3 2 3" xfId="21385" xr:uid="{75E93065-3961-4C6C-8F07-B1F5EAC69A3E}"/>
    <cellStyle name="Border 8 3 3" xfId="5004" xr:uid="{00000000-0005-0000-0000-0000DE030000}"/>
    <cellStyle name="Border 8 3 3 2" xfId="9090" xr:uid="{00000000-0005-0000-0000-0000DF030000}"/>
    <cellStyle name="Border 8 3 3 2 2" xfId="20771" xr:uid="{BBBCB266-A705-451E-98ED-FE066F1C6BFB}"/>
    <cellStyle name="Border 8 3 3 3" xfId="17048" xr:uid="{B7C0494C-A2A7-476A-8D6B-23DCE7F1CD92}"/>
    <cellStyle name="Border 8 3 4" xfId="5152" xr:uid="{00000000-0005-0000-0000-0000E0030000}"/>
    <cellStyle name="Border 8 3 4 2" xfId="9225" xr:uid="{00000000-0005-0000-0000-0000E1030000}"/>
    <cellStyle name="Border 8 3 4 2 2" xfId="18006" xr:uid="{43A4E2CE-EDDE-49C1-8D94-EBE6212285A9}"/>
    <cellStyle name="Border 8 3 4 3" xfId="21314" xr:uid="{3D75B49D-49CA-4B62-B366-E24E1D8BFAE6}"/>
    <cellStyle name="Border 8 3 5" xfId="3216" xr:uid="{00000000-0005-0000-0000-0000E2030000}"/>
    <cellStyle name="Border 8 3 5 2" xfId="7787" xr:uid="{00000000-0005-0000-0000-0000E3030000}"/>
    <cellStyle name="Border 8 3 5 2 2" xfId="19440" xr:uid="{E34673F0-E196-40C5-A438-D5686A0CFB09}"/>
    <cellStyle name="Border 8 3 5 3" xfId="10970" xr:uid="{9ADDAE32-EF34-4901-92F5-821323D70937}"/>
    <cellStyle name="Border 8 3 6" xfId="5917" xr:uid="{00000000-0005-0000-0000-0000E4030000}"/>
    <cellStyle name="Border 8 3 6 2" xfId="9957" xr:uid="{00000000-0005-0000-0000-0000E5030000}"/>
    <cellStyle name="Border 8 3 6 2 2" xfId="19032" xr:uid="{13F592B7-51DC-483D-B411-3E4B1361E632}"/>
    <cellStyle name="Border 8 3 6 3" xfId="16716" xr:uid="{D8ADCA25-36C5-47CC-B6D0-530F8B1CDB89}"/>
    <cellStyle name="Border 8 3 7" xfId="4771" xr:uid="{00000000-0005-0000-0000-0000E6030000}"/>
    <cellStyle name="Border 8 3 7 2" xfId="21492" xr:uid="{798A7F34-C29E-41FA-8F2C-0250605AAC2D}"/>
    <cellStyle name="Border 8 3 8" xfId="6898" xr:uid="{00000000-0005-0000-0000-0000E7030000}"/>
    <cellStyle name="Border 8 3 8 2" xfId="17061" xr:uid="{1694A91A-3948-4724-8CF6-223D61A5729B}"/>
    <cellStyle name="Border 8 3 9" xfId="20784" xr:uid="{679561BE-9865-4DE7-9F2D-20AD816DFCCB}"/>
    <cellStyle name="Border 8 4" xfId="2521" xr:uid="{00000000-0005-0000-0000-0000E8030000}"/>
    <cellStyle name="Border 8 4 2" xfId="4427" xr:uid="{00000000-0005-0000-0000-0000E9030000}"/>
    <cellStyle name="Border 8 4 2 2" xfId="8671" xr:uid="{00000000-0005-0000-0000-0000EA030000}"/>
    <cellStyle name="Border 8 4 2 2 2" xfId="17003" xr:uid="{012BD27F-C108-4FA0-A30F-CFCA0281D7AA}"/>
    <cellStyle name="Border 8 4 2 3" xfId="16578" xr:uid="{4FD7FA61-3778-4ACD-A143-D5D61E985DB5}"/>
    <cellStyle name="Border 8 4 3" xfId="5294" xr:uid="{00000000-0005-0000-0000-0000EB030000}"/>
    <cellStyle name="Border 8 4 3 2" xfId="9355" xr:uid="{00000000-0005-0000-0000-0000EC030000}"/>
    <cellStyle name="Border 8 4 3 2 2" xfId="21188" xr:uid="{6BF2CCAE-4637-4C21-B5D7-67AD1DDFF6A1}"/>
    <cellStyle name="Border 8 4 3 3" xfId="13049" xr:uid="{787009E6-2410-4B3E-80D6-1E538065E334}"/>
    <cellStyle name="Border 8 4 4" xfId="5467" xr:uid="{00000000-0005-0000-0000-0000ED030000}"/>
    <cellStyle name="Border 8 4 4 2" xfId="9522" xr:uid="{00000000-0005-0000-0000-0000EE030000}"/>
    <cellStyle name="Border 8 4 4 2 2" xfId="12901" xr:uid="{A24C60E1-D112-4100-A0BB-3371770C1476}"/>
    <cellStyle name="Border 8 4 4 3" xfId="20962" xr:uid="{896859DD-0C09-4252-8EA8-0B1E6373B6B8}"/>
    <cellStyle name="Border 8 4 5" xfId="5819" xr:uid="{00000000-0005-0000-0000-0000EF030000}"/>
    <cellStyle name="Border 8 4 5 2" xfId="9863" xr:uid="{00000000-0005-0000-0000-0000F0030000}"/>
    <cellStyle name="Border 8 4 5 2 2" xfId="14817" xr:uid="{F25959AD-5037-4FA7-9250-393A475C6691}"/>
    <cellStyle name="Border 8 4 5 3" xfId="20334" xr:uid="{FD40C126-3906-460C-AD5C-A8966E8AEAB9}"/>
    <cellStyle name="Border 8 4 6" xfId="6170" xr:uid="{00000000-0005-0000-0000-0000F1030000}"/>
    <cellStyle name="Border 8 4 6 2" xfId="10202" xr:uid="{00000000-0005-0000-0000-0000F2030000}"/>
    <cellStyle name="Border 8 4 6 2 2" xfId="21027" xr:uid="{DBC79B58-F15B-4B1B-9E6E-EC1B0DF12BD3}"/>
    <cellStyle name="Border 8 4 6 3" xfId="18222" xr:uid="{B7D1D9E4-BECD-4B38-AF04-12CD17D3EBCE}"/>
    <cellStyle name="Border 8 4 7" xfId="5802" xr:uid="{00000000-0005-0000-0000-0000F3030000}"/>
    <cellStyle name="Border 8 4 7 2" xfId="14828" xr:uid="{1D45771E-658B-4315-A9E2-F8BF2AFFE8A2}"/>
    <cellStyle name="Border 8 4 8" xfId="7144" xr:uid="{00000000-0005-0000-0000-0000F4030000}"/>
    <cellStyle name="Border 8 4 8 2" xfId="15637" xr:uid="{57B7A70E-2D54-4291-A929-C41B5C7A0C55}"/>
    <cellStyle name="Border 8 4 9" xfId="17791" xr:uid="{A0351934-0D78-4973-8798-C9C4A597475A}"/>
    <cellStyle name="Border 8 5" xfId="3981" xr:uid="{00000000-0005-0000-0000-0000F5030000}"/>
    <cellStyle name="Border 8 5 2" xfId="8390" xr:uid="{00000000-0005-0000-0000-0000F6030000}"/>
    <cellStyle name="Border 8 5 2 2" xfId="13157" xr:uid="{2FEA2686-6F25-4E49-9EB7-3B0EBACE5983}"/>
    <cellStyle name="Border 8 5 3" xfId="21096" xr:uid="{48783D5A-8403-4239-BC48-3C5585C25DA2}"/>
    <cellStyle name="Border 8 6" xfId="5195" xr:uid="{00000000-0005-0000-0000-0000F7030000}"/>
    <cellStyle name="Border 8 6 2" xfId="9263" xr:uid="{00000000-0005-0000-0000-0000F8030000}"/>
    <cellStyle name="Border 8 6 2 2" xfId="20650" xr:uid="{2F9197F8-6553-45EB-B510-F577DEBAAEE0}"/>
    <cellStyle name="Border 8 6 3" xfId="19535" xr:uid="{6D31D47E-541C-461E-8060-0C6A3A6B5A4C}"/>
    <cellStyle name="Border 8 7" xfId="5059" xr:uid="{00000000-0005-0000-0000-0000F9030000}"/>
    <cellStyle name="Border 8 7 2" xfId="9140" xr:uid="{00000000-0005-0000-0000-0000FA030000}"/>
    <cellStyle name="Border 8 7 2 2" xfId="19177" xr:uid="{661CD122-0D7A-41A2-A40E-EDA6B4341221}"/>
    <cellStyle name="Border 8 7 3" xfId="19879" xr:uid="{8C62D4F0-FA98-4FD8-AEEA-4A81C743D039}"/>
    <cellStyle name="Border 8 8" xfId="5031" xr:uid="{00000000-0005-0000-0000-0000FB030000}"/>
    <cellStyle name="Border 8 8 2" xfId="9116" xr:uid="{00000000-0005-0000-0000-0000FC030000}"/>
    <cellStyle name="Border 8 8 2 2" xfId="15336" xr:uid="{2E5A90FD-1FA4-4692-84BC-0F1F0C818F88}"/>
    <cellStyle name="Border 8 8 3" xfId="11968" xr:uid="{C1A4F965-0BDF-450B-99C6-ACDF4860859F}"/>
    <cellStyle name="Border 8 9" xfId="4862" xr:uid="{00000000-0005-0000-0000-0000FD030000}"/>
    <cellStyle name="Border 8 9 2" xfId="8960" xr:uid="{00000000-0005-0000-0000-0000FE030000}"/>
    <cellStyle name="Border 8 9 2 2" xfId="20520" xr:uid="{6751C147-9EC0-42E6-88AC-C66777FCC64C}"/>
    <cellStyle name="Border 8 9 3" xfId="13633" xr:uid="{A85B41AD-E9B9-4498-9D83-EA065F40DEBB}"/>
    <cellStyle name="Border 9" xfId="2461" xr:uid="{00000000-0005-0000-0000-0000FF030000}"/>
    <cellStyle name="Border 9 2" xfId="4367" xr:uid="{00000000-0005-0000-0000-000000040000}"/>
    <cellStyle name="Border 9 2 2" xfId="8648" xr:uid="{00000000-0005-0000-0000-000001040000}"/>
    <cellStyle name="Border 9 2 2 2" xfId="21186" xr:uid="{D6EBE86E-EF2B-4100-82FA-6A26946A5F25}"/>
    <cellStyle name="Border 9 2 3" xfId="21043" xr:uid="{8297FE44-82BB-4A90-9B27-07E407CF250A}"/>
    <cellStyle name="Border 9 3" xfId="2878" xr:uid="{00000000-0005-0000-0000-000002040000}"/>
    <cellStyle name="Border 9 3 2" xfId="7500" xr:uid="{00000000-0005-0000-0000-000003040000}"/>
    <cellStyle name="Border 9 3 2 2" xfId="11354" xr:uid="{556E2E65-9CE7-4808-9736-571DED6E7294}"/>
    <cellStyle name="Border 9 3 3" xfId="21053" xr:uid="{975DD81B-9530-4A81-8B7D-37E601AFD97B}"/>
    <cellStyle name="Border 9 4" xfId="5433" xr:uid="{00000000-0005-0000-0000-000004040000}"/>
    <cellStyle name="Border 9 4 2" xfId="9491" xr:uid="{00000000-0005-0000-0000-000005040000}"/>
    <cellStyle name="Border 9 4 2 2" xfId="16993" xr:uid="{C7762C73-8B04-49FD-B169-3B0480F3608B}"/>
    <cellStyle name="Border 9 4 3" xfId="11929" xr:uid="{97F682AD-A09D-4423-964C-AFAECF89A63D}"/>
    <cellStyle name="Border 9 5" xfId="5789" xr:uid="{00000000-0005-0000-0000-000006040000}"/>
    <cellStyle name="Border 9 5 2" xfId="9837" xr:uid="{00000000-0005-0000-0000-000007040000}"/>
    <cellStyle name="Border 9 5 2 2" xfId="19083" xr:uid="{053BB8A8-DF6E-46FB-8227-363C11C6C802}"/>
    <cellStyle name="Border 9 5 3" xfId="20877" xr:uid="{AE8A8C77-DA65-40BC-99A9-031FD13DFCBE}"/>
    <cellStyle name="Border 9 6" xfId="6141" xr:uid="{00000000-0005-0000-0000-000008040000}"/>
    <cellStyle name="Border 9 6 2" xfId="10176" xr:uid="{00000000-0005-0000-0000-000009040000}"/>
    <cellStyle name="Border 9 6 2 2" xfId="17342" xr:uid="{03550BDD-2246-4347-B073-A9C5E84E856B}"/>
    <cellStyle name="Border 9 6 3" xfId="21181" xr:uid="{A7F051E8-881E-4E46-B320-1BA97AEF2588}"/>
    <cellStyle name="Border 9 7" xfId="3095" xr:uid="{00000000-0005-0000-0000-00000A040000}"/>
    <cellStyle name="Border 9 7 2" xfId="16135" xr:uid="{F1BBA82A-3B64-4E05-889B-142008073587}"/>
    <cellStyle name="Border 9 8" xfId="7084" xr:uid="{00000000-0005-0000-0000-00000B040000}"/>
    <cellStyle name="Border 9 8 2" xfId="11264" xr:uid="{D01DDCCC-24FF-4A32-B681-BAA5FBCD5B9E}"/>
    <cellStyle name="Border 9 9" xfId="13060" xr:uid="{E6BB5986-4265-418A-82F2-2F4C6CDBF358}"/>
    <cellStyle name="brackets and dash" xfId="10525" xr:uid="{00000000-0005-0000-0000-00000C040000}"/>
    <cellStyle name="Brand Align Left Text" xfId="89" xr:uid="{00000000-0005-0000-0000-00000D040000}"/>
    <cellStyle name="Brand Default" xfId="90" xr:uid="{00000000-0005-0000-0000-00000E040000}"/>
    <cellStyle name="Brand Percent" xfId="91" xr:uid="{00000000-0005-0000-0000-00000F040000}"/>
    <cellStyle name="Brand Source" xfId="92" xr:uid="{00000000-0005-0000-0000-000010040000}"/>
    <cellStyle name="Brand Subtitle with Underline" xfId="93" xr:uid="{00000000-0005-0000-0000-000011040000}"/>
    <cellStyle name="Brand Subtitle with Underline 2" xfId="1994" xr:uid="{00000000-0005-0000-0000-000012040000}"/>
    <cellStyle name="Brand Subtitle without Underline" xfId="94" xr:uid="{00000000-0005-0000-0000-000013040000}"/>
    <cellStyle name="Brand Title" xfId="95" xr:uid="{00000000-0005-0000-0000-000014040000}"/>
    <cellStyle name="Calc Currency (0)" xfId="96" xr:uid="{00000000-0005-0000-0000-000015040000}"/>
    <cellStyle name="Calc Currency (0) 2" xfId="97" xr:uid="{00000000-0005-0000-0000-000016040000}"/>
    <cellStyle name="Calc Currency (0) 2 2" xfId="98" xr:uid="{00000000-0005-0000-0000-000017040000}"/>
    <cellStyle name="Calc Currency (0) 3" xfId="99" xr:uid="{00000000-0005-0000-0000-000018040000}"/>
    <cellStyle name="Calc Currency (0) 3 2" xfId="100" xr:uid="{00000000-0005-0000-0000-000019040000}"/>
    <cellStyle name="Calc Currency (0) 3 3" xfId="101" xr:uid="{00000000-0005-0000-0000-00001A040000}"/>
    <cellStyle name="Calc Currency (0) 3 4" xfId="102" xr:uid="{00000000-0005-0000-0000-00001B040000}"/>
    <cellStyle name="Calc Currency (0) 4" xfId="103" xr:uid="{00000000-0005-0000-0000-00001C040000}"/>
    <cellStyle name="Calc Currency (0) 5" xfId="104" xr:uid="{00000000-0005-0000-0000-00001D040000}"/>
    <cellStyle name="Calc Currency (2)" xfId="105" xr:uid="{00000000-0005-0000-0000-00001E040000}"/>
    <cellStyle name="Calc Currency (2) 2" xfId="106" xr:uid="{00000000-0005-0000-0000-00001F040000}"/>
    <cellStyle name="Calc Currency (2) 3" xfId="107" xr:uid="{00000000-0005-0000-0000-000020040000}"/>
    <cellStyle name="Calc Percent (0)" xfId="108" xr:uid="{00000000-0005-0000-0000-000021040000}"/>
    <cellStyle name="Calc Percent (0) 2" xfId="109" xr:uid="{00000000-0005-0000-0000-000022040000}"/>
    <cellStyle name="Calc Percent (0) 3" xfId="110" xr:uid="{00000000-0005-0000-0000-000023040000}"/>
    <cellStyle name="Calc Percent (1)" xfId="111" xr:uid="{00000000-0005-0000-0000-000024040000}"/>
    <cellStyle name="Calc Percent (1) 2" xfId="112" xr:uid="{00000000-0005-0000-0000-000025040000}"/>
    <cellStyle name="Calc Percent (1) 3" xfId="113" xr:uid="{00000000-0005-0000-0000-000026040000}"/>
    <cellStyle name="Calc Percent (2)" xfId="114" xr:uid="{00000000-0005-0000-0000-000027040000}"/>
    <cellStyle name="Calc Percent (2) 2" xfId="115" xr:uid="{00000000-0005-0000-0000-000028040000}"/>
    <cellStyle name="Calc Percent (2) 3" xfId="116" xr:uid="{00000000-0005-0000-0000-000029040000}"/>
    <cellStyle name="Calc Units (0)" xfId="117" xr:uid="{00000000-0005-0000-0000-00002A040000}"/>
    <cellStyle name="Calc Units (0) 2" xfId="118" xr:uid="{00000000-0005-0000-0000-00002B040000}"/>
    <cellStyle name="Calc Units (0) 3" xfId="119" xr:uid="{00000000-0005-0000-0000-00002C040000}"/>
    <cellStyle name="Calc Units (1)" xfId="120" xr:uid="{00000000-0005-0000-0000-00002D040000}"/>
    <cellStyle name="Calc Units (1) 2" xfId="121" xr:uid="{00000000-0005-0000-0000-00002E040000}"/>
    <cellStyle name="Calc Units (1) 3" xfId="122" xr:uid="{00000000-0005-0000-0000-00002F040000}"/>
    <cellStyle name="Calc Units (2)" xfId="123" xr:uid="{00000000-0005-0000-0000-000030040000}"/>
    <cellStyle name="Calc Units (2) 2" xfId="124" xr:uid="{00000000-0005-0000-0000-000031040000}"/>
    <cellStyle name="Calc Units (2) 3" xfId="125" xr:uid="{00000000-0005-0000-0000-000032040000}"/>
    <cellStyle name="Calculation 2" xfId="126" xr:uid="{00000000-0005-0000-0000-000033040000}"/>
    <cellStyle name="Calculation 2 10" xfId="10527" xr:uid="{00000000-0005-0000-0000-000034040000}"/>
    <cellStyle name="Calculation 2 10 2" xfId="11361" xr:uid="{CBC5F1E4-354B-412B-B9B1-0A414B95806B}"/>
    <cellStyle name="Calculation 2 11" xfId="20009" xr:uid="{162447B6-6552-4FE6-8F4C-401D7351FEB1}"/>
    <cellStyle name="Calculation 2 2" xfId="1339" xr:uid="{00000000-0005-0000-0000-000035040000}"/>
    <cellStyle name="Calculation 2 2 10" xfId="2449" xr:uid="{00000000-0005-0000-0000-000036040000}"/>
    <cellStyle name="Calculation 2 2 10 2" xfId="4355" xr:uid="{00000000-0005-0000-0000-000037040000}"/>
    <cellStyle name="Calculation 2 2 10 2 2" xfId="8636" xr:uid="{00000000-0005-0000-0000-000038040000}"/>
    <cellStyle name="Calculation 2 2 10 2 2 2" xfId="11328" xr:uid="{241AE596-8B63-4F56-AAF4-A492EE83BD27}"/>
    <cellStyle name="Calculation 2 2 10 2 3" xfId="16586" xr:uid="{498D7951-1681-4005-8BA8-18C6383ED60F}"/>
    <cellStyle name="Calculation 2 2 10 3" xfId="5165" xr:uid="{00000000-0005-0000-0000-000039040000}"/>
    <cellStyle name="Calculation 2 2 10 3 2" xfId="9238" xr:uid="{00000000-0005-0000-0000-00003A040000}"/>
    <cellStyle name="Calculation 2 2 10 3 2 2" xfId="14254" xr:uid="{6AC79504-3125-466F-9EE4-F8CE54E46EBF}"/>
    <cellStyle name="Calculation 2 2 10 3 3" xfId="19145" xr:uid="{1C4E6580-BDD6-47C5-A2FD-F740FE1D5614}"/>
    <cellStyle name="Calculation 2 2 10 4" xfId="5421" xr:uid="{00000000-0005-0000-0000-00003B040000}"/>
    <cellStyle name="Calculation 2 2 10 4 2" xfId="9479" xr:uid="{00000000-0005-0000-0000-00003C040000}"/>
    <cellStyle name="Calculation 2 2 10 4 2 2" xfId="15778" xr:uid="{4A6DF53C-F99E-4BAB-94FD-DCF97DBC59F9}"/>
    <cellStyle name="Calculation 2 2 10 4 3" xfId="17008" xr:uid="{4BBE6CBF-C0D5-4B05-ADC5-A007D8FC928C}"/>
    <cellStyle name="Calculation 2 2 10 5" xfId="5777" xr:uid="{00000000-0005-0000-0000-00003D040000}"/>
    <cellStyle name="Calculation 2 2 10 5 2" xfId="9825" xr:uid="{00000000-0005-0000-0000-00003E040000}"/>
    <cellStyle name="Calculation 2 2 10 5 2 2" xfId="12956" xr:uid="{77B100AE-0FA4-4B16-A146-EA808C2913D8}"/>
    <cellStyle name="Calculation 2 2 10 5 3" xfId="19199" xr:uid="{A08F4689-45DD-41C4-9AFB-3C18A964B1DE}"/>
    <cellStyle name="Calculation 2 2 10 6" xfId="6129" xr:uid="{00000000-0005-0000-0000-00003F040000}"/>
    <cellStyle name="Calculation 2 2 10 6 2" xfId="10164" xr:uid="{00000000-0005-0000-0000-000040040000}"/>
    <cellStyle name="Calculation 2 2 10 6 2 2" xfId="11842" xr:uid="{B740C648-1677-4137-B7EA-CCC1A670D083}"/>
    <cellStyle name="Calculation 2 2 10 6 3" xfId="20995" xr:uid="{7A62E8D3-282D-459E-9211-2C7BB1CC078E}"/>
    <cellStyle name="Calculation 2 2 10 7" xfId="5748" xr:uid="{00000000-0005-0000-0000-000041040000}"/>
    <cellStyle name="Calculation 2 2 10 7 2" xfId="9798" xr:uid="{00000000-0005-0000-0000-000042040000}"/>
    <cellStyle name="Calculation 2 2 10 7 2 2" xfId="14230" xr:uid="{A020DF8E-648E-4C3E-BD6D-62F6D266C8DA}"/>
    <cellStyle name="Calculation 2 2 10 7 3" xfId="12141" xr:uid="{7D8CDE30-2C1E-48F5-AB47-4DA85831EC67}"/>
    <cellStyle name="Calculation 2 2 10 8" xfId="7072" xr:uid="{00000000-0005-0000-0000-000043040000}"/>
    <cellStyle name="Calculation 2 2 10 8 2" xfId="18122" xr:uid="{199F9996-41BB-4022-9E6A-5F3BAA3006AE}"/>
    <cellStyle name="Calculation 2 2 11" xfId="2320" xr:uid="{00000000-0005-0000-0000-000044040000}"/>
    <cellStyle name="Calculation 2 2 11 2" xfId="4226" xr:uid="{00000000-0005-0000-0000-000045040000}"/>
    <cellStyle name="Calculation 2 2 11 2 2" xfId="8540" xr:uid="{00000000-0005-0000-0000-000046040000}"/>
    <cellStyle name="Calculation 2 2 11 2 2 2" xfId="19168" xr:uid="{34901CA7-619F-4953-A1F0-FA4AB6858B2A}"/>
    <cellStyle name="Calculation 2 2 11 2 3" xfId="19616" xr:uid="{F36C922A-14FC-4209-AE37-705050588D41}"/>
    <cellStyle name="Calculation 2 2 11 3" xfId="5160" xr:uid="{00000000-0005-0000-0000-000047040000}"/>
    <cellStyle name="Calculation 2 2 11 3 2" xfId="9233" xr:uid="{00000000-0005-0000-0000-000048040000}"/>
    <cellStyle name="Calculation 2 2 11 3 2 2" xfId="21656" xr:uid="{40CBFAF7-F121-41A0-BB1B-93FEFEE1FB4B}"/>
    <cellStyle name="Calculation 2 2 11 3 3" xfId="15380" xr:uid="{BE5E3AB2-594B-4AC1-BBBF-85D61CEE1B00}"/>
    <cellStyle name="Calculation 2 2 11 4" xfId="3749" xr:uid="{00000000-0005-0000-0000-000049040000}"/>
    <cellStyle name="Calculation 2 2 11 4 2" xfId="8217" xr:uid="{00000000-0005-0000-0000-00004A040000}"/>
    <cellStyle name="Calculation 2 2 11 4 2 2" xfId="16805" xr:uid="{11154759-D41D-4086-96F9-5DE9372DB9AC}"/>
    <cellStyle name="Calculation 2 2 11 4 3" xfId="11797" xr:uid="{FD93901D-6E29-4A8E-886D-2FB50FDD2675}"/>
    <cellStyle name="Calculation 2 2 11 5" xfId="4979" xr:uid="{00000000-0005-0000-0000-00004B040000}"/>
    <cellStyle name="Calculation 2 2 11 5 2" xfId="9066" xr:uid="{00000000-0005-0000-0000-00004C040000}"/>
    <cellStyle name="Calculation 2 2 11 5 2 2" xfId="13764" xr:uid="{087AB1D8-7C67-41E6-92B6-3ED2A4636086}"/>
    <cellStyle name="Calculation 2 2 11 5 3" xfId="19804" xr:uid="{833D081A-C725-448A-B7DD-D663BEEBED92}"/>
    <cellStyle name="Calculation 2 2 11 6" xfId="3249" xr:uid="{00000000-0005-0000-0000-00004D040000}"/>
    <cellStyle name="Calculation 2 2 11 6 2" xfId="7813" xr:uid="{00000000-0005-0000-0000-00004E040000}"/>
    <cellStyle name="Calculation 2 2 11 6 2 2" xfId="15363" xr:uid="{B70F1ADE-15D9-4750-8293-F521386E7740}"/>
    <cellStyle name="Calculation 2 2 11 6 3" xfId="14826" xr:uid="{1DFCD031-900D-4FD3-B250-2644BC7BF077}"/>
    <cellStyle name="Calculation 2 2 11 7" xfId="4764" xr:uid="{00000000-0005-0000-0000-00004F040000}"/>
    <cellStyle name="Calculation 2 2 11 7 2" xfId="8882" xr:uid="{00000000-0005-0000-0000-000050040000}"/>
    <cellStyle name="Calculation 2 2 11 7 2 2" xfId="15129" xr:uid="{913FB15F-FFF9-4971-B1AC-3A42EC6CA0B4}"/>
    <cellStyle name="Calculation 2 2 11 7 3" xfId="20117" xr:uid="{DD6A051A-D9C1-4E18-A8D8-EDA6FE46E125}"/>
    <cellStyle name="Calculation 2 2 11 8" xfId="6943" xr:uid="{00000000-0005-0000-0000-000051040000}"/>
    <cellStyle name="Calculation 2 2 11 8 2" xfId="18452" xr:uid="{FA33CA07-33D3-4A51-AD85-558FD1F1B624}"/>
    <cellStyle name="Calculation 2 2 12" xfId="3493" xr:uid="{00000000-0005-0000-0000-000052040000}"/>
    <cellStyle name="Calculation 2 2 12 2" xfId="8025" xr:uid="{00000000-0005-0000-0000-000053040000}"/>
    <cellStyle name="Calculation 2 2 12 2 2" xfId="17179" xr:uid="{37B9C270-70FE-468C-B868-F822A39287EA}"/>
    <cellStyle name="Calculation 2 2 12 3" xfId="11966" xr:uid="{FBC9FD5A-0478-4079-82DF-116688F67F7C}"/>
    <cellStyle name="Calculation 2 2 13" xfId="4773" xr:uid="{00000000-0005-0000-0000-000054040000}"/>
    <cellStyle name="Calculation 2 2 13 2" xfId="8885" xr:uid="{00000000-0005-0000-0000-000055040000}"/>
    <cellStyle name="Calculation 2 2 13 2 2" xfId="12876" xr:uid="{25771FFA-1BFC-424B-A150-1C85A78B99E3}"/>
    <cellStyle name="Calculation 2 2 13 3" xfId="11356" xr:uid="{8DB0B720-A723-4198-93DA-9F0713EB5741}"/>
    <cellStyle name="Calculation 2 2 14" xfId="4938" xr:uid="{00000000-0005-0000-0000-000056040000}"/>
    <cellStyle name="Calculation 2 2 14 2" xfId="9027" xr:uid="{00000000-0005-0000-0000-000057040000}"/>
    <cellStyle name="Calculation 2 2 14 2 2" xfId="19637" xr:uid="{568ADF39-5C34-4D8C-9899-B571462AB871}"/>
    <cellStyle name="Calculation 2 2 14 3" xfId="12878" xr:uid="{7C823EDD-660E-4FAF-BA72-71D9FAC09C92}"/>
    <cellStyle name="Calculation 2 2 15" xfId="3190" xr:uid="{00000000-0005-0000-0000-000058040000}"/>
    <cellStyle name="Calculation 2 2 15 2" xfId="7766" xr:uid="{00000000-0005-0000-0000-000059040000}"/>
    <cellStyle name="Calculation 2 2 15 2 2" xfId="19450" xr:uid="{91CA8311-FE1C-4D40-94ED-2706358FCD54}"/>
    <cellStyle name="Calculation 2 2 15 3" xfId="12391" xr:uid="{BDEEC34C-8818-4BDF-B3A3-3CE3034468CD}"/>
    <cellStyle name="Calculation 2 2 16" xfId="6505" xr:uid="{00000000-0005-0000-0000-00005A040000}"/>
    <cellStyle name="Calculation 2 2 16 2" xfId="20583" xr:uid="{36AA1D85-D4A4-4761-BCFA-ABAF973FAFF5}"/>
    <cellStyle name="Calculation 2 2 17" xfId="18783" xr:uid="{572C3B0F-6A9E-494D-8E63-D3415BA3BC98}"/>
    <cellStyle name="Calculation 2 2 2" xfId="1598" xr:uid="{00000000-0005-0000-0000-00005B040000}"/>
    <cellStyle name="Calculation 2 2 3" xfId="2117" xr:uid="{00000000-0005-0000-0000-00005C040000}"/>
    <cellStyle name="Calculation 2 2 3 10" xfId="6467" xr:uid="{00000000-0005-0000-0000-00005D040000}"/>
    <cellStyle name="Calculation 2 2 3 10 2" xfId="10450" xr:uid="{00000000-0005-0000-0000-00005E040000}"/>
    <cellStyle name="Calculation 2 2 3 10 2 2" xfId="10895" xr:uid="{1E43741C-5819-4F4D-AA1A-7FD8731E56EA}"/>
    <cellStyle name="Calculation 2 2 3 10 3" xfId="11545" xr:uid="{F36F859A-AD5D-4307-853D-D4B6AC6950F7}"/>
    <cellStyle name="Calculation 2 2 3 11" xfId="6741" xr:uid="{00000000-0005-0000-0000-00005F040000}"/>
    <cellStyle name="Calculation 2 2 3 11 2" xfId="15891" xr:uid="{9559F702-02EF-4689-B8D6-94A5A126A9CD}"/>
    <cellStyle name="Calculation 2 2 3 2" xfId="2681" xr:uid="{00000000-0005-0000-0000-000060040000}"/>
    <cellStyle name="Calculation 2 2 3 2 2" xfId="4587" xr:uid="{00000000-0005-0000-0000-000061040000}"/>
    <cellStyle name="Calculation 2 2 3 2 2 2" xfId="8772" xr:uid="{00000000-0005-0000-0000-000062040000}"/>
    <cellStyle name="Calculation 2 2 3 2 2 2 2" xfId="11198" xr:uid="{EDF5E686-569D-4350-B547-89CCF4E70D9F}"/>
    <cellStyle name="Calculation 2 2 3 2 2 3" xfId="12286" xr:uid="{A5EF795A-823F-44BC-ADEF-FEAFCED379FD}"/>
    <cellStyle name="Calculation 2 2 3 2 3" xfId="5300" xr:uid="{00000000-0005-0000-0000-000063040000}"/>
    <cellStyle name="Calculation 2 2 3 2 3 2" xfId="9361" xr:uid="{00000000-0005-0000-0000-000064040000}"/>
    <cellStyle name="Calculation 2 2 3 2 3 2 2" xfId="20758" xr:uid="{0D614BCE-122E-49A2-830B-D23B77E2C839}"/>
    <cellStyle name="Calculation 2 2 3 2 3 3" xfId="15647" xr:uid="{35E87839-33B4-4FA2-ADB6-3DBBF26541D5}"/>
    <cellStyle name="Calculation 2 2 3 2 4" xfId="5572" xr:uid="{00000000-0005-0000-0000-000065040000}"/>
    <cellStyle name="Calculation 2 2 3 2 4 2" xfId="9626" xr:uid="{00000000-0005-0000-0000-000066040000}"/>
    <cellStyle name="Calculation 2 2 3 2 4 2 2" xfId="19514" xr:uid="{F08889DB-395A-4CF1-A05E-244574A52BD3}"/>
    <cellStyle name="Calculation 2 2 3 2 4 3" xfId="20874" xr:uid="{5BD12A08-376F-42A3-8025-508E26B3AAB1}"/>
    <cellStyle name="Calculation 2 2 3 2 5" xfId="5933" xr:uid="{00000000-0005-0000-0000-000067040000}"/>
    <cellStyle name="Calculation 2 2 3 2 5 2" xfId="9973" xr:uid="{00000000-0005-0000-0000-000068040000}"/>
    <cellStyle name="Calculation 2 2 3 2 5 2 2" xfId="21535" xr:uid="{A7D575ED-4C51-4967-A50D-B5DB85190828}"/>
    <cellStyle name="Calculation 2 2 3 2 5 3" xfId="17299" xr:uid="{6AD6E149-6C0A-4F9F-A34E-7AE43B758F08}"/>
    <cellStyle name="Calculation 2 2 3 2 6" xfId="6265" xr:uid="{00000000-0005-0000-0000-000069040000}"/>
    <cellStyle name="Calculation 2 2 3 2 6 2" xfId="10293" xr:uid="{00000000-0005-0000-0000-00006A040000}"/>
    <cellStyle name="Calculation 2 2 3 2 6 2 2" xfId="19949" xr:uid="{8F2E34F4-CF25-49D4-8BD8-7288E618FAC6}"/>
    <cellStyle name="Calculation 2 2 3 2 6 3" xfId="11175" xr:uid="{29946228-30A7-44C0-A257-3D362645B355}"/>
    <cellStyle name="Calculation 2 2 3 2 7" xfId="3166" xr:uid="{00000000-0005-0000-0000-00006B040000}"/>
    <cellStyle name="Calculation 2 2 3 2 7 2" xfId="7752" xr:uid="{00000000-0005-0000-0000-00006C040000}"/>
    <cellStyle name="Calculation 2 2 3 2 7 2 2" xfId="20210" xr:uid="{EA031898-34ED-438A-9C2D-A9ECE4321BE5}"/>
    <cellStyle name="Calculation 2 2 3 2 7 3" xfId="18694" xr:uid="{FBC8FCD6-7517-4FA5-AD99-A43D144461F0}"/>
    <cellStyle name="Calculation 2 2 3 2 8" xfId="7304" xr:uid="{00000000-0005-0000-0000-00006D040000}"/>
    <cellStyle name="Calculation 2 2 3 2 8 2" xfId="18320" xr:uid="{C45787DA-E96B-48F4-9E51-B834BCAE07C0}"/>
    <cellStyle name="Calculation 2 2 3 3" xfId="2391" xr:uid="{00000000-0005-0000-0000-00006E040000}"/>
    <cellStyle name="Calculation 2 2 3 3 2" xfId="4297" xr:uid="{00000000-0005-0000-0000-00006F040000}"/>
    <cellStyle name="Calculation 2 2 3 3 2 2" xfId="8610" xr:uid="{00000000-0005-0000-0000-000070040000}"/>
    <cellStyle name="Calculation 2 2 3 3 2 2 2" xfId="16908" xr:uid="{CC74B6C3-7EFE-408D-88E7-D6B15EECAEC9}"/>
    <cellStyle name="Calculation 2 2 3 3 2 3" xfId="16695" xr:uid="{84901652-04AA-4673-AC6B-A1A505556042}"/>
    <cellStyle name="Calculation 2 2 3 3 3" xfId="5169" xr:uid="{00000000-0005-0000-0000-000071040000}"/>
    <cellStyle name="Calculation 2 2 3 3 3 2" xfId="9242" xr:uid="{00000000-0005-0000-0000-000072040000}"/>
    <cellStyle name="Calculation 2 2 3 3 3 2 2" xfId="11988" xr:uid="{9EC1AD87-0FDA-43FF-98D7-CE1B1F4B67F6}"/>
    <cellStyle name="Calculation 2 2 3 3 3 3" xfId="14732" xr:uid="{1342D901-7CF4-403E-9A0F-189B9337C5C0}"/>
    <cellStyle name="Calculation 2 2 3 3 4" xfId="5387" xr:uid="{00000000-0005-0000-0000-000073040000}"/>
    <cellStyle name="Calculation 2 2 3 3 4 2" xfId="9446" xr:uid="{00000000-0005-0000-0000-000074040000}"/>
    <cellStyle name="Calculation 2 2 3 3 4 2 2" xfId="21063" xr:uid="{88CE59FA-81F1-4002-8C44-B77F6F3E8198}"/>
    <cellStyle name="Calculation 2 2 3 3 4 3" xfId="17582" xr:uid="{644EDABF-984D-44C1-B2B4-54DFE59F935C}"/>
    <cellStyle name="Calculation 2 2 3 3 5" xfId="5741" xr:uid="{00000000-0005-0000-0000-000075040000}"/>
    <cellStyle name="Calculation 2 2 3 3 5 2" xfId="9791" xr:uid="{00000000-0005-0000-0000-000076040000}"/>
    <cellStyle name="Calculation 2 2 3 3 5 2 2" xfId="20299" xr:uid="{1D681ACE-7B06-4B69-81C7-6C1D308F3B0F}"/>
    <cellStyle name="Calculation 2 2 3 3 5 3" xfId="20947" xr:uid="{B8FA91D8-2A50-4966-91B1-F1B22EDCC308}"/>
    <cellStyle name="Calculation 2 2 3 3 6" xfId="6109" xr:uid="{00000000-0005-0000-0000-000077040000}"/>
    <cellStyle name="Calculation 2 2 3 3 6 2" xfId="10146" xr:uid="{00000000-0005-0000-0000-000078040000}"/>
    <cellStyle name="Calculation 2 2 3 3 6 2 2" xfId="20022" xr:uid="{422688CB-F62C-4BEF-9070-EE35FCB5E19A}"/>
    <cellStyle name="Calculation 2 2 3 3 6 3" xfId="12533" xr:uid="{F5A59C79-10F7-4EF0-9194-04019D163E68}"/>
    <cellStyle name="Calculation 2 2 3 3 7" xfId="6389" xr:uid="{00000000-0005-0000-0000-000079040000}"/>
    <cellStyle name="Calculation 2 2 3 3 7 2" xfId="10406" xr:uid="{00000000-0005-0000-0000-00007A040000}"/>
    <cellStyle name="Calculation 2 2 3 3 7 2 2" xfId="17804" xr:uid="{0137043C-8A40-490A-9AC5-5AE603DAF9BC}"/>
    <cellStyle name="Calculation 2 2 3 3 7 3" xfId="18418" xr:uid="{D759F510-F667-4CF6-B708-88AD79A69F17}"/>
    <cellStyle name="Calculation 2 2 3 3 8" xfId="7014" xr:uid="{00000000-0005-0000-0000-00007B040000}"/>
    <cellStyle name="Calculation 2 2 3 3 8 2" xfId="14959" xr:uid="{0C9E434E-2081-4BD0-A009-7182A172C220}"/>
    <cellStyle name="Calculation 2 2 3 4" xfId="2809" xr:uid="{00000000-0005-0000-0000-00007C040000}"/>
    <cellStyle name="Calculation 2 2 3 4 2" xfId="4715" xr:uid="{00000000-0005-0000-0000-00007D040000}"/>
    <cellStyle name="Calculation 2 2 3 4 2 2" xfId="8838" xr:uid="{00000000-0005-0000-0000-00007E040000}"/>
    <cellStyle name="Calculation 2 2 3 4 2 2 2" xfId="12303" xr:uid="{619D29A5-291B-4F6A-9497-0A305724E4CB}"/>
    <cellStyle name="Calculation 2 2 3 4 2 3" xfId="19364" xr:uid="{9F4667B1-4858-4F6E-8B99-CF822685FC43}"/>
    <cellStyle name="Calculation 2 2 3 4 3" xfId="3809" xr:uid="{00000000-0005-0000-0000-00007F040000}"/>
    <cellStyle name="Calculation 2 2 3 4 3 2" xfId="8258" xr:uid="{00000000-0005-0000-0000-000080040000}"/>
    <cellStyle name="Calculation 2 2 3 4 3 2 2" xfId="12325" xr:uid="{701E1BA5-495C-4323-88AB-C9E7B07AF4AC}"/>
    <cellStyle name="Calculation 2 2 3 4 3 3" xfId="10935" xr:uid="{8BDE96AE-5945-427C-A04A-A2EB04CAD920}"/>
    <cellStyle name="Calculation 2 2 3 4 4" xfId="5643" xr:uid="{00000000-0005-0000-0000-000081040000}"/>
    <cellStyle name="Calculation 2 2 3 4 4 2" xfId="9693" xr:uid="{00000000-0005-0000-0000-000082040000}"/>
    <cellStyle name="Calculation 2 2 3 4 4 2 2" xfId="20285" xr:uid="{7FACF78D-F5B3-4057-9EB2-3AA82668EBD3}"/>
    <cellStyle name="Calculation 2 2 3 4 4 3" xfId="12221" xr:uid="{9D0F6506-A252-41DE-8E77-9BCB3B856AB5}"/>
    <cellStyle name="Calculation 2 2 3 4 5" xfId="6006" xr:uid="{00000000-0005-0000-0000-000083040000}"/>
    <cellStyle name="Calculation 2 2 3 4 5 2" xfId="10043" xr:uid="{00000000-0005-0000-0000-000084040000}"/>
    <cellStyle name="Calculation 2 2 3 4 5 2 2" xfId="21120" xr:uid="{6DABFD66-FF7C-4316-BD3D-5FDF9EAD154D}"/>
    <cellStyle name="Calculation 2 2 3 4 5 3" xfId="11561" xr:uid="{63A56869-B258-4C49-844E-47EB3DE0E5F4}"/>
    <cellStyle name="Calculation 2 2 3 4 6" xfId="6338" xr:uid="{00000000-0005-0000-0000-000085040000}"/>
    <cellStyle name="Calculation 2 2 3 4 6 2" xfId="10360" xr:uid="{00000000-0005-0000-0000-000086040000}"/>
    <cellStyle name="Calculation 2 2 3 4 6 2 2" xfId="10975" xr:uid="{9C769B98-148C-4E44-AA7B-1F68074E683C}"/>
    <cellStyle name="Calculation 2 2 3 4 6 3" xfId="19153" xr:uid="{FE3A23E3-BE6E-4A6A-B340-38034BCB5538}"/>
    <cellStyle name="Calculation 2 2 3 4 7" xfId="3532" xr:uid="{00000000-0005-0000-0000-000087040000}"/>
    <cellStyle name="Calculation 2 2 3 4 7 2" xfId="8056" xr:uid="{00000000-0005-0000-0000-000088040000}"/>
    <cellStyle name="Calculation 2 2 3 4 7 2 2" xfId="17551" xr:uid="{90A2B518-3320-4779-8964-C79D1799EA4F}"/>
    <cellStyle name="Calculation 2 2 3 4 7 3" xfId="18842" xr:uid="{04A14DC5-F570-46B1-8281-2B6D3C6DA6D4}"/>
    <cellStyle name="Calculation 2 2 3 4 8" xfId="7432" xr:uid="{00000000-0005-0000-0000-000089040000}"/>
    <cellStyle name="Calculation 2 2 3 4 8 2" xfId="17862" xr:uid="{B47D2215-58BD-44B7-A0B2-097A21BFC8E6}"/>
    <cellStyle name="Calculation 2 2 3 5" xfId="4024" xr:uid="{00000000-0005-0000-0000-00008A040000}"/>
    <cellStyle name="Calculation 2 2 3 5 2" xfId="8401" xr:uid="{00000000-0005-0000-0000-00008B040000}"/>
    <cellStyle name="Calculation 2 2 3 5 2 2" xfId="12218" xr:uid="{E55AF6B3-AD71-4C40-A1ED-4D43FF4F7F74}"/>
    <cellStyle name="Calculation 2 2 3 5 3" xfId="19957" xr:uid="{6105219B-6618-47BA-9466-24E413341C20}"/>
    <cellStyle name="Calculation 2 2 3 6" xfId="5084" xr:uid="{00000000-0005-0000-0000-00008C040000}"/>
    <cellStyle name="Calculation 2 2 3 6 2" xfId="9162" xr:uid="{00000000-0005-0000-0000-00008D040000}"/>
    <cellStyle name="Calculation 2 2 3 6 2 2" xfId="16759" xr:uid="{FC2F6608-AF82-477E-BCF3-5E8F6AE201D3}"/>
    <cellStyle name="Calculation 2 2 3 6 3" xfId="11250" xr:uid="{18D191F8-9DA1-42AF-8227-52441DE39BA2}"/>
    <cellStyle name="Calculation 2 2 3 7" xfId="3790" xr:uid="{00000000-0005-0000-0000-00008E040000}"/>
    <cellStyle name="Calculation 2 2 3 7 2" xfId="8244" xr:uid="{00000000-0005-0000-0000-00008F040000}"/>
    <cellStyle name="Calculation 2 2 3 7 2 2" xfId="15822" xr:uid="{120FC90C-8C8D-4E76-94D1-B48286220814}"/>
    <cellStyle name="Calculation 2 2 3 7 3" xfId="20311" xr:uid="{72E221AC-8674-4917-A23A-64B1EC138182}"/>
    <cellStyle name="Calculation 2 2 3 8" xfId="5571" xr:uid="{00000000-0005-0000-0000-000090040000}"/>
    <cellStyle name="Calculation 2 2 3 8 2" xfId="9625" xr:uid="{00000000-0005-0000-0000-000091040000}"/>
    <cellStyle name="Calculation 2 2 3 8 2 2" xfId="21231" xr:uid="{02EADAD8-0A3A-49CF-8659-F8A34913E6EE}"/>
    <cellStyle name="Calculation 2 2 3 8 3" xfId="19547" xr:uid="{146CDD1D-2135-4797-A1DB-EC0429955ED7}"/>
    <cellStyle name="Calculation 2 2 3 9" xfId="3753" xr:uid="{00000000-0005-0000-0000-000092040000}"/>
    <cellStyle name="Calculation 2 2 3 9 2" xfId="8221" xr:uid="{00000000-0005-0000-0000-000093040000}"/>
    <cellStyle name="Calculation 2 2 3 9 2 2" xfId="19824" xr:uid="{889587C7-B897-4E99-9E34-0AC635E6AAF8}"/>
    <cellStyle name="Calculation 2 2 3 9 3" xfId="20006" xr:uid="{094414ED-2D45-4657-807B-A47763176E2C}"/>
    <cellStyle name="Calculation 2 2 4" xfId="2055" xr:uid="{00000000-0005-0000-0000-000094040000}"/>
    <cellStyle name="Calculation 2 2 4 10" xfId="3114" xr:uid="{00000000-0005-0000-0000-000095040000}"/>
    <cellStyle name="Calculation 2 2 4 10 2" xfId="7713" xr:uid="{00000000-0005-0000-0000-000096040000}"/>
    <cellStyle name="Calculation 2 2 4 10 2 2" xfId="21440" xr:uid="{C7E6549E-11CC-40CA-905A-2FD2FE14114E}"/>
    <cellStyle name="Calculation 2 2 4 10 3" xfId="18725" xr:uid="{6A955943-11DB-4AEE-840B-82976099C1E0}"/>
    <cellStyle name="Calculation 2 2 4 11" xfId="6679" xr:uid="{00000000-0005-0000-0000-000097040000}"/>
    <cellStyle name="Calculation 2 2 4 11 2" xfId="21297" xr:uid="{1D0DEEF2-B9B4-43BA-99F0-382F667383A5}"/>
    <cellStyle name="Calculation 2 2 4 2" xfId="2619" xr:uid="{00000000-0005-0000-0000-000098040000}"/>
    <cellStyle name="Calculation 2 2 4 2 2" xfId="4525" xr:uid="{00000000-0005-0000-0000-000099040000}"/>
    <cellStyle name="Calculation 2 2 4 2 2 2" xfId="8742" xr:uid="{00000000-0005-0000-0000-00009A040000}"/>
    <cellStyle name="Calculation 2 2 4 2 2 2 2" xfId="21009" xr:uid="{FF19F445-DF34-48EA-B817-99BE6F587E88}"/>
    <cellStyle name="Calculation 2 2 4 2 2 3" xfId="20219" xr:uid="{16F93034-C668-4129-A42B-1522183564C2}"/>
    <cellStyle name="Calculation 2 2 4 2 3" xfId="4903" xr:uid="{00000000-0005-0000-0000-00009B040000}"/>
    <cellStyle name="Calculation 2 2 4 2 3 2" xfId="8995" xr:uid="{00000000-0005-0000-0000-00009C040000}"/>
    <cellStyle name="Calculation 2 2 4 2 3 2 2" xfId="11510" xr:uid="{D9E846A0-3357-42C2-B95C-B8287734E7DC}"/>
    <cellStyle name="Calculation 2 2 4 2 3 3" xfId="19613" xr:uid="{082BA292-03F3-480A-A545-1B6FEA4C1756}"/>
    <cellStyle name="Calculation 2 2 4 2 4" xfId="5533" xr:uid="{00000000-0005-0000-0000-00009D040000}"/>
    <cellStyle name="Calculation 2 2 4 2 4 2" xfId="9587" xr:uid="{00000000-0005-0000-0000-00009E040000}"/>
    <cellStyle name="Calculation 2 2 4 2 4 2 2" xfId="21330" xr:uid="{B57723F0-E9A5-41FF-8B08-64725D2FE2D1}"/>
    <cellStyle name="Calculation 2 2 4 2 4 3" xfId="11815" xr:uid="{C4FB47DF-D704-4DD7-A833-AC5DD3C8B6FA}"/>
    <cellStyle name="Calculation 2 2 4 2 5" xfId="5889" xr:uid="{00000000-0005-0000-0000-00009F040000}"/>
    <cellStyle name="Calculation 2 2 4 2 5 2" xfId="9930" xr:uid="{00000000-0005-0000-0000-0000A0040000}"/>
    <cellStyle name="Calculation 2 2 4 2 5 2 2" xfId="16138" xr:uid="{1172F5AC-C0C8-459B-BECB-8AF78DA24DEF}"/>
    <cellStyle name="Calculation 2 2 4 2 5 3" xfId="18193" xr:uid="{1EDC51AF-DD80-402A-A37B-492E8ACCDB21}"/>
    <cellStyle name="Calculation 2 2 4 2 6" xfId="6237" xr:uid="{00000000-0005-0000-0000-0000A1040000}"/>
    <cellStyle name="Calculation 2 2 4 2 6 2" xfId="10267" xr:uid="{00000000-0005-0000-0000-0000A2040000}"/>
    <cellStyle name="Calculation 2 2 4 2 6 2 2" xfId="19781" xr:uid="{B6F2CE0B-43CD-4919-87DE-2C42C726338C}"/>
    <cellStyle name="Calculation 2 2 4 2 6 3" xfId="13148" xr:uid="{DB062EF7-470A-47F1-AB1C-5DE6E2EA47B7}"/>
    <cellStyle name="Calculation 2 2 4 2 7" xfId="3718" xr:uid="{00000000-0005-0000-0000-0000A3040000}"/>
    <cellStyle name="Calculation 2 2 4 2 7 2" xfId="8188" xr:uid="{00000000-0005-0000-0000-0000A4040000}"/>
    <cellStyle name="Calculation 2 2 4 2 7 2 2" xfId="17890" xr:uid="{603D870F-4474-4DD8-B98D-E5077CDD0B19}"/>
    <cellStyle name="Calculation 2 2 4 2 7 3" xfId="11334" xr:uid="{541FB9C3-387D-44C4-BB32-6C74376EFD4A}"/>
    <cellStyle name="Calculation 2 2 4 2 8" xfId="7242" xr:uid="{00000000-0005-0000-0000-0000A5040000}"/>
    <cellStyle name="Calculation 2 2 4 2 8 2" xfId="12787" xr:uid="{C2E96C98-FD25-4636-9565-94A804B49F00}"/>
    <cellStyle name="Calculation 2 2 4 3" xfId="2382" xr:uid="{00000000-0005-0000-0000-0000A6040000}"/>
    <cellStyle name="Calculation 2 2 4 3 2" xfId="4288" xr:uid="{00000000-0005-0000-0000-0000A7040000}"/>
    <cellStyle name="Calculation 2 2 4 3 2 2" xfId="8601" xr:uid="{00000000-0005-0000-0000-0000A8040000}"/>
    <cellStyle name="Calculation 2 2 4 3 2 2 2" xfId="11363" xr:uid="{A32E134F-3A82-4A78-AB86-8B4E11B58005}"/>
    <cellStyle name="Calculation 2 2 4 3 2 3" xfId="15844" xr:uid="{580A74EE-33E9-4338-ADEB-2EC657131CDE}"/>
    <cellStyle name="Calculation 2 2 4 3 3" xfId="2960" xr:uid="{00000000-0005-0000-0000-0000A9040000}"/>
    <cellStyle name="Calculation 2 2 4 3 3 2" xfId="7570" xr:uid="{00000000-0005-0000-0000-0000AA040000}"/>
    <cellStyle name="Calculation 2 2 4 3 3 2 2" xfId="16869" xr:uid="{4B692F60-AFE6-49C4-95D3-F14F21CE041D}"/>
    <cellStyle name="Calculation 2 2 4 3 3 3" xfId="17223" xr:uid="{3F0D0A2A-72AC-465C-AE7F-7DE1593E59F6}"/>
    <cellStyle name="Calculation 2 2 4 3 4" xfId="5378" xr:uid="{00000000-0005-0000-0000-0000AB040000}"/>
    <cellStyle name="Calculation 2 2 4 3 4 2" xfId="9437" xr:uid="{00000000-0005-0000-0000-0000AC040000}"/>
    <cellStyle name="Calculation 2 2 4 3 4 2 2" xfId="21695" xr:uid="{6463E800-A3C6-4DF5-86A5-09783A4F5F9D}"/>
    <cellStyle name="Calculation 2 2 4 3 4 3" xfId="20364" xr:uid="{B1CFEF56-1290-4811-BE69-30DE86B758C9}"/>
    <cellStyle name="Calculation 2 2 4 3 5" xfId="5732" xr:uid="{00000000-0005-0000-0000-0000AD040000}"/>
    <cellStyle name="Calculation 2 2 4 3 5 2" xfId="9782" xr:uid="{00000000-0005-0000-0000-0000AE040000}"/>
    <cellStyle name="Calculation 2 2 4 3 5 2 2" xfId="12376" xr:uid="{BB63E7CA-C8E8-42C1-B7A3-C2257CC02BD2}"/>
    <cellStyle name="Calculation 2 2 4 3 5 3" xfId="15835" xr:uid="{AB9C1191-89A4-4C38-9F4E-2742AA27F004}"/>
    <cellStyle name="Calculation 2 2 4 3 6" xfId="6100" xr:uid="{00000000-0005-0000-0000-0000AF040000}"/>
    <cellStyle name="Calculation 2 2 4 3 6 2" xfId="10137" xr:uid="{00000000-0005-0000-0000-0000B0040000}"/>
    <cellStyle name="Calculation 2 2 4 3 6 2 2" xfId="21715" xr:uid="{35DF46D8-C80A-48F2-89B4-BC41BE760167}"/>
    <cellStyle name="Calculation 2 2 4 3 6 3" xfId="18233" xr:uid="{DD2E659F-454F-4CEB-A14E-B2BE53B9AAE1}"/>
    <cellStyle name="Calculation 2 2 4 3 7" xfId="6475" xr:uid="{00000000-0005-0000-0000-0000B1040000}"/>
    <cellStyle name="Calculation 2 2 4 3 7 2" xfId="10453" xr:uid="{00000000-0005-0000-0000-0000B2040000}"/>
    <cellStyle name="Calculation 2 2 4 3 7 2 2" xfId="11960" xr:uid="{CD2B12FE-8562-422E-ABF8-924D0D3010B9}"/>
    <cellStyle name="Calculation 2 2 4 3 7 3" xfId="20888" xr:uid="{534E287B-73AA-4E58-922B-3A0F503F69B7}"/>
    <cellStyle name="Calculation 2 2 4 3 8" xfId="7005" xr:uid="{00000000-0005-0000-0000-0000B3040000}"/>
    <cellStyle name="Calculation 2 2 4 3 8 2" xfId="20394" xr:uid="{35430E1D-73F6-4F48-9607-ED334BDE3E98}"/>
    <cellStyle name="Calculation 2 2 4 4" xfId="2344" xr:uid="{00000000-0005-0000-0000-0000B4040000}"/>
    <cellStyle name="Calculation 2 2 4 4 2" xfId="4250" xr:uid="{00000000-0005-0000-0000-0000B5040000}"/>
    <cellStyle name="Calculation 2 2 4 4 2 2" xfId="8563" xr:uid="{00000000-0005-0000-0000-0000B6040000}"/>
    <cellStyle name="Calculation 2 2 4 4 2 2 2" xfId="19735" xr:uid="{C38824EF-1ED8-4DA3-A472-0FA5E4A1E4B4}"/>
    <cellStyle name="Calculation 2 2 4 4 2 3" xfId="14738" xr:uid="{FB88FE7A-9EE9-4569-A795-E7F09F4D3965}"/>
    <cellStyle name="Calculation 2 2 4 4 3" xfId="3868" xr:uid="{00000000-0005-0000-0000-0000B7040000}"/>
    <cellStyle name="Calculation 2 2 4 4 3 2" xfId="8299" xr:uid="{00000000-0005-0000-0000-0000B8040000}"/>
    <cellStyle name="Calculation 2 2 4 4 3 2 2" xfId="20314" xr:uid="{C2122BB3-C96C-4F19-A6BD-4A435E2F7C5C}"/>
    <cellStyle name="Calculation 2 2 4 4 3 3" xfId="15633" xr:uid="{01CC1FBA-9F80-4893-8F0A-CBECDDFF93C8}"/>
    <cellStyle name="Calculation 2 2 4 4 4" xfId="5340" xr:uid="{00000000-0005-0000-0000-0000B9040000}"/>
    <cellStyle name="Calculation 2 2 4 4 4 2" xfId="9399" xr:uid="{00000000-0005-0000-0000-0000BA040000}"/>
    <cellStyle name="Calculation 2 2 4 4 4 2 2" xfId="18796" xr:uid="{ADB478A7-790D-4AC5-84F6-F994E9BF39F9}"/>
    <cellStyle name="Calculation 2 2 4 4 4 3" xfId="19300" xr:uid="{6F68F35B-6CC2-4FEB-A5C9-F50067010C1C}"/>
    <cellStyle name="Calculation 2 2 4 4 5" xfId="5694" xr:uid="{00000000-0005-0000-0000-0000BB040000}"/>
    <cellStyle name="Calculation 2 2 4 4 5 2" xfId="9744" xr:uid="{00000000-0005-0000-0000-0000BC040000}"/>
    <cellStyle name="Calculation 2 2 4 4 5 2 2" xfId="11750" xr:uid="{7A9DBA1D-DE6E-4A0A-BD98-4A70A758114E}"/>
    <cellStyle name="Calculation 2 2 4 4 5 3" xfId="17537" xr:uid="{12D41160-0E1B-4076-B9E2-AD3CF80083AE}"/>
    <cellStyle name="Calculation 2 2 4 4 6" xfId="6062" xr:uid="{00000000-0005-0000-0000-0000BD040000}"/>
    <cellStyle name="Calculation 2 2 4 4 6 2" xfId="10099" xr:uid="{00000000-0005-0000-0000-0000BE040000}"/>
    <cellStyle name="Calculation 2 2 4 4 6 2 2" xfId="21176" xr:uid="{97998996-DD88-4AF8-98B9-A5DA962199CE}"/>
    <cellStyle name="Calculation 2 2 4 4 6 3" xfId="19591" xr:uid="{F4E5FBA4-7BF1-448C-8E54-66CC5B8A4164}"/>
    <cellStyle name="Calculation 2 2 4 4 7" xfId="6423" xr:uid="{00000000-0005-0000-0000-0000BF040000}"/>
    <cellStyle name="Calculation 2 2 4 4 7 2" xfId="10425" xr:uid="{00000000-0005-0000-0000-0000C0040000}"/>
    <cellStyle name="Calculation 2 2 4 4 7 2 2" xfId="16309" xr:uid="{A36F55C9-7D34-4608-A1AF-00E95E857398}"/>
    <cellStyle name="Calculation 2 2 4 4 7 3" xfId="12241" xr:uid="{9D9ED757-199F-4E3A-A4D0-EFDAFA595FE7}"/>
    <cellStyle name="Calculation 2 2 4 4 8" xfId="6967" xr:uid="{00000000-0005-0000-0000-0000C1040000}"/>
    <cellStyle name="Calculation 2 2 4 4 8 2" xfId="19401" xr:uid="{71D0DBCE-A048-4B6B-8C3F-505899F37BFE}"/>
    <cellStyle name="Calculation 2 2 4 5" xfId="3962" xr:uid="{00000000-0005-0000-0000-0000C2040000}"/>
    <cellStyle name="Calculation 2 2 4 5 2" xfId="8371" xr:uid="{00000000-0005-0000-0000-0000C3040000}"/>
    <cellStyle name="Calculation 2 2 4 5 2 2" xfId="19095" xr:uid="{689394F4-474A-47AF-9638-4E2A31A135CD}"/>
    <cellStyle name="Calculation 2 2 4 5 3" xfId="20391" xr:uid="{4D1B6178-9E8B-42B2-979E-4A121C5146B8}"/>
    <cellStyle name="Calculation 2 2 4 6" xfId="3063" xr:uid="{00000000-0005-0000-0000-0000C4040000}"/>
    <cellStyle name="Calculation 2 2 4 6 2" xfId="7665" xr:uid="{00000000-0005-0000-0000-0000C5040000}"/>
    <cellStyle name="Calculation 2 2 4 6 2 2" xfId="20885" xr:uid="{18F7CEB6-7FDA-4D58-8864-C27FF7ABD532}"/>
    <cellStyle name="Calculation 2 2 4 6 3" xfId="18165" xr:uid="{0086C168-B33D-4681-B626-BCF3A9B81DDA}"/>
    <cellStyle name="Calculation 2 2 4 7" xfId="2861" xr:uid="{00000000-0005-0000-0000-0000C6040000}"/>
    <cellStyle name="Calculation 2 2 4 7 2" xfId="7484" xr:uid="{00000000-0005-0000-0000-0000C7040000}"/>
    <cellStyle name="Calculation 2 2 4 7 2 2" xfId="21105" xr:uid="{64F431F6-7A0C-4602-B08F-3FD57C208523}"/>
    <cellStyle name="Calculation 2 2 4 7 3" xfId="20183" xr:uid="{051C16D1-460B-4560-94D4-B16FE35B5500}"/>
    <cellStyle name="Calculation 2 2 4 8" xfId="5243" xr:uid="{00000000-0005-0000-0000-0000C8040000}"/>
    <cellStyle name="Calculation 2 2 4 8 2" xfId="9308" xr:uid="{00000000-0005-0000-0000-0000C9040000}"/>
    <cellStyle name="Calculation 2 2 4 8 2 2" xfId="20928" xr:uid="{4BBD8C73-FF27-4CE6-A886-278CD4FCECE6}"/>
    <cellStyle name="Calculation 2 2 4 8 3" xfId="18156" xr:uid="{5C4F5678-2E4E-4A96-BBAD-28D78A97403D}"/>
    <cellStyle name="Calculation 2 2 4 9" xfId="4949" xr:uid="{00000000-0005-0000-0000-0000CA040000}"/>
    <cellStyle name="Calculation 2 2 4 9 2" xfId="9038" xr:uid="{00000000-0005-0000-0000-0000CB040000}"/>
    <cellStyle name="Calculation 2 2 4 9 2 2" xfId="19690" xr:uid="{A93825E5-069F-442A-8084-6981A9419EB1}"/>
    <cellStyle name="Calculation 2 2 4 9 3" xfId="11359" xr:uid="{C8126A18-5A3C-4A79-9A06-3DEF1DE30122}"/>
    <cellStyle name="Calculation 2 2 5" xfId="2003" xr:uid="{00000000-0005-0000-0000-0000CC040000}"/>
    <cellStyle name="Calculation 2 2 5 10" xfId="6156" xr:uid="{00000000-0005-0000-0000-0000CD040000}"/>
    <cellStyle name="Calculation 2 2 5 10 2" xfId="10190" xr:uid="{00000000-0005-0000-0000-0000CE040000}"/>
    <cellStyle name="Calculation 2 2 5 10 2 2" xfId="18140" xr:uid="{48D2D132-C9D0-4214-A6EB-CEC90B2894C6}"/>
    <cellStyle name="Calculation 2 2 5 10 3" xfId="11335" xr:uid="{1A303D5A-193C-4A4E-87A4-A75A06487132}"/>
    <cellStyle name="Calculation 2 2 5 11" xfId="6628" xr:uid="{00000000-0005-0000-0000-0000CF040000}"/>
    <cellStyle name="Calculation 2 2 5 11 2" xfId="20674" xr:uid="{83538BA9-EF01-4BFC-BA08-7320C4BD9A05}"/>
    <cellStyle name="Calculation 2 2 5 2" xfId="2568" xr:uid="{00000000-0005-0000-0000-0000D0040000}"/>
    <cellStyle name="Calculation 2 2 5 2 2" xfId="4474" xr:uid="{00000000-0005-0000-0000-0000D1040000}"/>
    <cellStyle name="Calculation 2 2 5 2 2 2" xfId="8692" xr:uid="{00000000-0005-0000-0000-0000D2040000}"/>
    <cellStyle name="Calculation 2 2 5 2 2 2 2" xfId="15126" xr:uid="{9E037BAA-7CA0-4CE5-B252-AEB58F9C9CDE}"/>
    <cellStyle name="Calculation 2 2 5 2 2 3" xfId="18411" xr:uid="{3C8B99F8-F1BA-4824-ABBE-25F9EE79EAFC}"/>
    <cellStyle name="Calculation 2 2 5 2 3" xfId="5010" xr:uid="{00000000-0005-0000-0000-0000D3040000}"/>
    <cellStyle name="Calculation 2 2 5 2 3 2" xfId="9096" xr:uid="{00000000-0005-0000-0000-0000D4040000}"/>
    <cellStyle name="Calculation 2 2 5 2 3 2 2" xfId="19692" xr:uid="{03801989-ABFB-4C73-A926-E4E67CBF17FA}"/>
    <cellStyle name="Calculation 2 2 5 2 3 3" xfId="14816" xr:uid="{D0541A1E-6A7A-40DA-A634-19624D5656E9}"/>
    <cellStyle name="Calculation 2 2 5 2 4" xfId="5488" xr:uid="{00000000-0005-0000-0000-0000D5040000}"/>
    <cellStyle name="Calculation 2 2 5 2 4 2" xfId="9543" xr:uid="{00000000-0005-0000-0000-0000D6040000}"/>
    <cellStyle name="Calculation 2 2 5 2 4 2 2" xfId="21621" xr:uid="{9EAFDA25-F243-4DB1-AE4C-389F3F12AF16}"/>
    <cellStyle name="Calculation 2 2 5 2 4 3" xfId="19877" xr:uid="{41AC7515-A412-402B-9A5B-E8052B863CE2}"/>
    <cellStyle name="Calculation 2 2 5 2 5" xfId="5844" xr:uid="{00000000-0005-0000-0000-0000D7040000}"/>
    <cellStyle name="Calculation 2 2 5 2 5 2" xfId="9886" xr:uid="{00000000-0005-0000-0000-0000D8040000}"/>
    <cellStyle name="Calculation 2 2 5 2 5 2 2" xfId="14314" xr:uid="{7C5387B1-DF15-4FC1-9AC4-6076F5566FBC}"/>
    <cellStyle name="Calculation 2 2 5 2 5 3" xfId="11719" xr:uid="{8FE1151E-EB13-4BA6-8D7B-7534B7028CB9}"/>
    <cellStyle name="Calculation 2 2 5 2 6" xfId="6193" xr:uid="{00000000-0005-0000-0000-0000D9040000}"/>
    <cellStyle name="Calculation 2 2 5 2 6 2" xfId="10223" xr:uid="{00000000-0005-0000-0000-0000DA040000}"/>
    <cellStyle name="Calculation 2 2 5 2 6 2 2" xfId="12071" xr:uid="{7B8E302C-95E2-4BBC-AED3-991DE32997CF}"/>
    <cellStyle name="Calculation 2 2 5 2 6 3" xfId="13769" xr:uid="{E81388ED-C504-4DEB-953F-71F13376943C}"/>
    <cellStyle name="Calculation 2 2 5 2 7" xfId="3602" xr:uid="{00000000-0005-0000-0000-0000DB040000}"/>
    <cellStyle name="Calculation 2 2 5 2 7 2" xfId="8103" xr:uid="{00000000-0005-0000-0000-0000DC040000}"/>
    <cellStyle name="Calculation 2 2 5 2 7 2 2" xfId="11572" xr:uid="{B4D5CED0-F131-4EC4-B107-CE6782E17AD8}"/>
    <cellStyle name="Calculation 2 2 5 2 7 3" xfId="14326" xr:uid="{F3E95603-4978-4572-9639-07D69780249A}"/>
    <cellStyle name="Calculation 2 2 5 2 8" xfId="7191" xr:uid="{00000000-0005-0000-0000-0000DD040000}"/>
    <cellStyle name="Calculation 2 2 5 2 8 2" xfId="13382" xr:uid="{FD336756-9029-4310-9587-7D3D1F6CD297}"/>
    <cellStyle name="Calculation 2 2 5 3" xfId="2468" xr:uid="{00000000-0005-0000-0000-0000DE040000}"/>
    <cellStyle name="Calculation 2 2 5 3 2" xfId="4374" xr:uid="{00000000-0005-0000-0000-0000DF040000}"/>
    <cellStyle name="Calculation 2 2 5 3 2 2" xfId="8655" xr:uid="{00000000-0005-0000-0000-0000E0040000}"/>
    <cellStyle name="Calculation 2 2 5 3 2 2 2" xfId="19211" xr:uid="{642B8D82-09F9-47F8-8D79-7BC781B9CE76}"/>
    <cellStyle name="Calculation 2 2 5 3 2 3" xfId="16929" xr:uid="{CAA56C61-AFCF-457F-907A-5E7253F24BC6}"/>
    <cellStyle name="Calculation 2 2 5 3 3" xfId="2919" xr:uid="{00000000-0005-0000-0000-0000E1040000}"/>
    <cellStyle name="Calculation 2 2 5 3 3 2" xfId="7535" xr:uid="{00000000-0005-0000-0000-0000E2040000}"/>
    <cellStyle name="Calculation 2 2 5 3 3 2 2" xfId="11204" xr:uid="{E6A6C6F1-C3F7-4F54-ADA7-04BB18E3863C}"/>
    <cellStyle name="Calculation 2 2 5 3 3 3" xfId="16315" xr:uid="{9516C593-7AEF-44E0-B849-631D11977359}"/>
    <cellStyle name="Calculation 2 2 5 3 4" xfId="5440" xr:uid="{00000000-0005-0000-0000-0000E3040000}"/>
    <cellStyle name="Calculation 2 2 5 3 4 2" xfId="9498" xr:uid="{00000000-0005-0000-0000-0000E4040000}"/>
    <cellStyle name="Calculation 2 2 5 3 4 2 2" xfId="14291" xr:uid="{93B856CD-3A64-443C-961A-D638C20BB5F3}"/>
    <cellStyle name="Calculation 2 2 5 3 4 3" xfId="15134" xr:uid="{20ABE33D-4A25-48C3-8C55-02ACFFC05E2F}"/>
    <cellStyle name="Calculation 2 2 5 3 5" xfId="5796" xr:uid="{00000000-0005-0000-0000-0000E5040000}"/>
    <cellStyle name="Calculation 2 2 5 3 5 2" xfId="9844" xr:uid="{00000000-0005-0000-0000-0000E6040000}"/>
    <cellStyle name="Calculation 2 2 5 3 5 2 2" xfId="21349" xr:uid="{FEF2F570-221E-4DAE-B8FC-A8DBC13699A5}"/>
    <cellStyle name="Calculation 2 2 5 3 5 3" xfId="19216" xr:uid="{E1555B39-0794-4967-80A4-B4D1E5B5A67A}"/>
    <cellStyle name="Calculation 2 2 5 3 6" xfId="6148" xr:uid="{00000000-0005-0000-0000-0000E7040000}"/>
    <cellStyle name="Calculation 2 2 5 3 6 2" xfId="10183" xr:uid="{00000000-0005-0000-0000-0000E8040000}"/>
    <cellStyle name="Calculation 2 2 5 3 6 2 2" xfId="18897" xr:uid="{C934111C-AEDE-40C3-86C1-274D662A31BA}"/>
    <cellStyle name="Calculation 2 2 5 3 6 3" xfId="14934" xr:uid="{F2AE9331-5DCA-48BA-BC5B-D8231A1849C9}"/>
    <cellStyle name="Calculation 2 2 5 3 7" xfId="6440" xr:uid="{00000000-0005-0000-0000-0000E9040000}"/>
    <cellStyle name="Calculation 2 2 5 3 7 2" xfId="10434" xr:uid="{00000000-0005-0000-0000-0000EA040000}"/>
    <cellStyle name="Calculation 2 2 5 3 7 2 2" xfId="12854" xr:uid="{0141EEF0-95AB-40FD-B1F3-68538ADB0844}"/>
    <cellStyle name="Calculation 2 2 5 3 7 3" xfId="13006" xr:uid="{9A709A7C-774E-46D4-841E-01C89B51D6FA}"/>
    <cellStyle name="Calculation 2 2 5 3 8" xfId="7091" xr:uid="{00000000-0005-0000-0000-0000EB040000}"/>
    <cellStyle name="Calculation 2 2 5 3 8 2" xfId="21499" xr:uid="{4A4F0EF4-B6D9-46B0-9966-6A1130379230}"/>
    <cellStyle name="Calculation 2 2 5 4" xfId="2370" xr:uid="{00000000-0005-0000-0000-0000EC040000}"/>
    <cellStyle name="Calculation 2 2 5 4 2" xfId="4276" xr:uid="{00000000-0005-0000-0000-0000ED040000}"/>
    <cellStyle name="Calculation 2 2 5 4 2 2" xfId="8589" xr:uid="{00000000-0005-0000-0000-0000EE040000}"/>
    <cellStyle name="Calculation 2 2 5 4 2 2 2" xfId="16438" xr:uid="{EA559ECB-E3CA-463A-B139-C33AC6BC0523}"/>
    <cellStyle name="Calculation 2 2 5 4 2 3" xfId="19992" xr:uid="{12608D94-D8E3-40F8-A9E4-E8FFAFD5A049}"/>
    <cellStyle name="Calculation 2 2 5 4 3" xfId="3656" xr:uid="{00000000-0005-0000-0000-0000EF040000}"/>
    <cellStyle name="Calculation 2 2 5 4 3 2" xfId="8150" xr:uid="{00000000-0005-0000-0000-0000F0040000}"/>
    <cellStyle name="Calculation 2 2 5 4 3 2 2" xfId="13973" xr:uid="{84E6A787-F89F-4708-B1A3-62B72EEDF1A6}"/>
    <cellStyle name="Calculation 2 2 5 4 3 3" xfId="16279" xr:uid="{0F1A6479-EFB5-49A6-8AF4-177892465108}"/>
    <cellStyle name="Calculation 2 2 5 4 4" xfId="5366" xr:uid="{00000000-0005-0000-0000-0000F1040000}"/>
    <cellStyle name="Calculation 2 2 5 4 4 2" xfId="9425" xr:uid="{00000000-0005-0000-0000-0000F2040000}"/>
    <cellStyle name="Calculation 2 2 5 4 4 2 2" xfId="12315" xr:uid="{8069E422-3716-48C3-91F3-02F03331A189}"/>
    <cellStyle name="Calculation 2 2 5 4 4 3" xfId="19646" xr:uid="{BC3E84CA-9813-4271-AD12-02AC5E39EAC8}"/>
    <cellStyle name="Calculation 2 2 5 4 5" xfId="5720" xr:uid="{00000000-0005-0000-0000-0000F3040000}"/>
    <cellStyle name="Calculation 2 2 5 4 5 2" xfId="9770" xr:uid="{00000000-0005-0000-0000-0000F4040000}"/>
    <cellStyle name="Calculation 2 2 5 4 5 2 2" xfId="15902" xr:uid="{13B49C3B-63C3-424F-AB22-D4E52653DBB5}"/>
    <cellStyle name="Calculation 2 2 5 4 5 3" xfId="17846" xr:uid="{C863824B-7023-4E0F-921E-7C1C60C2E875}"/>
    <cellStyle name="Calculation 2 2 5 4 6" xfId="6088" xr:uid="{00000000-0005-0000-0000-0000F5040000}"/>
    <cellStyle name="Calculation 2 2 5 4 6 2" xfId="10125" xr:uid="{00000000-0005-0000-0000-0000F6040000}"/>
    <cellStyle name="Calculation 2 2 5 4 6 2 2" xfId="13052" xr:uid="{D553C1EC-4B2A-466F-A416-57CF019DC2E3}"/>
    <cellStyle name="Calculation 2 2 5 4 6 3" xfId="19723" xr:uid="{6B75E77D-DD58-4502-AF61-5B9EB90FB94D}"/>
    <cellStyle name="Calculation 2 2 5 4 7" xfId="6432" xr:uid="{00000000-0005-0000-0000-0000F7040000}"/>
    <cellStyle name="Calculation 2 2 5 4 7 2" xfId="10430" xr:uid="{00000000-0005-0000-0000-0000F8040000}"/>
    <cellStyle name="Calculation 2 2 5 4 7 2 2" xfId="19369" xr:uid="{66E68AE7-4540-4B86-9E3E-34D921530869}"/>
    <cellStyle name="Calculation 2 2 5 4 7 3" xfId="16843" xr:uid="{FF34D28B-DBC0-4A93-A64F-49FF1F67C29F}"/>
    <cellStyle name="Calculation 2 2 5 4 8" xfId="6993" xr:uid="{00000000-0005-0000-0000-0000F9040000}"/>
    <cellStyle name="Calculation 2 2 5 4 8 2" xfId="19202" xr:uid="{877EB92B-B2E7-4DEF-B754-1725C78588F4}"/>
    <cellStyle name="Calculation 2 2 5 5" xfId="3911" xr:uid="{00000000-0005-0000-0000-0000FA040000}"/>
    <cellStyle name="Calculation 2 2 5 5 2" xfId="8321" xr:uid="{00000000-0005-0000-0000-0000FB040000}"/>
    <cellStyle name="Calculation 2 2 5 5 2 2" xfId="11212" xr:uid="{0D4B574D-677B-4702-B9A7-A1FEB2FA8278}"/>
    <cellStyle name="Calculation 2 2 5 5 3" xfId="11589" xr:uid="{13725F4F-1ED9-4AD1-8FE8-5ECCB78395FB}"/>
    <cellStyle name="Calculation 2 2 5 6" xfId="5199" xr:uid="{00000000-0005-0000-0000-0000FC040000}"/>
    <cellStyle name="Calculation 2 2 5 6 2" xfId="9267" xr:uid="{00000000-0005-0000-0000-0000FD040000}"/>
    <cellStyle name="Calculation 2 2 5 6 2 2" xfId="19915" xr:uid="{51B2E780-C737-4429-A69C-02E4A7A685F8}"/>
    <cellStyle name="Calculation 2 2 5 6 3" xfId="19148" xr:uid="{E98F8872-F312-4293-8589-7C216D9B41A8}"/>
    <cellStyle name="Calculation 2 2 5 7" xfId="3878" xr:uid="{00000000-0005-0000-0000-0000FE040000}"/>
    <cellStyle name="Calculation 2 2 5 7 2" xfId="8307" xr:uid="{00000000-0005-0000-0000-0000FF040000}"/>
    <cellStyle name="Calculation 2 2 5 7 2 2" xfId="21073" xr:uid="{46404C36-1337-40C2-9996-4EF1187FC0D5}"/>
    <cellStyle name="Calculation 2 2 5 7 3" xfId="18429" xr:uid="{2BD9CD10-EB7D-4BA5-80A7-37834E1C6A50}"/>
    <cellStyle name="Calculation 2 2 5 8" xfId="4800" xr:uid="{00000000-0005-0000-0000-000000050000}"/>
    <cellStyle name="Calculation 2 2 5 8 2" xfId="8906" xr:uid="{00000000-0005-0000-0000-000001050000}"/>
    <cellStyle name="Calculation 2 2 5 8 2 2" xfId="21260" xr:uid="{BC60D47E-95E8-4989-A538-D247198749B6}"/>
    <cellStyle name="Calculation 2 2 5 8 3" xfId="12384" xr:uid="{AA52C2EB-DEEA-4505-BB55-F809AD66A979}"/>
    <cellStyle name="Calculation 2 2 5 9" xfId="3099" xr:uid="{00000000-0005-0000-0000-000002050000}"/>
    <cellStyle name="Calculation 2 2 5 9 2" xfId="7698" xr:uid="{00000000-0005-0000-0000-000003050000}"/>
    <cellStyle name="Calculation 2 2 5 9 2 2" xfId="20610" xr:uid="{6A371EF1-6BCD-4EA5-B976-9D9680BA5CD8}"/>
    <cellStyle name="Calculation 2 2 5 9 3" xfId="16662" xr:uid="{2CFF04D8-2F1D-4017-87C5-015FED366A58}"/>
    <cellStyle name="Calculation 2 2 6" xfId="2140" xr:uid="{00000000-0005-0000-0000-000004050000}"/>
    <cellStyle name="Calculation 2 2 6 10" xfId="4985" xr:uid="{00000000-0005-0000-0000-000005050000}"/>
    <cellStyle name="Calculation 2 2 6 10 2" xfId="9072" xr:uid="{00000000-0005-0000-0000-000006050000}"/>
    <cellStyle name="Calculation 2 2 6 10 2 2" xfId="21106" xr:uid="{8DEF4F1E-2E09-42CE-AF47-C9CF65F2E6BC}"/>
    <cellStyle name="Calculation 2 2 6 10 3" xfId="20313" xr:uid="{38022BB4-75D4-4F1D-BC71-AFE8015E4DFF}"/>
    <cellStyle name="Calculation 2 2 6 11" xfId="6764" xr:uid="{00000000-0005-0000-0000-000007050000}"/>
    <cellStyle name="Calculation 2 2 6 11 2" xfId="11458" xr:uid="{36F4E1F3-CCC9-409A-981E-53C88C2B3D2A}"/>
    <cellStyle name="Calculation 2 2 6 2" xfId="2704" xr:uid="{00000000-0005-0000-0000-000008050000}"/>
    <cellStyle name="Calculation 2 2 6 2 2" xfId="4610" xr:uid="{00000000-0005-0000-0000-000009050000}"/>
    <cellStyle name="Calculation 2 2 6 2 2 2" xfId="8788" xr:uid="{00000000-0005-0000-0000-00000A050000}"/>
    <cellStyle name="Calculation 2 2 6 2 2 2 2" xfId="20822" xr:uid="{947237F3-AF41-4B60-9260-0633991944E9}"/>
    <cellStyle name="Calculation 2 2 6 2 2 3" xfId="19996" xr:uid="{5956B41C-5AA6-4BF6-9372-6C864AB1333D}"/>
    <cellStyle name="Calculation 2 2 6 2 3" xfId="3399" xr:uid="{00000000-0005-0000-0000-00000B050000}"/>
    <cellStyle name="Calculation 2 2 6 2 3 2" xfId="7944" xr:uid="{00000000-0005-0000-0000-00000C050000}"/>
    <cellStyle name="Calculation 2 2 6 2 3 2 2" xfId="19420" xr:uid="{55F556E2-DE3F-4D83-83DE-3130CF8B075D}"/>
    <cellStyle name="Calculation 2 2 6 2 3 3" xfId="14255" xr:uid="{5B811987-D337-4AC5-A409-EE04D1622428}"/>
    <cellStyle name="Calculation 2 2 6 2 4" xfId="5592" xr:uid="{00000000-0005-0000-0000-00000D050000}"/>
    <cellStyle name="Calculation 2 2 6 2 4 2" xfId="9642" xr:uid="{00000000-0005-0000-0000-00000E050000}"/>
    <cellStyle name="Calculation 2 2 6 2 4 2 2" xfId="10936" xr:uid="{AA55E4B9-9CA4-4CD4-A064-320AB206193E}"/>
    <cellStyle name="Calculation 2 2 6 2 4 3" xfId="20278" xr:uid="{43C7229C-2AC0-49EF-9C97-B3BD0EBC7BA7}"/>
    <cellStyle name="Calculation 2 2 6 2 5" xfId="5949" xr:uid="{00000000-0005-0000-0000-00000F050000}"/>
    <cellStyle name="Calculation 2 2 6 2 5 2" xfId="9989" xr:uid="{00000000-0005-0000-0000-000010050000}"/>
    <cellStyle name="Calculation 2 2 6 2 5 2 2" xfId="19055" xr:uid="{4CF88640-58ED-443A-945A-C61380993835}"/>
    <cellStyle name="Calculation 2 2 6 2 5 3" xfId="20058" xr:uid="{1B612D27-72CC-4CE2-A241-B3F4F693B0CC}"/>
    <cellStyle name="Calculation 2 2 6 2 6" xfId="6281" xr:uid="{00000000-0005-0000-0000-000011050000}"/>
    <cellStyle name="Calculation 2 2 6 2 6 2" xfId="10309" xr:uid="{00000000-0005-0000-0000-000012050000}"/>
    <cellStyle name="Calculation 2 2 6 2 6 2 2" xfId="19384" xr:uid="{EBF430C9-8A84-4475-8E09-B13F18BFE7D4}"/>
    <cellStyle name="Calculation 2 2 6 2 6 3" xfId="11183" xr:uid="{749589B1-4988-44CD-B73A-4D4B81517148}"/>
    <cellStyle name="Calculation 2 2 6 2 7" xfId="3444" xr:uid="{00000000-0005-0000-0000-000013050000}"/>
    <cellStyle name="Calculation 2 2 6 2 7 2" xfId="7984" xr:uid="{00000000-0005-0000-0000-000014050000}"/>
    <cellStyle name="Calculation 2 2 6 2 7 2 2" xfId="14756" xr:uid="{92DCD6C2-15A6-4DC4-A7A9-1367103DFA1F}"/>
    <cellStyle name="Calculation 2 2 6 2 7 3" xfId="15898" xr:uid="{DF481B07-54E3-45A4-AA8B-27306C8C5CC4}"/>
    <cellStyle name="Calculation 2 2 6 2 8" xfId="7327" xr:uid="{00000000-0005-0000-0000-000015050000}"/>
    <cellStyle name="Calculation 2 2 6 2 8 2" xfId="19841" xr:uid="{00C58A84-B011-422D-AF95-8709167439C0}"/>
    <cellStyle name="Calculation 2 2 6 3" xfId="2292" xr:uid="{00000000-0005-0000-0000-000016050000}"/>
    <cellStyle name="Calculation 2 2 6 3 2" xfId="4198" xr:uid="{00000000-0005-0000-0000-000017050000}"/>
    <cellStyle name="Calculation 2 2 6 3 2 2" xfId="8512" xr:uid="{00000000-0005-0000-0000-000018050000}"/>
    <cellStyle name="Calculation 2 2 6 3 2 2 2" xfId="18890" xr:uid="{121EF304-9F47-47C2-B85F-DCEC3BA1681A}"/>
    <cellStyle name="Calculation 2 2 6 3 2 3" xfId="12983" xr:uid="{14B3DBE9-E102-457D-B7D1-E8E0999C497E}"/>
    <cellStyle name="Calculation 2 2 6 3 3" xfId="5232" xr:uid="{00000000-0005-0000-0000-000019050000}"/>
    <cellStyle name="Calculation 2 2 6 3 3 2" xfId="9297" xr:uid="{00000000-0005-0000-0000-00001A050000}"/>
    <cellStyle name="Calculation 2 2 6 3 3 2 2" xfId="16831" xr:uid="{786416E2-B44D-4BFC-ACB0-2BC0E6868E34}"/>
    <cellStyle name="Calculation 2 2 6 3 3 3" xfId="12222" xr:uid="{F578FB63-2F2B-4A94-AFAF-07ADEA766C0B}"/>
    <cellStyle name="Calculation 2 2 6 3 4" xfId="3002" xr:uid="{00000000-0005-0000-0000-00001B050000}"/>
    <cellStyle name="Calculation 2 2 6 3 4 2" xfId="7611" xr:uid="{00000000-0005-0000-0000-00001C050000}"/>
    <cellStyle name="Calculation 2 2 6 3 4 2 2" xfId="10898" xr:uid="{12E68AE2-C8F7-4EB4-8779-D3721FC238F7}"/>
    <cellStyle name="Calculation 2 2 6 3 4 3" xfId="11833" xr:uid="{CD0EBD0F-2E41-4854-8FAF-3E03ACEC58AD}"/>
    <cellStyle name="Calculation 2 2 6 3 5" xfId="3378" xr:uid="{00000000-0005-0000-0000-00001D050000}"/>
    <cellStyle name="Calculation 2 2 6 3 5 2" xfId="7926" xr:uid="{00000000-0005-0000-0000-00001E050000}"/>
    <cellStyle name="Calculation 2 2 6 3 5 2 2" xfId="21227" xr:uid="{A275E831-AE10-431F-9B96-C85E0B117DC7}"/>
    <cellStyle name="Calculation 2 2 6 3 5 3" xfId="18364" xr:uid="{68CE2967-986C-4240-9058-89767D5092C3}"/>
    <cellStyle name="Calculation 2 2 6 3 6" xfId="5762" xr:uid="{00000000-0005-0000-0000-00001F050000}"/>
    <cellStyle name="Calculation 2 2 6 3 6 2" xfId="9810" xr:uid="{00000000-0005-0000-0000-000020050000}"/>
    <cellStyle name="Calculation 2 2 6 3 6 2 2" xfId="21286" xr:uid="{9E4AC225-955F-4E53-A691-86D96F212F93}"/>
    <cellStyle name="Calculation 2 2 6 3 6 3" xfId="15398" xr:uid="{50098692-6167-44BC-A55B-BC7C42B129A0}"/>
    <cellStyle name="Calculation 2 2 6 3 7" xfId="3828" xr:uid="{00000000-0005-0000-0000-000021050000}"/>
    <cellStyle name="Calculation 2 2 6 3 7 2" xfId="8273" xr:uid="{00000000-0005-0000-0000-000022050000}"/>
    <cellStyle name="Calculation 2 2 6 3 7 2 2" xfId="17903" xr:uid="{062CBE57-2000-4A0B-935C-166AFEC8E197}"/>
    <cellStyle name="Calculation 2 2 6 3 7 3" xfId="11741" xr:uid="{611DBFDE-7629-4F94-8B6B-A11C8971DEA4}"/>
    <cellStyle name="Calculation 2 2 6 3 8" xfId="6915" xr:uid="{00000000-0005-0000-0000-000023050000}"/>
    <cellStyle name="Calculation 2 2 6 3 8 2" xfId="12080" xr:uid="{26282CF2-FCF3-4F6B-997C-AE1828A09F43}"/>
    <cellStyle name="Calculation 2 2 6 4" xfId="2825" xr:uid="{00000000-0005-0000-0000-000024050000}"/>
    <cellStyle name="Calculation 2 2 6 4 2" xfId="4731" xr:uid="{00000000-0005-0000-0000-000025050000}"/>
    <cellStyle name="Calculation 2 2 6 4 2 2" xfId="8854" xr:uid="{00000000-0005-0000-0000-000026050000}"/>
    <cellStyle name="Calculation 2 2 6 4 2 2 2" xfId="11406" xr:uid="{05057708-A2CC-40D1-AE4D-ECBC9EBB5E73}"/>
    <cellStyle name="Calculation 2 2 6 4 2 3" xfId="17171" xr:uid="{96C7FF44-C5AB-464F-8972-AE5AEC094618}"/>
    <cellStyle name="Calculation 2 2 6 4 3" xfId="3797" xr:uid="{00000000-0005-0000-0000-000027050000}"/>
    <cellStyle name="Calculation 2 2 6 4 3 2" xfId="8249" xr:uid="{00000000-0005-0000-0000-000028050000}"/>
    <cellStyle name="Calculation 2 2 6 4 3 2 2" xfId="11288" xr:uid="{BF8223F1-F29D-4597-A5EB-54220D1EAD58}"/>
    <cellStyle name="Calculation 2 2 6 4 3 3" xfId="19710" xr:uid="{D3206777-0929-4F08-B904-2D81ACC9B067}"/>
    <cellStyle name="Calculation 2 2 6 4 4" xfId="5659" xr:uid="{00000000-0005-0000-0000-000029050000}"/>
    <cellStyle name="Calculation 2 2 6 4 4 2" xfId="9709" xr:uid="{00000000-0005-0000-0000-00002A050000}"/>
    <cellStyle name="Calculation 2 2 6 4 4 2 2" xfId="20495" xr:uid="{1C9F26D4-CA17-475E-9632-113C208829B5}"/>
    <cellStyle name="Calculation 2 2 6 4 4 3" xfId="18002" xr:uid="{E685172D-7561-48E2-99FF-E9925998C75F}"/>
    <cellStyle name="Calculation 2 2 6 4 5" xfId="6022" xr:uid="{00000000-0005-0000-0000-00002B050000}"/>
    <cellStyle name="Calculation 2 2 6 4 5 2" xfId="10059" xr:uid="{00000000-0005-0000-0000-00002C050000}"/>
    <cellStyle name="Calculation 2 2 6 4 5 2 2" xfId="19633" xr:uid="{059174A9-9684-4EFF-8D07-D461A6B7A1F1}"/>
    <cellStyle name="Calculation 2 2 6 4 5 3" xfId="17882" xr:uid="{D3B8159B-7931-486F-84D7-3D2F5A3C9852}"/>
    <cellStyle name="Calculation 2 2 6 4 6" xfId="6354" xr:uid="{00000000-0005-0000-0000-00002D050000}"/>
    <cellStyle name="Calculation 2 2 6 4 6 2" xfId="10376" xr:uid="{00000000-0005-0000-0000-00002E050000}"/>
    <cellStyle name="Calculation 2 2 6 4 6 2 2" xfId="10918" xr:uid="{41E064D7-6B06-40FA-8416-05CD5BCC3FDC}"/>
    <cellStyle name="Calculation 2 2 6 4 6 3" xfId="12864" xr:uid="{50C8B5A2-18A7-4179-A105-9065EEB190C5}"/>
    <cellStyle name="Calculation 2 2 6 4 7" xfId="4936" xr:uid="{00000000-0005-0000-0000-00002F050000}"/>
    <cellStyle name="Calculation 2 2 6 4 7 2" xfId="9025" xr:uid="{00000000-0005-0000-0000-000030050000}"/>
    <cellStyle name="Calculation 2 2 6 4 7 2 2" xfId="14346" xr:uid="{D55F240C-AB25-41BA-9FE5-74436C60C6BA}"/>
    <cellStyle name="Calculation 2 2 6 4 7 3" xfId="12483" xr:uid="{CE772119-B5EB-46B8-BFC4-4A588239A319}"/>
    <cellStyle name="Calculation 2 2 6 4 8" xfId="7448" xr:uid="{00000000-0005-0000-0000-000031050000}"/>
    <cellStyle name="Calculation 2 2 6 4 8 2" xfId="20079" xr:uid="{624CE4AB-B74F-4427-BDE5-8680A02757D3}"/>
    <cellStyle name="Calculation 2 2 6 5" xfId="4047" xr:uid="{00000000-0005-0000-0000-000032050000}"/>
    <cellStyle name="Calculation 2 2 6 5 2" xfId="8417" xr:uid="{00000000-0005-0000-0000-000033050000}"/>
    <cellStyle name="Calculation 2 2 6 5 2 2" xfId="19092" xr:uid="{6FCDBAC8-F960-4D59-9216-4ACDF637725C}"/>
    <cellStyle name="Calculation 2 2 6 5 3" xfId="15980" xr:uid="{3DDB80F7-1428-4A29-9DC5-D6F0022EAF25}"/>
    <cellStyle name="Calculation 2 2 6 6" xfId="3047" xr:uid="{00000000-0005-0000-0000-000034050000}"/>
    <cellStyle name="Calculation 2 2 6 6 2" xfId="7649" xr:uid="{00000000-0005-0000-0000-000035050000}"/>
    <cellStyle name="Calculation 2 2 6 6 2 2" xfId="11979" xr:uid="{E41F469E-92A4-4772-AC9F-4E8522CEAA9D}"/>
    <cellStyle name="Calculation 2 2 6 6 3" xfId="16459" xr:uid="{93ED7150-171D-47D4-A9A5-9F4707274A9A}"/>
    <cellStyle name="Calculation 2 2 6 7" xfId="3647" xr:uid="{00000000-0005-0000-0000-000036050000}"/>
    <cellStyle name="Calculation 2 2 6 7 2" xfId="8143" xr:uid="{00000000-0005-0000-0000-000037050000}"/>
    <cellStyle name="Calculation 2 2 6 7 2 2" xfId="19312" xr:uid="{544A0FCF-E463-42D9-B165-B2971D29E966}"/>
    <cellStyle name="Calculation 2 2 6 7 3" xfId="20823" xr:uid="{01649679-F0BF-4D68-AB52-226A62687866}"/>
    <cellStyle name="Calculation 2 2 6 8" xfId="3000" xr:uid="{00000000-0005-0000-0000-000038050000}"/>
    <cellStyle name="Calculation 2 2 6 8 2" xfId="7609" xr:uid="{00000000-0005-0000-0000-000039050000}"/>
    <cellStyle name="Calculation 2 2 6 8 2 2" xfId="16771" xr:uid="{C776C3FB-809F-4D9A-B29D-34F400420BF6}"/>
    <cellStyle name="Calculation 2 2 6 8 3" xfId="12347" xr:uid="{251C6783-6902-41DB-8EB7-43AA73CC0E1E}"/>
    <cellStyle name="Calculation 2 2 6 9" xfId="5930" xr:uid="{00000000-0005-0000-0000-00003A050000}"/>
    <cellStyle name="Calculation 2 2 6 9 2" xfId="9970" xr:uid="{00000000-0005-0000-0000-00003B050000}"/>
    <cellStyle name="Calculation 2 2 6 9 2 2" xfId="12566" xr:uid="{6802594A-3A64-483A-8109-08E0643D231A}"/>
    <cellStyle name="Calculation 2 2 6 9 3" xfId="18358" xr:uid="{B3DCF8F7-45CF-4F7A-BDF3-A0A3D548D352}"/>
    <cellStyle name="Calculation 2 2 7" xfId="2072" xr:uid="{00000000-0005-0000-0000-00003C050000}"/>
    <cellStyle name="Calculation 2 2 7 10" xfId="2876" xr:uid="{00000000-0005-0000-0000-00003D050000}"/>
    <cellStyle name="Calculation 2 2 7 10 2" xfId="7498" xr:uid="{00000000-0005-0000-0000-00003E050000}"/>
    <cellStyle name="Calculation 2 2 7 10 2 2" xfId="21394" xr:uid="{E46F9348-719F-423C-B7F3-57D2FEED9BB9}"/>
    <cellStyle name="Calculation 2 2 7 10 3" xfId="12623" xr:uid="{1CAABB98-EC77-4344-AC3E-311D711D49B9}"/>
    <cellStyle name="Calculation 2 2 7 11" xfId="6696" xr:uid="{00000000-0005-0000-0000-00003F050000}"/>
    <cellStyle name="Calculation 2 2 7 11 2" xfId="17927" xr:uid="{BD6CBE2C-1CE6-46B6-B927-5CCAC5425C70}"/>
    <cellStyle name="Calculation 2 2 7 2" xfId="2636" xr:uid="{00000000-0005-0000-0000-000040050000}"/>
    <cellStyle name="Calculation 2 2 7 2 2" xfId="4542" xr:uid="{00000000-0005-0000-0000-000041050000}"/>
    <cellStyle name="Calculation 2 2 7 2 2 2" xfId="8759" xr:uid="{00000000-0005-0000-0000-000042050000}"/>
    <cellStyle name="Calculation 2 2 7 2 2 2 2" xfId="16463" xr:uid="{6CFA73A0-CCE9-4166-BEA0-234129369040}"/>
    <cellStyle name="Calculation 2 2 7 2 2 3" xfId="12011" xr:uid="{5BA76340-51BA-40E0-B3B3-F4A86D2FC0AB}"/>
    <cellStyle name="Calculation 2 2 7 2 3" xfId="3462" xr:uid="{00000000-0005-0000-0000-000043050000}"/>
    <cellStyle name="Calculation 2 2 7 2 3 2" xfId="8000" xr:uid="{00000000-0005-0000-0000-000044050000}"/>
    <cellStyle name="Calculation 2 2 7 2 3 2 2" xfId="11651" xr:uid="{4FC1E4C1-7BA0-49A1-B832-A674BF64C05B}"/>
    <cellStyle name="Calculation 2 2 7 2 3 3" xfId="14953" xr:uid="{9AB5157E-2BBF-4889-89AE-371749EF9356}"/>
    <cellStyle name="Calculation 2 2 7 2 4" xfId="5550" xr:uid="{00000000-0005-0000-0000-000045050000}"/>
    <cellStyle name="Calculation 2 2 7 2 4 2" xfId="9604" xr:uid="{00000000-0005-0000-0000-000046050000}"/>
    <cellStyle name="Calculation 2 2 7 2 4 2 2" xfId="13433" xr:uid="{E4953EEA-E74C-491E-A842-C06A46A9EEC1}"/>
    <cellStyle name="Calculation 2 2 7 2 4 3" xfId="16735" xr:uid="{56407340-A237-4559-9C68-CD202884ADB1}"/>
    <cellStyle name="Calculation 2 2 7 2 5" xfId="5906" xr:uid="{00000000-0005-0000-0000-000047050000}"/>
    <cellStyle name="Calculation 2 2 7 2 5 2" xfId="9947" xr:uid="{00000000-0005-0000-0000-000048050000}"/>
    <cellStyle name="Calculation 2 2 7 2 5 2 2" xfId="19684" xr:uid="{AEC90614-7119-4478-8437-AE406299FC68}"/>
    <cellStyle name="Calculation 2 2 7 2 5 3" xfId="15358" xr:uid="{55E1AC40-1755-41DC-A3B5-C9E10C88CB95}"/>
    <cellStyle name="Calculation 2 2 7 2 6" xfId="6254" xr:uid="{00000000-0005-0000-0000-000049050000}"/>
    <cellStyle name="Calculation 2 2 7 2 6 2" xfId="10284" xr:uid="{00000000-0005-0000-0000-00004A050000}"/>
    <cellStyle name="Calculation 2 2 7 2 6 2 2" xfId="19079" xr:uid="{B11CCB50-2039-4507-97C8-49C6DABCB6EB}"/>
    <cellStyle name="Calculation 2 2 7 2 6 3" xfId="19270" xr:uid="{141C1D8D-9B1E-4FDE-A26D-9477C2A8ECCE}"/>
    <cellStyle name="Calculation 2 2 7 2 7" xfId="6408" xr:uid="{00000000-0005-0000-0000-00004B050000}"/>
    <cellStyle name="Calculation 2 2 7 2 7 2" xfId="10417" xr:uid="{00000000-0005-0000-0000-00004C050000}"/>
    <cellStyle name="Calculation 2 2 7 2 7 2 2" xfId="13178" xr:uid="{CD5BEF94-8FD8-4DCD-8C76-0AD0F2D0975A}"/>
    <cellStyle name="Calculation 2 2 7 2 7 3" xfId="19966" xr:uid="{D6B68CFE-59BD-458F-A448-58681276B8C0}"/>
    <cellStyle name="Calculation 2 2 7 2 8" xfId="7259" xr:uid="{00000000-0005-0000-0000-00004D050000}"/>
    <cellStyle name="Calculation 2 2 7 2 8 2" xfId="21442" xr:uid="{01084DF4-C101-44D3-A4DC-2E7EA17DF80F}"/>
    <cellStyle name="Calculation 2 2 7 3" xfId="2388" xr:uid="{00000000-0005-0000-0000-00004E050000}"/>
    <cellStyle name="Calculation 2 2 7 3 2" xfId="4294" xr:uid="{00000000-0005-0000-0000-00004F050000}"/>
    <cellStyle name="Calculation 2 2 7 3 2 2" xfId="8607" xr:uid="{00000000-0005-0000-0000-000050050000}"/>
    <cellStyle name="Calculation 2 2 7 3 2 2 2" xfId="17373" xr:uid="{06A4362B-D263-495D-A71F-F192EA84B18B}"/>
    <cellStyle name="Calculation 2 2 7 3 2 3" xfId="18349" xr:uid="{25F4D511-1A2C-4041-A532-702E3647333D}"/>
    <cellStyle name="Calculation 2 2 7 3 3" xfId="2915" xr:uid="{00000000-0005-0000-0000-000051050000}"/>
    <cellStyle name="Calculation 2 2 7 3 3 2" xfId="7531" xr:uid="{00000000-0005-0000-0000-000052050000}"/>
    <cellStyle name="Calculation 2 2 7 3 3 2 2" xfId="21473" xr:uid="{AE0F691F-1907-43CC-9793-F14F41FCC41A}"/>
    <cellStyle name="Calculation 2 2 7 3 3 3" xfId="12867" xr:uid="{FDB5FDC4-CB23-43FA-857F-8988BBB80381}"/>
    <cellStyle name="Calculation 2 2 7 3 4" xfId="5384" xr:uid="{00000000-0005-0000-0000-000053050000}"/>
    <cellStyle name="Calculation 2 2 7 3 4 2" xfId="9443" xr:uid="{00000000-0005-0000-0000-000054050000}"/>
    <cellStyle name="Calculation 2 2 7 3 4 2 2" xfId="17749" xr:uid="{D566D33E-46D3-423C-A290-908748220988}"/>
    <cellStyle name="Calculation 2 2 7 3 4 3" xfId="20988" xr:uid="{B344E001-12EC-46B3-8A77-EE076120C542}"/>
    <cellStyle name="Calculation 2 2 7 3 5" xfId="5738" xr:uid="{00000000-0005-0000-0000-000055050000}"/>
    <cellStyle name="Calculation 2 2 7 3 5 2" xfId="9788" xr:uid="{00000000-0005-0000-0000-000056050000}"/>
    <cellStyle name="Calculation 2 2 7 3 5 2 2" xfId="19277" xr:uid="{D2881C79-A747-4083-A280-5F183DB5D28F}"/>
    <cellStyle name="Calculation 2 2 7 3 5 3" xfId="11729" xr:uid="{73E2B595-D40D-464D-AB83-BC16C4EB3769}"/>
    <cellStyle name="Calculation 2 2 7 3 6" xfId="6106" xr:uid="{00000000-0005-0000-0000-000057050000}"/>
    <cellStyle name="Calculation 2 2 7 3 6 2" xfId="10143" xr:uid="{00000000-0005-0000-0000-000058050000}"/>
    <cellStyle name="Calculation 2 2 7 3 6 2 2" xfId="21428" xr:uid="{8FE200DD-F361-4316-AAA5-6B2E948F08A2}"/>
    <cellStyle name="Calculation 2 2 7 3 6 3" xfId="19110" xr:uid="{E7676FE0-5551-492D-B150-F9390189CCFA}"/>
    <cellStyle name="Calculation 2 2 7 3 7" xfId="6438" xr:uid="{00000000-0005-0000-0000-000059050000}"/>
    <cellStyle name="Calculation 2 2 7 3 7 2" xfId="10433" xr:uid="{00000000-0005-0000-0000-00005A050000}"/>
    <cellStyle name="Calculation 2 2 7 3 7 2 2" xfId="16048" xr:uid="{4510F9B4-DA8F-4320-A8FA-8E06830F5E22}"/>
    <cellStyle name="Calculation 2 2 7 3 7 3" xfId="17355" xr:uid="{534AC770-7124-41FC-8F5A-5D1031E05452}"/>
    <cellStyle name="Calculation 2 2 7 3 8" xfId="7011" xr:uid="{00000000-0005-0000-0000-00005B050000}"/>
    <cellStyle name="Calculation 2 2 7 3 8 2" xfId="21202" xr:uid="{F2AD7ECB-1E93-4A83-9DC7-236B40B2A658}"/>
    <cellStyle name="Calculation 2 2 7 4" xfId="2523" xr:uid="{00000000-0005-0000-0000-00005C050000}"/>
    <cellStyle name="Calculation 2 2 7 4 2" xfId="4429" xr:uid="{00000000-0005-0000-0000-00005D050000}"/>
    <cellStyle name="Calculation 2 2 7 4 2 2" xfId="8673" xr:uid="{00000000-0005-0000-0000-00005E050000}"/>
    <cellStyle name="Calculation 2 2 7 4 2 2 2" xfId="13097" xr:uid="{59240EC3-EF6D-4B89-B40D-8789DA9E99B6}"/>
    <cellStyle name="Calculation 2 2 7 4 2 3" xfId="20047" xr:uid="{F97D41AC-C308-4648-AE63-C3C2B289EE9E}"/>
    <cellStyle name="Calculation 2 2 7 4 3" xfId="5259" xr:uid="{00000000-0005-0000-0000-00005F050000}"/>
    <cellStyle name="Calculation 2 2 7 4 3 2" xfId="9320" xr:uid="{00000000-0005-0000-0000-000060050000}"/>
    <cellStyle name="Calculation 2 2 7 4 3 2 2" xfId="21002" xr:uid="{7F122B30-DB55-4049-B806-56485380156E}"/>
    <cellStyle name="Calculation 2 2 7 4 3 3" xfId="12819" xr:uid="{7BC08EE4-3B3C-4D19-B622-C6D3BF27D988}"/>
    <cellStyle name="Calculation 2 2 7 4 4" xfId="5469" xr:uid="{00000000-0005-0000-0000-000061050000}"/>
    <cellStyle name="Calculation 2 2 7 4 4 2" xfId="9524" xr:uid="{00000000-0005-0000-0000-000062050000}"/>
    <cellStyle name="Calculation 2 2 7 4 4 2 2" xfId="15881" xr:uid="{81DD0362-FA0B-46DA-AB3B-C582FCD41950}"/>
    <cellStyle name="Calculation 2 2 7 4 4 3" xfId="18313" xr:uid="{F4D5BCF3-7BDD-4AF0-AC44-262FC980865F}"/>
    <cellStyle name="Calculation 2 2 7 4 5" xfId="5821" xr:uid="{00000000-0005-0000-0000-000063050000}"/>
    <cellStyle name="Calculation 2 2 7 4 5 2" xfId="9865" xr:uid="{00000000-0005-0000-0000-000064050000}"/>
    <cellStyle name="Calculation 2 2 7 4 5 2 2" xfId="19912" xr:uid="{DBA49C0C-725B-4283-B9B1-990C6E4AE3D0}"/>
    <cellStyle name="Calculation 2 2 7 4 5 3" xfId="20985" xr:uid="{F709155C-4F83-4F2A-8078-37CFEF86B7A0}"/>
    <cellStyle name="Calculation 2 2 7 4 6" xfId="6172" xr:uid="{00000000-0005-0000-0000-000065050000}"/>
    <cellStyle name="Calculation 2 2 7 4 6 2" xfId="10204" xr:uid="{00000000-0005-0000-0000-000066050000}"/>
    <cellStyle name="Calculation 2 2 7 4 6 2 2" xfId="11795" xr:uid="{B19BC22B-0E40-44DB-8C35-5076C95CC0D3}"/>
    <cellStyle name="Calculation 2 2 7 4 6 3" xfId="19711" xr:uid="{243580E0-F8B5-4121-B817-2F16DE9DB5C2}"/>
    <cellStyle name="Calculation 2 2 7 4 7" xfId="5972" xr:uid="{00000000-0005-0000-0000-000067050000}"/>
    <cellStyle name="Calculation 2 2 7 4 7 2" xfId="10010" xr:uid="{00000000-0005-0000-0000-000068050000}"/>
    <cellStyle name="Calculation 2 2 7 4 7 2 2" xfId="19459" xr:uid="{25AFA794-F79E-4086-BF21-A716B6BA1FD4}"/>
    <cellStyle name="Calculation 2 2 7 4 7 3" xfId="11636" xr:uid="{6E207C22-E4A4-4558-8AE4-8BFE15FF2E2C}"/>
    <cellStyle name="Calculation 2 2 7 4 8" xfId="7146" xr:uid="{00000000-0005-0000-0000-000069050000}"/>
    <cellStyle name="Calculation 2 2 7 4 8 2" xfId="16883" xr:uid="{3D100FF9-CF63-4741-A91A-5BD56F58F661}"/>
    <cellStyle name="Calculation 2 2 7 5" xfId="3979" xr:uid="{00000000-0005-0000-0000-00006A050000}"/>
    <cellStyle name="Calculation 2 2 7 5 2" xfId="8388" xr:uid="{00000000-0005-0000-0000-00006B050000}"/>
    <cellStyle name="Calculation 2 2 7 5 2 2" xfId="15026" xr:uid="{9C2356FB-C208-47A4-B4A6-3D4F77F79C07}"/>
    <cellStyle name="Calculation 2 2 7 5 3" xfId="15653" xr:uid="{A421C83D-239E-4510-9252-53306A69B76B}"/>
    <cellStyle name="Calculation 2 2 7 6" xfId="3404" xr:uid="{00000000-0005-0000-0000-00006C050000}"/>
    <cellStyle name="Calculation 2 2 7 6 2" xfId="7949" xr:uid="{00000000-0005-0000-0000-00006D050000}"/>
    <cellStyle name="Calculation 2 2 7 6 2 2" xfId="16700" xr:uid="{0ABDFDF3-7A15-4288-A4FA-66C8AEA57403}"/>
    <cellStyle name="Calculation 2 2 7 6 3" xfId="19979" xr:uid="{6C153584-54A3-4F35-9661-B58BE426A5FD}"/>
    <cellStyle name="Calculation 2 2 7 7" xfId="3626" xr:uid="{00000000-0005-0000-0000-00006E050000}"/>
    <cellStyle name="Calculation 2 2 7 7 2" xfId="8124" xr:uid="{00000000-0005-0000-0000-00006F050000}"/>
    <cellStyle name="Calculation 2 2 7 7 2 2" xfId="12462" xr:uid="{0059091B-063C-49CD-944F-F1E4CC49BCEB}"/>
    <cellStyle name="Calculation 2 2 7 7 3" xfId="15391" xr:uid="{151B03D9-C57D-46E3-991B-7B1B4DACCF3B}"/>
    <cellStyle name="Calculation 2 2 7 8" xfId="3782" xr:uid="{00000000-0005-0000-0000-000070050000}"/>
    <cellStyle name="Calculation 2 2 7 8 2" xfId="8241" xr:uid="{00000000-0005-0000-0000-000071050000}"/>
    <cellStyle name="Calculation 2 2 7 8 2 2" xfId="16741" xr:uid="{CA990979-29A6-436A-8E53-C0AD10CCBFDF}"/>
    <cellStyle name="Calculation 2 2 7 8 3" xfId="19851" xr:uid="{E8E303C3-E079-448E-BB75-C20D4D56E1DD}"/>
    <cellStyle name="Calculation 2 2 7 9" xfId="3714" xr:uid="{00000000-0005-0000-0000-000072050000}"/>
    <cellStyle name="Calculation 2 2 7 9 2" xfId="8185" xr:uid="{00000000-0005-0000-0000-000073050000}"/>
    <cellStyle name="Calculation 2 2 7 9 2 2" xfId="19343" xr:uid="{530385A4-2B7A-4A9B-A08D-BF774EE66C4D}"/>
    <cellStyle name="Calculation 2 2 7 9 3" xfId="20856" xr:uid="{91F55DB3-C2E8-49DD-AB0F-3FBDB556AA08}"/>
    <cellStyle name="Calculation 2 2 8" xfId="2037" xr:uid="{00000000-0005-0000-0000-000074050000}"/>
    <cellStyle name="Calculation 2 2 8 10" xfId="3442" xr:uid="{00000000-0005-0000-0000-000075050000}"/>
    <cellStyle name="Calculation 2 2 8 10 2" xfId="7982" xr:uid="{00000000-0005-0000-0000-000076050000}"/>
    <cellStyle name="Calculation 2 2 8 10 2 2" xfId="15624" xr:uid="{AE8A355D-0BC5-4693-B10B-557FF0CCDBE8}"/>
    <cellStyle name="Calculation 2 2 8 10 3" xfId="19916" xr:uid="{1027CFCD-883D-428E-BA7E-723F42233FA8}"/>
    <cellStyle name="Calculation 2 2 8 11" xfId="6661" xr:uid="{00000000-0005-0000-0000-000077050000}"/>
    <cellStyle name="Calculation 2 2 8 11 2" xfId="15285" xr:uid="{36B0C375-2B09-4456-8671-CA17D139D38B}"/>
    <cellStyle name="Calculation 2 2 8 2" xfId="2601" xr:uid="{00000000-0005-0000-0000-000078050000}"/>
    <cellStyle name="Calculation 2 2 8 2 2" xfId="4507" xr:uid="{00000000-0005-0000-0000-000079050000}"/>
    <cellStyle name="Calculation 2 2 8 2 2 2" xfId="8724" xr:uid="{00000000-0005-0000-0000-00007A050000}"/>
    <cellStyle name="Calculation 2 2 8 2 2 2 2" xfId="19035" xr:uid="{12F28DC3-E06C-4507-B3C8-9604EA1EDD69}"/>
    <cellStyle name="Calculation 2 2 8 2 2 3" xfId="16928" xr:uid="{C5167FBA-98A5-4301-A554-84004B1DD780}"/>
    <cellStyle name="Calculation 2 2 8 2 3" xfId="5291" xr:uid="{00000000-0005-0000-0000-00007B050000}"/>
    <cellStyle name="Calculation 2 2 8 2 3 2" xfId="9352" xr:uid="{00000000-0005-0000-0000-00007C050000}"/>
    <cellStyle name="Calculation 2 2 8 2 3 2 2" xfId="20941" xr:uid="{8FA4083C-FF47-4F24-9FC0-A2C20940673B}"/>
    <cellStyle name="Calculation 2 2 8 2 3 3" xfId="14812" xr:uid="{4C5C7BE4-54FC-45E2-8485-B5B7AD7DABEA}"/>
    <cellStyle name="Calculation 2 2 8 2 4" xfId="5515" xr:uid="{00000000-0005-0000-0000-00007D050000}"/>
    <cellStyle name="Calculation 2 2 8 2 4 2" xfId="9569" xr:uid="{00000000-0005-0000-0000-00007E050000}"/>
    <cellStyle name="Calculation 2 2 8 2 4 2 2" xfId="20994" xr:uid="{B604D777-6E02-4C8F-91B9-59EDD63B2BA2}"/>
    <cellStyle name="Calculation 2 2 8 2 4 3" xfId="14348" xr:uid="{A8C8383C-F540-4E45-B3AE-422477E9B972}"/>
    <cellStyle name="Calculation 2 2 8 2 5" xfId="5871" xr:uid="{00000000-0005-0000-0000-00007F050000}"/>
    <cellStyle name="Calculation 2 2 8 2 5 2" xfId="9912" xr:uid="{00000000-0005-0000-0000-000080050000}"/>
    <cellStyle name="Calculation 2 2 8 2 5 2 2" xfId="20055" xr:uid="{261A9094-8317-42EF-992C-40AD85983B73}"/>
    <cellStyle name="Calculation 2 2 8 2 5 3" xfId="19630" xr:uid="{34A523EC-78D4-4A91-8517-07E4A3EDD209}"/>
    <cellStyle name="Calculation 2 2 8 2 6" xfId="6219" xr:uid="{00000000-0005-0000-0000-000081050000}"/>
    <cellStyle name="Calculation 2 2 8 2 6 2" xfId="10249" xr:uid="{00000000-0005-0000-0000-000082050000}"/>
    <cellStyle name="Calculation 2 2 8 2 6 2 2" xfId="21263" xr:uid="{E5579B80-B7FD-47BF-AB1D-5C54DBF11D0E}"/>
    <cellStyle name="Calculation 2 2 8 2 6 3" xfId="18772" xr:uid="{E959763C-6003-4E22-833A-295EB250F770}"/>
    <cellStyle name="Calculation 2 2 8 2 7" xfId="5156" xr:uid="{00000000-0005-0000-0000-000083050000}"/>
    <cellStyle name="Calculation 2 2 8 2 7 2" xfId="9229" xr:uid="{00000000-0005-0000-0000-000084050000}"/>
    <cellStyle name="Calculation 2 2 8 2 7 2 2" xfId="17705" xr:uid="{D92E125D-FD04-4A61-956F-9DE2B6DF92E0}"/>
    <cellStyle name="Calculation 2 2 8 2 7 3" xfId="12308" xr:uid="{907C53C2-9256-4A7B-AEF1-85B6E2FFE3A3}"/>
    <cellStyle name="Calculation 2 2 8 2 8" xfId="7224" xr:uid="{00000000-0005-0000-0000-000085050000}"/>
    <cellStyle name="Calculation 2 2 8 2 8 2" xfId="20385" xr:uid="{C6FFEDF6-E804-4EB5-87D4-A79A48738B0C}"/>
    <cellStyle name="Calculation 2 2 8 3" xfId="2249" xr:uid="{00000000-0005-0000-0000-000086050000}"/>
    <cellStyle name="Calculation 2 2 8 3 2" xfId="4155" xr:uid="{00000000-0005-0000-0000-000087050000}"/>
    <cellStyle name="Calculation 2 2 8 3 2 2" xfId="8470" xr:uid="{00000000-0005-0000-0000-000088050000}"/>
    <cellStyle name="Calculation 2 2 8 3 2 2 2" xfId="14639" xr:uid="{BE88BBC2-1BAE-40F5-896F-0720E9A81577}"/>
    <cellStyle name="Calculation 2 2 8 3 2 3" xfId="18420" xr:uid="{D09AD768-CFE1-44A7-93DA-F9CC1412A5C3}"/>
    <cellStyle name="Calculation 2 2 8 3 3" xfId="4789" xr:uid="{00000000-0005-0000-0000-000089050000}"/>
    <cellStyle name="Calculation 2 2 8 3 3 2" xfId="8895" xr:uid="{00000000-0005-0000-0000-00008A050000}"/>
    <cellStyle name="Calculation 2 2 8 3 3 2 2" xfId="21192" xr:uid="{2D635554-5009-47DD-A608-56DF4192E313}"/>
    <cellStyle name="Calculation 2 2 8 3 3 3" xfId="18962" xr:uid="{FE4C53A7-9192-422D-865A-6C05EB47B145}"/>
    <cellStyle name="Calculation 2 2 8 3 4" xfId="5154" xr:uid="{00000000-0005-0000-0000-00008B050000}"/>
    <cellStyle name="Calculation 2 2 8 3 4 2" xfId="9227" xr:uid="{00000000-0005-0000-0000-00008C050000}"/>
    <cellStyle name="Calculation 2 2 8 3 4 2 2" xfId="11996" xr:uid="{D4083FBE-52B7-4F0E-81E4-F56FD1BA6378}"/>
    <cellStyle name="Calculation 2 2 8 3 4 3" xfId="18958" xr:uid="{C589141D-D81D-4549-A896-2284939E30F0}"/>
    <cellStyle name="Calculation 2 2 8 3 5" xfId="4815" xr:uid="{00000000-0005-0000-0000-00008D050000}"/>
    <cellStyle name="Calculation 2 2 8 3 5 2" xfId="8920" xr:uid="{00000000-0005-0000-0000-00008E050000}"/>
    <cellStyle name="Calculation 2 2 8 3 5 2 2" xfId="19755" xr:uid="{CBA9BBE9-0B94-45FA-B9AF-F56E258F471D}"/>
    <cellStyle name="Calculation 2 2 8 3 5 3" xfId="12301" xr:uid="{8E9FD7C4-9607-4FD1-842C-DF263990CA4A}"/>
    <cellStyle name="Calculation 2 2 8 3 6" xfId="3147" xr:uid="{00000000-0005-0000-0000-00008F050000}"/>
    <cellStyle name="Calculation 2 2 8 3 6 2" xfId="7736" xr:uid="{00000000-0005-0000-0000-000090050000}"/>
    <cellStyle name="Calculation 2 2 8 3 6 2 2" xfId="12299" xr:uid="{E29E54A5-AB09-47A0-A3A6-5B5539850609}"/>
    <cellStyle name="Calculation 2 2 8 3 6 3" xfId="19058" xr:uid="{549BEC79-B994-4946-BD82-FD16E7F4EA22}"/>
    <cellStyle name="Calculation 2 2 8 3 7" xfId="3264" xr:uid="{00000000-0005-0000-0000-000091050000}"/>
    <cellStyle name="Calculation 2 2 8 3 7 2" xfId="7823" xr:uid="{00000000-0005-0000-0000-000092050000}"/>
    <cellStyle name="Calculation 2 2 8 3 7 2 2" xfId="11190" xr:uid="{EE07B1D4-433C-4F67-85BA-448D2E11ABB6}"/>
    <cellStyle name="Calculation 2 2 8 3 7 3" xfId="20372" xr:uid="{A95813B5-251A-44DE-9D36-44D1EF79A20A}"/>
    <cellStyle name="Calculation 2 2 8 3 8" xfId="6872" xr:uid="{00000000-0005-0000-0000-000093050000}"/>
    <cellStyle name="Calculation 2 2 8 3 8 2" xfId="21620" xr:uid="{AB3AF0D5-6C6F-422B-9F9F-3E4A37EFD1EE}"/>
    <cellStyle name="Calculation 2 2 8 4" xfId="2353" xr:uid="{00000000-0005-0000-0000-000094050000}"/>
    <cellStyle name="Calculation 2 2 8 4 2" xfId="4259" xr:uid="{00000000-0005-0000-0000-000095050000}"/>
    <cellStyle name="Calculation 2 2 8 4 2 2" xfId="8572" xr:uid="{00000000-0005-0000-0000-000096050000}"/>
    <cellStyle name="Calculation 2 2 8 4 2 2 2" xfId="12964" xr:uid="{37E23BD3-EA5C-4F6A-A565-553B9B22FDDE}"/>
    <cellStyle name="Calculation 2 2 8 4 2 3" xfId="21036" xr:uid="{3DF5370C-30FC-4F13-84D8-733B366BF907}"/>
    <cellStyle name="Calculation 2 2 8 4 3" xfId="3430" xr:uid="{00000000-0005-0000-0000-000097050000}"/>
    <cellStyle name="Calculation 2 2 8 4 3 2" xfId="7971" xr:uid="{00000000-0005-0000-0000-000098050000}"/>
    <cellStyle name="Calculation 2 2 8 4 3 2 2" xfId="12778" xr:uid="{49AF2E6A-6538-475A-B7D0-0E615365EBE1}"/>
    <cellStyle name="Calculation 2 2 8 4 3 3" xfId="16492" xr:uid="{016D4BD5-2609-40D2-8D5D-9E0E3D7EF135}"/>
    <cellStyle name="Calculation 2 2 8 4 4" xfId="5349" xr:uid="{00000000-0005-0000-0000-000099050000}"/>
    <cellStyle name="Calculation 2 2 8 4 4 2" xfId="9408" xr:uid="{00000000-0005-0000-0000-00009A050000}"/>
    <cellStyle name="Calculation 2 2 8 4 4 2 2" xfId="12114" xr:uid="{3E48316A-9433-415D-9DA0-821CE7D3E7BC}"/>
    <cellStyle name="Calculation 2 2 8 4 4 3" xfId="14869" xr:uid="{8D98D690-13F5-4624-A7E4-C45A62C3CA88}"/>
    <cellStyle name="Calculation 2 2 8 4 5" xfId="5703" xr:uid="{00000000-0005-0000-0000-00009B050000}"/>
    <cellStyle name="Calculation 2 2 8 4 5 2" xfId="9753" xr:uid="{00000000-0005-0000-0000-00009C050000}"/>
    <cellStyle name="Calculation 2 2 8 4 5 2 2" xfId="16483" xr:uid="{D4D6BA94-F949-4B0A-92E4-F827A278CA7F}"/>
    <cellStyle name="Calculation 2 2 8 4 5 3" xfId="12327" xr:uid="{48817CF7-A4B1-4020-BF88-A99DD709460C}"/>
    <cellStyle name="Calculation 2 2 8 4 6" xfId="6071" xr:uid="{00000000-0005-0000-0000-00009D050000}"/>
    <cellStyle name="Calculation 2 2 8 4 6 2" xfId="10108" xr:uid="{00000000-0005-0000-0000-00009E050000}"/>
    <cellStyle name="Calculation 2 2 8 4 6 2 2" xfId="20369" xr:uid="{F65C6FE9-239E-4878-8E82-96A3EF780A47}"/>
    <cellStyle name="Calculation 2 2 8 4 6 3" xfId="15108" xr:uid="{0406DB2B-FC0F-4007-AF48-9B9D720A8826}"/>
    <cellStyle name="Calculation 2 2 8 4 7" xfId="3784" xr:uid="{00000000-0005-0000-0000-00009F050000}"/>
    <cellStyle name="Calculation 2 2 8 4 7 2" xfId="8242" xr:uid="{00000000-0005-0000-0000-0000A0050000}"/>
    <cellStyle name="Calculation 2 2 8 4 7 2 2" xfId="11653" xr:uid="{136CBF24-AF9A-46BE-8F44-83E17448819A}"/>
    <cellStyle name="Calculation 2 2 8 4 7 3" xfId="17292" xr:uid="{C9D51C38-DB43-462F-9F59-45F1724545E9}"/>
    <cellStyle name="Calculation 2 2 8 4 8" xfId="6976" xr:uid="{00000000-0005-0000-0000-0000A1050000}"/>
    <cellStyle name="Calculation 2 2 8 4 8 2" xfId="21589" xr:uid="{8404DB0F-E45A-474E-8787-6C6B1A4C5E01}"/>
    <cellStyle name="Calculation 2 2 8 5" xfId="3944" xr:uid="{00000000-0005-0000-0000-0000A2050000}"/>
    <cellStyle name="Calculation 2 2 8 5 2" xfId="8353" xr:uid="{00000000-0005-0000-0000-0000A3050000}"/>
    <cellStyle name="Calculation 2 2 8 5 2 2" xfId="18399" xr:uid="{EFCD41AB-68E8-45F4-9D1F-C2D8E4D58C3F}"/>
    <cellStyle name="Calculation 2 2 8 5 3" xfId="20857" xr:uid="{54BDD0AD-3861-4222-B9E2-5EF1D28C045E}"/>
    <cellStyle name="Calculation 2 2 8 6" xfId="3078" xr:uid="{00000000-0005-0000-0000-0000A4050000}"/>
    <cellStyle name="Calculation 2 2 8 6 2" xfId="7680" xr:uid="{00000000-0005-0000-0000-0000A5050000}"/>
    <cellStyle name="Calculation 2 2 8 6 2 2" xfId="12220" xr:uid="{C235D4DE-FCC3-45C8-9617-3ADF1FEEBC2A}"/>
    <cellStyle name="Calculation 2 2 8 6 3" xfId="18736" xr:uid="{22A3395F-6373-41A7-B8FB-BCE85DC45E67}"/>
    <cellStyle name="Calculation 2 2 8 7" xfId="2966" xr:uid="{00000000-0005-0000-0000-0000A6050000}"/>
    <cellStyle name="Calculation 2 2 8 7 2" xfId="7575" xr:uid="{00000000-0005-0000-0000-0000A7050000}"/>
    <cellStyle name="Calculation 2 2 8 7 2 2" xfId="12807" xr:uid="{B49E4D03-69B4-4826-89B0-0CC5DC1B482B}"/>
    <cellStyle name="Calculation 2 2 8 7 3" xfId="17566" xr:uid="{B2F96ADA-9811-4B02-8A54-9FEF8ACA52D8}"/>
    <cellStyle name="Calculation 2 2 8 8" xfId="3233" xr:uid="{00000000-0005-0000-0000-0000A8050000}"/>
    <cellStyle name="Calculation 2 2 8 8 2" xfId="7799" xr:uid="{00000000-0005-0000-0000-0000A9050000}"/>
    <cellStyle name="Calculation 2 2 8 8 2 2" xfId="20089" xr:uid="{9DEE7059-5864-4D93-B3B5-748ED16C2D65}"/>
    <cellStyle name="Calculation 2 2 8 8 3" xfId="16637" xr:uid="{1CE17D3F-E2D2-41B2-95A6-2D99964CD18A}"/>
    <cellStyle name="Calculation 2 2 8 9" xfId="3103" xr:uid="{00000000-0005-0000-0000-0000AA050000}"/>
    <cellStyle name="Calculation 2 2 8 9 2" xfId="7702" xr:uid="{00000000-0005-0000-0000-0000AB050000}"/>
    <cellStyle name="Calculation 2 2 8 9 2 2" xfId="13444" xr:uid="{735CF80B-6963-43EA-8FAA-674FCA92399B}"/>
    <cellStyle name="Calculation 2 2 8 9 3" xfId="17338" xr:uid="{055A9F27-C791-4D12-88C8-9EDFFB0C5E01}"/>
    <cellStyle name="Calculation 2 2 9" xfId="2399" xr:uid="{00000000-0005-0000-0000-0000AC050000}"/>
    <cellStyle name="Calculation 2 2 9 2" xfId="4305" xr:uid="{00000000-0005-0000-0000-0000AD050000}"/>
    <cellStyle name="Calculation 2 2 9 2 2" xfId="8615" xr:uid="{00000000-0005-0000-0000-0000AE050000}"/>
    <cellStyle name="Calculation 2 2 9 2 2 2" xfId="11573" xr:uid="{E0BCF634-E69A-45A7-957E-8B5BA9B0E1C8}"/>
    <cellStyle name="Calculation 2 2 9 2 3" xfId="10946" xr:uid="{0A6A8151-8BD0-499B-BDC7-AF93B01E0A31}"/>
    <cellStyle name="Calculation 2 2 9 3" xfId="5175" xr:uid="{00000000-0005-0000-0000-0000AF050000}"/>
    <cellStyle name="Calculation 2 2 9 3 2" xfId="9247" xr:uid="{00000000-0005-0000-0000-0000B0050000}"/>
    <cellStyle name="Calculation 2 2 9 3 2 2" xfId="17671" xr:uid="{3BC6FEC4-AF8A-47D1-BEB3-AAD48C87DF91}"/>
    <cellStyle name="Calculation 2 2 9 3 3" xfId="20308" xr:uid="{17AA1AEE-8F14-4263-893A-6636A2E0B3B8}"/>
    <cellStyle name="Calculation 2 2 9 4" xfId="5392" xr:uid="{00000000-0005-0000-0000-0000B1050000}"/>
    <cellStyle name="Calculation 2 2 9 4 2" xfId="9451" xr:uid="{00000000-0005-0000-0000-0000B2050000}"/>
    <cellStyle name="Calculation 2 2 9 4 2 2" xfId="12702" xr:uid="{028FDB87-E83A-490C-9FA6-C1B3CE317993}"/>
    <cellStyle name="Calculation 2 2 9 4 3" xfId="14541" xr:uid="{C3794DD4-F4FB-465F-B799-B460AC193C3D}"/>
    <cellStyle name="Calculation 2 2 9 5" xfId="5746" xr:uid="{00000000-0005-0000-0000-0000B3050000}"/>
    <cellStyle name="Calculation 2 2 9 5 2" xfId="9796" xr:uid="{00000000-0005-0000-0000-0000B4050000}"/>
    <cellStyle name="Calculation 2 2 9 5 2 2" xfId="15407" xr:uid="{95800014-A5D8-41E2-9E07-46600AD323FF}"/>
    <cellStyle name="Calculation 2 2 9 5 3" xfId="16696" xr:uid="{438332E8-D3FA-4437-8C7B-0CAC354C3952}"/>
    <cellStyle name="Calculation 2 2 9 6" xfId="6114" xr:uid="{00000000-0005-0000-0000-0000B5050000}"/>
    <cellStyle name="Calculation 2 2 9 6 2" xfId="10151" xr:uid="{00000000-0005-0000-0000-0000B6050000}"/>
    <cellStyle name="Calculation 2 2 9 6 2 2" xfId="21470" xr:uid="{B21E7162-F80C-4ADF-A28E-ED6385E83006}"/>
    <cellStyle name="Calculation 2 2 9 6 3" xfId="19839" xr:uid="{DFE4734E-7A8E-4F6F-98B0-E909229E4A2B}"/>
    <cellStyle name="Calculation 2 2 9 7" xfId="6413" xr:uid="{00000000-0005-0000-0000-0000B7050000}"/>
    <cellStyle name="Calculation 2 2 9 7 2" xfId="10419" xr:uid="{00000000-0005-0000-0000-0000B8050000}"/>
    <cellStyle name="Calculation 2 2 9 7 2 2" xfId="14171" xr:uid="{F7C3F657-E6E6-4F6E-98D2-E5A9D84038F9}"/>
    <cellStyle name="Calculation 2 2 9 7 3" xfId="19186" xr:uid="{AAC62462-277F-4AB5-9E51-9D1A6E895437}"/>
    <cellStyle name="Calculation 2 2 9 8" xfId="7022" xr:uid="{00000000-0005-0000-0000-0000B9050000}"/>
    <cellStyle name="Calculation 2 2 9 8 2" xfId="17400" xr:uid="{548EFFF4-9EA6-4907-93EA-6A9B08D64626}"/>
    <cellStyle name="Calculation 2 3" xfId="1599" xr:uid="{00000000-0005-0000-0000-0000BA050000}"/>
    <cellStyle name="Calculation 2 4" xfId="2190" xr:uid="{00000000-0005-0000-0000-0000BB050000}"/>
    <cellStyle name="Calculation 2 4 10" xfId="3746" xr:uid="{00000000-0005-0000-0000-0000BC050000}"/>
    <cellStyle name="Calculation 2 4 10 2" xfId="8214" xr:uid="{00000000-0005-0000-0000-0000BD050000}"/>
    <cellStyle name="Calculation 2 4 10 2 2" xfId="15326" xr:uid="{BA95FA1F-96D1-49A4-A41C-080EE710C2EB}"/>
    <cellStyle name="Calculation 2 4 10 3" xfId="19773" xr:uid="{EE63E3FB-0F1A-4613-96EF-D7845B4DCB1F}"/>
    <cellStyle name="Calculation 2 4 11" xfId="6813" xr:uid="{00000000-0005-0000-0000-0000BE050000}"/>
    <cellStyle name="Calculation 2 4 11 2" xfId="17188" xr:uid="{2F7DB53C-3AF6-4042-AF45-82C31DCD6FAA}"/>
    <cellStyle name="Calculation 2 4 2" xfId="2753" xr:uid="{00000000-0005-0000-0000-0000BF050000}"/>
    <cellStyle name="Calculation 2 4 2 2" xfId="4659" xr:uid="{00000000-0005-0000-0000-0000C0050000}"/>
    <cellStyle name="Calculation 2 4 2 2 2" xfId="8803" xr:uid="{00000000-0005-0000-0000-0000C1050000}"/>
    <cellStyle name="Calculation 2 4 2 2 2 2" xfId="12283" xr:uid="{43BFF00E-5EE1-4399-B400-4DD1AF8637F0}"/>
    <cellStyle name="Calculation 2 4 2 2 3" xfId="18303" xr:uid="{4A0ACA33-D4FA-4AAC-9EAA-3E80726DBB64}"/>
    <cellStyle name="Calculation 2 4 2 3" xfId="2988" xr:uid="{00000000-0005-0000-0000-0000C2050000}"/>
    <cellStyle name="Calculation 2 4 2 3 2" xfId="7597" xr:uid="{00000000-0005-0000-0000-0000C3050000}"/>
    <cellStyle name="Calculation 2 4 2 3 2 2" xfId="11302" xr:uid="{347E9ED8-B4D6-4ECD-B0DA-CE35366CECB1}"/>
    <cellStyle name="Calculation 2 4 2 3 3" xfId="19673" xr:uid="{5C7BD103-3D49-4AED-8E82-CB024418F17A}"/>
    <cellStyle name="Calculation 2 4 2 4" xfId="5609" xr:uid="{00000000-0005-0000-0000-0000C4050000}"/>
    <cellStyle name="Calculation 2 4 2 4 2" xfId="9659" xr:uid="{00000000-0005-0000-0000-0000C5050000}"/>
    <cellStyle name="Calculation 2 4 2 4 2 2" xfId="18044" xr:uid="{53954C3E-65F2-4E7B-8D55-B86229D93911}"/>
    <cellStyle name="Calculation 2 4 2 4 3" xfId="16620" xr:uid="{17D30EEE-420A-4D8C-8678-DA6DBD70F2EA}"/>
    <cellStyle name="Calculation 2 4 2 5" xfId="5971" xr:uid="{00000000-0005-0000-0000-0000C6050000}"/>
    <cellStyle name="Calculation 2 4 2 5 2" xfId="10009" xr:uid="{00000000-0005-0000-0000-0000C7050000}"/>
    <cellStyle name="Calculation 2 4 2 5 2 2" xfId="20188" xr:uid="{2610FF0B-3586-4FFF-BE13-321B0236FEA9}"/>
    <cellStyle name="Calculation 2 4 2 5 3" xfId="18076" xr:uid="{E6AA43C5-E70D-4786-A14A-9594FB0EF7F2}"/>
    <cellStyle name="Calculation 2 4 2 6" xfId="6302" xr:uid="{00000000-0005-0000-0000-0000C8050000}"/>
    <cellStyle name="Calculation 2 4 2 6 2" xfId="10326" xr:uid="{00000000-0005-0000-0000-0000C9050000}"/>
    <cellStyle name="Calculation 2 4 2 6 2 2" xfId="19291" xr:uid="{4B8AE5DF-D942-4846-B88B-DE0B03FF8480}"/>
    <cellStyle name="Calculation 2 4 2 6 3" xfId="20946" xr:uid="{0BBB12F8-F5B3-45F8-A462-0CAB2CFE62E2}"/>
    <cellStyle name="Calculation 2 4 2 7" xfId="3176" xr:uid="{00000000-0005-0000-0000-0000CA050000}"/>
    <cellStyle name="Calculation 2 4 2 7 2" xfId="7757" xr:uid="{00000000-0005-0000-0000-0000CB050000}"/>
    <cellStyle name="Calculation 2 4 2 7 2 2" xfId="19597" xr:uid="{F2E9F6C0-D773-49CB-A531-0B37D0ADE9CF}"/>
    <cellStyle name="Calculation 2 4 2 7 3" xfId="20092" xr:uid="{4B29A6BC-ADAD-4C7F-95FE-8BEA9AD68C36}"/>
    <cellStyle name="Calculation 2 4 2 8" xfId="7376" xr:uid="{00000000-0005-0000-0000-0000CC050000}"/>
    <cellStyle name="Calculation 2 4 2 8 2" xfId="11213" xr:uid="{7DF056DB-63A2-478A-80B2-B4150546A165}"/>
    <cellStyle name="Calculation 2 4 3" xfId="2480" xr:uid="{00000000-0005-0000-0000-0000CD050000}"/>
    <cellStyle name="Calculation 2 4 3 2" xfId="4386" xr:uid="{00000000-0005-0000-0000-0000CE050000}"/>
    <cellStyle name="Calculation 2 4 3 2 2" xfId="8660" xr:uid="{00000000-0005-0000-0000-0000CF050000}"/>
    <cellStyle name="Calculation 2 4 3 2 2 2" xfId="21634" xr:uid="{A1B7989D-E26F-4B6F-9830-15032385058E}"/>
    <cellStyle name="Calculation 2 4 3 2 3" xfId="19026" xr:uid="{FBF87AFF-8E45-431C-B351-41A705E78256}"/>
    <cellStyle name="Calculation 2 4 3 3" xfId="2946" xr:uid="{00000000-0005-0000-0000-0000D0050000}"/>
    <cellStyle name="Calculation 2 4 3 3 2" xfId="7558" xr:uid="{00000000-0005-0000-0000-0000D1050000}"/>
    <cellStyle name="Calculation 2 4 3 3 2 2" xfId="18038" xr:uid="{8C8C07C8-BC8B-4C44-B409-0D803E5768E6}"/>
    <cellStyle name="Calculation 2 4 3 3 3" xfId="18065" xr:uid="{456555E0-0726-449D-B1E8-D3AAB0B1D6C8}"/>
    <cellStyle name="Calculation 2 4 3 4" xfId="5451" xr:uid="{00000000-0005-0000-0000-0000D2050000}"/>
    <cellStyle name="Calculation 2 4 3 4 2" xfId="9506" xr:uid="{00000000-0005-0000-0000-0000D3050000}"/>
    <cellStyle name="Calculation 2 4 3 4 2 2" xfId="20015" xr:uid="{6167C9B7-F7DF-4666-BF7B-6FCE85215D1F}"/>
    <cellStyle name="Calculation 2 4 3 4 3" xfId="18940" xr:uid="{F6015199-9322-42EA-9D26-BDBC302E6BA6}"/>
    <cellStyle name="Calculation 2 4 3 5" xfId="5801" xr:uid="{00000000-0005-0000-0000-0000D4050000}"/>
    <cellStyle name="Calculation 2 4 3 5 2" xfId="9849" xr:uid="{00000000-0005-0000-0000-0000D5050000}"/>
    <cellStyle name="Calculation 2 4 3 5 2 2" xfId="14018" xr:uid="{9540C857-C58A-4B32-9AFE-A2CEA9E92DDD}"/>
    <cellStyle name="Calculation 2 4 3 5 3" xfId="11525" xr:uid="{ABFD3F6B-A861-4F3D-8A7C-F64CC5FA94D4}"/>
    <cellStyle name="Calculation 2 4 3 6" xfId="6153" xr:uid="{00000000-0005-0000-0000-0000D6050000}"/>
    <cellStyle name="Calculation 2 4 3 6 2" xfId="10188" xr:uid="{00000000-0005-0000-0000-0000D7050000}"/>
    <cellStyle name="Calculation 2 4 3 6 2 2" xfId="21298" xr:uid="{8646DCBD-82DE-496A-A0DE-ECC82BE4B904}"/>
    <cellStyle name="Calculation 2 4 3 6 3" xfId="20065" xr:uid="{33A052E3-F38F-462D-ABF1-A0F8CDFF7883}"/>
    <cellStyle name="Calculation 2 4 3 7" xfId="6464" xr:uid="{00000000-0005-0000-0000-0000D8050000}"/>
    <cellStyle name="Calculation 2 4 3 7 2" xfId="10448" xr:uid="{00000000-0005-0000-0000-0000D9050000}"/>
    <cellStyle name="Calculation 2 4 3 7 2 2" xfId="19579" xr:uid="{EA7E4565-BDBF-426D-9275-22491DCCC0DE}"/>
    <cellStyle name="Calculation 2 4 3 7 3" xfId="20327" xr:uid="{99A47AFF-5659-4543-8E54-8504FF68C06C}"/>
    <cellStyle name="Calculation 2 4 3 8" xfId="7103" xr:uid="{00000000-0005-0000-0000-0000DA050000}"/>
    <cellStyle name="Calculation 2 4 3 8 2" xfId="13736" xr:uid="{8A93E3EE-9B8E-4949-B777-C19D42089B41}"/>
    <cellStyle name="Calculation 2 4 4" xfId="2840" xr:uid="{00000000-0005-0000-0000-0000DB050000}"/>
    <cellStyle name="Calculation 2 4 4 2" xfId="4746" xr:uid="{00000000-0005-0000-0000-0000DC050000}"/>
    <cellStyle name="Calculation 2 4 4 2 2" xfId="8869" xr:uid="{00000000-0005-0000-0000-0000DD050000}"/>
    <cellStyle name="Calculation 2 4 4 2 2 2" xfId="20388" xr:uid="{57ABDCE6-578B-491D-A258-9FB8987F005B}"/>
    <cellStyle name="Calculation 2 4 4 2 3" xfId="13225" xr:uid="{8BB124D6-DD45-4760-89EA-5E46765BD38B}"/>
    <cellStyle name="Calculation 2 4 4 3" xfId="3560" xr:uid="{00000000-0005-0000-0000-0000DE050000}"/>
    <cellStyle name="Calculation 2 4 4 3 2" xfId="8074" xr:uid="{00000000-0005-0000-0000-0000DF050000}"/>
    <cellStyle name="Calculation 2 4 4 3 2 2" xfId="20935" xr:uid="{84F59E78-002B-40B5-AA71-C75B479C1710}"/>
    <cellStyle name="Calculation 2 4 4 3 3" xfId="19266" xr:uid="{5185A2C2-E0C1-4A09-B44C-CFF06442DC74}"/>
    <cellStyle name="Calculation 2 4 4 4" xfId="5674" xr:uid="{00000000-0005-0000-0000-0000E0050000}"/>
    <cellStyle name="Calculation 2 4 4 4 2" xfId="9724" xr:uid="{00000000-0005-0000-0000-0000E1050000}"/>
    <cellStyle name="Calculation 2 4 4 4 2 2" xfId="20335" xr:uid="{ABD5CCEE-633B-4A74-94EC-A60CDD658AEA}"/>
    <cellStyle name="Calculation 2 4 4 4 3" xfId="20842" xr:uid="{0F536DB3-5502-445D-8026-7D1F17B4E2CB}"/>
    <cellStyle name="Calculation 2 4 4 5" xfId="6037" xr:uid="{00000000-0005-0000-0000-0000E2050000}"/>
    <cellStyle name="Calculation 2 4 4 5 2" xfId="10074" xr:uid="{00000000-0005-0000-0000-0000E3050000}"/>
    <cellStyle name="Calculation 2 4 4 5 2 2" xfId="16035" xr:uid="{47EC1628-D6D7-450D-889F-20A060F7E238}"/>
    <cellStyle name="Calculation 2 4 4 5 3" xfId="18766" xr:uid="{E3D797E9-F413-4214-8A8B-AC405C45C8A4}"/>
    <cellStyle name="Calculation 2 4 4 6" xfId="6369" xr:uid="{00000000-0005-0000-0000-0000E4050000}"/>
    <cellStyle name="Calculation 2 4 4 6 2" xfId="10391" xr:uid="{00000000-0005-0000-0000-0000E5050000}"/>
    <cellStyle name="Calculation 2 4 4 6 2 2" xfId="18435" xr:uid="{FFB78FDC-AB88-4ECC-8405-FCEBA1759F84}"/>
    <cellStyle name="Calculation 2 4 4 6 3" xfId="13712" xr:uid="{C07D5A25-9BC9-448B-BAE8-FF633FC7451B}"/>
    <cellStyle name="Calculation 2 4 4 7" xfId="3184" xr:uid="{00000000-0005-0000-0000-0000E6050000}"/>
    <cellStyle name="Calculation 2 4 4 7 2" xfId="7762" xr:uid="{00000000-0005-0000-0000-0000E7050000}"/>
    <cellStyle name="Calculation 2 4 4 7 2 2" xfId="19454" xr:uid="{FD728F4B-BC15-4A74-AE0B-2A3E036CAA51}"/>
    <cellStyle name="Calculation 2 4 4 7 3" xfId="19586" xr:uid="{5AB7F4C7-17DA-46B3-B622-70CC97646188}"/>
    <cellStyle name="Calculation 2 4 4 8" xfId="7463" xr:uid="{00000000-0005-0000-0000-0000E8050000}"/>
    <cellStyle name="Calculation 2 4 4 8 2" xfId="21537" xr:uid="{C66CD564-73C7-4B2D-8624-BB2D318B6C58}"/>
    <cellStyle name="Calculation 2 4 5" xfId="4096" xr:uid="{00000000-0005-0000-0000-0000E9050000}"/>
    <cellStyle name="Calculation 2 4 5 2" xfId="8432" xr:uid="{00000000-0005-0000-0000-0000EA050000}"/>
    <cellStyle name="Calculation 2 4 5 2 2" xfId="17623" xr:uid="{D7316D1F-06D4-44F6-9B6D-0D8675823C0D}"/>
    <cellStyle name="Calculation 2 4 5 3" xfId="14687" xr:uid="{8C8D1BEB-6DC9-4A0A-BEDC-65F588D4A2BD}"/>
    <cellStyle name="Calculation 2 4 6" xfId="3030" xr:uid="{00000000-0005-0000-0000-0000EB050000}"/>
    <cellStyle name="Calculation 2 4 6 2" xfId="7637" xr:uid="{00000000-0005-0000-0000-0000EC050000}"/>
    <cellStyle name="Calculation 2 4 6 2 2" xfId="18676" xr:uid="{20521DC4-03BF-4C96-8C86-9D5471EDB5F9}"/>
    <cellStyle name="Calculation 2 4 6 3" xfId="17064" xr:uid="{F16C3ABE-B5DC-48C1-9A74-EE0D557441C1}"/>
    <cellStyle name="Calculation 2 4 7" xfId="5283" xr:uid="{00000000-0005-0000-0000-0000ED050000}"/>
    <cellStyle name="Calculation 2 4 7 2" xfId="9344" xr:uid="{00000000-0005-0000-0000-0000EE050000}"/>
    <cellStyle name="Calculation 2 4 7 2 2" xfId="12830" xr:uid="{4BF15C92-B768-4A11-8777-601D002E2F4E}"/>
    <cellStyle name="Calculation 2 4 7 3" xfId="20892" xr:uid="{F27CA750-2BB1-4E4D-A460-8D98CFBE6A5D}"/>
    <cellStyle name="Calculation 2 4 8" xfId="4843" xr:uid="{00000000-0005-0000-0000-0000EF050000}"/>
    <cellStyle name="Calculation 2 4 8 2" xfId="8944" xr:uid="{00000000-0005-0000-0000-0000F0050000}"/>
    <cellStyle name="Calculation 2 4 8 2 2" xfId="13363" xr:uid="{9251BA7C-6E9E-4A9E-839D-BB49388CF770}"/>
    <cellStyle name="Calculation 2 4 8 3" xfId="16703" xr:uid="{18A138A4-2B3D-40C3-99E0-A4538AC399B6}"/>
    <cellStyle name="Calculation 2 4 9" xfId="5925" xr:uid="{00000000-0005-0000-0000-0000F1050000}"/>
    <cellStyle name="Calculation 2 4 9 2" xfId="9965" xr:uid="{00000000-0005-0000-0000-0000F2050000}"/>
    <cellStyle name="Calculation 2 4 9 2 2" xfId="21217" xr:uid="{F9C3E503-2DB2-4866-A886-30D556F5EB98}"/>
    <cellStyle name="Calculation 2 4 9 3" xfId="19974" xr:uid="{9D4EFA9F-8A28-4540-B1F3-5D89CDAD3B2A}"/>
    <cellStyle name="Calculation 2 5" xfId="2110" xr:uid="{00000000-0005-0000-0000-0000F3050000}"/>
    <cellStyle name="Calculation 2 5 10" xfId="6416" xr:uid="{00000000-0005-0000-0000-0000F4050000}"/>
    <cellStyle name="Calculation 2 5 10 2" xfId="10422" xr:uid="{00000000-0005-0000-0000-0000F5050000}"/>
    <cellStyle name="Calculation 2 5 10 2 2" xfId="20035" xr:uid="{94949EFD-8302-4AB3-B7BB-1C98E383C602}"/>
    <cellStyle name="Calculation 2 5 10 3" xfId="13743" xr:uid="{9FC3BE1F-9322-41E3-8D85-404CF59EA3C6}"/>
    <cellStyle name="Calculation 2 5 11" xfId="6734" xr:uid="{00000000-0005-0000-0000-0000F6050000}"/>
    <cellStyle name="Calculation 2 5 11 2" xfId="13669" xr:uid="{DFEE5921-5290-43A8-939D-48B1B923E497}"/>
    <cellStyle name="Calculation 2 5 2" xfId="2674" xr:uid="{00000000-0005-0000-0000-0000F7050000}"/>
    <cellStyle name="Calculation 2 5 2 2" xfId="4580" xr:uid="{00000000-0005-0000-0000-0000F8050000}"/>
    <cellStyle name="Calculation 2 5 2 2 2" xfId="8771" xr:uid="{00000000-0005-0000-0000-0000F9050000}"/>
    <cellStyle name="Calculation 2 5 2 2 2 2" xfId="21496" xr:uid="{320EB678-D4B5-49D1-B0C6-09B894715011}"/>
    <cellStyle name="Calculation 2 5 2 2 3" xfId="18801" xr:uid="{D19066A2-872E-4CBF-9ADA-F0AF64FE9CF3}"/>
    <cellStyle name="Calculation 2 5 2 3" xfId="3865" xr:uid="{00000000-0005-0000-0000-0000FA050000}"/>
    <cellStyle name="Calculation 2 5 2 3 2" xfId="8296" xr:uid="{00000000-0005-0000-0000-0000FB050000}"/>
    <cellStyle name="Calculation 2 5 2 3 2 2" xfId="13983" xr:uid="{DE126932-19DA-4FC4-974F-28B3BFFC65D2}"/>
    <cellStyle name="Calculation 2 5 2 3 3" xfId="12520" xr:uid="{B0CBC41E-4115-41DC-94A0-38113659FA41}"/>
    <cellStyle name="Calculation 2 5 2 4" xfId="5568" xr:uid="{00000000-0005-0000-0000-0000FC050000}"/>
    <cellStyle name="Calculation 2 5 2 4 2" xfId="9622" xr:uid="{00000000-0005-0000-0000-0000FD050000}"/>
    <cellStyle name="Calculation 2 5 2 4 2 2" xfId="18673" xr:uid="{20217340-85CC-4EFD-95C1-D74A17DF890D}"/>
    <cellStyle name="Calculation 2 5 2 4 3" xfId="20925" xr:uid="{123C967F-A53A-40D9-A907-69F93C427EC9}"/>
    <cellStyle name="Calculation 2 5 2 5" xfId="5928" xr:uid="{00000000-0005-0000-0000-0000FE050000}"/>
    <cellStyle name="Calculation 2 5 2 5 2" xfId="9968" xr:uid="{00000000-0005-0000-0000-0000FF050000}"/>
    <cellStyle name="Calculation 2 5 2 5 2 2" xfId="20448" xr:uid="{092AA1CA-2A92-41BB-AB13-BE830DC346D2}"/>
    <cellStyle name="Calculation 2 5 2 5 3" xfId="11692" xr:uid="{6F0CA21C-3C1A-4260-B4D4-DCB6C1DD1CE9}"/>
    <cellStyle name="Calculation 2 5 2 6" xfId="6263" xr:uid="{00000000-0005-0000-0000-000000060000}"/>
    <cellStyle name="Calculation 2 5 2 6 2" xfId="10292" xr:uid="{00000000-0005-0000-0000-000001060000}"/>
    <cellStyle name="Calculation 2 5 2 6 2 2" xfId="16837" xr:uid="{DBCF693E-F2F2-41A1-BAB6-C18920F867A3}"/>
    <cellStyle name="Calculation 2 5 2 6 3" xfId="16777" xr:uid="{D38B7BD8-1365-4769-9E38-0EB85831DB95}"/>
    <cellStyle name="Calculation 2 5 2 7" xfId="6407" xr:uid="{00000000-0005-0000-0000-000002060000}"/>
    <cellStyle name="Calculation 2 5 2 7 2" xfId="10416" xr:uid="{00000000-0005-0000-0000-000003060000}"/>
    <cellStyle name="Calculation 2 5 2 7 2 2" xfId="19346" xr:uid="{D59314AD-1495-4CBF-9363-6A7D0F645EE5}"/>
    <cellStyle name="Calculation 2 5 2 7 3" xfId="13745" xr:uid="{BC0AD427-F748-4434-9D18-8B3BD62CA86D}"/>
    <cellStyle name="Calculation 2 5 2 8" xfId="7297" xr:uid="{00000000-0005-0000-0000-000004060000}"/>
    <cellStyle name="Calculation 2 5 2 8 2" xfId="20066" xr:uid="{DCBF2F69-1C8B-45DF-ACCE-C4F6BDDE97A8}"/>
    <cellStyle name="Calculation 2 5 3" xfId="2390" xr:uid="{00000000-0005-0000-0000-000005060000}"/>
    <cellStyle name="Calculation 2 5 3 2" xfId="4296" xr:uid="{00000000-0005-0000-0000-000006060000}"/>
    <cellStyle name="Calculation 2 5 3 2 2" xfId="8609" xr:uid="{00000000-0005-0000-0000-000007060000}"/>
    <cellStyle name="Calculation 2 5 3 2 2 2" xfId="12060" xr:uid="{EF2D9404-46D6-4BDD-8BE8-24D8E2018E22}"/>
    <cellStyle name="Calculation 2 5 3 2 3" xfId="20088" xr:uid="{D995B2D1-E58B-4411-9EE7-96CA4D102F17}"/>
    <cellStyle name="Calculation 2 5 3 3" xfId="3902" xr:uid="{00000000-0005-0000-0000-000008060000}"/>
    <cellStyle name="Calculation 2 5 3 3 2" xfId="8313" xr:uid="{00000000-0005-0000-0000-000009060000}"/>
    <cellStyle name="Calculation 2 5 3 3 2 2" xfId="12331" xr:uid="{5E937C63-EAC7-40F3-A945-7BE4429FB51D}"/>
    <cellStyle name="Calculation 2 5 3 3 3" xfId="17465" xr:uid="{5D970972-8064-4D96-AF85-2440556F96A1}"/>
    <cellStyle name="Calculation 2 5 3 4" xfId="5386" xr:uid="{00000000-0005-0000-0000-00000A060000}"/>
    <cellStyle name="Calculation 2 5 3 4 2" xfId="9445" xr:uid="{00000000-0005-0000-0000-00000B060000}"/>
    <cellStyle name="Calculation 2 5 3 4 2 2" xfId="21468" xr:uid="{9E0C8375-2D58-4F85-94D5-066158B03265}"/>
    <cellStyle name="Calculation 2 5 3 4 3" xfId="14743" xr:uid="{241BF5D9-EFB2-42CB-A407-2DA5EB426CB7}"/>
    <cellStyle name="Calculation 2 5 3 5" xfId="5740" xr:uid="{00000000-0005-0000-0000-00000C060000}"/>
    <cellStyle name="Calculation 2 5 3 5 2" xfId="9790" xr:uid="{00000000-0005-0000-0000-00000D060000}"/>
    <cellStyle name="Calculation 2 5 3 5 2 2" xfId="19235" xr:uid="{12320814-146B-44BB-9504-EA3DA545263F}"/>
    <cellStyle name="Calculation 2 5 3 5 3" xfId="19229" xr:uid="{533EBD11-D2D4-4E16-848C-901761D86F07}"/>
    <cellStyle name="Calculation 2 5 3 6" xfId="6108" xr:uid="{00000000-0005-0000-0000-00000E060000}"/>
    <cellStyle name="Calculation 2 5 3 6 2" xfId="10145" xr:uid="{00000000-0005-0000-0000-00000F060000}"/>
    <cellStyle name="Calculation 2 5 3 6 2 2" xfId="21705" xr:uid="{06530466-7321-4CF6-B8A6-25F85F7EF14C}"/>
    <cellStyle name="Calculation 2 5 3 6 3" xfId="11327" xr:uid="{257AE859-4978-4B65-AFFF-58BBC59CD51D}"/>
    <cellStyle name="Calculation 2 5 3 7" xfId="6425" xr:uid="{00000000-0005-0000-0000-000010060000}"/>
    <cellStyle name="Calculation 2 5 3 7 2" xfId="10426" xr:uid="{00000000-0005-0000-0000-000011060000}"/>
    <cellStyle name="Calculation 2 5 3 7 2 2" xfId="18734" xr:uid="{26DFB6EA-5677-43CD-91FC-87B228CAEE51}"/>
    <cellStyle name="Calculation 2 5 3 7 3" xfId="20348" xr:uid="{445AC842-F100-4625-8919-47CB632416F4}"/>
    <cellStyle name="Calculation 2 5 3 8" xfId="7013" xr:uid="{00000000-0005-0000-0000-000012060000}"/>
    <cellStyle name="Calculation 2 5 3 8 2" xfId="20018" xr:uid="{3069D300-0F93-4589-A564-1F5122AABF44}"/>
    <cellStyle name="Calculation 2 5 4" xfId="2808" xr:uid="{00000000-0005-0000-0000-000013060000}"/>
    <cellStyle name="Calculation 2 5 4 2" xfId="4714" xr:uid="{00000000-0005-0000-0000-000014060000}"/>
    <cellStyle name="Calculation 2 5 4 2 2" xfId="8837" xr:uid="{00000000-0005-0000-0000-000015060000}"/>
    <cellStyle name="Calculation 2 5 4 2 2 2" xfId="11471" xr:uid="{DAC9242D-FF5E-4181-A092-1066068CB55C}"/>
    <cellStyle name="Calculation 2 5 4 2 3" xfId="11559" xr:uid="{1B0461A9-6121-40BA-B1FB-6FDA9C5F80F0}"/>
    <cellStyle name="Calculation 2 5 4 3" xfId="2994" xr:uid="{00000000-0005-0000-0000-000016060000}"/>
    <cellStyle name="Calculation 2 5 4 3 2" xfId="7603" xr:uid="{00000000-0005-0000-0000-000017060000}"/>
    <cellStyle name="Calculation 2 5 4 3 2 2" xfId="15837" xr:uid="{CC7F6148-E524-4D37-AC8A-F659C785EDA1}"/>
    <cellStyle name="Calculation 2 5 4 3 3" xfId="16689" xr:uid="{43599A4B-4125-418B-ABF7-8F2616699F32}"/>
    <cellStyle name="Calculation 2 5 4 4" xfId="5642" xr:uid="{00000000-0005-0000-0000-000018060000}"/>
    <cellStyle name="Calculation 2 5 4 4 2" xfId="9692" xr:uid="{00000000-0005-0000-0000-000019060000}"/>
    <cellStyle name="Calculation 2 5 4 4 2 2" xfId="21630" xr:uid="{5EDE33F1-773E-4C4D-8F17-7C63C4F16F0A}"/>
    <cellStyle name="Calculation 2 5 4 4 3" xfId="19527" xr:uid="{A0E76BFB-F8FD-4553-BF26-9E7A5F99D67B}"/>
    <cellStyle name="Calculation 2 5 4 5" xfId="6005" xr:uid="{00000000-0005-0000-0000-00001A060000}"/>
    <cellStyle name="Calculation 2 5 4 5 2" xfId="10042" xr:uid="{00000000-0005-0000-0000-00001B060000}"/>
    <cellStyle name="Calculation 2 5 4 5 2 2" xfId="12111" xr:uid="{FB3C088F-D695-47DC-81D3-6586AF55A1FB}"/>
    <cellStyle name="Calculation 2 5 4 5 3" xfId="11574" xr:uid="{5C8BB6F9-168D-4A0D-AF4F-FBDD0AF89B89}"/>
    <cellStyle name="Calculation 2 5 4 6" xfId="6337" xr:uid="{00000000-0005-0000-0000-00001C060000}"/>
    <cellStyle name="Calculation 2 5 4 6 2" xfId="10359" xr:uid="{00000000-0005-0000-0000-00001D060000}"/>
    <cellStyle name="Calculation 2 5 4 6 2 2" xfId="19462" xr:uid="{43DB7F1C-9489-42CB-B9EC-F1D4798C2C88}"/>
    <cellStyle name="Calculation 2 5 4 6 3" xfId="17526" xr:uid="{60F54A8E-3B95-43D9-904E-CBB48AC89ACC}"/>
    <cellStyle name="Calculation 2 5 4 7" xfId="2916" xr:uid="{00000000-0005-0000-0000-00001E060000}"/>
    <cellStyle name="Calculation 2 5 4 7 2" xfId="7532" xr:uid="{00000000-0005-0000-0000-00001F060000}"/>
    <cellStyle name="Calculation 2 5 4 7 2 2" xfId="13601" xr:uid="{C5804D5B-C255-4E8F-8DC4-D6C510B6DFDC}"/>
    <cellStyle name="Calculation 2 5 4 7 3" xfId="11703" xr:uid="{DAA8294D-815F-4E02-8D1A-72155789097A}"/>
    <cellStyle name="Calculation 2 5 4 8" xfId="7431" xr:uid="{00000000-0005-0000-0000-000020060000}"/>
    <cellStyle name="Calculation 2 5 4 8 2" xfId="14591" xr:uid="{E1ECB6E3-13D0-4458-8A4C-F929F1D821F1}"/>
    <cellStyle name="Calculation 2 5 5" xfId="4017" xr:uid="{00000000-0005-0000-0000-000021060000}"/>
    <cellStyle name="Calculation 2 5 5 2" xfId="8400" xr:uid="{00000000-0005-0000-0000-000022060000}"/>
    <cellStyle name="Calculation 2 5 5 2 2" xfId="20652" xr:uid="{A958BC4D-91E3-4126-8019-53406C374988}"/>
    <cellStyle name="Calculation 2 5 5 3" xfId="19787" xr:uid="{6A267E26-B533-4270-9AB4-0FE121752301}"/>
    <cellStyle name="Calculation 2 5 6" xfId="5299" xr:uid="{00000000-0005-0000-0000-000023060000}"/>
    <cellStyle name="Calculation 2 5 6 2" xfId="9360" xr:uid="{00000000-0005-0000-0000-000024060000}"/>
    <cellStyle name="Calculation 2 5 6 2 2" xfId="12116" xr:uid="{92AF3CB0-F86C-49BC-B207-0429F65A7EB8}"/>
    <cellStyle name="Calculation 2 5 6 3" xfId="11945" xr:uid="{35E3821F-5EF7-401A-967D-B1FD6981F53A}"/>
    <cellStyle name="Calculation 2 5 7" xfId="3263" xr:uid="{00000000-0005-0000-0000-000025060000}"/>
    <cellStyle name="Calculation 2 5 7 2" xfId="7822" xr:uid="{00000000-0005-0000-0000-000026060000}"/>
    <cellStyle name="Calculation 2 5 7 2 2" xfId="20604" xr:uid="{0D46A499-AD94-4CBD-9C46-673936E42646}"/>
    <cellStyle name="Calculation 2 5 7 3" xfId="11841" xr:uid="{9BB2A3A4-8A36-4009-9FAE-4594BAEB476B}"/>
    <cellStyle name="Calculation 2 5 8" xfId="5261" xr:uid="{00000000-0005-0000-0000-000027060000}"/>
    <cellStyle name="Calculation 2 5 8 2" xfId="9322" xr:uid="{00000000-0005-0000-0000-000028060000}"/>
    <cellStyle name="Calculation 2 5 8 2 2" xfId="20774" xr:uid="{15D73FE0-9D0F-4AA7-A868-998BF773F556}"/>
    <cellStyle name="Calculation 2 5 8 3" xfId="15186" xr:uid="{7408F78F-4EB5-47EC-B56D-1E907DB75E28}"/>
    <cellStyle name="Calculation 2 5 9" xfId="3151" xr:uid="{00000000-0005-0000-0000-000029060000}"/>
    <cellStyle name="Calculation 2 5 9 2" xfId="7739" xr:uid="{00000000-0005-0000-0000-00002A060000}"/>
    <cellStyle name="Calculation 2 5 9 2 2" xfId="14355" xr:uid="{71A39D44-8AF9-43EE-BDB3-2EC7B37F1830}"/>
    <cellStyle name="Calculation 2 5 9 3" xfId="11806" xr:uid="{8D52AEC8-0CD7-4508-89E9-9A6F9CBA622D}"/>
    <cellStyle name="Calculation 2 6" xfId="2160" xr:uid="{00000000-0005-0000-0000-00002B060000}"/>
    <cellStyle name="Calculation 2 6 10" xfId="3403" xr:uid="{00000000-0005-0000-0000-00002C060000}"/>
    <cellStyle name="Calculation 2 6 10 2" xfId="7948" xr:uid="{00000000-0005-0000-0000-00002D060000}"/>
    <cellStyle name="Calculation 2 6 10 2 2" xfId="19869" xr:uid="{260F8830-A8E4-47DC-9804-3DAA5050C6BD}"/>
    <cellStyle name="Calculation 2 6 10 3" xfId="13305" xr:uid="{5019F259-E9E4-4ECB-AA35-0B5751FDEAD4}"/>
    <cellStyle name="Calculation 2 6 11" xfId="6784" xr:uid="{00000000-0005-0000-0000-00002E060000}"/>
    <cellStyle name="Calculation 2 6 11 2" xfId="11163" xr:uid="{55736830-32D5-41E1-8B41-2B5AE05EE35D}"/>
    <cellStyle name="Calculation 2 6 2" xfId="2724" xr:uid="{00000000-0005-0000-0000-00002F060000}"/>
    <cellStyle name="Calculation 2 6 2 2" xfId="4630" xr:uid="{00000000-0005-0000-0000-000030060000}"/>
    <cellStyle name="Calculation 2 6 2 2 2" xfId="8797" xr:uid="{00000000-0005-0000-0000-000031060000}"/>
    <cellStyle name="Calculation 2 6 2 2 2 2" xfId="20497" xr:uid="{9DFBB466-C4FE-45FE-BF83-65F115BEE97E}"/>
    <cellStyle name="Calculation 2 6 2 2 3" xfId="19991" xr:uid="{123C11B6-B039-43ED-AD7A-EDA5678D4B37}"/>
    <cellStyle name="Calculation 2 6 2 3" xfId="3456" xr:uid="{00000000-0005-0000-0000-000032060000}"/>
    <cellStyle name="Calculation 2 6 2 3 2" xfId="7995" xr:uid="{00000000-0005-0000-0000-000033060000}"/>
    <cellStyle name="Calculation 2 6 2 3 2 2" xfId="18680" xr:uid="{240DE8F9-FD78-448A-946D-68B3D16C8AA4}"/>
    <cellStyle name="Calculation 2 6 2 3 3" xfId="12091" xr:uid="{9BC54FA9-41E9-4E1B-9F1D-584E08263EBA}"/>
    <cellStyle name="Calculation 2 6 2 4" xfId="5603" xr:uid="{00000000-0005-0000-0000-000034060000}"/>
    <cellStyle name="Calculation 2 6 2 4 2" xfId="9653" xr:uid="{00000000-0005-0000-0000-000035060000}"/>
    <cellStyle name="Calculation 2 6 2 4 2 2" xfId="20682" xr:uid="{D7A322E0-62B4-42D9-8E8C-2BCCCCC26CF5}"/>
    <cellStyle name="Calculation 2 6 2 4 3" xfId="11394" xr:uid="{74989458-89B3-473A-9DAA-49490368C465}"/>
    <cellStyle name="Calculation 2 6 2 5" xfId="5962" xr:uid="{00000000-0005-0000-0000-000036060000}"/>
    <cellStyle name="Calculation 2 6 2 5 2" xfId="10001" xr:uid="{00000000-0005-0000-0000-000037060000}"/>
    <cellStyle name="Calculation 2 6 2 5 2 2" xfId="21665" xr:uid="{4967120C-70EF-45D2-9D28-61B18F4C4461}"/>
    <cellStyle name="Calculation 2 6 2 5 3" xfId="13765" xr:uid="{13ACDC70-B15B-4030-9136-987CEC50E1E9}"/>
    <cellStyle name="Calculation 2 6 2 6" xfId="6296" xr:uid="{00000000-0005-0000-0000-000038060000}"/>
    <cellStyle name="Calculation 2 6 2 6 2" xfId="10320" xr:uid="{00000000-0005-0000-0000-000039060000}"/>
    <cellStyle name="Calculation 2 6 2 6 2 2" xfId="12161" xr:uid="{01812917-34A3-401B-B8E4-0B1A678514C1}"/>
    <cellStyle name="Calculation 2 6 2 6 3" xfId="14485" xr:uid="{FE2F6D82-9306-4142-AC00-B9FBDF49F7BA}"/>
    <cellStyle name="Calculation 2 6 2 7" xfId="6404" xr:uid="{00000000-0005-0000-0000-00003A060000}"/>
    <cellStyle name="Calculation 2 6 2 7 2" xfId="10413" xr:uid="{00000000-0005-0000-0000-00003B060000}"/>
    <cellStyle name="Calculation 2 6 2 7 2 2" xfId="13360" xr:uid="{ECB8D8FB-E0E2-46CD-9047-22EAB17CEFA2}"/>
    <cellStyle name="Calculation 2 6 2 7 3" xfId="18794" xr:uid="{3D5331F8-F162-4764-BA14-909C5BA6636F}"/>
    <cellStyle name="Calculation 2 6 2 8" xfId="7347" xr:uid="{00000000-0005-0000-0000-00003C060000}"/>
    <cellStyle name="Calculation 2 6 2 8 2" xfId="14884" xr:uid="{507AB6D4-8B8F-4B73-AF93-DCA98A35C3D9}"/>
    <cellStyle name="Calculation 2 6 3" xfId="2393" xr:uid="{00000000-0005-0000-0000-00003D060000}"/>
    <cellStyle name="Calculation 2 6 3 2" xfId="4299" xr:uid="{00000000-0005-0000-0000-00003E060000}"/>
    <cellStyle name="Calculation 2 6 3 2 2" xfId="8612" xr:uid="{00000000-0005-0000-0000-00003F060000}"/>
    <cellStyle name="Calculation 2 6 3 2 2 2" xfId="12460" xr:uid="{3E898605-0628-4264-B7EF-82AFE47AF338}"/>
    <cellStyle name="Calculation 2 6 3 2 3" xfId="13525" xr:uid="{E5E67031-0F12-41D4-B94F-3C0612C02DE5}"/>
    <cellStyle name="Calculation 2 6 3 3" xfId="4912" xr:uid="{00000000-0005-0000-0000-000040060000}"/>
    <cellStyle name="Calculation 2 6 3 3 2" xfId="9001" xr:uid="{00000000-0005-0000-0000-000041060000}"/>
    <cellStyle name="Calculation 2 6 3 3 2 2" xfId="20194" xr:uid="{4FFDEF99-21EB-4BC2-888D-0850BA69BA7B}"/>
    <cellStyle name="Calculation 2 6 3 3 3" xfId="20201" xr:uid="{66C34407-11CC-44C3-8EB9-F0C0B60B4F72}"/>
    <cellStyle name="Calculation 2 6 3 4" xfId="5389" xr:uid="{00000000-0005-0000-0000-000042060000}"/>
    <cellStyle name="Calculation 2 6 3 4 2" xfId="9448" xr:uid="{00000000-0005-0000-0000-000043060000}"/>
    <cellStyle name="Calculation 2 6 3 4 2 2" xfId="18300" xr:uid="{CC2CB9C7-3786-4E55-8388-B8ED6B97735F}"/>
    <cellStyle name="Calculation 2 6 3 4 3" xfId="16934" xr:uid="{CB207DF9-A762-4BC4-87D2-F22EF90900CA}"/>
    <cellStyle name="Calculation 2 6 3 5" xfId="5743" xr:uid="{00000000-0005-0000-0000-000044060000}"/>
    <cellStyle name="Calculation 2 6 3 5 2" xfId="9793" xr:uid="{00000000-0005-0000-0000-000045060000}"/>
    <cellStyle name="Calculation 2 6 3 5 2 2" xfId="17952" xr:uid="{48B4AD23-3157-4B07-B11C-67F44547E38C}"/>
    <cellStyle name="Calculation 2 6 3 5 3" xfId="17524" xr:uid="{8E5E0C10-CB33-4371-AF50-7668AA72B1A4}"/>
    <cellStyle name="Calculation 2 6 3 6" xfId="6111" xr:uid="{00000000-0005-0000-0000-000046060000}"/>
    <cellStyle name="Calculation 2 6 3 6 2" xfId="10148" xr:uid="{00000000-0005-0000-0000-000047060000}"/>
    <cellStyle name="Calculation 2 6 3 6 2 2" xfId="12768" xr:uid="{515D6647-2C1C-465A-B334-FC7D9409F7F1}"/>
    <cellStyle name="Calculation 2 6 3 6 3" xfId="17873" xr:uid="{826BE0CE-1596-417B-90E2-64CD7C2BF1D5}"/>
    <cellStyle name="Calculation 2 6 3 7" xfId="5054" xr:uid="{00000000-0005-0000-0000-000048060000}"/>
    <cellStyle name="Calculation 2 6 3 7 2" xfId="9135" xr:uid="{00000000-0005-0000-0000-000049060000}"/>
    <cellStyle name="Calculation 2 6 3 7 2 2" xfId="20246" xr:uid="{0066E263-A306-4AF4-B63F-D0E02B1D8D53}"/>
    <cellStyle name="Calculation 2 6 3 7 3" xfId="20635" xr:uid="{C49B7FF1-54A9-4ECD-BD74-0F73732519DF}"/>
    <cellStyle name="Calculation 2 6 3 8" xfId="7016" xr:uid="{00000000-0005-0000-0000-00004A060000}"/>
    <cellStyle name="Calculation 2 6 3 8 2" xfId="20472" xr:uid="{8A3E7426-6A30-4EE0-B8F3-563BBD2EF161}"/>
    <cellStyle name="Calculation 2 6 4" xfId="2834" xr:uid="{00000000-0005-0000-0000-00004B060000}"/>
    <cellStyle name="Calculation 2 6 4 2" xfId="4740" xr:uid="{00000000-0005-0000-0000-00004C060000}"/>
    <cellStyle name="Calculation 2 6 4 2 2" xfId="8863" xr:uid="{00000000-0005-0000-0000-00004D060000}"/>
    <cellStyle name="Calculation 2 6 4 2 2 2" xfId="12521" xr:uid="{70A49371-3BE5-45E9-B539-12F2B7E76338}"/>
    <cellStyle name="Calculation 2 6 4 2 3" xfId="20042" xr:uid="{94B8D6E6-295D-4ED4-86D3-E7DFC5E33674}"/>
    <cellStyle name="Calculation 2 6 4 3" xfId="3702" xr:uid="{00000000-0005-0000-0000-00004E060000}"/>
    <cellStyle name="Calculation 2 6 4 3 2" xfId="8177" xr:uid="{00000000-0005-0000-0000-00004F060000}"/>
    <cellStyle name="Calculation 2 6 4 3 2 2" xfId="11610" xr:uid="{77B52AEC-B374-4F68-85E7-58A8C4326807}"/>
    <cellStyle name="Calculation 2 6 4 3 3" xfId="11294" xr:uid="{88435ABD-93B8-48BA-9F0C-C19735BED92B}"/>
    <cellStyle name="Calculation 2 6 4 4" xfId="5668" xr:uid="{00000000-0005-0000-0000-000050060000}"/>
    <cellStyle name="Calculation 2 6 4 4 2" xfId="9718" xr:uid="{00000000-0005-0000-0000-000051060000}"/>
    <cellStyle name="Calculation 2 6 4 4 2 2" xfId="12251" xr:uid="{477FADF3-DE21-40B3-9DA1-E7D3C9F1952B}"/>
    <cellStyle name="Calculation 2 6 4 4 3" xfId="12372" xr:uid="{3FFD386F-A291-4529-89B5-79F27A1684DE}"/>
    <cellStyle name="Calculation 2 6 4 5" xfId="6031" xr:uid="{00000000-0005-0000-0000-000052060000}"/>
    <cellStyle name="Calculation 2 6 4 5 2" xfId="10068" xr:uid="{00000000-0005-0000-0000-000053060000}"/>
    <cellStyle name="Calculation 2 6 4 5 2 2" xfId="12598" xr:uid="{0153BE02-0D52-4133-B871-015E4D2CF76B}"/>
    <cellStyle name="Calculation 2 6 4 5 3" xfId="19580" xr:uid="{764A601F-C8C8-4F5B-A3E4-E4D7ADC94117}"/>
    <cellStyle name="Calculation 2 6 4 6" xfId="6363" xr:uid="{00000000-0005-0000-0000-000054060000}"/>
    <cellStyle name="Calculation 2 6 4 6 2" xfId="10385" xr:uid="{00000000-0005-0000-0000-000055060000}"/>
    <cellStyle name="Calculation 2 6 4 6 2 2" xfId="11740" xr:uid="{B303600C-6D00-4AFC-AD20-9D6706B04A9D}"/>
    <cellStyle name="Calculation 2 6 4 6 3" xfId="15463" xr:uid="{AD7481FB-5E1E-4EA1-BE11-40816D341447}"/>
    <cellStyle name="Calculation 2 6 4 7" xfId="5448" xr:uid="{00000000-0005-0000-0000-000056060000}"/>
    <cellStyle name="Calculation 2 6 4 7 2" xfId="9503" xr:uid="{00000000-0005-0000-0000-000057060000}"/>
    <cellStyle name="Calculation 2 6 4 7 2 2" xfId="20402" xr:uid="{7ECC2BAD-34D1-48B5-9525-ED7D4A585C24}"/>
    <cellStyle name="Calculation 2 6 4 7 3" xfId="16614" xr:uid="{A72FC2E9-AC9D-4CFF-915F-DED8A2F057A1}"/>
    <cellStyle name="Calculation 2 6 4 8" xfId="7457" xr:uid="{00000000-0005-0000-0000-000058060000}"/>
    <cellStyle name="Calculation 2 6 4 8 2" xfId="18481" xr:uid="{D7D8C790-4495-4D02-B8B2-A9B4C3ACFD46}"/>
    <cellStyle name="Calculation 2 6 5" xfId="4067" xr:uid="{00000000-0005-0000-0000-000059060000}"/>
    <cellStyle name="Calculation 2 6 5 2" xfId="8426" xr:uid="{00000000-0005-0000-0000-00005A060000}"/>
    <cellStyle name="Calculation 2 6 5 2 2" xfId="12350" xr:uid="{4F3716CF-C093-4395-BBA2-05A796E10229}"/>
    <cellStyle name="Calculation 2 6 5 3" xfId="20226" xr:uid="{3FF4802E-7C0B-4237-90FE-76467772F224}"/>
    <cellStyle name="Calculation 2 6 6" xfId="4787" xr:uid="{00000000-0005-0000-0000-00005B060000}"/>
    <cellStyle name="Calculation 2 6 6 2" xfId="8893" xr:uid="{00000000-0005-0000-0000-00005C060000}"/>
    <cellStyle name="Calculation 2 6 6 2 2" xfId="17229" xr:uid="{6F31EA20-1C16-4840-9C35-1296B9A8EE5C}"/>
    <cellStyle name="Calculation 2 6 6 3" xfId="19560" xr:uid="{FBFCAFEB-CF4C-49D6-936F-FBC20FF31621}"/>
    <cellStyle name="Calculation 2 6 7" xfId="3630" xr:uid="{00000000-0005-0000-0000-00005D060000}"/>
    <cellStyle name="Calculation 2 6 7 2" xfId="8128" xr:uid="{00000000-0005-0000-0000-00005E060000}"/>
    <cellStyle name="Calculation 2 6 7 2 2" xfId="13381" xr:uid="{5087F1C4-B4AC-4FC2-8BCB-9A4C0BB53212}"/>
    <cellStyle name="Calculation 2 6 7 3" xfId="20053" xr:uid="{7BF4775F-9660-4C4B-920A-AD487C61942D}"/>
    <cellStyle name="Calculation 2 6 8" xfId="3359" xr:uid="{00000000-0005-0000-0000-00005F060000}"/>
    <cellStyle name="Calculation 2 6 8 2" xfId="7908" xr:uid="{00000000-0005-0000-0000-000060060000}"/>
    <cellStyle name="Calculation 2 6 8 2 2" xfId="21222" xr:uid="{39106B02-6D48-4A52-AE4A-CA9AFD340CE5}"/>
    <cellStyle name="Calculation 2 6 8 3" xfId="19822" xr:uid="{F4A7F2F0-0CCD-4FD5-B6E4-92300DDE74A5}"/>
    <cellStyle name="Calculation 2 6 9" xfId="2982" xr:uid="{00000000-0005-0000-0000-000061060000}"/>
    <cellStyle name="Calculation 2 6 9 2" xfId="7591" xr:uid="{00000000-0005-0000-0000-000062060000}"/>
    <cellStyle name="Calculation 2 6 9 2 2" xfId="19808" xr:uid="{F83DCAE2-510A-4DA1-AB7B-447E24340601}"/>
    <cellStyle name="Calculation 2 6 9 3" xfId="11310" xr:uid="{5ED866D5-318C-4CD5-ABED-5F026B14D65D}"/>
    <cellStyle name="Calculation 2 7" xfId="2001" xr:uid="{00000000-0005-0000-0000-000063060000}"/>
    <cellStyle name="Calculation 2 7 10" xfId="4765" xr:uid="{00000000-0005-0000-0000-000064060000}"/>
    <cellStyle name="Calculation 2 7 10 2" xfId="8883" xr:uid="{00000000-0005-0000-0000-000065060000}"/>
    <cellStyle name="Calculation 2 7 10 2 2" xfId="21431" xr:uid="{D4C0D77F-DE79-49C2-BF30-B059818535AB}"/>
    <cellStyle name="Calculation 2 7 10 3" xfId="18148" xr:uid="{11E150A6-615C-450F-9A02-03D3D1754877}"/>
    <cellStyle name="Calculation 2 7 11" xfId="6626" xr:uid="{00000000-0005-0000-0000-000066060000}"/>
    <cellStyle name="Calculation 2 7 11 2" xfId="21513" xr:uid="{04C59497-FBB5-4E75-9435-4BDC896AB558}"/>
    <cellStyle name="Calculation 2 7 2" xfId="2566" xr:uid="{00000000-0005-0000-0000-000067060000}"/>
    <cellStyle name="Calculation 2 7 2 2" xfId="4472" xr:uid="{00000000-0005-0000-0000-000068060000}"/>
    <cellStyle name="Calculation 2 7 2 2 2" xfId="8690" xr:uid="{00000000-0005-0000-0000-000069060000}"/>
    <cellStyle name="Calculation 2 7 2 2 2 2" xfId="13665" xr:uid="{407C17C4-A6F7-4739-8A71-3B5BDBF7E537}"/>
    <cellStyle name="Calculation 2 7 2 2 3" xfId="15423" xr:uid="{35683193-A090-4C9A-AA80-86A226A1EB9E}"/>
    <cellStyle name="Calculation 2 7 2 3" xfId="4956" xr:uid="{00000000-0005-0000-0000-00006A060000}"/>
    <cellStyle name="Calculation 2 7 2 3 2" xfId="9045" xr:uid="{00000000-0005-0000-0000-00006B060000}"/>
    <cellStyle name="Calculation 2 7 2 3 2 2" xfId="17279" xr:uid="{E2E3A87D-1CAA-469A-BC35-8A104BE5F97A}"/>
    <cellStyle name="Calculation 2 7 2 3 3" xfId="19001" xr:uid="{E9BB38EA-8F71-4C7C-9E3C-338B00442ACD}"/>
    <cellStyle name="Calculation 2 7 2 4" xfId="5486" xr:uid="{00000000-0005-0000-0000-00006C060000}"/>
    <cellStyle name="Calculation 2 7 2 4 2" xfId="9541" xr:uid="{00000000-0005-0000-0000-00006D060000}"/>
    <cellStyle name="Calculation 2 7 2 4 2 2" xfId="21381" xr:uid="{053202E4-5B86-48A2-B11A-1E5D8BFD8DD3}"/>
    <cellStyle name="Calculation 2 7 2 4 3" xfId="17063" xr:uid="{34E03724-7E63-4A8F-BDE5-C4A61253A760}"/>
    <cellStyle name="Calculation 2 7 2 5" xfId="5842" xr:uid="{00000000-0005-0000-0000-00006E060000}"/>
    <cellStyle name="Calculation 2 7 2 5 2" xfId="9884" xr:uid="{00000000-0005-0000-0000-00006F060000}"/>
    <cellStyle name="Calculation 2 7 2 5 2 2" xfId="13379" xr:uid="{B59C26CD-745B-48C4-9D10-515999EF90B7}"/>
    <cellStyle name="Calculation 2 7 2 5 3" xfId="11395" xr:uid="{973F303B-20DA-4FA5-8527-2914A19D7E4B}"/>
    <cellStyle name="Calculation 2 7 2 6" xfId="6191" xr:uid="{00000000-0005-0000-0000-000070060000}"/>
    <cellStyle name="Calculation 2 7 2 6 2" xfId="10221" xr:uid="{00000000-0005-0000-0000-000071060000}"/>
    <cellStyle name="Calculation 2 7 2 6 2 2" xfId="16904" xr:uid="{EA880CAC-7421-4A61-BF60-E0A0EAC86677}"/>
    <cellStyle name="Calculation 2 7 2 6 3" xfId="13830" xr:uid="{3011F5C0-D29A-4378-BCC5-AAE4F5977B0E}"/>
    <cellStyle name="Calculation 2 7 2 7" xfId="3636" xr:uid="{00000000-0005-0000-0000-000072060000}"/>
    <cellStyle name="Calculation 2 7 2 7 2" xfId="8134" xr:uid="{00000000-0005-0000-0000-000073060000}"/>
    <cellStyle name="Calculation 2 7 2 7 2 2" xfId="10904" xr:uid="{50BFB403-F04B-4850-93F8-D306369D385C}"/>
    <cellStyle name="Calculation 2 7 2 7 3" xfId="19981" xr:uid="{55E59448-2F6C-48BA-8C4C-A482F1947A22}"/>
    <cellStyle name="Calculation 2 7 2 8" xfId="7189" xr:uid="{00000000-0005-0000-0000-000074060000}"/>
    <cellStyle name="Calculation 2 7 2 8 2" xfId="12118" xr:uid="{F224EFD3-4DD4-49F5-9A0D-66C0E682EFE6}"/>
    <cellStyle name="Calculation 2 7 3" xfId="2466" xr:uid="{00000000-0005-0000-0000-000075060000}"/>
    <cellStyle name="Calculation 2 7 3 2" xfId="4372" xr:uid="{00000000-0005-0000-0000-000076060000}"/>
    <cellStyle name="Calculation 2 7 3 2 2" xfId="8653" xr:uid="{00000000-0005-0000-0000-000077060000}"/>
    <cellStyle name="Calculation 2 7 3 2 2 2" xfId="12628" xr:uid="{DCEFE2D3-0907-4FA9-95E2-D92B5CC03416}"/>
    <cellStyle name="Calculation 2 7 3 2 3" xfId="13774" xr:uid="{691A5E00-906F-48BE-A02C-CA2D4FF12408}"/>
    <cellStyle name="Calculation 2 7 3 3" xfId="3652" xr:uid="{00000000-0005-0000-0000-000078060000}"/>
    <cellStyle name="Calculation 2 7 3 3 2" xfId="8146" xr:uid="{00000000-0005-0000-0000-000079060000}"/>
    <cellStyle name="Calculation 2 7 3 3 2 2" xfId="11672" xr:uid="{0900EA0C-32CC-4BFA-9864-8028F1A699F2}"/>
    <cellStyle name="Calculation 2 7 3 3 3" xfId="11216" xr:uid="{233FAF27-3981-4DEC-9706-329B30C64A6B}"/>
    <cellStyle name="Calculation 2 7 3 4" xfId="5438" xr:uid="{00000000-0005-0000-0000-00007A060000}"/>
    <cellStyle name="Calculation 2 7 3 4 2" xfId="9496" xr:uid="{00000000-0005-0000-0000-00007B060000}"/>
    <cellStyle name="Calculation 2 7 3 4 2 2" xfId="16330" xr:uid="{C3FE3D43-82E5-480A-97FA-5174CB04F7F4}"/>
    <cellStyle name="Calculation 2 7 3 4 3" xfId="12866" xr:uid="{789243AA-6BE3-4793-AAFB-09E7FA3A9642}"/>
    <cellStyle name="Calculation 2 7 3 5" xfId="5794" xr:uid="{00000000-0005-0000-0000-00007C060000}"/>
    <cellStyle name="Calculation 2 7 3 5 2" xfId="9842" xr:uid="{00000000-0005-0000-0000-00007D060000}"/>
    <cellStyle name="Calculation 2 7 3 5 2 2" xfId="20523" xr:uid="{BBF7C3C1-A0DF-48AF-A702-31728DC05550}"/>
    <cellStyle name="Calculation 2 7 3 5 3" xfId="15193" xr:uid="{78E4EB14-C1C6-4430-B9AF-73F73BA26D16}"/>
    <cellStyle name="Calculation 2 7 3 6" xfId="6146" xr:uid="{00000000-0005-0000-0000-00007E060000}"/>
    <cellStyle name="Calculation 2 7 3 6 2" xfId="10181" xr:uid="{00000000-0005-0000-0000-00007F060000}"/>
    <cellStyle name="Calculation 2 7 3 6 2 2" xfId="19697" xr:uid="{E9105517-12D8-4D10-A1D3-FD7940B38F6A}"/>
    <cellStyle name="Calculation 2 7 3 6 3" xfId="13866" xr:uid="{C0413BA0-85C1-45EB-BA23-8A580315BFC7}"/>
    <cellStyle name="Calculation 2 7 3 7" xfId="2926" xr:uid="{00000000-0005-0000-0000-000080060000}"/>
    <cellStyle name="Calculation 2 7 3 7 2" xfId="7541" xr:uid="{00000000-0005-0000-0000-000081060000}"/>
    <cellStyle name="Calculation 2 7 3 7 2 2" xfId="17004" xr:uid="{535F0043-2BBD-4B2B-BD32-F23A2676D03C}"/>
    <cellStyle name="Calculation 2 7 3 7 3" xfId="20612" xr:uid="{E926EC74-B192-48E2-8083-62BCD67ADD5F}"/>
    <cellStyle name="Calculation 2 7 3 8" xfId="7089" xr:uid="{00000000-0005-0000-0000-000082060000}"/>
    <cellStyle name="Calculation 2 7 3 8 2" xfId="19694" xr:uid="{A927AF18-FE5B-46E0-B5E0-ED1C640F149A}"/>
    <cellStyle name="Calculation 2 7 4" xfId="2371" xr:uid="{00000000-0005-0000-0000-000083060000}"/>
    <cellStyle name="Calculation 2 7 4 2" xfId="4277" xr:uid="{00000000-0005-0000-0000-000084060000}"/>
    <cellStyle name="Calculation 2 7 4 2 2" xfId="8590" xr:uid="{00000000-0005-0000-0000-000085060000}"/>
    <cellStyle name="Calculation 2 7 4 2 2 2" xfId="11217" xr:uid="{5D1E392A-273C-41F7-99AE-6FA3B63B19DB}"/>
    <cellStyle name="Calculation 2 7 4 2 3" xfId="13084" xr:uid="{5C752BA7-2533-4E10-BE00-3822611BEC37}"/>
    <cellStyle name="Calculation 2 7 4 3" xfId="3623" xr:uid="{00000000-0005-0000-0000-000086060000}"/>
    <cellStyle name="Calculation 2 7 4 3 2" xfId="8121" xr:uid="{00000000-0005-0000-0000-000087060000}"/>
    <cellStyle name="Calculation 2 7 4 3 2 2" xfId="18880" xr:uid="{C84D5CFD-5297-4C97-AEDA-651AA141592C}"/>
    <cellStyle name="Calculation 2 7 4 3 3" xfId="15305" xr:uid="{EAA9966F-42BE-4D08-95B8-7C82231EE43E}"/>
    <cellStyle name="Calculation 2 7 4 4" xfId="5367" xr:uid="{00000000-0005-0000-0000-000088060000}"/>
    <cellStyle name="Calculation 2 7 4 4 2" xfId="9426" xr:uid="{00000000-0005-0000-0000-000089060000}"/>
    <cellStyle name="Calculation 2 7 4 4 2 2" xfId="20283" xr:uid="{C14D31C2-F180-4DE6-A7FF-1EBF2AD03B0B}"/>
    <cellStyle name="Calculation 2 7 4 4 3" xfId="18363" xr:uid="{7539E75D-7DBA-4975-8EC1-FC98B05DA7A2}"/>
    <cellStyle name="Calculation 2 7 4 5" xfId="5721" xr:uid="{00000000-0005-0000-0000-00008A060000}"/>
    <cellStyle name="Calculation 2 7 4 5 2" xfId="9771" xr:uid="{00000000-0005-0000-0000-00008B060000}"/>
    <cellStyle name="Calculation 2 7 4 5 2 2" xfId="21372" xr:uid="{8CD9F621-BCDB-4E80-A625-09B4C753EFC6}"/>
    <cellStyle name="Calculation 2 7 4 5 3" xfId="16377" xr:uid="{AD7B04F0-9F7D-447C-8021-0982EF9FB381}"/>
    <cellStyle name="Calculation 2 7 4 6" xfId="6089" xr:uid="{00000000-0005-0000-0000-00008C060000}"/>
    <cellStyle name="Calculation 2 7 4 6 2" xfId="10126" xr:uid="{00000000-0005-0000-0000-00008D060000}"/>
    <cellStyle name="Calculation 2 7 4 6 2 2" xfId="15427" xr:uid="{2B3A96D5-8E3C-4AB9-89F4-667724163E33}"/>
    <cellStyle name="Calculation 2 7 4 6 3" xfId="13198" xr:uid="{1A15F01E-5ADD-48BE-8476-1DCDFD34DAE1}"/>
    <cellStyle name="Calculation 2 7 4 7" xfId="5311" xr:uid="{00000000-0005-0000-0000-00008E060000}"/>
    <cellStyle name="Calculation 2 7 4 7 2" xfId="9371" xr:uid="{00000000-0005-0000-0000-00008F060000}"/>
    <cellStyle name="Calculation 2 7 4 7 2 2" xfId="12252" xr:uid="{626D099D-4569-4121-A77F-E91723DAF8E5}"/>
    <cellStyle name="Calculation 2 7 4 7 3" xfId="12546" xr:uid="{737B45FA-35E0-4E9E-84E7-7835B73CBC6F}"/>
    <cellStyle name="Calculation 2 7 4 8" xfId="6994" xr:uid="{00000000-0005-0000-0000-000090060000}"/>
    <cellStyle name="Calculation 2 7 4 8 2" xfId="21232" xr:uid="{A031AD37-F873-443C-A041-BF5A161C7F0A}"/>
    <cellStyle name="Calculation 2 7 5" xfId="3909" xr:uid="{00000000-0005-0000-0000-000091060000}"/>
    <cellStyle name="Calculation 2 7 5 2" xfId="8319" xr:uid="{00000000-0005-0000-0000-000092060000}"/>
    <cellStyle name="Calculation 2 7 5 2 2" xfId="21133" xr:uid="{EA642791-F59F-4D65-9E5A-6F0C87C9D9BC}"/>
    <cellStyle name="Calculation 2 7 5 3" xfId="17383" xr:uid="{C873B698-0BD6-4F54-B3BF-EB99558726AB}"/>
    <cellStyle name="Calculation 2 7 6" xfId="2991" xr:uid="{00000000-0005-0000-0000-000093060000}"/>
    <cellStyle name="Calculation 2 7 6 2" xfId="7600" xr:uid="{00000000-0005-0000-0000-000094060000}"/>
    <cellStyle name="Calculation 2 7 6 2 2" xfId="12127" xr:uid="{5C2D9304-D8CF-4573-AE14-EC5A3B41AD88}"/>
    <cellStyle name="Calculation 2 7 6 3" xfId="19336" xr:uid="{432B6A4D-913E-457A-B503-DEBE81F51A02}"/>
    <cellStyle name="Calculation 2 7 7" xfId="3653" xr:uid="{00000000-0005-0000-0000-000095060000}"/>
    <cellStyle name="Calculation 2 7 7 2" xfId="8147" xr:uid="{00000000-0005-0000-0000-000096060000}"/>
    <cellStyle name="Calculation 2 7 7 2 2" xfId="20233" xr:uid="{FE494B9F-1A28-4D37-B9F8-A4A12E2E4A27}"/>
    <cellStyle name="Calculation 2 7 7 3" xfId="16986" xr:uid="{B982997A-35EB-4750-AD59-89AE4D0893D7}"/>
    <cellStyle name="Calculation 2 7 8" xfId="3040" xr:uid="{00000000-0005-0000-0000-000097060000}"/>
    <cellStyle name="Calculation 2 7 8 2" xfId="7643" xr:uid="{00000000-0005-0000-0000-000098060000}"/>
    <cellStyle name="Calculation 2 7 8 2 2" xfId="12600" xr:uid="{2B634B70-5D6A-4D49-B125-1B5FD6677E77}"/>
    <cellStyle name="Calculation 2 7 8 3" xfId="19521" xr:uid="{633F9DC1-43EC-4C70-953A-5C7AF1A3A62A}"/>
    <cellStyle name="Calculation 2 7 9" xfId="5041" xr:uid="{00000000-0005-0000-0000-000099060000}"/>
    <cellStyle name="Calculation 2 7 9 2" xfId="9125" xr:uid="{00000000-0005-0000-0000-00009A060000}"/>
    <cellStyle name="Calculation 2 7 9 2 2" xfId="16633" xr:uid="{7085F1BA-6997-4352-8E78-B1D972525B70}"/>
    <cellStyle name="Calculation 2 7 9 3" xfId="19239" xr:uid="{F07096BC-78E0-458B-BF4F-E0718CDEFC75}"/>
    <cellStyle name="Calculation 2 8" xfId="2226" xr:uid="{00000000-0005-0000-0000-00009B060000}"/>
    <cellStyle name="Calculation 2 8 2" xfId="4132" xr:uid="{00000000-0005-0000-0000-00009C060000}"/>
    <cellStyle name="Calculation 2 8 2 2" xfId="8447" xr:uid="{00000000-0005-0000-0000-00009D060000}"/>
    <cellStyle name="Calculation 2 8 2 2 2" xfId="20167" xr:uid="{1AFB7A63-F51C-49C3-B25A-7C70BCAE564B}"/>
    <cellStyle name="Calculation 2 8 2 3" xfId="12370" xr:uid="{EA655E9A-8A5F-4049-8029-66612658CFE7}"/>
    <cellStyle name="Calculation 2 8 3" xfId="3432" xr:uid="{00000000-0005-0000-0000-00009E060000}"/>
    <cellStyle name="Calculation 2 8 3 2" xfId="7973" xr:uid="{00000000-0005-0000-0000-00009F060000}"/>
    <cellStyle name="Calculation 2 8 3 2 2" xfId="18688" xr:uid="{C19FC1E9-8B4D-44EC-A15E-503EACF0A21B}"/>
    <cellStyle name="Calculation 2 8 3 3" xfId="12293" xr:uid="{F3DD8A0D-F2CF-4A02-B239-665401A90300}"/>
    <cellStyle name="Calculation 2 8 4" xfId="2989" xr:uid="{00000000-0005-0000-0000-0000A0060000}"/>
    <cellStyle name="Calculation 2 8 4 2" xfId="7598" xr:uid="{00000000-0005-0000-0000-0000A1060000}"/>
    <cellStyle name="Calculation 2 8 4 2 2" xfId="18309" xr:uid="{82A151AE-1C4D-4FFC-96AA-34FA28FA15ED}"/>
    <cellStyle name="Calculation 2 8 4 3" xfId="11640" xr:uid="{BDF1A094-9B65-40F9-9314-2FBE79F5D7CE}"/>
    <cellStyle name="Calculation 2 8 5" xfId="4813" xr:uid="{00000000-0005-0000-0000-0000A2060000}"/>
    <cellStyle name="Calculation 2 8 5 2" xfId="8918" xr:uid="{00000000-0005-0000-0000-0000A3060000}"/>
    <cellStyle name="Calculation 2 8 5 2 2" xfId="19089" xr:uid="{DFBBF504-D918-4D78-9BAB-36A0D1601828}"/>
    <cellStyle name="Calculation 2 8 5 3" xfId="18982" xr:uid="{E53F247B-23B3-443E-9C9B-C1948457365A}"/>
    <cellStyle name="Calculation 2 8 6" xfId="5769" xr:uid="{00000000-0005-0000-0000-0000A4060000}"/>
    <cellStyle name="Calculation 2 8 6 2" xfId="9817" xr:uid="{00000000-0005-0000-0000-0000A5060000}"/>
    <cellStyle name="Calculation 2 8 6 2 2" xfId="19632" xr:uid="{C3807400-5DE0-4D86-8F12-DCD690870503}"/>
    <cellStyle name="Calculation 2 8 6 3" xfId="16240" xr:uid="{EF13914B-9EAF-4FA0-9C1C-80C8AC13CA64}"/>
    <cellStyle name="Calculation 2 8 7" xfId="3443" xr:uid="{00000000-0005-0000-0000-0000A6060000}"/>
    <cellStyle name="Calculation 2 8 7 2" xfId="7983" xr:uid="{00000000-0005-0000-0000-0000A7060000}"/>
    <cellStyle name="Calculation 2 8 7 2 2" xfId="21565" xr:uid="{C02F47C1-1B84-4CA9-8FE7-8C250D88CFC9}"/>
    <cellStyle name="Calculation 2 8 7 3" xfId="11698" xr:uid="{3070F45B-53B1-4914-9C9C-22509B4DE03F}"/>
    <cellStyle name="Calculation 2 8 8" xfId="6849" xr:uid="{00000000-0005-0000-0000-0000A8060000}"/>
    <cellStyle name="Calculation 2 8 8 2" xfId="16701" xr:uid="{5B55936B-8BBC-4EAB-9A05-D9249D730A23}"/>
    <cellStyle name="Calculation 2 9" xfId="2909" xr:uid="{00000000-0005-0000-0000-0000A9060000}"/>
    <cellStyle name="Calculation 2 9 2" xfId="7525" xr:uid="{00000000-0005-0000-0000-0000AA060000}"/>
    <cellStyle name="Calculation 2 9 2 2" xfId="11648" xr:uid="{71CB6605-A7CF-4885-A6C6-92C1B7484D74}"/>
    <cellStyle name="Calculation 2 9 3" xfId="18925" xr:uid="{E374FB22-B076-4314-AD9B-1C7E6EC60FE0}"/>
    <cellStyle name="Calculation 3" xfId="127" xr:uid="{00000000-0005-0000-0000-0000AB060000}"/>
    <cellStyle name="Calculation 3 10" xfId="13755" xr:uid="{96E14E74-9938-4920-99FA-65D67945A7B5}"/>
    <cellStyle name="Calculation 3 2" xfId="1340" xr:uid="{00000000-0005-0000-0000-0000AC060000}"/>
    <cellStyle name="Calculation 3 2 10" xfId="2319" xr:uid="{00000000-0005-0000-0000-0000AD060000}"/>
    <cellStyle name="Calculation 3 2 10 2" xfId="4225" xr:uid="{00000000-0005-0000-0000-0000AE060000}"/>
    <cellStyle name="Calculation 3 2 10 2 2" xfId="8539" xr:uid="{00000000-0005-0000-0000-0000AF060000}"/>
    <cellStyle name="Calculation 3 2 10 2 2 2" xfId="18214" xr:uid="{B501770B-AB42-4A42-8E63-FDE9EA3D979D}"/>
    <cellStyle name="Calculation 3 2 10 2 3" xfId="18393" xr:uid="{34EEBF67-AADA-44E7-B654-F05F9F7B70B5}"/>
    <cellStyle name="Calculation 3 2 10 3" xfId="4836" xr:uid="{00000000-0005-0000-0000-0000B0060000}"/>
    <cellStyle name="Calculation 3 2 10 3 2" xfId="8938" xr:uid="{00000000-0005-0000-0000-0000B1060000}"/>
    <cellStyle name="Calculation 3 2 10 3 2 2" xfId="18446" xr:uid="{AECDE0C6-ADE9-4B40-872E-E1F18226561A}"/>
    <cellStyle name="Calculation 3 2 10 3 3" xfId="20669" xr:uid="{91641849-2ED0-4EA8-9584-524CC09C7CF9}"/>
    <cellStyle name="Calculation 3 2 10 4" xfId="3748" xr:uid="{00000000-0005-0000-0000-0000B2060000}"/>
    <cellStyle name="Calculation 3 2 10 4 2" xfId="8216" xr:uid="{00000000-0005-0000-0000-0000B3060000}"/>
    <cellStyle name="Calculation 3 2 10 4 2 2" xfId="19455" xr:uid="{DF4157BB-6582-4396-B243-556B480B28C5}"/>
    <cellStyle name="Calculation 3 2 10 4 3" xfId="19663" xr:uid="{E9B804E7-B45A-4AE1-AE02-2404357D1A03}"/>
    <cellStyle name="Calculation 3 2 10 5" xfId="3722" xr:uid="{00000000-0005-0000-0000-0000B4060000}"/>
    <cellStyle name="Calculation 3 2 10 5 2" xfId="8191" xr:uid="{00000000-0005-0000-0000-0000B5060000}"/>
    <cellStyle name="Calculation 3 2 10 5 2 2" xfId="17850" xr:uid="{86BB1AB6-5527-4D9A-8073-47F30602B10C}"/>
    <cellStyle name="Calculation 3 2 10 5 3" xfId="15897" xr:uid="{073F8BF5-9678-48AD-9C3A-114E87A6B3A3}"/>
    <cellStyle name="Calculation 3 2 10 6" xfId="4883" xr:uid="{00000000-0005-0000-0000-0000B6060000}"/>
    <cellStyle name="Calculation 3 2 10 6 2" xfId="8977" xr:uid="{00000000-0005-0000-0000-0000B7060000}"/>
    <cellStyle name="Calculation 3 2 10 6 2 2" xfId="11696" xr:uid="{4FF997C8-1DB4-441B-BD7E-85E1297706B8}"/>
    <cellStyle name="Calculation 3 2 10 6 3" xfId="19830" xr:uid="{13B8EF55-802F-4017-8003-D046C883BF34}"/>
    <cellStyle name="Calculation 3 2 10 7" xfId="3193" xr:uid="{00000000-0005-0000-0000-0000B8060000}"/>
    <cellStyle name="Calculation 3 2 10 7 2" xfId="7768" xr:uid="{00000000-0005-0000-0000-0000B9060000}"/>
    <cellStyle name="Calculation 3 2 10 7 2 2" xfId="17474" xr:uid="{331DA8BB-B9AB-4DA7-B65F-B3917AA51B7B}"/>
    <cellStyle name="Calculation 3 2 10 7 3" xfId="11174" xr:uid="{A8A0D3E7-5A8D-4A29-92F5-29CDA9BB7C9F}"/>
    <cellStyle name="Calculation 3 2 10 8" xfId="6942" xr:uid="{00000000-0005-0000-0000-0000BA060000}"/>
    <cellStyle name="Calculation 3 2 10 8 2" xfId="20406" xr:uid="{BD1C7243-BAC1-4046-8451-FAC74A8DC88F}"/>
    <cellStyle name="Calculation 3 2 11" xfId="3494" xr:uid="{00000000-0005-0000-0000-0000BB060000}"/>
    <cellStyle name="Calculation 3 2 11 2" xfId="8026" xr:uid="{00000000-0005-0000-0000-0000BC060000}"/>
    <cellStyle name="Calculation 3 2 11 2 2" xfId="19386" xr:uid="{607E9C01-EDB7-479D-8D9A-EDE13AE8C5DF}"/>
    <cellStyle name="Calculation 3 2 11 3" xfId="19109" xr:uid="{528E2CAD-D6D8-4A71-8624-6479FB310480}"/>
    <cellStyle name="Calculation 3 2 12" xfId="3148" xr:uid="{00000000-0005-0000-0000-0000BD060000}"/>
    <cellStyle name="Calculation 3 2 12 2" xfId="7737" xr:uid="{00000000-0005-0000-0000-0000BE060000}"/>
    <cellStyle name="Calculation 3 2 12 2 2" xfId="20306" xr:uid="{B928CC49-2F5F-4E58-A515-49601A823960}"/>
    <cellStyle name="Calculation 3 2 12 3" xfId="20440" xr:uid="{5D8149C3-5103-40B9-A4AB-CF6DBEC1AAAD}"/>
    <cellStyle name="Calculation 3 2 13" xfId="5254" xr:uid="{00000000-0005-0000-0000-0000BF060000}"/>
    <cellStyle name="Calculation 3 2 13 2" xfId="9317" xr:uid="{00000000-0005-0000-0000-0000C0060000}"/>
    <cellStyle name="Calculation 3 2 13 2 2" xfId="11244" xr:uid="{C496C028-E1B5-4805-AC06-D00385EE28CB}"/>
    <cellStyle name="Calculation 3 2 13 3" xfId="11200" xr:uid="{AD513BAA-B95C-4572-A05B-03AB026CD213}"/>
    <cellStyle name="Calculation 3 2 14" xfId="5479" xr:uid="{00000000-0005-0000-0000-0000C1060000}"/>
    <cellStyle name="Calculation 3 2 14 2" xfId="9534" xr:uid="{00000000-0005-0000-0000-0000C2060000}"/>
    <cellStyle name="Calculation 3 2 14 2 2" xfId="11255" xr:uid="{2F135C7E-253B-4006-9809-12809E954EA8}"/>
    <cellStyle name="Calculation 3 2 14 3" xfId="18431" xr:uid="{6977B09D-54A6-4827-8755-5633C7D24C88}"/>
    <cellStyle name="Calculation 3 2 15" xfId="6506" xr:uid="{00000000-0005-0000-0000-0000C3060000}"/>
    <cellStyle name="Calculation 3 2 15 2" xfId="16437" xr:uid="{347F7913-F3E5-487C-BF97-C4B77B64FC18}"/>
    <cellStyle name="Calculation 3 2 16" xfId="19805" xr:uid="{A3029EEF-1B12-475F-9C75-16743D2696F0}"/>
    <cellStyle name="Calculation 3 2 2" xfId="1993" xr:uid="{00000000-0005-0000-0000-0000C4060000}"/>
    <cellStyle name="Calculation 3 2 2 10" xfId="6472" xr:uid="{00000000-0005-0000-0000-0000C5060000}"/>
    <cellStyle name="Calculation 3 2 2 10 2" xfId="10451" xr:uid="{00000000-0005-0000-0000-0000C6060000}"/>
    <cellStyle name="Calculation 3 2 2 10 2 2" xfId="11650" xr:uid="{BD0A8506-0709-47A0-85FA-E597A43DB13B}"/>
    <cellStyle name="Calculation 3 2 2 10 3" xfId="11614" xr:uid="{C3FDC759-1FBD-42C5-96E1-90E212698B84}"/>
    <cellStyle name="Calculation 3 2 2 11" xfId="6619" xr:uid="{00000000-0005-0000-0000-0000C7060000}"/>
    <cellStyle name="Calculation 3 2 2 11 2" xfId="11744" xr:uid="{BC7527B4-9959-4738-835A-39C2ACB1CFA6}"/>
    <cellStyle name="Calculation 3 2 2 2" xfId="2559" xr:uid="{00000000-0005-0000-0000-0000C8060000}"/>
    <cellStyle name="Calculation 3 2 2 2 2" xfId="4465" xr:uid="{00000000-0005-0000-0000-0000C9060000}"/>
    <cellStyle name="Calculation 3 2 2 2 2 2" xfId="8684" xr:uid="{00000000-0005-0000-0000-0000CA060000}"/>
    <cellStyle name="Calculation 3 2 2 2 2 2 2" xfId="19820" xr:uid="{9240E29C-3FDD-4A51-A121-24DA4BAF12E6}"/>
    <cellStyle name="Calculation 3 2 2 2 2 3" xfId="11278" xr:uid="{5A801D84-758C-45E9-A567-77F67982A2AC}"/>
    <cellStyle name="Calculation 3 2 2 2 3" xfId="4864" xr:uid="{00000000-0005-0000-0000-0000CB060000}"/>
    <cellStyle name="Calculation 3 2 2 2 3 2" xfId="8962" xr:uid="{00000000-0005-0000-0000-0000CC060000}"/>
    <cellStyle name="Calculation 3 2 2 2 3 2 2" xfId="10929" xr:uid="{3444510A-E098-41F0-9306-6EF6A8D61B35}"/>
    <cellStyle name="Calculation 3 2 2 2 3 3" xfId="12515" xr:uid="{A03FCFDB-A7EB-4634-B223-81C34792D862}"/>
    <cellStyle name="Calculation 3 2 2 2 4" xfId="5480" xr:uid="{00000000-0005-0000-0000-0000CD060000}"/>
    <cellStyle name="Calculation 3 2 2 2 4 2" xfId="9535" xr:uid="{00000000-0005-0000-0000-0000CE060000}"/>
    <cellStyle name="Calculation 3 2 2 2 4 2 2" xfId="19103" xr:uid="{1D18D967-532B-43A4-A2E1-3FBCC96F829C}"/>
    <cellStyle name="Calculation 3 2 2 2 4 3" xfId="10914" xr:uid="{21B8DA8F-5B5A-40A8-BB25-2E4ADE9FE0F0}"/>
    <cellStyle name="Calculation 3 2 2 2 5" xfId="5836" xr:uid="{00000000-0005-0000-0000-0000CF060000}"/>
    <cellStyle name="Calculation 3 2 2 2 5 2" xfId="9878" xr:uid="{00000000-0005-0000-0000-0000D0060000}"/>
    <cellStyle name="Calculation 3 2 2 2 5 2 2" xfId="15869" xr:uid="{C2FA6713-CFB5-4364-A5CF-4B5CCEBE0C3E}"/>
    <cellStyle name="Calculation 3 2 2 2 5 3" xfId="14075" xr:uid="{91A60C67-45DB-4A87-A058-4C747054715A}"/>
    <cellStyle name="Calculation 3 2 2 2 6" xfId="6185" xr:uid="{00000000-0005-0000-0000-0000D1060000}"/>
    <cellStyle name="Calculation 3 2 2 2 6 2" xfId="10215" xr:uid="{00000000-0005-0000-0000-0000D2060000}"/>
    <cellStyle name="Calculation 3 2 2 2 6 2 2" xfId="16254" xr:uid="{4C4D6C69-1C31-4B1F-B8EA-1A5D678E1B1A}"/>
    <cellStyle name="Calculation 3 2 2 2 6 3" xfId="18739" xr:uid="{EA08EBB1-AC27-4717-8418-1015FEFE8FA4}"/>
    <cellStyle name="Calculation 3 2 2 2 7" xfId="3316" xr:uid="{00000000-0005-0000-0000-0000D3060000}"/>
    <cellStyle name="Calculation 3 2 2 2 7 2" xfId="7869" xr:uid="{00000000-0005-0000-0000-0000D4060000}"/>
    <cellStyle name="Calculation 3 2 2 2 7 2 2" xfId="21577" xr:uid="{250111BB-3B67-4B71-A6C3-CB24DD388D3E}"/>
    <cellStyle name="Calculation 3 2 2 2 7 3" xfId="13825" xr:uid="{8F21BD94-384D-44F8-8627-AC510A21017F}"/>
    <cellStyle name="Calculation 3 2 2 2 8" xfId="7182" xr:uid="{00000000-0005-0000-0000-0000D5060000}"/>
    <cellStyle name="Calculation 3 2 2 2 8 2" xfId="20114" xr:uid="{8B303238-148E-4634-9711-03D05BEF0168}"/>
    <cellStyle name="Calculation 3 2 2 3" xfId="2228" xr:uid="{00000000-0005-0000-0000-0000D6060000}"/>
    <cellStyle name="Calculation 3 2 2 3 2" xfId="4134" xr:uid="{00000000-0005-0000-0000-0000D7060000}"/>
    <cellStyle name="Calculation 3 2 2 3 2 2" xfId="8449" xr:uid="{00000000-0005-0000-0000-0000D8060000}"/>
    <cellStyle name="Calculation 3 2 2 3 2 2 2" xfId="20347" xr:uid="{7D9A351B-9740-4625-A99A-DB2C6572855C}"/>
    <cellStyle name="Calculation 3 2 2 3 2 3" xfId="17440" xr:uid="{97A5116F-25BA-479E-8199-86C25B5EE257}"/>
    <cellStyle name="Calculation 3 2 2 3 3" xfId="3622" xr:uid="{00000000-0005-0000-0000-0000D9060000}"/>
    <cellStyle name="Calculation 3 2 2 3 3 2" xfId="8120" xr:uid="{00000000-0005-0000-0000-0000DA060000}"/>
    <cellStyle name="Calculation 3 2 2 3 3 2 2" xfId="18986" xr:uid="{389C4807-4EE7-4BE1-B096-43B13EA356A8}"/>
    <cellStyle name="Calculation 3 2 2 3 3 3" xfId="16522" xr:uid="{31E90302-8A23-447B-A6FB-96C52C353755}"/>
    <cellStyle name="Calculation 3 2 2 3 4" xfId="2931" xr:uid="{00000000-0005-0000-0000-0000DB060000}"/>
    <cellStyle name="Calculation 3 2 2 3 4 2" xfId="7544" xr:uid="{00000000-0005-0000-0000-0000DC060000}"/>
    <cellStyle name="Calculation 3 2 2 3 4 2 2" xfId="18926" xr:uid="{92439659-E604-4E11-AE0F-E60A65BA31A3}"/>
    <cellStyle name="Calculation 3 2 2 3 4 3" xfId="12314" xr:uid="{3C26A612-7074-4274-9323-4B83FC594E2D}"/>
    <cellStyle name="Calculation 3 2 2 3 5" xfId="4875" xr:uid="{00000000-0005-0000-0000-0000DD060000}"/>
    <cellStyle name="Calculation 3 2 2 3 5 2" xfId="8971" xr:uid="{00000000-0005-0000-0000-0000DE060000}"/>
    <cellStyle name="Calculation 3 2 2 3 5 2 2" xfId="15488" xr:uid="{11B5191C-068C-46B9-B064-F4765DE23704}"/>
    <cellStyle name="Calculation 3 2 2 3 5 3" xfId="13978" xr:uid="{ACBE243F-AF6D-4709-9BAB-202A3B5D4DBF}"/>
    <cellStyle name="Calculation 3 2 2 3 6" xfId="3697" xr:uid="{00000000-0005-0000-0000-0000DF060000}"/>
    <cellStyle name="Calculation 3 2 2 3 6 2" xfId="8173" xr:uid="{00000000-0005-0000-0000-0000E0060000}"/>
    <cellStyle name="Calculation 3 2 2 3 6 2 2" xfId="19488" xr:uid="{F348D4F0-AE3A-416E-A67C-1F98310995CC}"/>
    <cellStyle name="Calculation 3 2 2 3 6 3" xfId="20502" xr:uid="{7D7F8474-AAA6-4F16-84EF-8C6FC2B64220}"/>
    <cellStyle name="Calculation 3 2 2 3 7" xfId="5452" xr:uid="{00000000-0005-0000-0000-0000E1060000}"/>
    <cellStyle name="Calculation 3 2 2 3 7 2" xfId="9507" xr:uid="{00000000-0005-0000-0000-0000E2060000}"/>
    <cellStyle name="Calculation 3 2 2 3 7 2 2" xfId="20234" xr:uid="{B994B3AF-4CB9-445C-8AE8-2BCE0E8822EC}"/>
    <cellStyle name="Calculation 3 2 2 3 7 3" xfId="12033" xr:uid="{5486A32F-E49F-4F63-8BDD-6E058A9F3E36}"/>
    <cellStyle name="Calculation 3 2 2 3 8" xfId="6851" xr:uid="{00000000-0005-0000-0000-0000E3060000}"/>
    <cellStyle name="Calculation 3 2 2 3 8 2" xfId="20683" xr:uid="{3B74F42B-F74C-4607-BEC3-149FF2882FFA}"/>
    <cellStyle name="Calculation 3 2 2 4" xfId="2376" xr:uid="{00000000-0005-0000-0000-0000E4060000}"/>
    <cellStyle name="Calculation 3 2 2 4 2" xfId="4282" xr:uid="{00000000-0005-0000-0000-0000E5060000}"/>
    <cellStyle name="Calculation 3 2 2 4 2 2" xfId="8595" xr:uid="{00000000-0005-0000-0000-0000E6060000}"/>
    <cellStyle name="Calculation 3 2 2 4 2 2 2" xfId="12543" xr:uid="{528F60E7-528A-4CAF-BAEF-8351BC0EB07D}"/>
    <cellStyle name="Calculation 3 2 2 4 2 3" xfId="12990" xr:uid="{0F82457D-80B5-468B-8BCA-2B3131D901F0}"/>
    <cellStyle name="Calculation 3 2 2 4 3" xfId="3480" xr:uid="{00000000-0005-0000-0000-0000E7060000}"/>
    <cellStyle name="Calculation 3 2 2 4 3 2" xfId="8016" xr:uid="{00000000-0005-0000-0000-0000E8060000}"/>
    <cellStyle name="Calculation 3 2 2 4 3 2 2" xfId="17814" xr:uid="{C8D64198-ADDB-43ED-BC4E-ECC471E6F375}"/>
    <cellStyle name="Calculation 3 2 2 4 3 3" xfId="15081" xr:uid="{357117A0-13D7-419E-874D-B5BE82431CC2}"/>
    <cellStyle name="Calculation 3 2 2 4 4" xfId="5372" xr:uid="{00000000-0005-0000-0000-0000E9060000}"/>
    <cellStyle name="Calculation 3 2 2 4 4 2" xfId="9431" xr:uid="{00000000-0005-0000-0000-0000EA060000}"/>
    <cellStyle name="Calculation 3 2 2 4 4 2 2" xfId="12078" xr:uid="{49DFF531-68D7-4FB6-BB93-D17A81878D27}"/>
    <cellStyle name="Calculation 3 2 2 4 4 3" xfId="14601" xr:uid="{31212595-3C06-42CE-990E-046C0CD97108}"/>
    <cellStyle name="Calculation 3 2 2 4 5" xfId="5726" xr:uid="{00000000-0005-0000-0000-0000EB060000}"/>
    <cellStyle name="Calculation 3 2 2 4 5 2" xfId="9776" xr:uid="{00000000-0005-0000-0000-0000EC060000}"/>
    <cellStyle name="Calculation 3 2 2 4 5 2 2" xfId="20678" xr:uid="{D8804DE8-D6C6-4C56-A48A-60E6CF6E2FFC}"/>
    <cellStyle name="Calculation 3 2 2 4 5 3" xfId="18376" xr:uid="{36214DC0-E4D4-404C-A58A-E320548E07F9}"/>
    <cellStyle name="Calculation 3 2 2 4 6" xfId="6094" xr:uid="{00000000-0005-0000-0000-0000ED060000}"/>
    <cellStyle name="Calculation 3 2 2 4 6 2" xfId="10131" xr:uid="{00000000-0005-0000-0000-0000EE060000}"/>
    <cellStyle name="Calculation 3 2 2 4 6 2 2" xfId="20004" xr:uid="{E771D1AA-4113-48BC-ACD9-67F7A86D6A95}"/>
    <cellStyle name="Calculation 3 2 2 4 6 3" xfId="20997" xr:uid="{857BA457-FD36-4142-A7B7-ECDFF0385CFA}"/>
    <cellStyle name="Calculation 3 2 2 4 7" xfId="6480" xr:uid="{00000000-0005-0000-0000-0000EF060000}"/>
    <cellStyle name="Calculation 3 2 2 4 7 2" xfId="10455" xr:uid="{00000000-0005-0000-0000-0000F0060000}"/>
    <cellStyle name="Calculation 3 2 2 4 7 2 2" xfId="21283" xr:uid="{5B83EE53-8FEE-4938-B862-BE663B15401F}"/>
    <cellStyle name="Calculation 3 2 2 4 7 3" xfId="12371" xr:uid="{0D6BBCFA-7F74-4F67-84D2-32FEAD4D1797}"/>
    <cellStyle name="Calculation 3 2 2 4 8" xfId="6999" xr:uid="{00000000-0005-0000-0000-0000F1060000}"/>
    <cellStyle name="Calculation 3 2 2 4 8 2" xfId="18192" xr:uid="{86091313-14C3-4DA8-9E32-29CA9C7D8A91}"/>
    <cellStyle name="Calculation 3 2 2 5" xfId="3901" xr:uid="{00000000-0005-0000-0000-0000F2060000}"/>
    <cellStyle name="Calculation 3 2 2 5 2" xfId="8312" xr:uid="{00000000-0005-0000-0000-0000F3060000}"/>
    <cellStyle name="Calculation 3 2 2 5 2 2" xfId="11596" xr:uid="{487615D1-294B-481B-8C52-CE27EDEA6964}"/>
    <cellStyle name="Calculation 3 2 2 5 3" xfId="19071" xr:uid="{2D86F584-C17F-40F1-8569-E411AA44818C}"/>
    <cellStyle name="Calculation 3 2 2 6" xfId="3476" xr:uid="{00000000-0005-0000-0000-0000F4060000}"/>
    <cellStyle name="Calculation 3 2 2 6 2" xfId="8012" xr:uid="{00000000-0005-0000-0000-0000F5060000}"/>
    <cellStyle name="Calculation 3 2 2 6 2 2" xfId="20680" xr:uid="{5EA4F78D-69E3-468C-B0C8-B8D46B17A202}"/>
    <cellStyle name="Calculation 3 2 2 6 3" xfId="17253" xr:uid="{B558C9AB-7534-40F2-9F81-6B0E28FC6C08}"/>
    <cellStyle name="Calculation 3 2 2 7" xfId="3478" xr:uid="{00000000-0005-0000-0000-0000F6060000}"/>
    <cellStyle name="Calculation 3 2 2 7 2" xfId="8014" xr:uid="{00000000-0005-0000-0000-0000F7060000}"/>
    <cellStyle name="Calculation 3 2 2 7 2 2" xfId="12891" xr:uid="{66770AF0-7CB6-4C0A-9977-92076E67A89B}"/>
    <cellStyle name="Calculation 3 2 2 7 3" xfId="18792" xr:uid="{8CCAD38C-E33A-402B-B013-96A29FB965E1}"/>
    <cellStyle name="Calculation 3 2 2 8" xfId="3042" xr:uid="{00000000-0005-0000-0000-0000F8060000}"/>
    <cellStyle name="Calculation 3 2 2 8 2" xfId="7645" xr:uid="{00000000-0005-0000-0000-0000F9060000}"/>
    <cellStyle name="Calculation 3 2 2 8 2 2" xfId="19414" xr:uid="{EBCC734A-8E69-4D1B-BC6F-DAC7DF85B20F}"/>
    <cellStyle name="Calculation 3 2 2 8 3" xfId="11642" xr:uid="{D75E15BE-AE12-438F-899F-8969133D27D6}"/>
    <cellStyle name="Calculation 3 2 2 9" xfId="3644" xr:uid="{00000000-0005-0000-0000-0000FA060000}"/>
    <cellStyle name="Calculation 3 2 2 9 2" xfId="8140" xr:uid="{00000000-0005-0000-0000-0000FB060000}"/>
    <cellStyle name="Calculation 3 2 2 9 2 2" xfId="20859" xr:uid="{C9397E64-80CB-4532-B86B-0C45B851DB3E}"/>
    <cellStyle name="Calculation 3 2 2 9 3" xfId="12937" xr:uid="{698C7D24-8B8A-41A0-A893-88950E5188AB}"/>
    <cellStyle name="Calculation 3 2 3" xfId="2056" xr:uid="{00000000-0005-0000-0000-0000FC060000}"/>
    <cellStyle name="Calculation 3 2 3 10" xfId="6303" xr:uid="{00000000-0005-0000-0000-0000FD060000}"/>
    <cellStyle name="Calculation 3 2 3 10 2" xfId="10327" xr:uid="{00000000-0005-0000-0000-0000FE060000}"/>
    <cellStyle name="Calculation 3 2 3 10 2 2" xfId="19332" xr:uid="{A852D290-187F-4833-88C8-419EFA6FC1B7}"/>
    <cellStyle name="Calculation 3 2 3 10 3" xfId="11766" xr:uid="{0FBF90BA-36D6-4FB5-8119-F56A1F319521}"/>
    <cellStyle name="Calculation 3 2 3 11" xfId="6680" xr:uid="{00000000-0005-0000-0000-0000FF060000}"/>
    <cellStyle name="Calculation 3 2 3 11 2" xfId="19628" xr:uid="{33EEEFDA-E0D8-4CE7-8515-D062EB79E079}"/>
    <cellStyle name="Calculation 3 2 3 2" xfId="2620" xr:uid="{00000000-0005-0000-0000-000000070000}"/>
    <cellStyle name="Calculation 3 2 3 2 2" xfId="4526" xr:uid="{00000000-0005-0000-0000-000001070000}"/>
    <cellStyle name="Calculation 3 2 3 2 2 2" xfId="8743" xr:uid="{00000000-0005-0000-0000-000002070000}"/>
    <cellStyle name="Calculation 3 2 3 2 2 2 2" xfId="20918" xr:uid="{F16B3EBE-6000-4E3E-9F18-932EC6BA2C67}"/>
    <cellStyle name="Calculation 3 2 3 2 2 3" xfId="17404" xr:uid="{5D22420B-38F1-4F42-9F7F-91540776F42C}"/>
    <cellStyle name="Calculation 3 2 3 2 3" xfId="5219" xr:uid="{00000000-0005-0000-0000-000003070000}"/>
    <cellStyle name="Calculation 3 2 3 2 3 2" xfId="9285" xr:uid="{00000000-0005-0000-0000-000004070000}"/>
    <cellStyle name="Calculation 3 2 3 2 3 2 2" xfId="21697" xr:uid="{5668F6C5-25F7-4997-ACA8-6C5940C48EDB}"/>
    <cellStyle name="Calculation 3 2 3 2 3 3" xfId="19658" xr:uid="{8577EAFE-D39C-41CE-AB0A-DF1B6DDA230F}"/>
    <cellStyle name="Calculation 3 2 3 2 4" xfId="5534" xr:uid="{00000000-0005-0000-0000-000005070000}"/>
    <cellStyle name="Calculation 3 2 3 2 4 2" xfId="9588" xr:uid="{00000000-0005-0000-0000-000006070000}"/>
    <cellStyle name="Calculation 3 2 3 2 4 2 2" xfId="11713" xr:uid="{B0126939-5C90-41F2-97E0-B9D7D7FAD347}"/>
    <cellStyle name="Calculation 3 2 3 2 4 3" xfId="17315" xr:uid="{4732B7EB-EAE4-405E-9AAF-9F5D1CFCF864}"/>
    <cellStyle name="Calculation 3 2 3 2 5" xfId="5890" xr:uid="{00000000-0005-0000-0000-000007070000}"/>
    <cellStyle name="Calculation 3 2 3 2 5 2" xfId="9931" xr:uid="{00000000-0005-0000-0000-000008070000}"/>
    <cellStyle name="Calculation 3 2 3 2 5 2 2" xfId="18053" xr:uid="{3A24E5B4-FBD9-4E41-A73C-81B6C535F209}"/>
    <cellStyle name="Calculation 3 2 3 2 5 3" xfId="13263" xr:uid="{3F32E235-DA8B-43A1-B620-8629C8D9097D}"/>
    <cellStyle name="Calculation 3 2 3 2 6" xfId="6238" xr:uid="{00000000-0005-0000-0000-000009070000}"/>
    <cellStyle name="Calculation 3 2 3 2 6 2" xfId="10268" xr:uid="{00000000-0005-0000-0000-00000A070000}"/>
    <cellStyle name="Calculation 3 2 3 2 6 2 2" xfId="16990" xr:uid="{51FC639F-47B3-43DB-8FB7-86B6478A7AEE}"/>
    <cellStyle name="Calculation 3 2 3 2 6 3" xfId="18984" xr:uid="{BF9735C9-C493-471C-982E-201D271E93D5}"/>
    <cellStyle name="Calculation 3 2 3 2 7" xfId="5455" xr:uid="{00000000-0005-0000-0000-00000B070000}"/>
    <cellStyle name="Calculation 3 2 3 2 7 2" xfId="9510" xr:uid="{00000000-0005-0000-0000-00000C070000}"/>
    <cellStyle name="Calculation 3 2 3 2 7 2 2" xfId="20547" xr:uid="{A8AC5A98-8ADD-449C-8EB3-D38C64398833}"/>
    <cellStyle name="Calculation 3 2 3 2 7 3" xfId="18886" xr:uid="{ADD3183B-09DF-4523-A2AD-D5CA12C858B3}"/>
    <cellStyle name="Calculation 3 2 3 2 8" xfId="7243" xr:uid="{00000000-0005-0000-0000-00000D070000}"/>
    <cellStyle name="Calculation 3 2 3 2 8 2" xfId="11656" xr:uid="{C13DA606-89F9-4503-B726-8715C0915C41}"/>
    <cellStyle name="Calculation 3 2 3 3" xfId="2263" xr:uid="{00000000-0005-0000-0000-00000E070000}"/>
    <cellStyle name="Calculation 3 2 3 3 2" xfId="4169" xr:uid="{00000000-0005-0000-0000-00000F070000}"/>
    <cellStyle name="Calculation 3 2 3 3 2 2" xfId="8484" xr:uid="{00000000-0005-0000-0000-000010070000}"/>
    <cellStyle name="Calculation 3 2 3 3 2 2 2" xfId="20543" xr:uid="{DFF736B5-C181-413E-8EC3-C63779DAD552}"/>
    <cellStyle name="Calculation 3 2 3 3 2 3" xfId="20638" xr:uid="{177D8D05-41C6-4353-8A05-E03C5CA162E3}"/>
    <cellStyle name="Calculation 3 2 3 3 3" xfId="5280" xr:uid="{00000000-0005-0000-0000-000011070000}"/>
    <cellStyle name="Calculation 3 2 3 3 3 2" xfId="9341" xr:uid="{00000000-0005-0000-0000-000012070000}"/>
    <cellStyle name="Calculation 3 2 3 3 3 2 2" xfId="11950" xr:uid="{361B097F-6D51-4C3A-B55C-E272D40B19CA}"/>
    <cellStyle name="Calculation 3 2 3 3 3 3" xfId="15101" xr:uid="{718AC0F4-A81E-4FD1-8C7E-C13D64B78341}"/>
    <cellStyle name="Calculation 3 2 3 3 4" xfId="3877" xr:uid="{00000000-0005-0000-0000-000013070000}"/>
    <cellStyle name="Calculation 3 2 3 3 4 2" xfId="8306" xr:uid="{00000000-0005-0000-0000-000014070000}"/>
    <cellStyle name="Calculation 3 2 3 3 4 2 2" xfId="14957" xr:uid="{F15DB443-60BC-4358-AA0E-6230565F7F46}"/>
    <cellStyle name="Calculation 3 2 3 3 4 3" xfId="20280" xr:uid="{CC15A8A6-18D6-42E6-B0AA-55C312526A09}"/>
    <cellStyle name="Calculation 3 2 3 3 5" xfId="3354" xr:uid="{00000000-0005-0000-0000-000015070000}"/>
    <cellStyle name="Calculation 3 2 3 3 5 2" xfId="7903" xr:uid="{00000000-0005-0000-0000-000016070000}"/>
    <cellStyle name="Calculation 3 2 3 3 5 2 2" xfId="20217" xr:uid="{D8EE72BC-598F-4129-AC5A-83E7B74BCAA2}"/>
    <cellStyle name="Calculation 3 2 3 3 5 3" xfId="12064" xr:uid="{DF4EE053-161E-41D3-825C-C03068E0B7F0}"/>
    <cellStyle name="Calculation 3 2 3 3 6" xfId="3031" xr:uid="{00000000-0005-0000-0000-000017070000}"/>
    <cellStyle name="Calculation 3 2 3 3 6 2" xfId="7638" xr:uid="{00000000-0005-0000-0000-000018070000}"/>
    <cellStyle name="Calculation 3 2 3 3 6 2 2" xfId="13264" xr:uid="{DE67F4E2-4261-423A-8EC0-74C09F993E8F}"/>
    <cellStyle name="Calculation 3 2 3 3 6 3" xfId="17563" xr:uid="{2001EB5D-A1EF-4156-A35A-1F5696A0C36A}"/>
    <cellStyle name="Calculation 3 2 3 3 7" xfId="2986" xr:uid="{00000000-0005-0000-0000-000019070000}"/>
    <cellStyle name="Calculation 3 2 3 3 7 2" xfId="7595" xr:uid="{00000000-0005-0000-0000-00001A070000}"/>
    <cellStyle name="Calculation 3 2 3 3 7 2 2" xfId="20064" xr:uid="{71FA5361-CB13-4466-9CE2-2A496F689855}"/>
    <cellStyle name="Calculation 3 2 3 3 7 3" xfId="13876" xr:uid="{9624378E-C7A6-4B0F-BCD8-7F4DF78F6B40}"/>
    <cellStyle name="Calculation 3 2 3 3 8" xfId="6886" xr:uid="{00000000-0005-0000-0000-00001B070000}"/>
    <cellStyle name="Calculation 3 2 3 3 8 2" xfId="11978" xr:uid="{58C2277A-2712-44A3-87D6-C9B5EB6DFD9B}"/>
    <cellStyle name="Calculation 3 2 3 4" xfId="2389" xr:uid="{00000000-0005-0000-0000-00001C070000}"/>
    <cellStyle name="Calculation 3 2 3 4 2" xfId="4295" xr:uid="{00000000-0005-0000-0000-00001D070000}"/>
    <cellStyle name="Calculation 3 2 3 4 2 2" xfId="8608" xr:uid="{00000000-0005-0000-0000-00001E070000}"/>
    <cellStyle name="Calculation 3 2 3 4 2 2 2" xfId="17701" xr:uid="{4FAA9E47-5BBA-4431-B8E8-C27DAACED6D2}"/>
    <cellStyle name="Calculation 3 2 3 4 2 3" xfId="11749" xr:uid="{4C807297-B403-4B02-B065-C46E5492A59F}"/>
    <cellStyle name="Calculation 3 2 3 4 3" xfId="3851" xr:uid="{00000000-0005-0000-0000-00001F070000}"/>
    <cellStyle name="Calculation 3 2 3 4 3 2" xfId="8287" xr:uid="{00000000-0005-0000-0000-000020070000}"/>
    <cellStyle name="Calculation 3 2 3 4 3 2 2" xfId="18697" xr:uid="{2DE38515-6573-4019-98A2-2EAC9C017F53}"/>
    <cellStyle name="Calculation 3 2 3 4 3 3" xfId="17843" xr:uid="{00E0F72B-EE47-47E9-883D-AC11D4610CE6}"/>
    <cellStyle name="Calculation 3 2 3 4 4" xfId="5385" xr:uid="{00000000-0005-0000-0000-000021070000}"/>
    <cellStyle name="Calculation 3 2 3 4 4 2" xfId="9444" xr:uid="{00000000-0005-0000-0000-000022070000}"/>
    <cellStyle name="Calculation 3 2 3 4 4 2 2" xfId="16199" xr:uid="{05A2F536-D42C-43B7-B20D-D8418238FE23}"/>
    <cellStyle name="Calculation 3 2 3 4 4 3" xfId="19757" xr:uid="{182DDC49-9854-4F5A-B5EB-B0FB6EF5DC3A}"/>
    <cellStyle name="Calculation 3 2 3 4 5" xfId="5739" xr:uid="{00000000-0005-0000-0000-000023070000}"/>
    <cellStyle name="Calculation 3 2 3 4 5 2" xfId="9789" xr:uid="{00000000-0005-0000-0000-000024070000}"/>
    <cellStyle name="Calculation 3 2 3 4 5 2 2" xfId="13093" xr:uid="{C51CA3B4-48A1-41B9-A190-2360CCD8D83E}"/>
    <cellStyle name="Calculation 3 2 3 4 5 3" xfId="14683" xr:uid="{8457023D-1850-4446-B362-62C9582D2787}"/>
    <cellStyle name="Calculation 3 2 3 4 6" xfId="6107" xr:uid="{00000000-0005-0000-0000-000025070000}"/>
    <cellStyle name="Calculation 3 2 3 4 6 2" xfId="10144" xr:uid="{00000000-0005-0000-0000-000026070000}"/>
    <cellStyle name="Calculation 3 2 3 4 6 2 2" xfId="21456" xr:uid="{40A28974-25BF-4198-96F1-8544C3ED5CFD}"/>
    <cellStyle name="Calculation 3 2 3 4 6 3" xfId="20493" xr:uid="{D45CFFA7-EF44-4213-886E-479BE2AD2EE6}"/>
    <cellStyle name="Calculation 3 2 3 4 7" xfId="3191" xr:uid="{00000000-0005-0000-0000-000027070000}"/>
    <cellStyle name="Calculation 3 2 3 4 7 2" xfId="7767" xr:uid="{00000000-0005-0000-0000-000028070000}"/>
    <cellStyle name="Calculation 3 2 3 4 7 2 2" xfId="11977" xr:uid="{DA4FB6B9-1A03-43E0-8FCB-6469786E90AE}"/>
    <cellStyle name="Calculation 3 2 3 4 7 3" xfId="20475" xr:uid="{497F9602-749F-439C-911F-9D923F7F5B86}"/>
    <cellStyle name="Calculation 3 2 3 4 8" xfId="7012" xr:uid="{00000000-0005-0000-0000-000029070000}"/>
    <cellStyle name="Calculation 3 2 3 4 8 2" xfId="17745" xr:uid="{DBD29564-27FA-45CE-AA44-234F9F70FF61}"/>
    <cellStyle name="Calculation 3 2 3 5" xfId="3963" xr:uid="{00000000-0005-0000-0000-00002A070000}"/>
    <cellStyle name="Calculation 3 2 3 5 2" xfId="8372" xr:uid="{00000000-0005-0000-0000-00002B070000}"/>
    <cellStyle name="Calculation 3 2 3 5 2 2" xfId="20512" xr:uid="{0147CD32-22DB-4ED7-8E88-8E1A6B53D44F}"/>
    <cellStyle name="Calculation 3 2 3 5 3" xfId="18764" xr:uid="{198D949B-73CD-4646-8269-C5C5DAEABD77}"/>
    <cellStyle name="Calculation 3 2 3 6" xfId="3062" xr:uid="{00000000-0005-0000-0000-00002C070000}"/>
    <cellStyle name="Calculation 3 2 3 6 2" xfId="7664" xr:uid="{00000000-0005-0000-0000-00002D070000}"/>
    <cellStyle name="Calculation 3 2 3 6 2 2" xfId="12302" xr:uid="{8BBD2D9B-9489-4272-B671-451D85ED7EDD}"/>
    <cellStyle name="Calculation 3 2 3 6 3" xfId="14792" xr:uid="{CA23C9BF-054F-472A-9B58-9A4AF0DB769F}"/>
    <cellStyle name="Calculation 3 2 3 7" xfId="2882" xr:uid="{00000000-0005-0000-0000-00002E070000}"/>
    <cellStyle name="Calculation 3 2 3 7 2" xfId="7504" xr:uid="{00000000-0005-0000-0000-00002F070000}"/>
    <cellStyle name="Calculation 3 2 3 7 2 2" xfId="14072" xr:uid="{6A588A2B-A4CB-411D-8289-A2EA008AFF4A}"/>
    <cellStyle name="Calculation 3 2 3 7 3" xfId="18419" xr:uid="{656D535F-0138-40C2-8EA7-8C1AFE6DC9EE}"/>
    <cellStyle name="Calculation 3 2 3 8" xfId="5121" xr:uid="{00000000-0005-0000-0000-000030070000}"/>
    <cellStyle name="Calculation 3 2 3 8 2" xfId="9197" xr:uid="{00000000-0005-0000-0000-000031070000}"/>
    <cellStyle name="Calculation 3 2 3 8 2 2" xfId="11970" xr:uid="{42285E99-5F55-4F8C-B56C-54EDDEF4EF87}"/>
    <cellStyle name="Calculation 3 2 3 8 3" xfId="20090" xr:uid="{A5AB31A6-0FF7-4D79-BB74-9C8DF8EC2C46}"/>
    <cellStyle name="Calculation 3 2 3 9" xfId="4886" xr:uid="{00000000-0005-0000-0000-000032070000}"/>
    <cellStyle name="Calculation 3 2 3 9 2" xfId="8980" xr:uid="{00000000-0005-0000-0000-000033070000}"/>
    <cellStyle name="Calculation 3 2 3 9 2 2" xfId="12317" xr:uid="{246D65C4-E309-4ED8-9194-C3B275CBFABB}"/>
    <cellStyle name="Calculation 3 2 3 9 3" xfId="20705" xr:uid="{07641A7D-98CB-4DFE-B6F8-86FD8F7C0215}"/>
    <cellStyle name="Calculation 3 2 4" xfId="2070" xr:uid="{00000000-0005-0000-0000-000034070000}"/>
    <cellStyle name="Calculation 3 2 4 10" xfId="6418" xr:uid="{00000000-0005-0000-0000-000035070000}"/>
    <cellStyle name="Calculation 3 2 4 10 2" xfId="10423" xr:uid="{00000000-0005-0000-0000-000036070000}"/>
    <cellStyle name="Calculation 3 2 4 10 2 2" xfId="15352" xr:uid="{E5557AD0-C583-402C-9A3F-22ADCBAE91E9}"/>
    <cellStyle name="Calculation 3 2 4 10 3" xfId="19473" xr:uid="{8E2ECD6D-EE24-4CF1-A66C-DFFAD7FB3E37}"/>
    <cellStyle name="Calculation 3 2 4 11" xfId="6694" xr:uid="{00000000-0005-0000-0000-000037070000}"/>
    <cellStyle name="Calculation 3 2 4 11 2" xfId="14843" xr:uid="{004F8326-0D1D-4E64-B95B-B749BA4D125C}"/>
    <cellStyle name="Calculation 3 2 4 2" xfId="2634" xr:uid="{00000000-0005-0000-0000-000038070000}"/>
    <cellStyle name="Calculation 3 2 4 2 2" xfId="4540" xr:uid="{00000000-0005-0000-0000-000039070000}"/>
    <cellStyle name="Calculation 3 2 4 2 2 2" xfId="8757" xr:uid="{00000000-0005-0000-0000-00003A070000}"/>
    <cellStyle name="Calculation 3 2 4 2 2 2 2" xfId="11490" xr:uid="{37B873BE-6B4B-4E0B-B1AE-0A4BA396DC56}"/>
    <cellStyle name="Calculation 3 2 4 2 2 3" xfId="18835" xr:uid="{592BA68C-27E0-4617-A3A7-688E5B0F69C6}"/>
    <cellStyle name="Calculation 3 2 4 2 3" xfId="4916" xr:uid="{00000000-0005-0000-0000-00003B070000}"/>
    <cellStyle name="Calculation 3 2 4 2 3 2" xfId="9005" xr:uid="{00000000-0005-0000-0000-00003C070000}"/>
    <cellStyle name="Calculation 3 2 4 2 3 2 2" xfId="11959" xr:uid="{D0DE946C-15FD-42D3-86DF-3D0146C2ADF8}"/>
    <cellStyle name="Calculation 3 2 4 2 3 3" xfId="19801" xr:uid="{FAE59E5A-B297-4165-9587-19790AD6B4F7}"/>
    <cellStyle name="Calculation 3 2 4 2 4" xfId="5548" xr:uid="{00000000-0005-0000-0000-00003D070000}"/>
    <cellStyle name="Calculation 3 2 4 2 4 2" xfId="9602" xr:uid="{00000000-0005-0000-0000-00003E070000}"/>
    <cellStyle name="Calculation 3 2 4 2 4 2 2" xfId="11463" xr:uid="{C4EAA772-23A1-41D9-959F-90A7241CC4C9}"/>
    <cellStyle name="Calculation 3 2 4 2 4 3" xfId="16595" xr:uid="{9050AECA-B1C9-4810-9422-8306577D4E7B}"/>
    <cellStyle name="Calculation 3 2 4 2 5" xfId="5904" xr:uid="{00000000-0005-0000-0000-00003F070000}"/>
    <cellStyle name="Calculation 3 2 4 2 5 2" xfId="9945" xr:uid="{00000000-0005-0000-0000-000040070000}"/>
    <cellStyle name="Calculation 3 2 4 2 5 2 2" xfId="17499" xr:uid="{D886B640-AAA6-4CDE-A554-BAA41C1F5E0B}"/>
    <cellStyle name="Calculation 3 2 4 2 5 3" xfId="20624" xr:uid="{0E554F6A-EB44-4E4A-8445-8C23218C4FF2}"/>
    <cellStyle name="Calculation 3 2 4 2 6" xfId="6252" xr:uid="{00000000-0005-0000-0000-000041070000}"/>
    <cellStyle name="Calculation 3 2 4 2 6 2" xfId="10282" xr:uid="{00000000-0005-0000-0000-000042070000}"/>
    <cellStyle name="Calculation 3 2 4 2 6 2 2" xfId="14506" xr:uid="{D6067E7B-F14C-4DB3-B562-178F32695FE6}"/>
    <cellStyle name="Calculation 3 2 4 2 6 3" xfId="17784" xr:uid="{79E4DC37-7ABC-441B-885F-5BE8881AECC5}"/>
    <cellStyle name="Calculation 3 2 4 2 7" xfId="4960" xr:uid="{00000000-0005-0000-0000-000043070000}"/>
    <cellStyle name="Calculation 3 2 4 2 7 2" xfId="9049" xr:uid="{00000000-0005-0000-0000-000044070000}"/>
    <cellStyle name="Calculation 3 2 4 2 7 2 2" xfId="20990" xr:uid="{2C7E5F28-5996-45BE-AB69-27FBF354A7BE}"/>
    <cellStyle name="Calculation 3 2 4 2 7 3" xfId="12292" xr:uid="{C9C60A45-0F31-4011-A536-DAC84B1DF725}"/>
    <cellStyle name="Calculation 3 2 4 2 8" xfId="7257" xr:uid="{00000000-0005-0000-0000-000045070000}"/>
    <cellStyle name="Calculation 3 2 4 2 8 2" xfId="19362" xr:uid="{B7D49A62-E770-4B5E-89AB-37C089C78FFA}"/>
    <cellStyle name="Calculation 3 2 4 3" xfId="2272" xr:uid="{00000000-0005-0000-0000-000046070000}"/>
    <cellStyle name="Calculation 3 2 4 3 2" xfId="4178" xr:uid="{00000000-0005-0000-0000-000047070000}"/>
    <cellStyle name="Calculation 3 2 4 3 2 2" xfId="8493" xr:uid="{00000000-0005-0000-0000-000048070000}"/>
    <cellStyle name="Calculation 3 2 4 3 2 2 2" xfId="19983" xr:uid="{1A2C83D8-4E0B-4C39-86DB-2256AE19D80D}"/>
    <cellStyle name="Calculation 3 2 4 3 2 3" xfId="14773" xr:uid="{35571826-F147-41AC-9441-7D2B40654323}"/>
    <cellStyle name="Calculation 3 2 4 3 3" xfId="5320" xr:uid="{00000000-0005-0000-0000-000049070000}"/>
    <cellStyle name="Calculation 3 2 4 3 3 2" xfId="9380" xr:uid="{00000000-0005-0000-0000-00004A070000}"/>
    <cellStyle name="Calculation 3 2 4 3 3 2 2" xfId="11582" xr:uid="{D805260A-508E-4B66-A4D6-30ACEEF0E3E2}"/>
    <cellStyle name="Calculation 3 2 4 3 3 3" xfId="20461" xr:uid="{0CA77976-CD70-4428-B2B5-54197D450D31}"/>
    <cellStyle name="Calculation 3 2 4 3 4" xfId="3735" xr:uid="{00000000-0005-0000-0000-00004B070000}"/>
    <cellStyle name="Calculation 3 2 4 3 4 2" xfId="8203" xr:uid="{00000000-0005-0000-0000-00004C070000}"/>
    <cellStyle name="Calculation 3 2 4 3 4 2 2" xfId="11263" xr:uid="{5644A677-153E-4BE7-A387-70590DD90ED0}"/>
    <cellStyle name="Calculation 3 2 4 3 4 3" xfId="13820" xr:uid="{F1799B0C-7EF8-4B2E-A194-68A358BD3171}"/>
    <cellStyle name="Calculation 3 2 4 3 5" xfId="3351" xr:uid="{00000000-0005-0000-0000-00004D070000}"/>
    <cellStyle name="Calculation 3 2 4 3 5 2" xfId="7900" xr:uid="{00000000-0005-0000-0000-00004E070000}"/>
    <cellStyle name="Calculation 3 2 4 3 5 2 2" xfId="18440" xr:uid="{8D3883A1-3B33-45C8-8798-6761CCC139AA}"/>
    <cellStyle name="Calculation 3 2 4 3 5 3" xfId="20780" xr:uid="{BC456B07-672A-4312-B3D5-F021CADAEAFC}"/>
    <cellStyle name="Calculation 3 2 4 3 6" xfId="3523" xr:uid="{00000000-0005-0000-0000-00004F070000}"/>
    <cellStyle name="Calculation 3 2 4 3 6 2" xfId="8050" xr:uid="{00000000-0005-0000-0000-000050070000}"/>
    <cellStyle name="Calculation 3 2 4 3 6 2 2" xfId="16702" xr:uid="{97EA7E56-29BD-4F64-BC3B-67BC6BDF3957}"/>
    <cellStyle name="Calculation 3 2 4 3 6 3" xfId="16460" xr:uid="{0506A131-8A13-4C65-BBE1-97AC17A7BE0C}"/>
    <cellStyle name="Calculation 3 2 4 3 7" xfId="3825" xr:uid="{00000000-0005-0000-0000-000051070000}"/>
    <cellStyle name="Calculation 3 2 4 3 7 2" xfId="8271" xr:uid="{00000000-0005-0000-0000-000052070000}"/>
    <cellStyle name="Calculation 3 2 4 3 7 2 2" xfId="19612" xr:uid="{83A35242-6889-4D56-9C59-0A8A5B96B746}"/>
    <cellStyle name="Calculation 3 2 4 3 7 3" xfId="19167" xr:uid="{83894308-7B9C-4D67-8A71-4F5A7D271C03}"/>
    <cellStyle name="Calculation 3 2 4 3 8" xfId="6895" xr:uid="{00000000-0005-0000-0000-000053070000}"/>
    <cellStyle name="Calculation 3 2 4 3 8 2" xfId="10913" xr:uid="{494E8D18-B9CB-4958-B413-B2E58DA0308C}"/>
    <cellStyle name="Calculation 3 2 4 4" xfId="2524" xr:uid="{00000000-0005-0000-0000-000054070000}"/>
    <cellStyle name="Calculation 3 2 4 4 2" xfId="4430" xr:uid="{00000000-0005-0000-0000-000055070000}"/>
    <cellStyle name="Calculation 3 2 4 4 2 2" xfId="8674" xr:uid="{00000000-0005-0000-0000-000056070000}"/>
    <cellStyle name="Calculation 3 2 4 4 2 2 2" xfId="20138" xr:uid="{123BB3B5-8DD8-43CF-AAA9-C888348D0582}"/>
    <cellStyle name="Calculation 3 2 4 4 2 3" xfId="12774" xr:uid="{0311DFB9-9F62-4151-B098-DB8F3D8CA5C3}"/>
    <cellStyle name="Calculation 3 2 4 4 3" xfId="4804" xr:uid="{00000000-0005-0000-0000-000057070000}"/>
    <cellStyle name="Calculation 3 2 4 4 3 2" xfId="8909" xr:uid="{00000000-0005-0000-0000-000058070000}"/>
    <cellStyle name="Calculation 3 2 4 4 3 2 2" xfId="12601" xr:uid="{D89D1DFF-B089-4639-8FF2-10E7555007EA}"/>
    <cellStyle name="Calculation 3 2 4 4 3 3" xfId="14477" xr:uid="{3C819099-FE1F-42D8-A66F-603C01839ABE}"/>
    <cellStyle name="Calculation 3 2 4 4 4" xfId="5470" xr:uid="{00000000-0005-0000-0000-000059070000}"/>
    <cellStyle name="Calculation 3 2 4 4 4 2" xfId="9525" xr:uid="{00000000-0005-0000-0000-00005A070000}"/>
    <cellStyle name="Calculation 3 2 4 4 4 2 2" xfId="14804" xr:uid="{A3968EDD-E7EC-466D-8864-6D1FF275CC7E}"/>
    <cellStyle name="Calculation 3 2 4 4 4 3" xfId="12137" xr:uid="{D9E8E4C7-3230-4AFF-B663-0D2CAB80E527}"/>
    <cellStyle name="Calculation 3 2 4 4 5" xfId="5822" xr:uid="{00000000-0005-0000-0000-00005B070000}"/>
    <cellStyle name="Calculation 3 2 4 4 5 2" xfId="9866" xr:uid="{00000000-0005-0000-0000-00005C070000}"/>
    <cellStyle name="Calculation 3 2 4 4 5 2 2" xfId="20075" xr:uid="{DD4059A9-870E-43C5-9721-08C813A212B3}"/>
    <cellStyle name="Calculation 3 2 4 4 5 3" xfId="20198" xr:uid="{2BAA2477-7ABA-4A38-BDB7-EE809F35DF36}"/>
    <cellStyle name="Calculation 3 2 4 4 6" xfId="6173" xr:uid="{00000000-0005-0000-0000-00005D070000}"/>
    <cellStyle name="Calculation 3 2 4 4 6 2" xfId="10205" xr:uid="{00000000-0005-0000-0000-00005E070000}"/>
    <cellStyle name="Calculation 3 2 4 4 6 2 2" xfId="20149" xr:uid="{4004CC5E-9313-425A-BE6C-51DB2E499432}"/>
    <cellStyle name="Calculation 3 2 4 4 6 3" xfId="11807" xr:uid="{6E49103C-8219-47FA-8F9C-0E766F5A696C}"/>
    <cellStyle name="Calculation 3 2 4 4 7" xfId="3424" xr:uid="{00000000-0005-0000-0000-00005F070000}"/>
    <cellStyle name="Calculation 3 2 4 4 7 2" xfId="7966" xr:uid="{00000000-0005-0000-0000-000060070000}"/>
    <cellStyle name="Calculation 3 2 4 4 7 2 2" xfId="16139" xr:uid="{A6AFCE5C-07E8-49F3-A34F-87626B3E5F98}"/>
    <cellStyle name="Calculation 3 2 4 4 7 3" xfId="13432" xr:uid="{A3C73F08-7DF1-473B-93C2-BD7650CF74E8}"/>
    <cellStyle name="Calculation 3 2 4 4 8" xfId="7147" xr:uid="{00000000-0005-0000-0000-000061070000}"/>
    <cellStyle name="Calculation 3 2 4 4 8 2" xfId="13306" xr:uid="{1A6D63BE-7499-43D2-81DB-FA939BB0DB71}"/>
    <cellStyle name="Calculation 3 2 4 5" xfId="3977" xr:uid="{00000000-0005-0000-0000-000062070000}"/>
    <cellStyle name="Calculation 3 2 4 5 2" xfId="8386" xr:uid="{00000000-0005-0000-0000-000063070000}"/>
    <cellStyle name="Calculation 3 2 4 5 2 2" xfId="11022" xr:uid="{64ABBA97-42CB-47EB-B3DA-336F8B802265}"/>
    <cellStyle name="Calculation 3 2 4 5 3" xfId="13480" xr:uid="{A4AAA7E0-4392-4313-B052-0D40044C4C98}"/>
    <cellStyle name="Calculation 3 2 4 6" xfId="2884" xr:uid="{00000000-0005-0000-0000-000064070000}"/>
    <cellStyle name="Calculation 3 2 4 6 2" xfId="7506" xr:uid="{00000000-0005-0000-0000-000065070000}"/>
    <cellStyle name="Calculation 3 2 4 6 2 2" xfId="20436" xr:uid="{22932493-94D4-4B85-98EF-035434205F8F}"/>
    <cellStyle name="Calculation 3 2 4 6 3" xfId="12627" xr:uid="{6C346B33-166D-4431-9A31-C9C579BA1B92}"/>
    <cellStyle name="Calculation 3 2 4 7" xfId="2969" xr:uid="{00000000-0005-0000-0000-000066070000}"/>
    <cellStyle name="Calculation 3 2 4 7 2" xfId="7578" xr:uid="{00000000-0005-0000-0000-000067070000}"/>
    <cellStyle name="Calculation 3 2 4 7 2 2" xfId="11336" xr:uid="{2DD63B3F-8158-48E8-9248-E84345B92F9D}"/>
    <cellStyle name="Calculation 3 2 4 7 3" xfId="16825" xr:uid="{B4A2CFFD-9BEC-4B8F-BBAC-968009975669}"/>
    <cellStyle name="Calculation 3 2 4 8" xfId="3230" xr:uid="{00000000-0005-0000-0000-000068070000}"/>
    <cellStyle name="Calculation 3 2 4 8 2" xfId="7796" xr:uid="{00000000-0005-0000-0000-000069070000}"/>
    <cellStyle name="Calculation 3 2 4 8 2 2" xfId="19105" xr:uid="{4B9638B4-C837-4B2D-B88A-1DC3F9B43B6B}"/>
    <cellStyle name="Calculation 3 2 4 8 3" xfId="21018" xr:uid="{FABC9E3B-2C1C-46A0-89C7-05F81F2EADBC}"/>
    <cellStyle name="Calculation 3 2 4 9" xfId="4935" xr:uid="{00000000-0005-0000-0000-00006A070000}"/>
    <cellStyle name="Calculation 3 2 4 9 2" xfId="9024" xr:uid="{00000000-0005-0000-0000-00006B070000}"/>
    <cellStyle name="Calculation 3 2 4 9 2 2" xfId="14690" xr:uid="{18766618-C19D-442C-AE84-DB1DD0B5DBCC}"/>
    <cellStyle name="Calculation 3 2 4 9 3" xfId="11433" xr:uid="{B820A535-AC05-4B9F-8FC0-9E65F0D8F3D1}"/>
    <cellStyle name="Calculation 3 2 5" xfId="2043" xr:uid="{00000000-0005-0000-0000-00006C070000}"/>
    <cellStyle name="Calculation 3 2 5 10" xfId="2959" xr:uid="{00000000-0005-0000-0000-00006D070000}"/>
    <cellStyle name="Calculation 3 2 5 10 2" xfId="7569" xr:uid="{00000000-0005-0000-0000-00006E070000}"/>
    <cellStyle name="Calculation 3 2 5 10 2 2" xfId="21254" xr:uid="{05956241-DD33-48C0-B9B4-BA6E07BE0FE7}"/>
    <cellStyle name="Calculation 3 2 5 10 3" xfId="15946" xr:uid="{BC73AEDC-EFCB-4607-A841-433535CF33BF}"/>
    <cellStyle name="Calculation 3 2 5 11" xfId="6667" xr:uid="{00000000-0005-0000-0000-00006F070000}"/>
    <cellStyle name="Calculation 3 2 5 11 2" xfId="13014" xr:uid="{562D4C82-43B9-4410-96AC-0E14862469B5}"/>
    <cellStyle name="Calculation 3 2 5 2" xfId="2607" xr:uid="{00000000-0005-0000-0000-000070070000}"/>
    <cellStyle name="Calculation 3 2 5 2 2" xfId="4513" xr:uid="{00000000-0005-0000-0000-000071070000}"/>
    <cellStyle name="Calculation 3 2 5 2 2 2" xfId="8730" xr:uid="{00000000-0005-0000-0000-000072070000}"/>
    <cellStyle name="Calculation 3 2 5 2 2 2 2" xfId="12556" xr:uid="{F3344CE3-CA78-4772-9D8E-029C0EA64358}"/>
    <cellStyle name="Calculation 3 2 5 2 2 3" xfId="19825" xr:uid="{4A12610C-7548-4DA4-939F-D2F2D3196B10}"/>
    <cellStyle name="Calculation 3 2 5 2 3" xfId="4918" xr:uid="{00000000-0005-0000-0000-000073070000}"/>
    <cellStyle name="Calculation 3 2 5 2 3 2" xfId="9007" xr:uid="{00000000-0005-0000-0000-000074070000}"/>
    <cellStyle name="Calculation 3 2 5 2 3 2 2" xfId="18895" xr:uid="{17443F04-A23A-4D35-8D26-DC396BF03596}"/>
    <cellStyle name="Calculation 3 2 5 2 3 3" xfId="20597" xr:uid="{E1B754C6-9B80-4AE4-9EC3-49726E1CAF39}"/>
    <cellStyle name="Calculation 3 2 5 2 4" xfId="5521" xr:uid="{00000000-0005-0000-0000-000075070000}"/>
    <cellStyle name="Calculation 3 2 5 2 4 2" xfId="9575" xr:uid="{00000000-0005-0000-0000-000076070000}"/>
    <cellStyle name="Calculation 3 2 5 2 4 2 2" xfId="11188" xr:uid="{A2E49F1D-0F0C-4D16-A171-4F87A7343C34}"/>
    <cellStyle name="Calculation 3 2 5 2 4 3" xfId="11285" xr:uid="{C7BD4A66-0569-46FD-9862-66DE3704181F}"/>
    <cellStyle name="Calculation 3 2 5 2 5" xfId="5877" xr:uid="{00000000-0005-0000-0000-000077070000}"/>
    <cellStyle name="Calculation 3 2 5 2 5 2" xfId="9918" xr:uid="{00000000-0005-0000-0000-000078070000}"/>
    <cellStyle name="Calculation 3 2 5 2 5 2 2" xfId="12427" xr:uid="{C0A078FA-1726-46A9-9DE4-4061CFC8D907}"/>
    <cellStyle name="Calculation 3 2 5 2 5 3" xfId="19323" xr:uid="{05F68FAC-65AF-4CC4-AA6D-73B28FE08760}"/>
    <cellStyle name="Calculation 3 2 5 2 6" xfId="6225" xr:uid="{00000000-0005-0000-0000-000079070000}"/>
    <cellStyle name="Calculation 3 2 5 2 6 2" xfId="10255" xr:uid="{00000000-0005-0000-0000-00007A070000}"/>
    <cellStyle name="Calculation 3 2 5 2 6 2 2" xfId="11289" xr:uid="{1D166B3A-D377-456D-89F5-065347845465}"/>
    <cellStyle name="Calculation 3 2 5 2 6 3" xfId="19971" xr:uid="{738B5C77-506F-44BD-BEB1-51A7999E8E18}"/>
    <cellStyle name="Calculation 3 2 5 2 7" xfId="5032" xr:uid="{00000000-0005-0000-0000-00007B070000}"/>
    <cellStyle name="Calculation 3 2 5 2 7 2" xfId="9117" xr:uid="{00000000-0005-0000-0000-00007C070000}"/>
    <cellStyle name="Calculation 3 2 5 2 7 2 2" xfId="20357" xr:uid="{00705F44-84BC-4D8A-BB4A-12BD42E76F42}"/>
    <cellStyle name="Calculation 3 2 5 2 7 3" xfId="15453" xr:uid="{2CEB8B4C-FCDC-470D-A43A-2C07BD55F8AB}"/>
    <cellStyle name="Calculation 3 2 5 2 8" xfId="7230" xr:uid="{00000000-0005-0000-0000-00007D070000}"/>
    <cellStyle name="Calculation 3 2 5 2 8 2" xfId="16600" xr:uid="{98573877-53DB-487A-9E2C-0BEF87324418}"/>
    <cellStyle name="Calculation 3 2 5 3" xfId="2254" xr:uid="{00000000-0005-0000-0000-00007E070000}"/>
    <cellStyle name="Calculation 3 2 5 3 2" xfId="4160" xr:uid="{00000000-0005-0000-0000-00007F070000}"/>
    <cellStyle name="Calculation 3 2 5 3 2 2" xfId="8475" xr:uid="{00000000-0005-0000-0000-000080070000}"/>
    <cellStyle name="Calculation 3 2 5 3 2 2 2" xfId="15771" xr:uid="{36DC03CE-3EE0-486F-882A-6331D0BBC83B}"/>
    <cellStyle name="Calculation 3 2 5 3 2 3" xfId="20971" xr:uid="{AB0E1D63-2A4E-4C36-9731-CD8188719DFE}"/>
    <cellStyle name="Calculation 3 2 5 3 3" xfId="3017" xr:uid="{00000000-0005-0000-0000-000081070000}"/>
    <cellStyle name="Calculation 3 2 5 3 3 2" xfId="7625" xr:uid="{00000000-0005-0000-0000-000082070000}"/>
    <cellStyle name="Calculation 3 2 5 3 3 2 2" xfId="18094" xr:uid="{2FB5E01C-19CD-4F2D-BD84-78B0ED0A800B}"/>
    <cellStyle name="Calculation 3 2 5 3 3 3" xfId="19011" xr:uid="{7E193EB5-C815-44FF-B004-9EE0FF7CC743}"/>
    <cellStyle name="Calculation 3 2 5 3 4" xfId="3291" xr:uid="{00000000-0005-0000-0000-000083070000}"/>
    <cellStyle name="Calculation 3 2 5 3 4 2" xfId="7846" xr:uid="{00000000-0005-0000-0000-000084070000}"/>
    <cellStyle name="Calculation 3 2 5 3 4 2 2" xfId="20689" xr:uid="{0C874624-AD9B-4D0E-A7F8-F1B72D847A96}"/>
    <cellStyle name="Calculation 3 2 5 3 4 3" xfId="16909" xr:uid="{5ECB1B85-5FCA-4E53-A2E0-BB74A0CC475E}"/>
    <cellStyle name="Calculation 3 2 5 3 5" xfId="5562" xr:uid="{00000000-0005-0000-0000-000085070000}"/>
    <cellStyle name="Calculation 3 2 5 3 5 2" xfId="9616" xr:uid="{00000000-0005-0000-0000-000086070000}"/>
    <cellStyle name="Calculation 3 2 5 3 5 2 2" xfId="19051" xr:uid="{19DCDC54-17DB-4118-867B-B9FCBF3BBF73}"/>
    <cellStyle name="Calculation 3 2 5 3 5 3" xfId="11999" xr:uid="{7F5FEDD9-E0F9-4741-921B-2080D35DCE09}"/>
    <cellStyle name="Calculation 3 2 5 3 6" xfId="3834" xr:uid="{00000000-0005-0000-0000-000087070000}"/>
    <cellStyle name="Calculation 3 2 5 3 6 2" xfId="8277" xr:uid="{00000000-0005-0000-0000-000088070000}"/>
    <cellStyle name="Calculation 3 2 5 3 6 2 2" xfId="11311" xr:uid="{4426F29A-FD09-49F5-8E5B-7CADF0DD9DFD}"/>
    <cellStyle name="Calculation 3 2 5 3 6 3" xfId="20052" xr:uid="{1CE75FA3-900A-4E82-AA50-4E0F98B6B469}"/>
    <cellStyle name="Calculation 3 2 5 3 7" xfId="3818" xr:uid="{00000000-0005-0000-0000-000089070000}"/>
    <cellStyle name="Calculation 3 2 5 3 7 2" xfId="8267" xr:uid="{00000000-0005-0000-0000-00008A070000}"/>
    <cellStyle name="Calculation 3 2 5 3 7 2 2" xfId="15610" xr:uid="{FB1A3952-428B-46C5-8E60-74CC7966F8D7}"/>
    <cellStyle name="Calculation 3 2 5 3 7 3" xfId="12085" xr:uid="{FF185450-A23A-4CCC-AF66-4BD5729F3691}"/>
    <cellStyle name="Calculation 3 2 5 3 8" xfId="6877" xr:uid="{00000000-0005-0000-0000-00008B070000}"/>
    <cellStyle name="Calculation 3 2 5 3 8 2" xfId="16525" xr:uid="{E45C67C5-976F-4274-8BE6-8A7081330044}"/>
    <cellStyle name="Calculation 3 2 5 4" xfId="2528" xr:uid="{00000000-0005-0000-0000-00008C070000}"/>
    <cellStyle name="Calculation 3 2 5 4 2" xfId="4434" xr:uid="{00000000-0005-0000-0000-00008D070000}"/>
    <cellStyle name="Calculation 3 2 5 4 2 2" xfId="8678" xr:uid="{00000000-0005-0000-0000-00008E070000}"/>
    <cellStyle name="Calculation 3 2 5 4 2 2 2" xfId="15634" xr:uid="{1737C5D5-0748-4272-AEC1-1E7367BF9B0D}"/>
    <cellStyle name="Calculation 3 2 5 4 2 3" xfId="12029" xr:uid="{6F1196CA-8228-4D54-B880-A7DB87865D1A}"/>
    <cellStyle name="Calculation 3 2 5 4 3" xfId="5151" xr:uid="{00000000-0005-0000-0000-00008F070000}"/>
    <cellStyle name="Calculation 3 2 5 4 3 2" xfId="9224" xr:uid="{00000000-0005-0000-0000-000090070000}"/>
    <cellStyle name="Calculation 3 2 5 4 3 2 2" xfId="20684" xr:uid="{C18B793B-28FC-401B-BA2C-DD232BECAD7A}"/>
    <cellStyle name="Calculation 3 2 5 4 3 3" xfId="14943" xr:uid="{ED9F1B44-75F3-41F1-A894-A4A063A41850}"/>
    <cellStyle name="Calculation 3 2 5 4 4" xfId="5474" xr:uid="{00000000-0005-0000-0000-000091070000}"/>
    <cellStyle name="Calculation 3 2 5 4 4 2" xfId="9529" xr:uid="{00000000-0005-0000-0000-000092070000}"/>
    <cellStyle name="Calculation 3 2 5 4 4 2 2" xfId="11980" xr:uid="{06E81EDA-4970-4EF6-980A-1F180A6F469A}"/>
    <cellStyle name="Calculation 3 2 5 4 4 3" xfId="12695" xr:uid="{51DD037A-BB1C-4988-B014-8449B06734D2}"/>
    <cellStyle name="Calculation 3 2 5 4 5" xfId="5826" xr:uid="{00000000-0005-0000-0000-000093070000}"/>
    <cellStyle name="Calculation 3 2 5 4 5 2" xfId="9870" xr:uid="{00000000-0005-0000-0000-000094070000}"/>
    <cellStyle name="Calculation 3 2 5 4 5 2 2" xfId="17176" xr:uid="{7D21BB05-DDED-4F00-99FB-73C90141D54C}"/>
    <cellStyle name="Calculation 3 2 5 4 5 3" xfId="17270" xr:uid="{EEFADEB7-7145-4D5A-9B4B-F3823360A1A6}"/>
    <cellStyle name="Calculation 3 2 5 4 6" xfId="6177" xr:uid="{00000000-0005-0000-0000-000095070000}"/>
    <cellStyle name="Calculation 3 2 5 4 6 2" xfId="10209" xr:uid="{00000000-0005-0000-0000-000096070000}"/>
    <cellStyle name="Calculation 3 2 5 4 6 2 2" xfId="10938" xr:uid="{0D145D2D-445C-4B65-91EB-14AD60F8698E}"/>
    <cellStyle name="Calculation 3 2 5 4 6 3" xfId="19252" xr:uid="{C608D586-966F-4EDF-B982-A745CF8FEC9A}"/>
    <cellStyle name="Calculation 3 2 5 4 7" xfId="4860" xr:uid="{00000000-0005-0000-0000-000097070000}"/>
    <cellStyle name="Calculation 3 2 5 4 7 2" xfId="8958" xr:uid="{00000000-0005-0000-0000-000098070000}"/>
    <cellStyle name="Calculation 3 2 5 4 7 2 2" xfId="20390" xr:uid="{257AC9A1-9C73-426E-90E7-D7626284060F}"/>
    <cellStyle name="Calculation 3 2 5 4 7 3" xfId="13885" xr:uid="{A0656E02-BE48-4BC0-BF53-A19351FCA40F}"/>
    <cellStyle name="Calculation 3 2 5 4 8" xfId="7151" xr:uid="{00000000-0005-0000-0000-000099070000}"/>
    <cellStyle name="Calculation 3 2 5 4 8 2" xfId="16782" xr:uid="{26299EB6-C6EB-49FD-A75A-C88E0FBF1B19}"/>
    <cellStyle name="Calculation 3 2 5 5" xfId="3950" xr:uid="{00000000-0005-0000-0000-00009A070000}"/>
    <cellStyle name="Calculation 3 2 5 5 2" xfId="8359" xr:uid="{00000000-0005-0000-0000-00009B070000}"/>
    <cellStyle name="Calculation 3 2 5 5 2 2" xfId="17617" xr:uid="{5C891C06-CC68-4655-9B61-16054C19E276}"/>
    <cellStyle name="Calculation 3 2 5 5 3" xfId="19437" xr:uid="{215D3551-1540-4F18-B1DA-6A6B5C084BDF}"/>
    <cellStyle name="Calculation 3 2 5 6" xfId="3072" xr:uid="{00000000-0005-0000-0000-00009C070000}"/>
    <cellStyle name="Calculation 3 2 5 6 2" xfId="7674" xr:uid="{00000000-0005-0000-0000-00009D070000}"/>
    <cellStyle name="Calculation 3 2 5 6 2 2" xfId="21449" xr:uid="{DDFDDFDB-F5AE-486E-AFE5-00514419BE1E}"/>
    <cellStyle name="Calculation 3 2 5 6 3" xfId="20261" xr:uid="{ED07D83B-FAD6-473E-8FEF-0A0725439DD6}"/>
    <cellStyle name="Calculation 3 2 5 7" xfId="3321" xr:uid="{00000000-0005-0000-0000-00009E070000}"/>
    <cellStyle name="Calculation 3 2 5 7 2" xfId="7873" xr:uid="{00000000-0005-0000-0000-00009F070000}"/>
    <cellStyle name="Calculation 3 2 5 7 2 2" xfId="19034" xr:uid="{1FAFEA61-16AE-4370-B635-14DC38E99D62}"/>
    <cellStyle name="Calculation 3 2 5 7 3" xfId="14475" xr:uid="{D4469836-E45C-4BF2-86D4-D23B917B4335}"/>
    <cellStyle name="Calculation 3 2 5 8" xfId="3548" xr:uid="{00000000-0005-0000-0000-0000A0070000}"/>
    <cellStyle name="Calculation 3 2 5 8 2" xfId="8067" xr:uid="{00000000-0005-0000-0000-0000A1070000}"/>
    <cellStyle name="Calculation 3 2 5 8 2 2" xfId="20270" xr:uid="{C4B18172-85F3-4D7D-9695-D6C43AE62930}"/>
    <cellStyle name="Calculation 3 2 5 8 3" xfId="12537" xr:uid="{B4F9964B-469D-4253-A5DD-5B15D91BED94}"/>
    <cellStyle name="Calculation 3 2 5 9" xfId="3816" xr:uid="{00000000-0005-0000-0000-0000A2070000}"/>
    <cellStyle name="Calculation 3 2 5 9 2" xfId="8265" xr:uid="{00000000-0005-0000-0000-0000A3070000}"/>
    <cellStyle name="Calculation 3 2 5 9 2 2" xfId="18988" xr:uid="{05A3D982-0AF1-4A80-90AD-6AA654F52CFE}"/>
    <cellStyle name="Calculation 3 2 5 9 3" xfId="16456" xr:uid="{CE2F3C17-0847-4E75-8BDC-5305F8A8028D}"/>
    <cellStyle name="Calculation 3 2 6" xfId="2002" xr:uid="{00000000-0005-0000-0000-0000A4070000}"/>
    <cellStyle name="Calculation 3 2 6 10" xfId="6283" xr:uid="{00000000-0005-0000-0000-0000A5070000}"/>
    <cellStyle name="Calculation 3 2 6 10 2" xfId="10310" xr:uid="{00000000-0005-0000-0000-0000A6070000}"/>
    <cellStyle name="Calculation 3 2 6 10 2 2" xfId="19664" xr:uid="{CB40C25D-532A-4BB6-8A4A-23F664E87EA6}"/>
    <cellStyle name="Calculation 3 2 6 10 3" xfId="16339" xr:uid="{E793BE6B-0032-4687-AB0B-46867D3E6694}"/>
    <cellStyle name="Calculation 3 2 6 11" xfId="6627" xr:uid="{00000000-0005-0000-0000-0000A7070000}"/>
    <cellStyle name="Calculation 3 2 6 11 2" xfId="13299" xr:uid="{A40F2E1F-95A2-47A6-BF0B-1A35B11851DA}"/>
    <cellStyle name="Calculation 3 2 6 2" xfId="2567" xr:uid="{00000000-0005-0000-0000-0000A8070000}"/>
    <cellStyle name="Calculation 3 2 6 2 2" xfId="4473" xr:uid="{00000000-0005-0000-0000-0000A9070000}"/>
    <cellStyle name="Calculation 3 2 6 2 2 2" xfId="8691" xr:uid="{00000000-0005-0000-0000-0000AA070000}"/>
    <cellStyle name="Calculation 3 2 6 2 2 2 2" xfId="19193" xr:uid="{781D8342-BE7F-40B5-8C6B-5720C43DCD42}"/>
    <cellStyle name="Calculation 3 2 6 2 2 3" xfId="12850" xr:uid="{B1659029-8A7F-4C06-B6FA-A269A3E21303}"/>
    <cellStyle name="Calculation 3 2 6 2 3" xfId="5278" xr:uid="{00000000-0005-0000-0000-0000AB070000}"/>
    <cellStyle name="Calculation 3 2 6 2 3 2" xfId="9339" xr:uid="{00000000-0005-0000-0000-0000AC070000}"/>
    <cellStyle name="Calculation 3 2 6 2 3 2 2" xfId="18396" xr:uid="{ACC7226B-8954-4799-B669-51E1E2CE38C4}"/>
    <cellStyle name="Calculation 3 2 6 2 3 3" xfId="11300" xr:uid="{C11648D8-7CDC-4318-8208-2F06DECC5A9F}"/>
    <cellStyle name="Calculation 3 2 6 2 4" xfId="5487" xr:uid="{00000000-0005-0000-0000-0000AD070000}"/>
    <cellStyle name="Calculation 3 2 6 2 4 2" xfId="9542" xr:uid="{00000000-0005-0000-0000-0000AE070000}"/>
    <cellStyle name="Calculation 3 2 6 2 4 2 2" xfId="15199" xr:uid="{C056820D-9FF6-4CC9-97A4-F12DDAE97A05}"/>
    <cellStyle name="Calculation 3 2 6 2 4 3" xfId="14342" xr:uid="{00989F0F-C62E-479C-A509-95C0E83C20C1}"/>
    <cellStyle name="Calculation 3 2 6 2 5" xfId="5843" xr:uid="{00000000-0005-0000-0000-0000AF070000}"/>
    <cellStyle name="Calculation 3 2 6 2 5 2" xfId="9885" xr:uid="{00000000-0005-0000-0000-0000B0070000}"/>
    <cellStyle name="Calculation 3 2 6 2 5 2 2" xfId="14633" xr:uid="{2B148172-1BF7-4535-BB9D-93091EAB267D}"/>
    <cellStyle name="Calculation 3 2 6 2 5 3" xfId="19722" xr:uid="{F4AFFB92-4286-4F1A-9054-C71273F2FFC0}"/>
    <cellStyle name="Calculation 3 2 6 2 6" xfId="6192" xr:uid="{00000000-0005-0000-0000-0000B1070000}"/>
    <cellStyle name="Calculation 3 2 6 2 6 2" xfId="10222" xr:uid="{00000000-0005-0000-0000-0000B2070000}"/>
    <cellStyle name="Calculation 3 2 6 2 6 2 2" xfId="21340" xr:uid="{5F5FC792-6C55-4CE6-8001-F3D39526990A}"/>
    <cellStyle name="Calculation 3 2 6 2 6 3" xfId="19929" xr:uid="{8165C531-132A-4EB3-8A3E-D3AF2263119B}"/>
    <cellStyle name="Calculation 3 2 6 2 7" xfId="3318" xr:uid="{00000000-0005-0000-0000-0000B3070000}"/>
    <cellStyle name="Calculation 3 2 6 2 7 2" xfId="7870" xr:uid="{00000000-0005-0000-0000-0000B4070000}"/>
    <cellStyle name="Calculation 3 2 6 2 7 2 2" xfId="11299" xr:uid="{F3ACD6E5-E3DE-4A8F-A721-AA0579CC4F56}"/>
    <cellStyle name="Calculation 3 2 6 2 7 3" xfId="12541" xr:uid="{35FBBFAC-547B-49D1-B85F-0598D73707D4}"/>
    <cellStyle name="Calculation 3 2 6 2 8" xfId="7190" xr:uid="{00000000-0005-0000-0000-0000B5070000}"/>
    <cellStyle name="Calculation 3 2 6 2 8 2" xfId="12718" xr:uid="{EE8D24EA-5E80-41D1-94B1-0FCB371B4B38}"/>
    <cellStyle name="Calculation 3 2 6 3" xfId="2467" xr:uid="{00000000-0005-0000-0000-0000B6070000}"/>
    <cellStyle name="Calculation 3 2 6 3 2" xfId="4373" xr:uid="{00000000-0005-0000-0000-0000B7070000}"/>
    <cellStyle name="Calculation 3 2 6 3 2 2" xfId="8654" xr:uid="{00000000-0005-0000-0000-0000B8070000}"/>
    <cellStyle name="Calculation 3 2 6 3 2 2 2" xfId="12088" xr:uid="{381E3297-9D9D-4DBB-8D37-6C53E73DA09C}"/>
    <cellStyle name="Calculation 3 2 6 3 2 3" xfId="12348" xr:uid="{9187251A-1B9B-485D-9D0C-66B925486785}"/>
    <cellStyle name="Calculation 3 2 6 3 3" xfId="5315" xr:uid="{00000000-0005-0000-0000-0000B9070000}"/>
    <cellStyle name="Calculation 3 2 6 3 3 2" xfId="9375" xr:uid="{00000000-0005-0000-0000-0000BA070000}"/>
    <cellStyle name="Calculation 3 2 6 3 3 2 2" xfId="13013" xr:uid="{17E9A56A-F5E0-495C-8935-8633E4396DB3}"/>
    <cellStyle name="Calculation 3 2 6 3 3 3" xfId="14587" xr:uid="{A528EBF0-0ECE-4FFA-9733-08F5FED894F6}"/>
    <cellStyle name="Calculation 3 2 6 3 4" xfId="5439" xr:uid="{00000000-0005-0000-0000-0000BB070000}"/>
    <cellStyle name="Calculation 3 2 6 3 4 2" xfId="9497" xr:uid="{00000000-0005-0000-0000-0000BC070000}"/>
    <cellStyle name="Calculation 3 2 6 3 4 2 2" xfId="14176" xr:uid="{6114C185-9358-4ADB-9EBE-37328F0EF59B}"/>
    <cellStyle name="Calculation 3 2 6 3 4 3" xfId="16439" xr:uid="{842DA3D6-3E0A-4E62-986C-CD3FCB4F1212}"/>
    <cellStyle name="Calculation 3 2 6 3 5" xfId="5795" xr:uid="{00000000-0005-0000-0000-0000BD070000}"/>
    <cellStyle name="Calculation 3 2 6 3 5 2" xfId="9843" xr:uid="{00000000-0005-0000-0000-0000BE070000}"/>
    <cellStyle name="Calculation 3 2 6 3 5 2 2" xfId="18400" xr:uid="{57B07F03-5A64-4118-BE76-7BEA12E6731F}"/>
    <cellStyle name="Calculation 3 2 6 3 5 3" xfId="19040" xr:uid="{CF0B02EB-1804-4AF3-8361-D19E3A93F02B}"/>
    <cellStyle name="Calculation 3 2 6 3 6" xfId="6147" xr:uid="{00000000-0005-0000-0000-0000BF070000}"/>
    <cellStyle name="Calculation 3 2 6 3 6 2" xfId="10182" xr:uid="{00000000-0005-0000-0000-0000C0070000}"/>
    <cellStyle name="Calculation 3 2 6 3 6 2 2" xfId="21324" xr:uid="{9877B5B4-BA35-40CC-9FBD-782776F2D605}"/>
    <cellStyle name="Calculation 3 2 6 3 6 3" xfId="15492" xr:uid="{D155CC4C-38B1-41E6-B372-9AFD63005B76}"/>
    <cellStyle name="Calculation 3 2 6 3 7" xfId="6387" xr:uid="{00000000-0005-0000-0000-0000C1070000}"/>
    <cellStyle name="Calculation 3 2 6 3 7 2" xfId="10405" xr:uid="{00000000-0005-0000-0000-0000C2070000}"/>
    <cellStyle name="Calculation 3 2 6 3 7 2 2" xfId="19194" xr:uid="{3316FC1A-8397-4FFF-A9BA-70C0A76AF914}"/>
    <cellStyle name="Calculation 3 2 6 3 7 3" xfId="18011" xr:uid="{FF56BEE6-8D09-467A-AC23-05F60C914F17}"/>
    <cellStyle name="Calculation 3 2 6 3 8" xfId="7090" xr:uid="{00000000-0005-0000-0000-0000C3070000}"/>
    <cellStyle name="Calculation 3 2 6 3 8 2" xfId="17955" xr:uid="{63598515-9D41-4F36-8798-DB80F8E62A07}"/>
    <cellStyle name="Calculation 3 2 6 4" xfId="2498" xr:uid="{00000000-0005-0000-0000-0000C4070000}"/>
    <cellStyle name="Calculation 3 2 6 4 2" xfId="4404" xr:uid="{00000000-0005-0000-0000-0000C5070000}"/>
    <cellStyle name="Calculation 3 2 6 4 2 2" xfId="8668" xr:uid="{00000000-0005-0000-0000-0000C6070000}"/>
    <cellStyle name="Calculation 3 2 6 4 2 2 2" xfId="20030" xr:uid="{79B5CD39-45B7-4BC0-8864-EC8E660E8333}"/>
    <cellStyle name="Calculation 3 2 6 4 2 3" xfId="16287" xr:uid="{4E8939D6-AB7C-428E-85F8-03C4B5401F80}"/>
    <cellStyle name="Calculation 3 2 6 4 3" xfId="4801" xr:uid="{00000000-0005-0000-0000-0000C7070000}"/>
    <cellStyle name="Calculation 3 2 6 4 3 2" xfId="8907" xr:uid="{00000000-0005-0000-0000-0000C8070000}"/>
    <cellStyle name="Calculation 3 2 6 4 3 2 2" xfId="19004" xr:uid="{6103AA01-7B5E-4051-9A09-C853A1F0B313}"/>
    <cellStyle name="Calculation 3 2 6 4 3 3" xfId="11786" xr:uid="{100C2B46-9377-4F0B-AE34-D45C260C9C5C}"/>
    <cellStyle name="Calculation 3 2 6 4 4" xfId="5462" xr:uid="{00000000-0005-0000-0000-0000C9070000}"/>
    <cellStyle name="Calculation 3 2 6 4 4 2" xfId="9517" xr:uid="{00000000-0005-0000-0000-0000CA070000}"/>
    <cellStyle name="Calculation 3 2 6 4 4 2 2" xfId="21171" xr:uid="{9E21035D-5C5C-4209-AA61-7440F28F9EB0}"/>
    <cellStyle name="Calculation 3 2 6 4 4 3" xfId="14074" xr:uid="{98912798-F633-4873-9CD9-7096780E4EE5}"/>
    <cellStyle name="Calculation 3 2 6 4 5" xfId="5815" xr:uid="{00000000-0005-0000-0000-0000CB070000}"/>
    <cellStyle name="Calculation 3 2 6 4 5 2" xfId="9859" xr:uid="{00000000-0005-0000-0000-0000CC070000}"/>
    <cellStyle name="Calculation 3 2 6 4 5 2 2" xfId="17543" xr:uid="{C651D8A9-30AC-4E95-8861-E2C6B026D06F}"/>
    <cellStyle name="Calculation 3 2 6 4 5 3" xfId="12330" xr:uid="{861E1C1D-971B-42DF-AB92-73F3CF6B2138}"/>
    <cellStyle name="Calculation 3 2 6 4 6" xfId="6167" xr:uid="{00000000-0005-0000-0000-0000CD070000}"/>
    <cellStyle name="Calculation 3 2 6 4 6 2" xfId="10199" xr:uid="{00000000-0005-0000-0000-0000CE070000}"/>
    <cellStyle name="Calculation 3 2 6 4 6 2 2" xfId="19662" xr:uid="{EF2DCB5F-8545-4DDB-96EF-F18693782BBD}"/>
    <cellStyle name="Calculation 3 2 6 4 6 3" xfId="18115" xr:uid="{ABD44CF0-2B4F-4A67-940F-F356A0A3CC5E}"/>
    <cellStyle name="Calculation 3 2 6 4 7" xfId="3854" xr:uid="{00000000-0005-0000-0000-0000CF070000}"/>
    <cellStyle name="Calculation 3 2 6 4 7 2" xfId="8288" xr:uid="{00000000-0005-0000-0000-0000D0070000}"/>
    <cellStyle name="Calculation 3 2 6 4 7 2 2" xfId="11629" xr:uid="{F4ADED80-3E99-41EF-9D1C-90C745521760}"/>
    <cellStyle name="Calculation 3 2 6 4 7 3" xfId="18844" xr:uid="{1A0BE0A5-4C85-4B76-8D94-E6170369D7C9}"/>
    <cellStyle name="Calculation 3 2 6 4 8" xfId="7121" xr:uid="{00000000-0005-0000-0000-0000D1070000}"/>
    <cellStyle name="Calculation 3 2 6 4 8 2" xfId="16494" xr:uid="{A8494087-CF48-4594-8D51-2D9970158EC1}"/>
    <cellStyle name="Calculation 3 2 6 5" xfId="3910" xr:uid="{00000000-0005-0000-0000-0000D2070000}"/>
    <cellStyle name="Calculation 3 2 6 5 2" xfId="8320" xr:uid="{00000000-0005-0000-0000-0000D3070000}"/>
    <cellStyle name="Calculation 3 2 6 5 2 2" xfId="11935" xr:uid="{48DBEEB8-7E6B-40C0-AA37-F647E3FDF4D7}"/>
    <cellStyle name="Calculation 3 2 6 5 3" xfId="15109" xr:uid="{EC6FB9A3-8E67-4D44-B7A6-5980C7BE4E66}"/>
    <cellStyle name="Calculation 3 2 6 6" xfId="4874" xr:uid="{00000000-0005-0000-0000-0000D4070000}"/>
    <cellStyle name="Calculation 3 2 6 6 2" xfId="8970" xr:uid="{00000000-0005-0000-0000-0000D5070000}"/>
    <cellStyle name="Calculation 3 2 6 6 2 2" xfId="15384" xr:uid="{4B6B44D0-C80D-42D1-9DE6-3F432CF4C1F4}"/>
    <cellStyle name="Calculation 3 2 6 6 3" xfId="12145" xr:uid="{B1431F3B-4070-4175-B658-80F8D92F1005}"/>
    <cellStyle name="Calculation 3 2 6 7" xfId="3385" xr:uid="{00000000-0005-0000-0000-0000D6070000}"/>
    <cellStyle name="Calculation 3 2 6 7 2" xfId="7932" xr:uid="{00000000-0005-0000-0000-0000D7070000}"/>
    <cellStyle name="Calculation 3 2 6 7 2 2" xfId="16823" xr:uid="{6EDD7DF2-560D-49BB-BDC5-DA2D53FB903A}"/>
    <cellStyle name="Calculation 3 2 6 7 3" xfId="20570" xr:uid="{56579EF9-F54A-41AD-847B-3C967EBF99B8}"/>
    <cellStyle name="Calculation 3 2 6 8" xfId="4841" xr:uid="{00000000-0005-0000-0000-0000D8070000}"/>
    <cellStyle name="Calculation 3 2 6 8 2" xfId="8942" xr:uid="{00000000-0005-0000-0000-0000D9070000}"/>
    <cellStyle name="Calculation 3 2 6 8 2 2" xfId="11410" xr:uid="{37401E83-BD67-4EF1-9549-7B6C2300E3CF}"/>
    <cellStyle name="Calculation 3 2 6 8 3" xfId="11557" xr:uid="{55E5B615-C701-4643-9D92-BAAE5D75EBAE}"/>
    <cellStyle name="Calculation 3 2 6 9" xfId="2980" xr:uid="{00000000-0005-0000-0000-0000DA070000}"/>
    <cellStyle name="Calculation 3 2 6 9 2" xfId="7589" xr:uid="{00000000-0005-0000-0000-0000DB070000}"/>
    <cellStyle name="Calculation 3 2 6 9 2 2" xfId="20483" xr:uid="{2C949ACD-B7D4-4888-B45F-D483FB1B8D3F}"/>
    <cellStyle name="Calculation 3 2 6 9 3" xfId="20879" xr:uid="{6DA4A0AB-1CD0-452C-B81D-58CDFF47E21F}"/>
    <cellStyle name="Calculation 3 2 7" xfId="2029" xr:uid="{00000000-0005-0000-0000-0000DC070000}"/>
    <cellStyle name="Calculation 3 2 7 10" xfId="3470" xr:uid="{00000000-0005-0000-0000-0000DD070000}"/>
    <cellStyle name="Calculation 3 2 7 10 2" xfId="8007" xr:uid="{00000000-0005-0000-0000-0000DE070000}"/>
    <cellStyle name="Calculation 3 2 7 10 2 2" xfId="19795" xr:uid="{F26CC24E-3A29-4A30-B23E-4AA14645F53B}"/>
    <cellStyle name="Calculation 3 2 7 10 3" xfId="20786" xr:uid="{BA92F37B-C32D-4A1A-89C7-1DF84A6E66D5}"/>
    <cellStyle name="Calculation 3 2 7 11" xfId="6653" xr:uid="{00000000-0005-0000-0000-0000DF070000}"/>
    <cellStyle name="Calculation 3 2 7 11 2" xfId="18314" xr:uid="{B464B3DA-15B8-47CE-8128-A36D041CC5A7}"/>
    <cellStyle name="Calculation 3 2 7 2" xfId="2593" xr:uid="{00000000-0005-0000-0000-0000E0070000}"/>
    <cellStyle name="Calculation 3 2 7 2 2" xfId="4499" xr:uid="{00000000-0005-0000-0000-0000E1070000}"/>
    <cellStyle name="Calculation 3 2 7 2 2 2" xfId="8717" xr:uid="{00000000-0005-0000-0000-0000E2070000}"/>
    <cellStyle name="Calculation 3 2 7 2 2 2 2" xfId="19258" xr:uid="{56D9F3F0-F663-4753-A208-1AB5EBE1EE14}"/>
    <cellStyle name="Calculation 3 2 7 2 2 3" xfId="16593" xr:uid="{6282F88E-05F4-407B-BFC5-9B0E7337DFFC}"/>
    <cellStyle name="Calculation 3 2 7 2 3" xfId="5222" xr:uid="{00000000-0005-0000-0000-0000E3070000}"/>
    <cellStyle name="Calculation 3 2 7 2 3 2" xfId="9288" xr:uid="{00000000-0005-0000-0000-0000E4070000}"/>
    <cellStyle name="Calculation 3 2 7 2 3 2 2" xfId="17250" xr:uid="{885E0DEA-CF5A-4606-90B8-0AD255A9DC47}"/>
    <cellStyle name="Calculation 3 2 7 2 3 3" xfId="18839" xr:uid="{768B8596-EE74-4C68-9AF8-0A3619F681E0}"/>
    <cellStyle name="Calculation 3 2 7 2 4" xfId="5508" xr:uid="{00000000-0005-0000-0000-0000E5070000}"/>
    <cellStyle name="Calculation 3 2 7 2 4 2" xfId="9562" xr:uid="{00000000-0005-0000-0000-0000E6070000}"/>
    <cellStyle name="Calculation 3 2 7 2 4 2 2" xfId="14650" xr:uid="{4177D676-3474-4DA9-B68D-390A601E19C2}"/>
    <cellStyle name="Calculation 3 2 7 2 4 3" xfId="11804" xr:uid="{F7D22ABB-9858-4947-B8E5-0844A4D3C4D9}"/>
    <cellStyle name="Calculation 3 2 7 2 5" xfId="5864" xr:uid="{00000000-0005-0000-0000-0000E7070000}"/>
    <cellStyle name="Calculation 3 2 7 2 5 2" xfId="9905" xr:uid="{00000000-0005-0000-0000-0000E8070000}"/>
    <cellStyle name="Calculation 3 2 7 2 5 2 2" xfId="21240" xr:uid="{1FC65631-63D3-47CD-B833-55666908A61D}"/>
    <cellStyle name="Calculation 3 2 7 2 5 3" xfId="11716" xr:uid="{3938E51A-B383-4673-A720-AAB35D8DF69D}"/>
    <cellStyle name="Calculation 3 2 7 2 6" xfId="6212" xr:uid="{00000000-0005-0000-0000-0000E9070000}"/>
    <cellStyle name="Calculation 3 2 7 2 6 2" xfId="10242" xr:uid="{00000000-0005-0000-0000-0000EA070000}"/>
    <cellStyle name="Calculation 3 2 7 2 6 2 2" xfId="20768" xr:uid="{05C3982F-BA67-4198-9EE8-257701D9B2DF}"/>
    <cellStyle name="Calculation 3 2 7 2 6 3" xfId="10905" xr:uid="{AE2068C6-A95A-4120-A542-B3830C6F527E}"/>
    <cellStyle name="Calculation 3 2 7 2 7" xfId="2938" xr:uid="{00000000-0005-0000-0000-0000EB070000}"/>
    <cellStyle name="Calculation 3 2 7 2 7 2" xfId="7551" xr:uid="{00000000-0005-0000-0000-0000EC070000}"/>
    <cellStyle name="Calculation 3 2 7 2 7 2 2" xfId="20263" xr:uid="{A711518A-1C44-411E-A840-2E4A4371DD41}"/>
    <cellStyle name="Calculation 3 2 7 2 7 3" xfId="16982" xr:uid="{34ADC54D-F2B9-477D-9737-72847D5E562F}"/>
    <cellStyle name="Calculation 3 2 7 2 8" xfId="7216" xr:uid="{00000000-0005-0000-0000-0000ED070000}"/>
    <cellStyle name="Calculation 3 2 7 2 8 2" xfId="16046" xr:uid="{EE2141E8-F15C-4A32-8421-36DE36A833B6}"/>
    <cellStyle name="Calculation 3 2 7 3" xfId="2243" xr:uid="{00000000-0005-0000-0000-0000EE070000}"/>
    <cellStyle name="Calculation 3 2 7 3 2" xfId="4149" xr:uid="{00000000-0005-0000-0000-0000EF070000}"/>
    <cellStyle name="Calculation 3 2 7 3 2 2" xfId="8464" xr:uid="{00000000-0005-0000-0000-0000F0070000}"/>
    <cellStyle name="Calculation 3 2 7 3 2 2 2" xfId="12680" xr:uid="{2B60EC60-74BB-400E-9C00-E467F521FE3F}"/>
    <cellStyle name="Calculation 3 2 7 3 2 3" xfId="18387" xr:uid="{9404D9CA-A60D-4D67-8645-7FF6F132B2A9}"/>
    <cellStyle name="Calculation 3 2 7 3 3" xfId="3024" xr:uid="{00000000-0005-0000-0000-0000F1070000}"/>
    <cellStyle name="Calculation 3 2 7 3 3 2" xfId="7632" xr:uid="{00000000-0005-0000-0000-0000F2070000}"/>
    <cellStyle name="Calculation 3 2 7 3 3 2 2" xfId="16626" xr:uid="{200B464D-0CCD-4E30-B577-D9367E27E83B}"/>
    <cellStyle name="Calculation 3 2 7 3 3 3" xfId="20540" xr:uid="{FECEA72B-7065-4AEA-A9FB-722B7FC152AB}"/>
    <cellStyle name="Calculation 3 2 7 3 4" xfId="4965" xr:uid="{00000000-0005-0000-0000-0000F3070000}"/>
    <cellStyle name="Calculation 3 2 7 3 4 2" xfId="9054" xr:uid="{00000000-0005-0000-0000-0000F4070000}"/>
    <cellStyle name="Calculation 3 2 7 3 4 2 2" xfId="19702" xr:uid="{534A7B77-9BC2-4D1F-A01D-8658F69411D9}"/>
    <cellStyle name="Calculation 3 2 7 3 4 3" xfId="16461" xr:uid="{3442835A-2842-4C34-8201-2EECEF808A43}"/>
    <cellStyle name="Calculation 3 2 7 3 5" xfId="3492" xr:uid="{00000000-0005-0000-0000-0000F5070000}"/>
    <cellStyle name="Calculation 3 2 7 3 5 2" xfId="8024" xr:uid="{00000000-0005-0000-0000-0000F6070000}"/>
    <cellStyle name="Calculation 3 2 7 3 5 2 2" xfId="11443" xr:uid="{1A0260BC-3DF8-4410-B2C4-29A41A0C526C}"/>
    <cellStyle name="Calculation 3 2 7 3 5 3" xfId="11482" xr:uid="{4F9F0363-E839-47A2-9359-6A3AA0D4A21E}"/>
    <cellStyle name="Calculation 3 2 7 3 6" xfId="4763" xr:uid="{00000000-0005-0000-0000-0000F7070000}"/>
    <cellStyle name="Calculation 3 2 7 3 6 2" xfId="8881" xr:uid="{00000000-0005-0000-0000-0000F8070000}"/>
    <cellStyle name="Calculation 3 2 7 3 6 2 2" xfId="11967" xr:uid="{14C34726-2539-489E-9099-CD8571134B82}"/>
    <cellStyle name="Calculation 3 2 7 3 6 3" xfId="11222" xr:uid="{82FCF12E-E806-48C6-A049-5FB57219DBF6}"/>
    <cellStyle name="Calculation 3 2 7 3 7" xfId="3250" xr:uid="{00000000-0005-0000-0000-0000F9070000}"/>
    <cellStyle name="Calculation 3 2 7 3 7 2" xfId="7814" xr:uid="{00000000-0005-0000-0000-0000FA070000}"/>
    <cellStyle name="Calculation 3 2 7 3 7 2 2" xfId="11459" xr:uid="{3D77FBB5-11BD-42E6-BD2D-0E93EB6E0920}"/>
    <cellStyle name="Calculation 3 2 7 3 7 3" xfId="11249" xr:uid="{84022E39-2071-4396-88D6-DE484196C07B}"/>
    <cellStyle name="Calculation 3 2 7 3 8" xfId="6866" xr:uid="{00000000-0005-0000-0000-0000FB070000}"/>
    <cellStyle name="Calculation 3 2 7 3 8 2" xfId="21595" xr:uid="{D81B97FE-C048-4692-BCF7-AA91233C7D6E}"/>
    <cellStyle name="Calculation 3 2 7 4" xfId="2356" xr:uid="{00000000-0005-0000-0000-0000FC070000}"/>
    <cellStyle name="Calculation 3 2 7 4 2" xfId="4262" xr:uid="{00000000-0005-0000-0000-0000FD070000}"/>
    <cellStyle name="Calculation 3 2 7 4 2 2" xfId="8575" xr:uid="{00000000-0005-0000-0000-0000FE070000}"/>
    <cellStyle name="Calculation 3 2 7 4 2 2 2" xfId="12295" xr:uid="{D4FBBFF6-DDF7-4B67-AE8A-33ABBD85FE46}"/>
    <cellStyle name="Calculation 3 2 7 4 2 3" xfId="11283" xr:uid="{7A4A3F76-D3CF-4ACF-9421-8E717DEB7597}"/>
    <cellStyle name="Calculation 3 2 7 4 3" xfId="4848" xr:uid="{00000000-0005-0000-0000-0000FF070000}"/>
    <cellStyle name="Calculation 3 2 7 4 3 2" xfId="8949" xr:uid="{00000000-0005-0000-0000-000000080000}"/>
    <cellStyle name="Calculation 3 2 7 4 3 2 2" xfId="21603" xr:uid="{E602D587-C388-444E-8BB5-50069E172C43}"/>
    <cellStyle name="Calculation 3 2 7 4 3 3" xfId="12196" xr:uid="{417CF485-46E4-40FC-96EA-D17072D40122}"/>
    <cellStyle name="Calculation 3 2 7 4 4" xfId="5352" xr:uid="{00000000-0005-0000-0000-000001080000}"/>
    <cellStyle name="Calculation 3 2 7 4 4 2" xfId="9411" xr:uid="{00000000-0005-0000-0000-000002080000}"/>
    <cellStyle name="Calculation 3 2 7 4 4 2 2" xfId="14686" xr:uid="{0CDF7E41-B015-4D75-B5E5-5A2D1F914816}"/>
    <cellStyle name="Calculation 3 2 7 4 4 3" xfId="18733" xr:uid="{A9081139-1B75-4CAA-99F6-D2150ADCDBC5}"/>
    <cellStyle name="Calculation 3 2 7 4 5" xfId="5706" xr:uid="{00000000-0005-0000-0000-000003080000}"/>
    <cellStyle name="Calculation 3 2 7 4 5 2" xfId="9756" xr:uid="{00000000-0005-0000-0000-000004080000}"/>
    <cellStyle name="Calculation 3 2 7 4 5 2 2" xfId="19651" xr:uid="{2A1EB757-84AD-434C-BF58-6CF1E1BA242E}"/>
    <cellStyle name="Calculation 3 2 7 4 5 3" xfId="16323" xr:uid="{2987C510-0CD8-4E0B-A958-FF6CD0C5BC16}"/>
    <cellStyle name="Calculation 3 2 7 4 6" xfId="6074" xr:uid="{00000000-0005-0000-0000-000005080000}"/>
    <cellStyle name="Calculation 3 2 7 4 6 2" xfId="10111" xr:uid="{00000000-0005-0000-0000-000006080000}"/>
    <cellStyle name="Calculation 3 2 7 4 6 2 2" xfId="21709" xr:uid="{F9838E59-482F-4B28-AB66-AC56CF387C7B}"/>
    <cellStyle name="Calculation 3 2 7 4 6 3" xfId="21012" xr:uid="{DE39C62F-EC41-4D28-B025-10311F620536}"/>
    <cellStyle name="Calculation 3 2 7 4 7" xfId="6390" xr:uid="{00000000-0005-0000-0000-000007080000}"/>
    <cellStyle name="Calculation 3 2 7 4 7 2" xfId="10407" xr:uid="{00000000-0005-0000-0000-000008080000}"/>
    <cellStyle name="Calculation 3 2 7 4 7 2 2" xfId="13365" xr:uid="{EA80F96B-4141-4C5B-865C-4F8954617398}"/>
    <cellStyle name="Calculation 3 2 7 4 7 3" xfId="11524" xr:uid="{5C952FB4-2D61-47E7-BF0C-993CA3260181}"/>
    <cellStyle name="Calculation 3 2 7 4 8" xfId="6979" xr:uid="{00000000-0005-0000-0000-000009080000}"/>
    <cellStyle name="Calculation 3 2 7 4 8 2" xfId="14564" xr:uid="{745DE8C5-8E69-4661-A34D-27044D5004AC}"/>
    <cellStyle name="Calculation 3 2 7 5" xfId="3936" xr:uid="{00000000-0005-0000-0000-00000A080000}"/>
    <cellStyle name="Calculation 3 2 7 5 2" xfId="8346" xr:uid="{00000000-0005-0000-0000-00000B080000}"/>
    <cellStyle name="Calculation 3 2 7 5 2 2" xfId="14698" xr:uid="{8B5A1FE7-F326-4577-A8DB-97C0FF3543DB}"/>
    <cellStyle name="Calculation 3 2 7 5 3" xfId="14982" xr:uid="{444AF605-F55F-4E4E-8B22-CA9EEA466450}"/>
    <cellStyle name="Calculation 3 2 7 6" xfId="4784" xr:uid="{00000000-0005-0000-0000-00000C080000}"/>
    <cellStyle name="Calculation 3 2 7 6 2" xfId="8890" xr:uid="{00000000-0005-0000-0000-00000D080000}"/>
    <cellStyle name="Calculation 3 2 7 6 2 2" xfId="11633" xr:uid="{D223A814-ED7A-4B54-BACF-C4F5F52996C4}"/>
    <cellStyle name="Calculation 3 2 7 6 3" xfId="14823" xr:uid="{26030332-E1F2-462F-9E1A-BEF5AFFCAFA2}"/>
    <cellStyle name="Calculation 3 2 7 7" xfId="3387" xr:uid="{00000000-0005-0000-0000-00000E080000}"/>
    <cellStyle name="Calculation 3 2 7 7 2" xfId="7933" xr:uid="{00000000-0005-0000-0000-00000F080000}"/>
    <cellStyle name="Calculation 3 2 7 7 2 2" xfId="20187" xr:uid="{229909DF-9210-437D-863F-FFCE7DD63FAB}"/>
    <cellStyle name="Calculation 3 2 7 7 3" xfId="18095" xr:uid="{341B8309-0DCC-4DF6-B360-166805C396C7}"/>
    <cellStyle name="Calculation 3 2 7 8" xfId="3039" xr:uid="{00000000-0005-0000-0000-000010080000}"/>
    <cellStyle name="Calculation 3 2 7 8 2" xfId="7642" xr:uid="{00000000-0005-0000-0000-000011080000}"/>
    <cellStyle name="Calculation 3 2 7 8 2 2" xfId="12689" xr:uid="{42B421F8-57C7-4FB5-9BB3-6E9AB01FAA1F}"/>
    <cellStyle name="Calculation 3 2 7 8 3" xfId="13454" xr:uid="{A6A6D720-CAEC-4160-B73A-5D767CFB86B1}"/>
    <cellStyle name="Calculation 3 2 7 9" xfId="5187" xr:uid="{00000000-0005-0000-0000-000012080000}"/>
    <cellStyle name="Calculation 3 2 7 9 2" xfId="9256" xr:uid="{00000000-0005-0000-0000-000013080000}"/>
    <cellStyle name="Calculation 3 2 7 9 2 2" xfId="17494" xr:uid="{7672FC55-74BA-400F-80F7-B9C0171E8BED}"/>
    <cellStyle name="Calculation 3 2 7 9 3" xfId="20760" xr:uid="{1DCCDC2C-7BA1-45AA-AA23-55842CC1586E}"/>
    <cellStyle name="Calculation 3 2 8" xfId="2400" xr:uid="{00000000-0005-0000-0000-000014080000}"/>
    <cellStyle name="Calculation 3 2 8 2" xfId="4306" xr:uid="{00000000-0005-0000-0000-000015080000}"/>
    <cellStyle name="Calculation 3 2 8 2 2" xfId="8616" xr:uid="{00000000-0005-0000-0000-000016080000}"/>
    <cellStyle name="Calculation 3 2 8 2 2 2" xfId="11534" xr:uid="{52164E8B-8AD9-41D7-9D47-60D03952457A}"/>
    <cellStyle name="Calculation 3 2 8 2 3" xfId="18771" xr:uid="{7FE11680-F955-4075-8444-E6711E6F2AB8}"/>
    <cellStyle name="Calculation 3 2 8 3" xfId="3658" xr:uid="{00000000-0005-0000-0000-000017080000}"/>
    <cellStyle name="Calculation 3 2 8 3 2" xfId="8152" xr:uid="{00000000-0005-0000-0000-000018080000}"/>
    <cellStyle name="Calculation 3 2 8 3 2 2" xfId="21392" xr:uid="{FB6319A9-ADE5-4DA3-9899-C866A9A00021}"/>
    <cellStyle name="Calculation 3 2 8 3 3" xfId="21005" xr:uid="{F8286C26-6C68-4AF3-9315-8653553E5113}"/>
    <cellStyle name="Calculation 3 2 8 4" xfId="5393" xr:uid="{00000000-0005-0000-0000-000019080000}"/>
    <cellStyle name="Calculation 3 2 8 4 2" xfId="9452" xr:uid="{00000000-0005-0000-0000-00001A080000}"/>
    <cellStyle name="Calculation 3 2 8 4 2 2" xfId="17657" xr:uid="{1F99871B-8C15-4DB4-94E8-E6C6AA9E3394}"/>
    <cellStyle name="Calculation 3 2 8 4 3" xfId="14939" xr:uid="{09DAD1BC-C546-49AA-8C92-278FADFC8453}"/>
    <cellStyle name="Calculation 3 2 8 5" xfId="5747" xr:uid="{00000000-0005-0000-0000-00001B080000}"/>
    <cellStyle name="Calculation 3 2 8 5 2" xfId="9797" xr:uid="{00000000-0005-0000-0000-00001C080000}"/>
    <cellStyle name="Calculation 3 2 8 5 2 2" xfId="21379" xr:uid="{ED2CD477-9703-4C4F-B891-194A75ADC7A7}"/>
    <cellStyle name="Calculation 3 2 8 5 3" xfId="13091" xr:uid="{75FAEC04-3177-40F0-B9ED-7AA9E0915F16}"/>
    <cellStyle name="Calculation 3 2 8 6" xfId="6115" xr:uid="{00000000-0005-0000-0000-00001D080000}"/>
    <cellStyle name="Calculation 3 2 8 6 2" xfId="10152" xr:uid="{00000000-0005-0000-0000-00001E080000}"/>
    <cellStyle name="Calculation 3 2 8 6 2 2" xfId="19057" xr:uid="{D5607B5B-DBF0-47CF-8DC5-1A74611BF290}"/>
    <cellStyle name="Calculation 3 2 8 6 3" xfId="17880" xr:uid="{09F25D64-98BC-4B3E-97C0-983328E59AC4}"/>
    <cellStyle name="Calculation 3 2 8 7" xfId="6434" xr:uid="{00000000-0005-0000-0000-00001F080000}"/>
    <cellStyle name="Calculation 3 2 8 7 2" xfId="10431" xr:uid="{00000000-0005-0000-0000-000020080000}"/>
    <cellStyle name="Calculation 3 2 8 7 2 2" xfId="20828" xr:uid="{321B0FEE-5129-4F96-A65B-B4CFF678A9EA}"/>
    <cellStyle name="Calculation 3 2 8 7 3" xfId="16440" xr:uid="{753954CD-8FE5-4F0D-A373-240513CA8AA5}"/>
    <cellStyle name="Calculation 3 2 8 8" xfId="7023" xr:uid="{00000000-0005-0000-0000-000021080000}"/>
    <cellStyle name="Calculation 3 2 8 8 2" xfId="19178" xr:uid="{FA0CEAF6-F3B5-4533-9046-E7608AB010B4}"/>
    <cellStyle name="Calculation 3 2 9" xfId="2334" xr:uid="{00000000-0005-0000-0000-000022080000}"/>
    <cellStyle name="Calculation 3 2 9 2" xfId="4240" xr:uid="{00000000-0005-0000-0000-000023080000}"/>
    <cellStyle name="Calculation 3 2 9 2 2" xfId="8553" xr:uid="{00000000-0005-0000-0000-000024080000}"/>
    <cellStyle name="Calculation 3 2 9 2 2 2" xfId="15838" xr:uid="{C9BE1FD1-C466-4732-9B22-5D73EF5E5C29}"/>
    <cellStyle name="Calculation 3 2 9 2 3" xfId="20405" xr:uid="{CEC87D94-E0D3-44B9-98CD-7D8F9142B45A}"/>
    <cellStyle name="Calculation 3 2 9 3" xfId="5048" xr:uid="{00000000-0005-0000-0000-000025080000}"/>
    <cellStyle name="Calculation 3 2 9 3 2" xfId="9131" xr:uid="{00000000-0005-0000-0000-000026080000}"/>
    <cellStyle name="Calculation 3 2 9 3 2 2" xfId="20128" xr:uid="{0789175E-FA40-4C6C-AF49-4D25533569EA}"/>
    <cellStyle name="Calculation 3 2 9 3 3" xfId="19370" xr:uid="{7B4D6658-8AB8-4FF4-8B7F-ECD8C6562BAC}"/>
    <cellStyle name="Calculation 3 2 9 4" xfId="5330" xr:uid="{00000000-0005-0000-0000-000027080000}"/>
    <cellStyle name="Calculation 3 2 9 4 2" xfId="9389" xr:uid="{00000000-0005-0000-0000-000028080000}"/>
    <cellStyle name="Calculation 3 2 9 4 2 2" xfId="19827" xr:uid="{69D8E786-E72A-4DAA-BD75-A8FAD085018F}"/>
    <cellStyle name="Calculation 3 2 9 4 3" xfId="18745" xr:uid="{AF068385-4FA8-4649-A43F-995773B710A3}"/>
    <cellStyle name="Calculation 3 2 9 5" xfId="3202" xr:uid="{00000000-0005-0000-0000-000029080000}"/>
    <cellStyle name="Calculation 3 2 9 5 2" xfId="7773" xr:uid="{00000000-0005-0000-0000-00002A080000}"/>
    <cellStyle name="Calculation 3 2 9 5 2 2" xfId="16202" xr:uid="{B5CA0C2C-0C1E-42CF-80C6-248D103EFD40}"/>
    <cellStyle name="Calculation 3 2 9 5 3" xfId="18811" xr:uid="{70F0DFF5-EF74-414F-8A63-EFAFE96E9473}"/>
    <cellStyle name="Calculation 3 2 9 6" xfId="6052" xr:uid="{00000000-0005-0000-0000-00002B080000}"/>
    <cellStyle name="Calculation 3 2 9 6 2" xfId="10089" xr:uid="{00000000-0005-0000-0000-00002C080000}"/>
    <cellStyle name="Calculation 3 2 9 6 2 2" xfId="20078" xr:uid="{3ED4B512-82DA-421C-B6BB-2415A813544B}"/>
    <cellStyle name="Calculation 3 2 9 6 3" xfId="15341" xr:uid="{EAAF1561-4525-4AE7-92D1-3B56F291FBBF}"/>
    <cellStyle name="Calculation 3 2 9 7" xfId="6382" xr:uid="{00000000-0005-0000-0000-00002D080000}"/>
    <cellStyle name="Calculation 3 2 9 7 2" xfId="10403" xr:uid="{00000000-0005-0000-0000-00002E080000}"/>
    <cellStyle name="Calculation 3 2 9 7 2 2" xfId="11420" xr:uid="{A76427F7-CCA4-44D0-9AD2-2715ADD5E000}"/>
    <cellStyle name="Calculation 3 2 9 7 3" xfId="17128" xr:uid="{F349BFD3-4F62-4395-8B98-D61EDD91F11D}"/>
    <cellStyle name="Calculation 3 2 9 8" xfId="6957" xr:uid="{00000000-0005-0000-0000-00002F080000}"/>
    <cellStyle name="Calculation 3 2 9 8 2" xfId="16247" xr:uid="{75F0D57F-1539-4C82-894D-453DE2F56471}"/>
    <cellStyle name="Calculation 3 3" xfId="2024" xr:uid="{00000000-0005-0000-0000-000030080000}"/>
    <cellStyle name="Calculation 3 3 10" xfId="4885" xr:uid="{00000000-0005-0000-0000-000031080000}"/>
    <cellStyle name="Calculation 3 3 10 2" xfId="8979" xr:uid="{00000000-0005-0000-0000-000032080000}"/>
    <cellStyle name="Calculation 3 3 10 2 2" xfId="17817" xr:uid="{BA8EA87F-EFC8-4320-BC60-72F891C18AA3}"/>
    <cellStyle name="Calculation 3 3 10 3" xfId="18938" xr:uid="{E277210A-574A-4B69-90E6-66A0D6904453}"/>
    <cellStyle name="Calculation 3 3 11" xfId="6648" xr:uid="{00000000-0005-0000-0000-000033080000}"/>
    <cellStyle name="Calculation 3 3 11 2" xfId="14436" xr:uid="{914B52BD-6F9C-4019-9472-72238556CB32}"/>
    <cellStyle name="Calculation 3 3 2" xfId="2588" xr:uid="{00000000-0005-0000-0000-000034080000}"/>
    <cellStyle name="Calculation 3 3 2 2" xfId="4494" xr:uid="{00000000-0005-0000-0000-000035080000}"/>
    <cellStyle name="Calculation 3 3 2 2 2" xfId="8712" xr:uid="{00000000-0005-0000-0000-000036080000}"/>
    <cellStyle name="Calculation 3 3 2 2 2 2" xfId="11800" xr:uid="{823C20BD-B108-4CBD-B2D9-B91877680916}"/>
    <cellStyle name="Calculation 3 3 2 2 3" xfId="20182" xr:uid="{60B85F58-7E3D-405E-B68C-46E483C79A03}"/>
    <cellStyle name="Calculation 3 3 2 3" xfId="4898" xr:uid="{00000000-0005-0000-0000-000037080000}"/>
    <cellStyle name="Calculation 3 3 2 3 2" xfId="8991" xr:uid="{00000000-0005-0000-0000-000038080000}"/>
    <cellStyle name="Calculation 3 3 2 3 2 2" xfId="14312" xr:uid="{BC875198-D5CF-47D3-99FF-AACC298E29DB}"/>
    <cellStyle name="Calculation 3 3 2 3 3" xfId="13120" xr:uid="{A56C7968-2874-4408-8686-19CA72AEEE3F}"/>
    <cellStyle name="Calculation 3 3 2 4" xfId="5503" xr:uid="{00000000-0005-0000-0000-000039080000}"/>
    <cellStyle name="Calculation 3 3 2 4 2" xfId="9557" xr:uid="{00000000-0005-0000-0000-00003A080000}"/>
    <cellStyle name="Calculation 3 3 2 4 2 2" xfId="19777" xr:uid="{B26C1A6F-1429-4300-A310-5994FE13CB63}"/>
    <cellStyle name="Calculation 3 3 2 4 3" xfId="16368" xr:uid="{9B51DF28-A7D3-49FB-9C09-730875A15E06}"/>
    <cellStyle name="Calculation 3 3 2 5" xfId="5859" xr:uid="{00000000-0005-0000-0000-00003B080000}"/>
    <cellStyle name="Calculation 3 3 2 5 2" xfId="9900" xr:uid="{00000000-0005-0000-0000-00003C080000}"/>
    <cellStyle name="Calculation 3 3 2 5 2 2" xfId="14288" xr:uid="{314128D3-BB3B-4474-A449-79A1C512BE6E}"/>
    <cellStyle name="Calculation 3 3 2 5 3" xfId="12298" xr:uid="{6AC64EC5-1C63-433C-B2ED-1E537995DA41}"/>
    <cellStyle name="Calculation 3 3 2 6" xfId="6207" xr:uid="{00000000-0005-0000-0000-00003D080000}"/>
    <cellStyle name="Calculation 3 3 2 6 2" xfId="10237" xr:uid="{00000000-0005-0000-0000-00003E080000}"/>
    <cellStyle name="Calculation 3 3 2 6 2 2" xfId="21525" xr:uid="{FA8AB83E-9E5D-4BF9-882D-1FC00EC96EEC}"/>
    <cellStyle name="Calculation 3 3 2 6 3" xfId="20827" xr:uid="{68B9A678-9CDF-4655-B114-04FA4B7E2DAA}"/>
    <cellStyle name="Calculation 3 3 2 7" xfId="5098" xr:uid="{00000000-0005-0000-0000-00003F080000}"/>
    <cellStyle name="Calculation 3 3 2 7 2" xfId="9174" xr:uid="{00000000-0005-0000-0000-000040080000}"/>
    <cellStyle name="Calculation 3 3 2 7 2 2" xfId="15606" xr:uid="{BD90DA1F-BCA1-4E5F-BDA2-C6E620061C1E}"/>
    <cellStyle name="Calculation 3 3 2 7 3" xfId="20200" xr:uid="{C6850CFF-FA38-40F1-81BE-98C9C8F892F5}"/>
    <cellStyle name="Calculation 3 3 2 8" xfId="7211" xr:uid="{00000000-0005-0000-0000-000041080000}"/>
    <cellStyle name="Calculation 3 3 2 8 2" xfId="11673" xr:uid="{1C030B0A-177C-41F8-B294-58031CE245CC}"/>
    <cellStyle name="Calculation 3 3 3" xfId="2239" xr:uid="{00000000-0005-0000-0000-000042080000}"/>
    <cellStyle name="Calculation 3 3 3 2" xfId="4145" xr:uid="{00000000-0005-0000-0000-000043080000}"/>
    <cellStyle name="Calculation 3 3 3 2 2" xfId="8460" xr:uid="{00000000-0005-0000-0000-000044080000}"/>
    <cellStyle name="Calculation 3 3 3 2 2 2" xfId="16592" xr:uid="{6AE3AAD2-966F-4213-AEAC-79D9B266C9C2}"/>
    <cellStyle name="Calculation 3 3 3 2 3" xfId="20404" xr:uid="{E1BB15FB-2BF2-4C8B-B94A-8749D4017D28}"/>
    <cellStyle name="Calculation 3 3 3 3" xfId="2862" xr:uid="{00000000-0005-0000-0000-000045080000}"/>
    <cellStyle name="Calculation 3 3 3 3 2" xfId="7485" xr:uid="{00000000-0005-0000-0000-000046080000}"/>
    <cellStyle name="Calculation 3 3 3 3 2 2" xfId="19887" xr:uid="{EA044EC1-60F4-4D48-95CA-FB3105AC8697}"/>
    <cellStyle name="Calculation 3 3 3 3 3" xfId="11551" xr:uid="{CD0A6A83-A6ED-43E2-9291-6BDAE3C3E4A7}"/>
    <cellStyle name="Calculation 3 3 3 4" xfId="3391" xr:uid="{00000000-0005-0000-0000-000047080000}"/>
    <cellStyle name="Calculation 3 3 3 4 2" xfId="7937" xr:uid="{00000000-0005-0000-0000-000048080000}"/>
    <cellStyle name="Calculation 3 3 3 4 2 2" xfId="20533" xr:uid="{BFA06EC5-BCA3-4F37-A65E-9FF1A898CFFB}"/>
    <cellStyle name="Calculation 3 3 3 4 3" xfId="20059" xr:uid="{992DEF4C-7FA4-4425-8813-9F1F23A2D131}"/>
    <cellStyle name="Calculation 3 3 3 5" xfId="4816" xr:uid="{00000000-0005-0000-0000-000049080000}"/>
    <cellStyle name="Calculation 3 3 3 5 2" xfId="8921" xr:uid="{00000000-0005-0000-0000-00004A080000}"/>
    <cellStyle name="Calculation 3 3 3 5 2 2" xfId="21210" xr:uid="{7BE7A648-9727-42CB-9FBE-6020494CFDBD}"/>
    <cellStyle name="Calculation 3 3 3 5 3" xfId="13163" xr:uid="{CEABDFE9-E27D-4A88-8F0E-3C7964768A14}"/>
    <cellStyle name="Calculation 3 3 3 6" xfId="3221" xr:uid="{00000000-0005-0000-0000-00004B080000}"/>
    <cellStyle name="Calculation 3 3 3 6 2" xfId="7789" xr:uid="{00000000-0005-0000-0000-00004C080000}"/>
    <cellStyle name="Calculation 3 3 3 6 2 2" xfId="13385" xr:uid="{5BC43A6C-F536-43F7-AA90-B8776E9FB845}"/>
    <cellStyle name="Calculation 3 3 3 6 3" xfId="11796" xr:uid="{7B84346A-C5CF-49D4-A340-E7427DFD17A2}"/>
    <cellStyle name="Calculation 3 3 3 7" xfId="3873" xr:uid="{00000000-0005-0000-0000-00004D080000}"/>
    <cellStyle name="Calculation 3 3 3 7 2" xfId="8302" xr:uid="{00000000-0005-0000-0000-00004E080000}"/>
    <cellStyle name="Calculation 3 3 3 7 2 2" xfId="21573" xr:uid="{DC3D4194-5F11-476D-AB48-BEED2AA1DF7E}"/>
    <cellStyle name="Calculation 3 3 3 7 3" xfId="11158" xr:uid="{6FB2D4DD-3337-4E75-8C0E-B7CEECFA360E}"/>
    <cellStyle name="Calculation 3 3 3 8" xfId="6862" xr:uid="{00000000-0005-0000-0000-00004F080000}"/>
    <cellStyle name="Calculation 3 3 3 8 2" xfId="16787" xr:uid="{DD2EC97F-341F-45AF-98D4-C8F06F069A31}"/>
    <cellStyle name="Calculation 3 3 4" xfId="2360" xr:uid="{00000000-0005-0000-0000-000050080000}"/>
    <cellStyle name="Calculation 3 3 4 2" xfId="4266" xr:uid="{00000000-0005-0000-0000-000051080000}"/>
    <cellStyle name="Calculation 3 3 4 2 2" xfId="8579" xr:uid="{00000000-0005-0000-0000-000052080000}"/>
    <cellStyle name="Calculation 3 3 4 2 2 2" xfId="20799" xr:uid="{317A1ACC-FD07-40BF-8597-E2CD59F76209}"/>
    <cellStyle name="Calculation 3 3 4 2 3" xfId="10911" xr:uid="{535DCAD1-9EE4-402F-9F88-82D0E59BE962}"/>
    <cellStyle name="Calculation 3 3 4 3" xfId="5292" xr:uid="{00000000-0005-0000-0000-000053080000}"/>
    <cellStyle name="Calculation 3 3 4 3 2" xfId="9353" xr:uid="{00000000-0005-0000-0000-000054080000}"/>
    <cellStyle name="Calculation 3 3 4 3 2 2" xfId="11364" xr:uid="{E50E8568-AA39-4A23-A8B1-B5C48A2868B7}"/>
    <cellStyle name="Calculation 3 3 4 3 3" xfId="20675" xr:uid="{AC6B2040-03E7-4287-A469-4CAC0D61247E}"/>
    <cellStyle name="Calculation 3 3 4 4" xfId="5356" xr:uid="{00000000-0005-0000-0000-000055080000}"/>
    <cellStyle name="Calculation 3 3 4 4 2" xfId="9415" xr:uid="{00000000-0005-0000-0000-000056080000}"/>
    <cellStyle name="Calculation 3 3 4 4 2 2" xfId="15297" xr:uid="{F2AA2338-F5FC-4C52-AE23-F7B37E164631}"/>
    <cellStyle name="Calculation 3 3 4 4 3" xfId="18820" xr:uid="{9FE5746F-91C5-4E4D-8854-923F258782CA}"/>
    <cellStyle name="Calculation 3 3 4 5" xfId="5710" xr:uid="{00000000-0005-0000-0000-000057080000}"/>
    <cellStyle name="Calculation 3 3 4 5 2" xfId="9760" xr:uid="{00000000-0005-0000-0000-000058080000}"/>
    <cellStyle name="Calculation 3 3 4 5 2 2" xfId="10915" xr:uid="{7EDF95F4-24B6-472B-A2DE-7E04FF72F2F1}"/>
    <cellStyle name="Calculation 3 3 4 5 3" xfId="11438" xr:uid="{E0E36AE5-FDBC-45C4-9FD1-C30BA7073140}"/>
    <cellStyle name="Calculation 3 3 4 6" xfId="6078" xr:uid="{00000000-0005-0000-0000-000059080000}"/>
    <cellStyle name="Calculation 3 3 4 6 2" xfId="10115" xr:uid="{00000000-0005-0000-0000-00005A080000}"/>
    <cellStyle name="Calculation 3 3 4 6 2 2" xfId="20963" xr:uid="{F0AEC555-2453-46CC-85A9-8E8875BBDA18}"/>
    <cellStyle name="Calculation 3 3 4 6 3" xfId="18442" xr:uid="{E3E42D09-D1B2-40B4-97EA-822ADD3620EC}"/>
    <cellStyle name="Calculation 3 3 4 7" xfId="6385" xr:uid="{00000000-0005-0000-0000-00005B080000}"/>
    <cellStyle name="Calculation 3 3 4 7 2" xfId="10404" xr:uid="{00000000-0005-0000-0000-00005C080000}"/>
    <cellStyle name="Calculation 3 3 4 7 2 2" xfId="14545" xr:uid="{E8B4A337-BB62-49CF-A3B7-03732A67A15C}"/>
    <cellStyle name="Calculation 3 3 4 7 3" xfId="13046" xr:uid="{D7FDA3A4-97EA-4853-9FD0-294570A440A6}"/>
    <cellStyle name="Calculation 3 3 4 8" xfId="6983" xr:uid="{00000000-0005-0000-0000-00005D080000}"/>
    <cellStyle name="Calculation 3 3 4 8 2" xfId="20727" xr:uid="{C1C592F8-C9EA-4061-8D05-6BD5D1E729AC}"/>
    <cellStyle name="Calculation 3 3 5" xfId="3931" xr:uid="{00000000-0005-0000-0000-00005E080000}"/>
    <cellStyle name="Calculation 3 3 5 2" xfId="8341" xr:uid="{00000000-0005-0000-0000-00005F080000}"/>
    <cellStyle name="Calculation 3 3 5 2 2" xfId="21407" xr:uid="{A0FB0B63-175D-4D59-8E1E-110EEF802909}"/>
    <cellStyle name="Calculation 3 3 5 3" xfId="20126" xr:uid="{16041960-1FB8-4643-B4C6-6740E89779E6}"/>
    <cellStyle name="Calculation 3 3 6" xfId="3086" xr:uid="{00000000-0005-0000-0000-000060080000}"/>
    <cellStyle name="Calculation 3 3 6 2" xfId="7688" xr:uid="{00000000-0005-0000-0000-000061080000}"/>
    <cellStyle name="Calculation 3 3 6 2 2" xfId="21424" xr:uid="{B533BC98-CE99-4C88-B22D-E95E7E1F27FD}"/>
    <cellStyle name="Calculation 3 3 6 3" xfId="19984" xr:uid="{D464E591-5F2C-4A91-AA89-B0E0A0E39592}"/>
    <cellStyle name="Calculation 3 3 7" xfId="3842" xr:uid="{00000000-0005-0000-0000-000062080000}"/>
    <cellStyle name="Calculation 3 3 7 2" xfId="8280" xr:uid="{00000000-0005-0000-0000-000063080000}"/>
    <cellStyle name="Calculation 3 3 7 2 2" xfId="18874" xr:uid="{9CF012AD-FAF5-46F5-97E5-2F77A9A59894}"/>
    <cellStyle name="Calculation 3 3 7 3" xfId="14510" xr:uid="{F2C3C458-5479-4633-A4E4-8EC259F9AA01}"/>
    <cellStyle name="Calculation 3 3 8" xfId="3408" xr:uid="{00000000-0005-0000-0000-000064080000}"/>
    <cellStyle name="Calculation 3 3 8 2" xfId="7953" xr:uid="{00000000-0005-0000-0000-000065080000}"/>
    <cellStyle name="Calculation 3 3 8 2 2" xfId="21382" xr:uid="{13D99BC1-0C23-463A-A954-728278A9BD57}"/>
    <cellStyle name="Calculation 3 3 8 3" xfId="18266" xr:uid="{4667A9F3-F1A2-46FE-892D-DC7194707754}"/>
    <cellStyle name="Calculation 3 3 9" xfId="3874" xr:uid="{00000000-0005-0000-0000-000066080000}"/>
    <cellStyle name="Calculation 3 3 9 2" xfId="8303" xr:uid="{00000000-0005-0000-0000-000067080000}"/>
    <cellStyle name="Calculation 3 3 9 2 2" xfId="20097" xr:uid="{DB702975-50A3-42D0-8AE1-789B8361E432}"/>
    <cellStyle name="Calculation 3 3 9 3" xfId="20964" xr:uid="{C138BF8F-2F68-4BE7-801C-97820CDA6A7E}"/>
    <cellStyle name="Calculation 3 4" xfId="2054" xr:uid="{00000000-0005-0000-0000-000068080000}"/>
    <cellStyle name="Calculation 3 4 10" xfId="3401" xr:uid="{00000000-0005-0000-0000-000069080000}"/>
    <cellStyle name="Calculation 3 4 10 2" xfId="7946" xr:uid="{00000000-0005-0000-0000-00006A080000}"/>
    <cellStyle name="Calculation 3 4 10 2 2" xfId="12382" xr:uid="{89653417-4249-4864-89AF-B712BF0AA15D}"/>
    <cellStyle name="Calculation 3 4 10 3" xfId="11176" xr:uid="{B472CE98-2905-4779-A30E-D1BF8152025D}"/>
    <cellStyle name="Calculation 3 4 11" xfId="6678" xr:uid="{00000000-0005-0000-0000-00006B080000}"/>
    <cellStyle name="Calculation 3 4 11 2" xfId="20802" xr:uid="{FC289E08-3B04-4E3F-AFDB-28954806D1F7}"/>
    <cellStyle name="Calculation 3 4 2" xfId="2618" xr:uid="{00000000-0005-0000-0000-00006C080000}"/>
    <cellStyle name="Calculation 3 4 2 2" xfId="4524" xr:uid="{00000000-0005-0000-0000-00006D080000}"/>
    <cellStyle name="Calculation 3 4 2 2 2" xfId="8741" xr:uid="{00000000-0005-0000-0000-00006E080000}"/>
    <cellStyle name="Calculation 3 4 2 2 2 2" xfId="20087" xr:uid="{8072A079-E1C3-4B07-A57B-CBA552713CC0}"/>
    <cellStyle name="Calculation 3 4 2 2 3" xfId="11623" xr:uid="{01152A43-5350-4708-A002-BC6290E2547E}"/>
    <cellStyle name="Calculation 3 4 2 3" xfId="5092" xr:uid="{00000000-0005-0000-0000-00006F080000}"/>
    <cellStyle name="Calculation 3 4 2 3 2" xfId="9170" xr:uid="{00000000-0005-0000-0000-000070080000}"/>
    <cellStyle name="Calculation 3 4 2 3 2 2" xfId="18438" xr:uid="{8FAC0089-2F17-4832-8A2B-FE4423393126}"/>
    <cellStyle name="Calculation 3 4 2 3 3" xfId="20033" xr:uid="{CD2D037E-C20F-45F9-BD61-AB484217E72F}"/>
    <cellStyle name="Calculation 3 4 2 4" xfId="5532" xr:uid="{00000000-0005-0000-0000-000071080000}"/>
    <cellStyle name="Calculation 3 4 2 4 2" xfId="9586" xr:uid="{00000000-0005-0000-0000-000072080000}"/>
    <cellStyle name="Calculation 3 4 2 4 2 2" xfId="13981" xr:uid="{254E6C65-7767-4274-860C-D4D8F308EE2B}"/>
    <cellStyle name="Calculation 3 4 2 4 3" xfId="20506" xr:uid="{C0944037-4BE4-4D39-916F-728FBF93FCF9}"/>
    <cellStyle name="Calculation 3 4 2 5" xfId="5888" xr:uid="{00000000-0005-0000-0000-000073080000}"/>
    <cellStyle name="Calculation 3 4 2 5 2" xfId="9929" xr:uid="{00000000-0005-0000-0000-000074080000}"/>
    <cellStyle name="Calculation 3 4 2 5 2 2" xfId="14930" xr:uid="{BFA212B0-1A1D-4A8A-9361-04663AF3123E}"/>
    <cellStyle name="Calculation 3 4 2 5 3" xfId="15883" xr:uid="{15DC648D-CA7B-4FD7-9C42-4F223C285178}"/>
    <cellStyle name="Calculation 3 4 2 6" xfId="6236" xr:uid="{00000000-0005-0000-0000-000075080000}"/>
    <cellStyle name="Calculation 3 4 2 6 2" xfId="10266" xr:uid="{00000000-0005-0000-0000-000076080000}"/>
    <cellStyle name="Calculation 3 4 2 6 2 2" xfId="13543" xr:uid="{21BDF617-1F2C-47F1-AA9B-C1D963E390C9}"/>
    <cellStyle name="Calculation 3 4 2 6 3" xfId="18278" xr:uid="{41FDE58C-CDDB-46A9-9341-BF943057CDBA}"/>
    <cellStyle name="Calculation 3 4 2 7" xfId="3488" xr:uid="{00000000-0005-0000-0000-000077080000}"/>
    <cellStyle name="Calculation 3 4 2 7 2" xfId="8023" xr:uid="{00000000-0005-0000-0000-000078080000}"/>
    <cellStyle name="Calculation 3 4 2 7 2 2" xfId="16764" xr:uid="{8BC1E392-2CD2-43C0-A9A9-43D33F4AB4D3}"/>
    <cellStyle name="Calculation 3 4 2 7 3" xfId="17221" xr:uid="{BF1A6028-82CE-40B6-89FA-38F8ADDB1129}"/>
    <cellStyle name="Calculation 3 4 2 8" xfId="7241" xr:uid="{00000000-0005-0000-0000-000079080000}"/>
    <cellStyle name="Calculation 3 4 2 8 2" xfId="19796" xr:uid="{93A47458-02C8-423A-9991-4B7681FB7B6C}"/>
    <cellStyle name="Calculation 3 4 3" xfId="2262" xr:uid="{00000000-0005-0000-0000-00007A080000}"/>
    <cellStyle name="Calculation 3 4 3 2" xfId="4168" xr:uid="{00000000-0005-0000-0000-00007B080000}"/>
    <cellStyle name="Calculation 3 4 3 2 2" xfId="8483" xr:uid="{00000000-0005-0000-0000-00007C080000}"/>
    <cellStyle name="Calculation 3 4 3 2 2 2" xfId="19770" xr:uid="{624FF7B2-3659-49B1-964D-0D348C0DD926}"/>
    <cellStyle name="Calculation 3 4 3 2 3" xfId="18789" xr:uid="{DF63F3F7-361E-43F6-85FA-E14CB16B350C}"/>
    <cellStyle name="Calculation 3 4 3 3" xfId="5094" xr:uid="{00000000-0005-0000-0000-00007D080000}"/>
    <cellStyle name="Calculation 3 4 3 3 2" xfId="9171" xr:uid="{00000000-0005-0000-0000-00007E080000}"/>
    <cellStyle name="Calculation 3 4 3 3 2 2" xfId="10900" xr:uid="{AD3F5FF7-A027-419D-8CEB-52B07663AF91}"/>
    <cellStyle name="Calculation 3 4 3 3 3" xfId="18954" xr:uid="{34CF290F-2E57-4FD4-8069-E524224DA130}"/>
    <cellStyle name="Calculation 3 4 3 4" xfId="3376" xr:uid="{00000000-0005-0000-0000-00007F080000}"/>
    <cellStyle name="Calculation 3 4 3 4 2" xfId="7924" xr:uid="{00000000-0005-0000-0000-000080080000}"/>
    <cellStyle name="Calculation 3 4 3 4 2 2" xfId="13695" xr:uid="{C4214182-8898-4EB9-A7A6-90F1DAF92A59}"/>
    <cellStyle name="Calculation 3 4 3 4 3" xfId="17565" xr:uid="{80E63DDE-5178-43F0-94C5-12F281ACD5CE}"/>
    <cellStyle name="Calculation 3 4 3 5" xfId="5142" xr:uid="{00000000-0005-0000-0000-000081080000}"/>
    <cellStyle name="Calculation 3 4 3 5 2" xfId="9216" xr:uid="{00000000-0005-0000-0000-000082080000}"/>
    <cellStyle name="Calculation 3 4 3 5 2 2" xfId="20634" xr:uid="{788E811E-D3E9-435C-92A0-57AAD12B1D36}"/>
    <cellStyle name="Calculation 3 4 3 5 3" xfId="15255" xr:uid="{D13EB54A-E5A2-4913-B6AB-4F8603722BF9}"/>
    <cellStyle name="Calculation 3 4 3 6" xfId="3485" xr:uid="{00000000-0005-0000-0000-000083080000}"/>
    <cellStyle name="Calculation 3 4 3 6 2" xfId="8021" xr:uid="{00000000-0005-0000-0000-000084080000}"/>
    <cellStyle name="Calculation 3 4 3 6 2 2" xfId="17652" xr:uid="{6B1EC3CB-49B6-42B9-AB6F-098EB03DAB7F}"/>
    <cellStyle name="Calculation 3 4 3 6 3" xfId="11355" xr:uid="{EEC7D09A-985E-42EB-B5DF-A82B236C0082}"/>
    <cellStyle name="Calculation 3 4 3 7" xfId="4852" xr:uid="{00000000-0005-0000-0000-000085080000}"/>
    <cellStyle name="Calculation 3 4 3 7 2" xfId="8953" xr:uid="{00000000-0005-0000-0000-000086080000}"/>
    <cellStyle name="Calculation 3 4 3 7 2 2" xfId="19708" xr:uid="{55D8EEA2-EC95-470E-B464-B14E0C39B6ED}"/>
    <cellStyle name="Calculation 3 4 3 7 3" xfId="19892" xr:uid="{A42B5CB6-A680-4DB1-A944-104EEB009B2D}"/>
    <cellStyle name="Calculation 3 4 3 8" xfId="6885" xr:uid="{00000000-0005-0000-0000-000087080000}"/>
    <cellStyle name="Calculation 3 4 3 8 2" xfId="12681" xr:uid="{F7C10BC1-C910-4CF4-BEF8-B91520E0CFEA}"/>
    <cellStyle name="Calculation 3 4 4" xfId="2345" xr:uid="{00000000-0005-0000-0000-000088080000}"/>
    <cellStyle name="Calculation 3 4 4 2" xfId="4251" xr:uid="{00000000-0005-0000-0000-000089080000}"/>
    <cellStyle name="Calculation 3 4 4 2 2" xfId="8564" xr:uid="{00000000-0005-0000-0000-00008A080000}"/>
    <cellStyle name="Calculation 3 4 4 2 2 2" xfId="14764" xr:uid="{334BFD46-680E-46B0-A0DE-1BA87CE48EB2}"/>
    <cellStyle name="Calculation 3 4 4 2 3" xfId="13347" xr:uid="{F216DC2B-7044-4721-91AE-731CD3529BBB}"/>
    <cellStyle name="Calculation 3 4 4 3" xfId="5051" xr:uid="{00000000-0005-0000-0000-00008B080000}"/>
    <cellStyle name="Calculation 3 4 4 3 2" xfId="9134" xr:uid="{00000000-0005-0000-0000-00008C080000}"/>
    <cellStyle name="Calculation 3 4 4 3 2 2" xfId="11437" xr:uid="{EEA5EE69-2F3B-4490-A87B-8C87812A957C}"/>
    <cellStyle name="Calculation 3 4 4 3 3" xfId="11756" xr:uid="{15DFAAC0-ABE2-4557-911E-0C9FD56CC3DF}"/>
    <cellStyle name="Calculation 3 4 4 4" xfId="5341" xr:uid="{00000000-0005-0000-0000-00008D080000}"/>
    <cellStyle name="Calculation 3 4 4 4 2" xfId="9400" xr:uid="{00000000-0005-0000-0000-00008E080000}"/>
    <cellStyle name="Calculation 3 4 4 4 2 2" xfId="17792" xr:uid="{BD8F8ABE-5708-4910-8D49-686E5C00101F}"/>
    <cellStyle name="Calculation 3 4 4 4 3" xfId="19259" xr:uid="{DA7855E1-FB28-4DF9-9D3C-D7DC2D7E5E38}"/>
    <cellStyle name="Calculation 3 4 4 5" xfId="5695" xr:uid="{00000000-0005-0000-0000-00008F080000}"/>
    <cellStyle name="Calculation 3 4 4 5 2" xfId="9745" xr:uid="{00000000-0005-0000-0000-000090080000}"/>
    <cellStyle name="Calculation 3 4 4 5 2 2" xfId="20954" xr:uid="{90976FC7-0AA1-4B31-B2DF-9BE3AB1949B1}"/>
    <cellStyle name="Calculation 3 4 4 5 3" xfId="12386" xr:uid="{2C9C2AD0-EEA5-4CAB-9B91-93E623D459AD}"/>
    <cellStyle name="Calculation 3 4 4 6" xfId="6063" xr:uid="{00000000-0005-0000-0000-000091080000}"/>
    <cellStyle name="Calculation 3 4 4 6 2" xfId="10100" xr:uid="{00000000-0005-0000-0000-000092080000}"/>
    <cellStyle name="Calculation 3 4 4 6 2 2" xfId="21182" xr:uid="{4A171B46-729D-484A-9477-8EBB8CA50290}"/>
    <cellStyle name="Calculation 3 4 4 6 3" xfId="19794" xr:uid="{17E432F4-0F74-4492-8B4F-42EA0E123EED}"/>
    <cellStyle name="Calculation 3 4 4 7" xfId="6412" xr:uid="{00000000-0005-0000-0000-000093080000}"/>
    <cellStyle name="Calculation 3 4 4 7 2" xfId="10418" xr:uid="{00000000-0005-0000-0000-000094080000}"/>
    <cellStyle name="Calculation 3 4 4 7 2 2" xfId="20024" xr:uid="{9229105D-3C18-49EE-85A5-5737E1065B38}"/>
    <cellStyle name="Calculation 3 4 4 7 3" xfId="20232" xr:uid="{F5E6F62C-5048-4543-829C-76ABF24451E9}"/>
    <cellStyle name="Calculation 3 4 4 8" xfId="6968" xr:uid="{00000000-0005-0000-0000-000095080000}"/>
    <cellStyle name="Calculation 3 4 4 8 2" xfId="19444" xr:uid="{0E8E0991-B05E-4E03-BB08-2D8F23847329}"/>
    <cellStyle name="Calculation 3 4 5" xfId="3961" xr:uid="{00000000-0005-0000-0000-000096080000}"/>
    <cellStyle name="Calculation 3 4 5 2" xfId="8370" xr:uid="{00000000-0005-0000-0000-000097080000}"/>
    <cellStyle name="Calculation 3 4 5 2 2" xfId="20289" xr:uid="{6117CDEC-E339-4105-8F75-BADA27ABE171}"/>
    <cellStyle name="Calculation 3 4 5 3" xfId="20120" xr:uid="{C63C41C2-8B63-4474-BFC1-16F8F6FD6158}"/>
    <cellStyle name="Calculation 3 4 6" xfId="3064" xr:uid="{00000000-0005-0000-0000-000098080000}"/>
    <cellStyle name="Calculation 3 4 6 2" xfId="7666" xr:uid="{00000000-0005-0000-0000-000099080000}"/>
    <cellStyle name="Calculation 3 4 6 2 2" xfId="19947" xr:uid="{C3531FB5-FA3C-416C-A2D0-0125F11A43CF}"/>
    <cellStyle name="Calculation 3 4 6 3" xfId="20973" xr:uid="{BC68CB92-06C4-4583-95B7-7F2CD6471289}"/>
    <cellStyle name="Calculation 3 4 7" xfId="3725" xr:uid="{00000000-0005-0000-0000-00009A080000}"/>
    <cellStyle name="Calculation 3 4 7 2" xfId="8194" xr:uid="{00000000-0005-0000-0000-00009B080000}"/>
    <cellStyle name="Calculation 3 4 7 2 2" xfId="11426" xr:uid="{24BF49D4-BEFF-4FEC-A97A-DBC1A8721D54}"/>
    <cellStyle name="Calculation 3 4 7 3" xfId="19564" xr:uid="{95B35AE2-CB57-45ED-BE83-EA531ED4FE4E}"/>
    <cellStyle name="Calculation 3 4 8" xfId="4925" xr:uid="{00000000-0005-0000-0000-00009C080000}"/>
    <cellStyle name="Calculation 3 4 8 2" xfId="9014" xr:uid="{00000000-0005-0000-0000-00009D080000}"/>
    <cellStyle name="Calculation 3 4 8 2 2" xfId="17033" xr:uid="{8971A9E0-0FD2-4CB5-B124-32D8E028D35C}"/>
    <cellStyle name="Calculation 3 4 8 3" xfId="15464" xr:uid="{45958C33-1B42-4687-819F-E4083FBC99E7}"/>
    <cellStyle name="Calculation 3 4 9" xfId="5252" xr:uid="{00000000-0005-0000-0000-00009E080000}"/>
    <cellStyle name="Calculation 3 4 9 2" xfId="9316" xr:uid="{00000000-0005-0000-0000-00009F080000}"/>
    <cellStyle name="Calculation 3 4 9 2 2" xfId="11675" xr:uid="{89A0B6E0-8A3B-4862-886F-885AD5BC8CCA}"/>
    <cellStyle name="Calculation 3 4 9 3" xfId="17739" xr:uid="{39EF4E74-D162-45D6-BB3F-980413D8E197}"/>
    <cellStyle name="Calculation 3 5" xfId="2196" xr:uid="{00000000-0005-0000-0000-0000A0080000}"/>
    <cellStyle name="Calculation 3 5 10" xfId="3198" xr:uid="{00000000-0005-0000-0000-0000A1080000}"/>
    <cellStyle name="Calculation 3 5 10 2" xfId="7770" xr:uid="{00000000-0005-0000-0000-0000A2080000}"/>
    <cellStyle name="Calculation 3 5 10 2 2" xfId="12202" xr:uid="{D3046A30-48A2-4B89-A32A-FCDBC966095D}"/>
    <cellStyle name="Calculation 3 5 10 3" xfId="19629" xr:uid="{1AFA3C59-EC8D-461C-AC20-1B164E96B826}"/>
    <cellStyle name="Calculation 3 5 11" xfId="6819" xr:uid="{00000000-0005-0000-0000-0000A3080000}"/>
    <cellStyle name="Calculation 3 5 11 2" xfId="19481" xr:uid="{1B8AB1D2-DD9B-41B6-A16D-02A2D8FFD324}"/>
    <cellStyle name="Calculation 3 5 2" xfId="2759" xr:uid="{00000000-0005-0000-0000-0000A4080000}"/>
    <cellStyle name="Calculation 3 5 2 2" xfId="4665" xr:uid="{00000000-0005-0000-0000-0000A5080000}"/>
    <cellStyle name="Calculation 3 5 2 2 2" xfId="8806" xr:uid="{00000000-0005-0000-0000-0000A6080000}"/>
    <cellStyle name="Calculation 3 5 2 2 2 2" xfId="20178" xr:uid="{60F21E19-7EEB-49AA-B7AE-E0338EB25CDB}"/>
    <cellStyle name="Calculation 3 5 2 2 3" xfId="16670" xr:uid="{BF78F1C3-B172-4C0A-8390-24E41A66C9F2}"/>
    <cellStyle name="Calculation 3 5 2 3" xfId="5201" xr:uid="{00000000-0005-0000-0000-0000A7080000}"/>
    <cellStyle name="Calculation 3 5 2 3 2" xfId="9269" xr:uid="{00000000-0005-0000-0000-0000A8080000}"/>
    <cellStyle name="Calculation 3 5 2 3 2 2" xfId="11419" xr:uid="{DFE0E657-15D6-4B6B-BB01-8A03D27DDE29}"/>
    <cellStyle name="Calculation 3 5 2 3 3" xfId="16927" xr:uid="{5619E8E4-C8A8-40F4-ACF0-DA055DA1DDB9}"/>
    <cellStyle name="Calculation 3 5 2 4" xfId="5611" xr:uid="{00000000-0005-0000-0000-0000A9080000}"/>
    <cellStyle name="Calculation 3 5 2 4 2" xfId="9661" xr:uid="{00000000-0005-0000-0000-0000AA080000}"/>
    <cellStyle name="Calculation 3 5 2 4 2 2" xfId="11726" xr:uid="{51F58F8F-295E-444D-B19F-D42AC0AF3B07}"/>
    <cellStyle name="Calculation 3 5 2 4 3" xfId="11843" xr:uid="{A7AF0EEC-196A-4EA3-8B7B-1C62DAF793D9}"/>
    <cellStyle name="Calculation 3 5 2 5" xfId="5974" xr:uid="{00000000-0005-0000-0000-0000AB080000}"/>
    <cellStyle name="Calculation 3 5 2 5 2" xfId="10011" xr:uid="{00000000-0005-0000-0000-0000AC080000}"/>
    <cellStyle name="Calculation 3 5 2 5 2 2" xfId="16886" xr:uid="{0695B38C-02E3-4F99-9EAB-B558944B8346}"/>
    <cellStyle name="Calculation 3 5 2 5 3" xfId="16894" xr:uid="{C4C4C565-C58C-4227-A83A-71D7D5691688}"/>
    <cellStyle name="Calculation 3 5 2 6" xfId="6306" xr:uid="{00000000-0005-0000-0000-0000AD080000}"/>
    <cellStyle name="Calculation 3 5 2 6 2" xfId="10328" xr:uid="{00000000-0005-0000-0000-0000AE080000}"/>
    <cellStyle name="Calculation 3 5 2 6 2 2" xfId="21749" xr:uid="{85630B29-3DB4-4B82-9CCA-E3B9AC25B425}"/>
    <cellStyle name="Calculation 3 5 2 6 3" xfId="20950" xr:uid="{D5241957-A11C-4368-B082-856B3DFBAAAF}"/>
    <cellStyle name="Calculation 3 5 2 7" xfId="3194" xr:uid="{00000000-0005-0000-0000-0000AF080000}"/>
    <cellStyle name="Calculation 3 5 2 7 2" xfId="7769" xr:uid="{00000000-0005-0000-0000-0000B0080000}"/>
    <cellStyle name="Calculation 3 5 2 7 2 2" xfId="20340" xr:uid="{5D9068AD-2E43-4478-B060-8B8EC29BB2E4}"/>
    <cellStyle name="Calculation 3 5 2 7 3" xfId="19407" xr:uid="{BEBF8CC2-643C-420E-9B0E-FF09D4C05475}"/>
    <cellStyle name="Calculation 3 5 2 8" xfId="7382" xr:uid="{00000000-0005-0000-0000-0000B1080000}"/>
    <cellStyle name="Calculation 3 5 2 8 2" xfId="12940" xr:uid="{794D3B4C-1C6E-49B5-AE69-D21CF2A60D45}"/>
    <cellStyle name="Calculation 3 5 3" xfId="2301" xr:uid="{00000000-0005-0000-0000-0000B2080000}"/>
    <cellStyle name="Calculation 3 5 3 2" xfId="4207" xr:uid="{00000000-0005-0000-0000-0000B3080000}"/>
    <cellStyle name="Calculation 3 5 3 2 2" xfId="8521" xr:uid="{00000000-0005-0000-0000-0000B4080000}"/>
    <cellStyle name="Calculation 3 5 3 2 2 2" xfId="20679" xr:uid="{E123DABC-5C8A-42EF-8035-76729603951B}"/>
    <cellStyle name="Calculation 3 5 3 2 3" xfId="14349" xr:uid="{4BBFD1E8-00AD-4FD0-B1AC-CCD7839EFCEB}"/>
    <cellStyle name="Calculation 3 5 3 3" xfId="5134" xr:uid="{00000000-0005-0000-0000-0000B5080000}"/>
    <cellStyle name="Calculation 3 5 3 3 2" xfId="9208" xr:uid="{00000000-0005-0000-0000-0000B6080000}"/>
    <cellStyle name="Calculation 3 5 3 3 2 2" xfId="18848" xr:uid="{A2DD8B01-2D7E-4818-A178-413D5846F8E1}"/>
    <cellStyle name="Calculation 3 5 3 3 3" xfId="20836" xr:uid="{E33AB160-AE6B-4C9A-8265-F96BB1B97663}"/>
    <cellStyle name="Calculation 3 5 3 4" xfId="3331" xr:uid="{00000000-0005-0000-0000-0000B7080000}"/>
    <cellStyle name="Calculation 3 5 3 4 2" xfId="7883" xr:uid="{00000000-0005-0000-0000-0000B8080000}"/>
    <cellStyle name="Calculation 3 5 3 4 2 2" xfId="20797" xr:uid="{5BE088AA-7234-4DD9-AB83-54CD9C4CBB9C}"/>
    <cellStyle name="Calculation 3 5 3 4 3" xfId="16573" xr:uid="{2C093E91-5A5A-4717-BAFB-A19741A2D347}"/>
    <cellStyle name="Calculation 3 5 3 5" xfId="5406" xr:uid="{00000000-0005-0000-0000-0000B9080000}"/>
    <cellStyle name="Calculation 3 5 3 5 2" xfId="9465" xr:uid="{00000000-0005-0000-0000-0000BA080000}"/>
    <cellStyle name="Calculation 3 5 3 5 2 2" xfId="21678" xr:uid="{9B509B90-5026-42CB-9876-C0F82738EC46}"/>
    <cellStyle name="Calculation 3 5 3 5 3" xfId="19234" xr:uid="{94BAF44C-C15F-46C5-999C-901F95CA2F3B}"/>
    <cellStyle name="Calculation 3 5 3 6" xfId="4827" xr:uid="{00000000-0005-0000-0000-0000BB080000}"/>
    <cellStyle name="Calculation 3 5 3 6 2" xfId="8930" xr:uid="{00000000-0005-0000-0000-0000BC080000}"/>
    <cellStyle name="Calculation 3 5 3 6 2 2" xfId="19840" xr:uid="{FAA91EEB-F083-4B71-A782-DB89B1733669}"/>
    <cellStyle name="Calculation 3 5 3 6 3" xfId="13824" xr:uid="{7769A4FF-1CB1-44D2-9C49-8100DD774E35}"/>
    <cellStyle name="Calculation 3 5 3 7" xfId="4928" xr:uid="{00000000-0005-0000-0000-0000BD080000}"/>
    <cellStyle name="Calculation 3 5 3 7 2" xfId="9017" xr:uid="{00000000-0005-0000-0000-0000BE080000}"/>
    <cellStyle name="Calculation 3 5 3 7 2 2" xfId="21590" xr:uid="{3B8B41EB-AC05-4242-B35F-E7A7E6651941}"/>
    <cellStyle name="Calculation 3 5 3 7 3" xfId="11178" xr:uid="{BD979EB5-62FB-4EFE-893F-FD7CAAA29DF1}"/>
    <cellStyle name="Calculation 3 5 3 8" xfId="6924" xr:uid="{00000000-0005-0000-0000-0000BF080000}"/>
    <cellStyle name="Calculation 3 5 3 8 2" xfId="20433" xr:uid="{91F3EA6D-96BA-484D-803B-0BFC48E45DDE}"/>
    <cellStyle name="Calculation 3 5 4" xfId="2841" xr:uid="{00000000-0005-0000-0000-0000C0080000}"/>
    <cellStyle name="Calculation 3 5 4 2" xfId="4747" xr:uid="{00000000-0005-0000-0000-0000C1080000}"/>
    <cellStyle name="Calculation 3 5 4 2 2" xfId="8870" xr:uid="{00000000-0005-0000-0000-0000C2080000}"/>
    <cellStyle name="Calculation 3 5 4 2 2 2" xfId="11657" xr:uid="{97A4CC12-D81D-4937-958E-F1322EFFBCAF}"/>
    <cellStyle name="Calculation 3 5 4 2 3" xfId="16575" xr:uid="{199B2B6B-B3B6-4D51-8E08-04DDC9C5F92E}"/>
    <cellStyle name="Calculation 3 5 4 3" xfId="3700" xr:uid="{00000000-0005-0000-0000-0000C3080000}"/>
    <cellStyle name="Calculation 3 5 4 3 2" xfId="8175" xr:uid="{00000000-0005-0000-0000-0000C4080000}"/>
    <cellStyle name="Calculation 3 5 4 3 2 2" xfId="20039" xr:uid="{06FC6844-394B-4A5E-8033-469138CDDDBA}"/>
    <cellStyle name="Calculation 3 5 4 3 3" xfId="17539" xr:uid="{D581EEC0-30C1-4647-A0EC-24BD0890217C}"/>
    <cellStyle name="Calculation 3 5 4 4" xfId="5675" xr:uid="{00000000-0005-0000-0000-0000C5080000}"/>
    <cellStyle name="Calculation 3 5 4 4 2" xfId="9725" xr:uid="{00000000-0005-0000-0000-0000C6080000}"/>
    <cellStyle name="Calculation 3 5 4 4 2 2" xfId="21151" xr:uid="{9233303B-04C9-47AA-B13B-D30DE0767D8B}"/>
    <cellStyle name="Calculation 3 5 4 4 3" xfId="13892" xr:uid="{25318029-7133-481F-B401-CBF628003963}"/>
    <cellStyle name="Calculation 3 5 4 5" xfId="6038" xr:uid="{00000000-0005-0000-0000-0000C7080000}"/>
    <cellStyle name="Calculation 3 5 4 5 2" xfId="10075" xr:uid="{00000000-0005-0000-0000-0000C8080000}"/>
    <cellStyle name="Calculation 3 5 4 5 2 2" xfId="20211" xr:uid="{DB54CAFD-A97E-4441-8357-FA03911BDF1F}"/>
    <cellStyle name="Calculation 3 5 4 5 3" xfId="11824" xr:uid="{F3BACC16-1776-4A01-B874-95DC43464AE1}"/>
    <cellStyle name="Calculation 3 5 4 6" xfId="6370" xr:uid="{00000000-0005-0000-0000-0000C9080000}"/>
    <cellStyle name="Calculation 3 5 4 6 2" xfId="10392" xr:uid="{00000000-0005-0000-0000-0000CA080000}"/>
    <cellStyle name="Calculation 3 5 4 6 2 2" xfId="12337" xr:uid="{12030465-0870-4FE8-9146-E8692B357EDB}"/>
    <cellStyle name="Calculation 3 5 4 6 3" xfId="14025" xr:uid="{578495B8-9A26-4EC2-B82E-772DDC9D4C15}"/>
    <cellStyle name="Calculation 3 5 4 7" xfId="3814" xr:uid="{00000000-0005-0000-0000-0000CB080000}"/>
    <cellStyle name="Calculation 3 5 4 7 2" xfId="8263" xr:uid="{00000000-0005-0000-0000-0000CC080000}"/>
    <cellStyle name="Calculation 3 5 4 7 2 2" xfId="20553" xr:uid="{6FF26AC5-B173-4658-9973-6533722A359A}"/>
    <cellStyle name="Calculation 3 5 4 7 3" xfId="11595" xr:uid="{CE760260-E5B8-4C68-8B85-8F380F9358AF}"/>
    <cellStyle name="Calculation 3 5 4 8" xfId="7464" xr:uid="{00000000-0005-0000-0000-0000CD080000}"/>
    <cellStyle name="Calculation 3 5 4 8 2" xfId="20813" xr:uid="{C217D875-1BB8-4E9E-9329-C4BBED7506B2}"/>
    <cellStyle name="Calculation 3 5 5" xfId="4102" xr:uid="{00000000-0005-0000-0000-0000CE080000}"/>
    <cellStyle name="Calculation 3 5 5 2" xfId="8435" xr:uid="{00000000-0005-0000-0000-0000CF080000}"/>
    <cellStyle name="Calculation 3 5 5 2 2" xfId="19302" xr:uid="{1C451716-A758-4A9A-91AC-A6991413F9AA}"/>
    <cellStyle name="Calculation 3 5 5 3" xfId="18425" xr:uid="{61E9A720-5199-4BCC-8BDF-30890D65A240}"/>
    <cellStyle name="Calculation 3 5 6" xfId="3027" xr:uid="{00000000-0005-0000-0000-0000D0080000}"/>
    <cellStyle name="Calculation 3 5 6 2" xfId="7635" xr:uid="{00000000-0005-0000-0000-0000D1080000}"/>
    <cellStyle name="Calculation 3 5 6 2 2" xfId="11492" xr:uid="{37003908-1A9B-4B13-B47B-0686A435D659}"/>
    <cellStyle name="Calculation 3 5 6 3" xfId="16583" xr:uid="{D3424102-0D7A-4932-9B27-E3B005435A37}"/>
    <cellStyle name="Calculation 3 5 7" xfId="3051" xr:uid="{00000000-0005-0000-0000-0000D2080000}"/>
    <cellStyle name="Calculation 3 5 7 2" xfId="7653" xr:uid="{00000000-0005-0000-0000-0000D3080000}"/>
    <cellStyle name="Calculation 3 5 7 2 2" xfId="20488" xr:uid="{A7FB3EAC-0D34-44E9-B0E0-14AF35995F6A}"/>
    <cellStyle name="Calculation 3 5 7 3" xfId="18711" xr:uid="{F0BA5589-A340-4669-B575-C6124F69824D}"/>
    <cellStyle name="Calculation 3 5 8" xfId="3357" xr:uid="{00000000-0005-0000-0000-0000D4080000}"/>
    <cellStyle name="Calculation 3 5 8 2" xfId="7906" xr:uid="{00000000-0005-0000-0000-0000D5080000}"/>
    <cellStyle name="Calculation 3 5 8 2 2" xfId="18071" xr:uid="{AEE38DB4-2876-47DD-97B6-2B1B1EAAFBAB}"/>
    <cellStyle name="Calculation 3 5 8 3" xfId="11538" xr:uid="{506D9EA5-D0C1-4B8E-9F65-8E08190E9F37}"/>
    <cellStyle name="Calculation 3 5 9" xfId="5924" xr:uid="{00000000-0005-0000-0000-0000D6080000}"/>
    <cellStyle name="Calculation 3 5 9 2" xfId="9964" xr:uid="{00000000-0005-0000-0000-0000D7080000}"/>
    <cellStyle name="Calculation 3 5 9 2 2" xfId="19423" xr:uid="{C6F8BD0B-4ADB-4D0E-95D0-1574D7609E33}"/>
    <cellStyle name="Calculation 3 5 9 3" xfId="12082" xr:uid="{093910A7-4061-42DA-B3F9-2C21B5F63F9B}"/>
    <cellStyle name="Calculation 3 6" xfId="2189" xr:uid="{00000000-0005-0000-0000-0000D8080000}"/>
    <cellStyle name="Calculation 3 6 10" xfId="5952" xr:uid="{00000000-0005-0000-0000-0000D9080000}"/>
    <cellStyle name="Calculation 3 6 10 2" xfId="9992" xr:uid="{00000000-0005-0000-0000-0000DA080000}"/>
    <cellStyle name="Calculation 3 6 10 2 2" xfId="11422" xr:uid="{0A08B5F2-8174-4E3C-A350-33FB12F7E4C7}"/>
    <cellStyle name="Calculation 3 6 10 3" xfId="14968" xr:uid="{3638A041-28B7-4388-B02B-257E308E67E6}"/>
    <cellStyle name="Calculation 3 6 11" xfId="6812" xr:uid="{00000000-0005-0000-0000-0000DB080000}"/>
    <cellStyle name="Calculation 3 6 11 2" xfId="21441" xr:uid="{3D9DDFEB-9B9D-42EF-BECB-E915E63D8A5C}"/>
    <cellStyle name="Calculation 3 6 2" xfId="2752" xr:uid="{00000000-0005-0000-0000-0000DC080000}"/>
    <cellStyle name="Calculation 3 6 2 2" xfId="4658" xr:uid="{00000000-0005-0000-0000-0000DD080000}"/>
    <cellStyle name="Calculation 3 6 2 2 2" xfId="8802" xr:uid="{00000000-0005-0000-0000-0000DE080000}"/>
    <cellStyle name="Calculation 3 6 2 2 2 2" xfId="14278" xr:uid="{6FDA3E8E-D366-401E-849D-BA62E8E00B25}"/>
    <cellStyle name="Calculation 3 6 2 2 3" xfId="18797" xr:uid="{26738696-87A3-4176-A939-7ABAA59065DB}"/>
    <cellStyle name="Calculation 3 6 2 3" xfId="3397" xr:uid="{00000000-0005-0000-0000-0000DF080000}"/>
    <cellStyle name="Calculation 3 6 2 3 2" xfId="7943" xr:uid="{00000000-0005-0000-0000-0000E0080000}"/>
    <cellStyle name="Calculation 3 6 2 3 2 2" xfId="18674" xr:uid="{73163BFE-1446-42A5-818A-608D081175C3}"/>
    <cellStyle name="Calculation 3 6 2 3 3" xfId="17331" xr:uid="{186DAA85-021D-4B52-889A-0D94BD2640BD}"/>
    <cellStyle name="Calculation 3 6 2 4" xfId="5608" xr:uid="{00000000-0005-0000-0000-0000E1080000}"/>
    <cellStyle name="Calculation 3 6 2 4 2" xfId="9658" xr:uid="{00000000-0005-0000-0000-0000E2080000}"/>
    <cellStyle name="Calculation 3 6 2 4 2 2" xfId="14153" xr:uid="{93126B84-DE07-4BAB-9631-A64979BC0774}"/>
    <cellStyle name="Calculation 3 6 2 4 3" xfId="17356" xr:uid="{1731A4CD-6616-47A7-96FC-307DC1D2D602}"/>
    <cellStyle name="Calculation 3 6 2 5" xfId="5970" xr:uid="{00000000-0005-0000-0000-0000E3080000}"/>
    <cellStyle name="Calculation 3 6 2 5 2" xfId="10008" xr:uid="{00000000-0005-0000-0000-0000E4080000}"/>
    <cellStyle name="Calculation 3 6 2 5 2 2" xfId="11571" xr:uid="{779D5250-5135-43A3-ADB4-0ED55734B222}"/>
    <cellStyle name="Calculation 3 6 2 5 3" xfId="19552" xr:uid="{6C1AED70-98E1-43CD-98AF-2993C91AAD8A}"/>
    <cellStyle name="Calculation 3 6 2 6" xfId="6301" xr:uid="{00000000-0005-0000-0000-0000E5080000}"/>
    <cellStyle name="Calculation 3 6 2 6 2" xfId="10325" xr:uid="{00000000-0005-0000-0000-0000E6080000}"/>
    <cellStyle name="Calculation 3 6 2 6 2 2" xfId="15013" xr:uid="{4733639E-EB05-4E6E-BA7F-230E79BEE844}"/>
    <cellStyle name="Calculation 3 6 2 6 3" xfId="15299" xr:uid="{14BF754F-17CA-4E81-B3E3-758E6DE7E195}"/>
    <cellStyle name="Calculation 3 6 2 7" xfId="5207" xr:uid="{00000000-0005-0000-0000-0000E7080000}"/>
    <cellStyle name="Calculation 3 6 2 7 2" xfId="9273" xr:uid="{00000000-0005-0000-0000-0000E8080000}"/>
    <cellStyle name="Calculation 3 6 2 7 2 2" xfId="18726" xr:uid="{47AFB540-DA53-498C-B938-0867E6CD8C33}"/>
    <cellStyle name="Calculation 3 6 2 7 3" xfId="20085" xr:uid="{CA0C67B9-5632-4F6C-B00F-297CB2D44338}"/>
    <cellStyle name="Calculation 3 6 2 8" xfId="7375" xr:uid="{00000000-0005-0000-0000-0000E9080000}"/>
    <cellStyle name="Calculation 3 6 2 8 2" xfId="18763" xr:uid="{F49B5120-4456-4A5A-BA7A-93AC7CCB5409}"/>
    <cellStyle name="Calculation 3 6 3" xfId="2394" xr:uid="{00000000-0005-0000-0000-0000EA080000}"/>
    <cellStyle name="Calculation 3 6 3 2" xfId="4300" xr:uid="{00000000-0005-0000-0000-0000EB080000}"/>
    <cellStyle name="Calculation 3 6 3 2 2" xfId="8613" xr:uid="{00000000-0005-0000-0000-0000EC080000}"/>
    <cellStyle name="Calculation 3 6 3 2 2 2" xfId="19394" xr:uid="{834CB21E-B050-49FD-B90D-287354BE4BAE}"/>
    <cellStyle name="Calculation 3 6 3 2 3" xfId="19159" xr:uid="{44439D97-E5C8-4A2E-9164-DEDA12C757A0}"/>
    <cellStyle name="Calculation 3 6 3 3" xfId="2975" xr:uid="{00000000-0005-0000-0000-0000ED080000}"/>
    <cellStyle name="Calculation 3 6 3 3 2" xfId="7584" xr:uid="{00000000-0005-0000-0000-0000EE080000}"/>
    <cellStyle name="Calculation 3 6 3 3 2 2" xfId="17329" xr:uid="{05353C9C-5132-4C2D-9B15-B4E3F6075BFF}"/>
    <cellStyle name="Calculation 3 6 3 3 3" xfId="20565" xr:uid="{3040962C-37E0-494D-9C01-FF216FA0E3A7}"/>
    <cellStyle name="Calculation 3 6 3 4" xfId="5390" xr:uid="{00000000-0005-0000-0000-0000EF080000}"/>
    <cellStyle name="Calculation 3 6 3 4 2" xfId="9449" xr:uid="{00000000-0005-0000-0000-0000F0080000}"/>
    <cellStyle name="Calculation 3 6 3 4 2 2" xfId="17382" xr:uid="{E26076C7-D6AC-4BA7-99DB-95EE9FDFD6AF}"/>
    <cellStyle name="Calculation 3 6 3 4 3" xfId="11515" xr:uid="{6F817652-BA2A-4A11-AF07-9FAFCAD35510}"/>
    <cellStyle name="Calculation 3 6 3 5" xfId="5744" xr:uid="{00000000-0005-0000-0000-0000F1080000}"/>
    <cellStyle name="Calculation 3 6 3 5 2" xfId="9794" xr:uid="{00000000-0005-0000-0000-0000F2080000}"/>
    <cellStyle name="Calculation 3 6 3 5 2 2" xfId="12780" xr:uid="{DA4304A4-FB7F-4C2F-AB31-E9861153811C}"/>
    <cellStyle name="Calculation 3 6 3 5 3" xfId="19376" xr:uid="{95856A6E-85AC-40A8-9060-F882AA06106D}"/>
    <cellStyle name="Calculation 3 6 3 6" xfId="6112" xr:uid="{00000000-0005-0000-0000-0000F3080000}"/>
    <cellStyle name="Calculation 3 6 3 6 2" xfId="10149" xr:uid="{00000000-0005-0000-0000-0000F4080000}"/>
    <cellStyle name="Calculation 3 6 3 6 2 2" xfId="12773" xr:uid="{038A143F-9812-4230-BCE7-079938B36A63}"/>
    <cellStyle name="Calculation 3 6 3 6 3" xfId="13362" xr:uid="{64B7C863-54BA-4D04-B4D0-73F92B2F09C5}"/>
    <cellStyle name="Calculation 3 6 3 7" xfId="6481" xr:uid="{00000000-0005-0000-0000-0000F5080000}"/>
    <cellStyle name="Calculation 3 6 3 7 2" xfId="10456" xr:uid="{00000000-0005-0000-0000-0000F6080000}"/>
    <cellStyle name="Calculation 3 6 3 7 2 2" xfId="21123" xr:uid="{3662F7E4-00EA-4EC8-B26A-2795EDB27BC0}"/>
    <cellStyle name="Calculation 3 6 3 7 3" xfId="17473" xr:uid="{95F6649A-1C61-4DFF-B0A2-E4A63EC43760}"/>
    <cellStyle name="Calculation 3 6 3 8" xfId="7017" xr:uid="{00000000-0005-0000-0000-0000F7080000}"/>
    <cellStyle name="Calculation 3 6 3 8 2" xfId="21290" xr:uid="{B2668C30-0CD5-44AE-9318-99262939274F}"/>
    <cellStyle name="Calculation 3 6 4" xfId="2839" xr:uid="{00000000-0005-0000-0000-0000F8080000}"/>
    <cellStyle name="Calculation 3 6 4 2" xfId="4745" xr:uid="{00000000-0005-0000-0000-0000F9080000}"/>
    <cellStyle name="Calculation 3 6 4 2 2" xfId="8868" xr:uid="{00000000-0005-0000-0000-0000FA080000}"/>
    <cellStyle name="Calculation 3 6 4 2 2 2" xfId="20431" xr:uid="{65A318E4-3724-454D-A822-B27AB90651FD}"/>
    <cellStyle name="Calculation 3 6 4 2 3" xfId="18256" xr:uid="{F78EF1A5-C096-49E8-AC32-6D8853D3B262}"/>
    <cellStyle name="Calculation 3 6 4 3" xfId="3561" xr:uid="{00000000-0005-0000-0000-0000FB080000}"/>
    <cellStyle name="Calculation 3 6 4 3 2" xfId="8075" xr:uid="{00000000-0005-0000-0000-0000FC080000}"/>
    <cellStyle name="Calculation 3 6 4 3 2 2" xfId="14699" xr:uid="{962E8745-A866-45FD-901A-045C29D914C0}"/>
    <cellStyle name="Calculation 3 6 4 3 3" xfId="19123" xr:uid="{486A1951-0CFC-4F3A-8418-E0BE3050A4DF}"/>
    <cellStyle name="Calculation 3 6 4 4" xfId="5673" xr:uid="{00000000-0005-0000-0000-0000FD080000}"/>
    <cellStyle name="Calculation 3 6 4 4 2" xfId="9723" xr:uid="{00000000-0005-0000-0000-0000FE080000}"/>
    <cellStyle name="Calculation 3 6 4 4 2 2" xfId="17094" xr:uid="{28E9B679-C6E4-46BE-B726-7A5061294D66}"/>
    <cellStyle name="Calculation 3 6 4 4 3" xfId="18867" xr:uid="{56061E65-466E-4D37-987D-46D072F75A97}"/>
    <cellStyle name="Calculation 3 6 4 5" xfId="6036" xr:uid="{00000000-0005-0000-0000-0000FF080000}"/>
    <cellStyle name="Calculation 3 6 4 5 2" xfId="10073" xr:uid="{00000000-0005-0000-0000-000000090000}"/>
    <cellStyle name="Calculation 3 6 4 5 2 2" xfId="12620" xr:uid="{4E2FFA5F-7441-4B45-BFDB-FCC0B725C728}"/>
    <cellStyle name="Calculation 3 6 4 5 3" xfId="14783" xr:uid="{7259F128-8CCC-49BA-9173-DCA6C1C2F380}"/>
    <cellStyle name="Calculation 3 6 4 6" xfId="6368" xr:uid="{00000000-0005-0000-0000-000001090000}"/>
    <cellStyle name="Calculation 3 6 4 6 2" xfId="10390" xr:uid="{00000000-0005-0000-0000-000002090000}"/>
    <cellStyle name="Calculation 3 6 4 6 2 2" xfId="13516" xr:uid="{E37749FE-7773-442D-8B07-7501EAD2105B}"/>
    <cellStyle name="Calculation 3 6 4 6 3" xfId="15681" xr:uid="{8AA9F21E-746A-4BCB-BA70-BF4CA3D3E22E}"/>
    <cellStyle name="Calculation 3 6 4 7" xfId="3183" xr:uid="{00000000-0005-0000-0000-000003090000}"/>
    <cellStyle name="Calculation 3 6 4 7 2" xfId="7761" xr:uid="{00000000-0005-0000-0000-000004090000}"/>
    <cellStyle name="Calculation 3 6 4 7 2 2" xfId="18239" xr:uid="{E8FD79F7-6284-462C-A6B5-1DD2B17B829D}"/>
    <cellStyle name="Calculation 3 6 4 7 3" xfId="12814" xr:uid="{E8A9B386-A3DC-4165-BDE0-891143121A18}"/>
    <cellStyle name="Calculation 3 6 4 8" xfId="7462" xr:uid="{00000000-0005-0000-0000-000005090000}"/>
    <cellStyle name="Calculation 3 6 4 8 2" xfId="14031" xr:uid="{30C20C7A-0DC5-4AD3-8FBD-E38C93C72070}"/>
    <cellStyle name="Calculation 3 6 5" xfId="4095" xr:uid="{00000000-0005-0000-0000-000006090000}"/>
    <cellStyle name="Calculation 3 6 5 2" xfId="8431" xr:uid="{00000000-0005-0000-0000-000007090000}"/>
    <cellStyle name="Calculation 3 6 5 2 2" xfId="11500" xr:uid="{412C1486-C59F-4D0D-A5A0-A6C971FB722E}"/>
    <cellStyle name="Calculation 3 6 5 3" xfId="15048" xr:uid="{48F7B553-3CFA-4E86-B0FF-B4384060C679}"/>
    <cellStyle name="Calculation 3 6 6" xfId="4923" xr:uid="{00000000-0005-0000-0000-000008090000}"/>
    <cellStyle name="Calculation 3 6 6 2" xfId="9012" xr:uid="{00000000-0005-0000-0000-000009090000}"/>
    <cellStyle name="Calculation 3 6 6 2 2" xfId="12968" xr:uid="{B0B46573-00A8-400D-8752-DC758507D94E}"/>
    <cellStyle name="Calculation 3 6 6 3" xfId="11225" xr:uid="{A2847B8A-449B-426F-B06D-2FC3A9A7A57B}"/>
    <cellStyle name="Calculation 3 6 7" xfId="4891" xr:uid="{00000000-0005-0000-0000-00000A090000}"/>
    <cellStyle name="Calculation 3 6 7 2" xfId="8984" xr:uid="{00000000-0005-0000-0000-00000B090000}"/>
    <cellStyle name="Calculation 3 6 7 2 2" xfId="11764" xr:uid="{ECBC1C44-FE88-4BB5-9014-907ABD77839C}"/>
    <cellStyle name="Calculation 3 6 7 3" xfId="18684" xr:uid="{6B9C3203-FED4-4990-86A1-F758B0EC146F}"/>
    <cellStyle name="Calculation 3 6 8" xfId="5567" xr:uid="{00000000-0005-0000-0000-00000C090000}"/>
    <cellStyle name="Calculation 3 6 8 2" xfId="9621" xr:uid="{00000000-0005-0000-0000-00000D090000}"/>
    <cellStyle name="Calculation 3 6 8 2 2" xfId="19954" xr:uid="{773DB282-EF55-4ED2-9125-83A86157A82F}"/>
    <cellStyle name="Calculation 3 6 8 3" xfId="11791" xr:uid="{8C9CF55A-8E4D-493B-B347-A011D2A8A938}"/>
    <cellStyle name="Calculation 3 6 9" xfId="5772" xr:uid="{00000000-0005-0000-0000-00000E090000}"/>
    <cellStyle name="Calculation 3 6 9 2" xfId="9820" xr:uid="{00000000-0005-0000-0000-00000F090000}"/>
    <cellStyle name="Calculation 3 6 9 2 2" xfId="13707" xr:uid="{A5ACCCD9-F5B7-4151-AC6F-F9C4AD8F9696}"/>
    <cellStyle name="Calculation 3 6 9 3" xfId="19728" xr:uid="{7EB36C50-297B-4754-B305-75855F6B4107}"/>
    <cellStyle name="Calculation 3 7" xfId="2227" xr:uid="{00000000-0005-0000-0000-000010090000}"/>
    <cellStyle name="Calculation 3 7 2" xfId="4133" xr:uid="{00000000-0005-0000-0000-000011090000}"/>
    <cellStyle name="Calculation 3 7 2 2" xfId="8448" xr:uid="{00000000-0005-0000-0000-000012090000}"/>
    <cellStyle name="Calculation 3 7 2 2 2" xfId="20957" xr:uid="{86DAD8DA-8D35-4D8D-9008-D21206029851}"/>
    <cellStyle name="Calculation 3 7 2 3" xfId="15901" xr:uid="{11D7804C-D38C-43E1-9CD3-AC9301B7FF2C}"/>
    <cellStyle name="Calculation 3 7 3" xfId="3875" xr:uid="{00000000-0005-0000-0000-000013090000}"/>
    <cellStyle name="Calculation 3 7 3 2" xfId="8304" xr:uid="{00000000-0005-0000-0000-000014090000}"/>
    <cellStyle name="Calculation 3 7 3 2 2" xfId="20726" xr:uid="{14308257-C372-4D84-BE04-9677C4307BC0}"/>
    <cellStyle name="Calculation 3 7 3 3" xfId="11002" xr:uid="{C46BB60E-785D-4D61-BA3E-B6C238B4CB04}"/>
    <cellStyle name="Calculation 3 7 4" xfId="5044" xr:uid="{00000000-0005-0000-0000-000015090000}"/>
    <cellStyle name="Calculation 3 7 4 2" xfId="9128" xr:uid="{00000000-0005-0000-0000-000016090000}"/>
    <cellStyle name="Calculation 3 7 4 2 2" xfId="19288" xr:uid="{E9B1E8B3-EE80-4C56-A66A-A99DE1DD7A6B}"/>
    <cellStyle name="Calculation 3 7 4 3" xfId="14937" xr:uid="{DBCC599E-3EC1-4915-A5AA-4BB92FB451CB}"/>
    <cellStyle name="Calculation 3 7 5" xfId="3088" xr:uid="{00000000-0005-0000-0000-000017090000}"/>
    <cellStyle name="Calculation 3 7 5 2" xfId="7690" xr:uid="{00000000-0005-0000-0000-000018090000}"/>
    <cellStyle name="Calculation 3 7 5 2 2" xfId="16530" xr:uid="{218A697F-970E-48FF-94B6-00EE5F072B7D}"/>
    <cellStyle name="Calculation 3 7 5 3" xfId="12519" xr:uid="{6F3D268E-52C6-46DA-97ED-28F5129B0BBF}"/>
    <cellStyle name="Calculation 3 7 6" xfId="5922" xr:uid="{00000000-0005-0000-0000-000019090000}"/>
    <cellStyle name="Calculation 3 7 6 2" xfId="9962" xr:uid="{00000000-0005-0000-0000-00001A090000}"/>
    <cellStyle name="Calculation 3 7 6 2 2" xfId="14220" xr:uid="{86C8752F-38CF-4501-B109-3CB3DFBDA437}"/>
    <cellStyle name="Calculation 3 7 6 3" xfId="12895" xr:uid="{AEA005D3-2EA4-4B69-8357-6FDA655EE10F}"/>
    <cellStyle name="Calculation 3 7 7" xfId="6431" xr:uid="{00000000-0005-0000-0000-00001B090000}"/>
    <cellStyle name="Calculation 3 7 7 2" xfId="10429" xr:uid="{00000000-0005-0000-0000-00001C090000}"/>
    <cellStyle name="Calculation 3 7 7 2 2" xfId="20670" xr:uid="{09B7202F-EBCA-4B44-A24D-F9C9B6EDDB26}"/>
    <cellStyle name="Calculation 3 7 7 3" xfId="20260" xr:uid="{F8924936-4FB1-48F6-B380-0F805E023DFA}"/>
    <cellStyle name="Calculation 3 7 8" xfId="6850" xr:uid="{00000000-0005-0000-0000-00001D090000}"/>
    <cellStyle name="Calculation 3 7 8 2" xfId="14082" xr:uid="{98AE21C7-9B51-46C5-9539-E23D65FFD02A}"/>
    <cellStyle name="Calculation 3 8" xfId="2910" xr:uid="{00000000-0005-0000-0000-00001E090000}"/>
    <cellStyle name="Calculation 3 8 2" xfId="7526" xr:uid="{00000000-0005-0000-0000-00001F090000}"/>
    <cellStyle name="Calculation 3 8 2 2" xfId="20732" xr:uid="{BC9790A5-748B-4769-8552-6207CD0932F7}"/>
    <cellStyle name="Calculation 3 8 3" xfId="20202" xr:uid="{BE9B3E31-5F1B-4AEB-96CC-DD95882A3E74}"/>
    <cellStyle name="Calculation 3 9" xfId="10528" xr:uid="{00000000-0005-0000-0000-000020090000}"/>
    <cellStyle name="Calculation 3 9 2" xfId="18960" xr:uid="{A078D932-9E89-4EF4-A386-40DCB3D96157}"/>
    <cellStyle name="Calculation 4" xfId="1600" xr:uid="{00000000-0005-0000-0000-000021090000}"/>
    <cellStyle name="Calculation 5" xfId="1601" xr:uid="{00000000-0005-0000-0000-000022090000}"/>
    <cellStyle name="Calculation 5 2" xfId="1602" xr:uid="{00000000-0005-0000-0000-000023090000}"/>
    <cellStyle name="Calculation 6" xfId="1603" xr:uid="{00000000-0005-0000-0000-000024090000}"/>
    <cellStyle name="Calculation 6 2" xfId="1604" xr:uid="{00000000-0005-0000-0000-000025090000}"/>
    <cellStyle name="Calculation 7" xfId="10526" xr:uid="{00000000-0005-0000-0000-000026090000}"/>
    <cellStyle name="Calculation 7 2" xfId="16540" xr:uid="{4B5C700E-7215-41CA-B8A9-F9B4412E38D2}"/>
    <cellStyle name="category" xfId="1605" xr:uid="{00000000-0005-0000-0000-000027090000}"/>
    <cellStyle name="Check Cell 2" xfId="129" xr:uid="{00000000-0005-0000-0000-000028090000}"/>
    <cellStyle name="Check Cell 2 2" xfId="1606" xr:uid="{00000000-0005-0000-0000-000029090000}"/>
    <cellStyle name="Check Cell 2 2 2" xfId="1607" xr:uid="{00000000-0005-0000-0000-00002A090000}"/>
    <cellStyle name="Check Cell 2 3" xfId="1608" xr:uid="{00000000-0005-0000-0000-00002B090000}"/>
    <cellStyle name="Check Cell 2 4" xfId="10530" xr:uid="{00000000-0005-0000-0000-00002C090000}"/>
    <cellStyle name="Check Cell 3" xfId="130" xr:uid="{00000000-0005-0000-0000-00002D090000}"/>
    <cellStyle name="Check Cell 3 2" xfId="10531" xr:uid="{00000000-0005-0000-0000-00002E090000}"/>
    <cellStyle name="Check Cell 4" xfId="1609" xr:uid="{00000000-0005-0000-0000-00002F090000}"/>
    <cellStyle name="Check Cell 5" xfId="1610" xr:uid="{00000000-0005-0000-0000-000030090000}"/>
    <cellStyle name="Check Cell 5 2" xfId="1611" xr:uid="{00000000-0005-0000-0000-000031090000}"/>
    <cellStyle name="Check Cell 6" xfId="1612" xr:uid="{00000000-0005-0000-0000-000032090000}"/>
    <cellStyle name="Check Cell 6 2" xfId="1613" xr:uid="{00000000-0005-0000-0000-000033090000}"/>
    <cellStyle name="Check Cell 7" xfId="10529" xr:uid="{00000000-0005-0000-0000-000034090000}"/>
    <cellStyle name="Check Cell 8" xfId="128" xr:uid="{00000000-0005-0000-0000-000035090000}"/>
    <cellStyle name="Comma  - Style1" xfId="132" xr:uid="{00000000-0005-0000-0000-000037090000}"/>
    <cellStyle name="Comma  - Style1 2" xfId="133" xr:uid="{00000000-0005-0000-0000-000038090000}"/>
    <cellStyle name="Comma  - Style1 2 2" xfId="134" xr:uid="{00000000-0005-0000-0000-000039090000}"/>
    <cellStyle name="Comma  - Style1 2 3" xfId="135" xr:uid="{00000000-0005-0000-0000-00003A090000}"/>
    <cellStyle name="Comma  - Style1 3" xfId="136" xr:uid="{00000000-0005-0000-0000-00003B090000}"/>
    <cellStyle name="Comma  - Style1 4" xfId="137" xr:uid="{00000000-0005-0000-0000-00003C090000}"/>
    <cellStyle name="Comma  - Style2" xfId="138" xr:uid="{00000000-0005-0000-0000-00003D090000}"/>
    <cellStyle name="Comma  - Style2 2" xfId="139" xr:uid="{00000000-0005-0000-0000-00003E090000}"/>
    <cellStyle name="Comma  - Style2 2 2" xfId="140" xr:uid="{00000000-0005-0000-0000-00003F090000}"/>
    <cellStyle name="Comma  - Style2 3" xfId="141" xr:uid="{00000000-0005-0000-0000-000040090000}"/>
    <cellStyle name="Comma  - Style3" xfId="142" xr:uid="{00000000-0005-0000-0000-000041090000}"/>
    <cellStyle name="Comma  - Style3 2" xfId="143" xr:uid="{00000000-0005-0000-0000-000042090000}"/>
    <cellStyle name="Comma  - Style3 2 2" xfId="144" xr:uid="{00000000-0005-0000-0000-000043090000}"/>
    <cellStyle name="Comma  - Style3 3" xfId="145" xr:uid="{00000000-0005-0000-0000-000044090000}"/>
    <cellStyle name="Comma  - Style4" xfId="146" xr:uid="{00000000-0005-0000-0000-000045090000}"/>
    <cellStyle name="Comma  - Style4 2" xfId="147" xr:uid="{00000000-0005-0000-0000-000046090000}"/>
    <cellStyle name="Comma  - Style4 2 2" xfId="148" xr:uid="{00000000-0005-0000-0000-000047090000}"/>
    <cellStyle name="Comma  - Style4 3" xfId="149" xr:uid="{00000000-0005-0000-0000-000048090000}"/>
    <cellStyle name="Comma  - Style5" xfId="150" xr:uid="{00000000-0005-0000-0000-000049090000}"/>
    <cellStyle name="Comma  - Style5 2" xfId="151" xr:uid="{00000000-0005-0000-0000-00004A090000}"/>
    <cellStyle name="Comma  - Style5 2 2" xfId="152" xr:uid="{00000000-0005-0000-0000-00004B090000}"/>
    <cellStyle name="Comma  - Style5 3" xfId="153" xr:uid="{00000000-0005-0000-0000-00004C090000}"/>
    <cellStyle name="Comma  - Style6" xfId="154" xr:uid="{00000000-0005-0000-0000-00004D090000}"/>
    <cellStyle name="Comma  - Style6 2" xfId="155" xr:uid="{00000000-0005-0000-0000-00004E090000}"/>
    <cellStyle name="Comma  - Style6 2 2" xfId="156" xr:uid="{00000000-0005-0000-0000-00004F090000}"/>
    <cellStyle name="Comma  - Style6 3" xfId="157" xr:uid="{00000000-0005-0000-0000-000050090000}"/>
    <cellStyle name="Comma  - Style7" xfId="158" xr:uid="{00000000-0005-0000-0000-000051090000}"/>
    <cellStyle name="Comma  - Style7 2" xfId="159" xr:uid="{00000000-0005-0000-0000-000052090000}"/>
    <cellStyle name="Comma  - Style7 2 2" xfId="160" xr:uid="{00000000-0005-0000-0000-000053090000}"/>
    <cellStyle name="Comma  - Style7 3" xfId="161" xr:uid="{00000000-0005-0000-0000-000054090000}"/>
    <cellStyle name="Comma  - Style8" xfId="162" xr:uid="{00000000-0005-0000-0000-000055090000}"/>
    <cellStyle name="Comma  - Style8 2" xfId="163" xr:uid="{00000000-0005-0000-0000-000056090000}"/>
    <cellStyle name="Comma  - Style8 2 2" xfId="164" xr:uid="{00000000-0005-0000-0000-000057090000}"/>
    <cellStyle name="Comma  - Style8 3" xfId="165" xr:uid="{00000000-0005-0000-0000-000058090000}"/>
    <cellStyle name="Comma (0.0)" xfId="166" xr:uid="{00000000-0005-0000-0000-000059090000}"/>
    <cellStyle name="Comma (0.0) 2" xfId="167" xr:uid="{00000000-0005-0000-0000-00005A090000}"/>
    <cellStyle name="Comma (0.00)" xfId="168" xr:uid="{00000000-0005-0000-0000-00005B090000}"/>
    <cellStyle name="Comma (0.00) 2" xfId="169" xr:uid="{00000000-0005-0000-0000-00005C090000}"/>
    <cellStyle name="Comma (hidden)" xfId="170" xr:uid="{00000000-0005-0000-0000-00005D090000}"/>
    <cellStyle name="Comma (hidden) 2" xfId="171" xr:uid="{00000000-0005-0000-0000-00005E090000}"/>
    <cellStyle name="Comma (hidden) 3" xfId="172" xr:uid="{00000000-0005-0000-0000-00005F090000}"/>
    <cellStyle name="Comma (hidden) 4" xfId="173" xr:uid="{00000000-0005-0000-0000-000060090000}"/>
    <cellStyle name="Comma (hidden) 5" xfId="174" xr:uid="{00000000-0005-0000-0000-000061090000}"/>
    <cellStyle name="Comma (index)" xfId="175" xr:uid="{00000000-0005-0000-0000-000062090000}"/>
    <cellStyle name="Comma (index) 2" xfId="176" xr:uid="{00000000-0005-0000-0000-000063090000}"/>
    <cellStyle name="Comma (index) 3" xfId="177" xr:uid="{00000000-0005-0000-0000-000064090000}"/>
    <cellStyle name="Comma (index) 4" xfId="178" xr:uid="{00000000-0005-0000-0000-000065090000}"/>
    <cellStyle name="Comma (index) 5" xfId="179" xr:uid="{00000000-0005-0000-0000-000066090000}"/>
    <cellStyle name="Comma [00]" xfId="180" xr:uid="{00000000-0005-0000-0000-000067090000}"/>
    <cellStyle name="Comma [00] 2" xfId="181" xr:uid="{00000000-0005-0000-0000-000068090000}"/>
    <cellStyle name="Comma [00] 3" xfId="182" xr:uid="{00000000-0005-0000-0000-000069090000}"/>
    <cellStyle name="Comma 10" xfId="183" xr:uid="{00000000-0005-0000-0000-00006A090000}"/>
    <cellStyle name="Comma 10 2" xfId="184" xr:uid="{00000000-0005-0000-0000-00006B090000}"/>
    <cellStyle name="Comma 10 2 2" xfId="10984" xr:uid="{A17F2C3F-83D2-4D31-8E6B-F68BCE1FEF3E}"/>
    <cellStyle name="Comma 10 3" xfId="185" xr:uid="{00000000-0005-0000-0000-00006C090000}"/>
    <cellStyle name="Comma 10 3 2" xfId="10985" xr:uid="{CF80AC32-FA99-4332-BD9D-E57D27615181}"/>
    <cellStyle name="Comma 10 4" xfId="186" xr:uid="{00000000-0005-0000-0000-00006D090000}"/>
    <cellStyle name="Comma 10 4 2" xfId="10986" xr:uid="{042B4BF6-CB09-49F9-9C89-44FAF5713EBF}"/>
    <cellStyle name="Comma 10 5" xfId="10533" xr:uid="{00000000-0005-0000-0000-00006E090000}"/>
    <cellStyle name="Comma 10 6" xfId="10983" xr:uid="{7B309B76-994B-4F17-A113-04B96A8F1FC1}"/>
    <cellStyle name="Comma 100" xfId="187" xr:uid="{00000000-0005-0000-0000-00006F090000}"/>
    <cellStyle name="Comma 100 2" xfId="10987" xr:uid="{C0B3A6A0-ADF9-4D07-A353-7B94BEDE59C2}"/>
    <cellStyle name="Comma 101" xfId="188" xr:uid="{00000000-0005-0000-0000-000070090000}"/>
    <cellStyle name="Comma 101 2" xfId="10988" xr:uid="{FB36C721-4EFB-4700-9961-D4A934EEFC52}"/>
    <cellStyle name="Comma 102" xfId="189" xr:uid="{00000000-0005-0000-0000-000071090000}"/>
    <cellStyle name="Comma 102 2" xfId="10989" xr:uid="{4CBA9B66-E40D-46EF-A202-397693199915}"/>
    <cellStyle name="Comma 103" xfId="190" xr:uid="{00000000-0005-0000-0000-000072090000}"/>
    <cellStyle name="Comma 103 2" xfId="10990" xr:uid="{C0EEB933-3449-4322-AB13-183530D21EC2}"/>
    <cellStyle name="Comma 104" xfId="191" xr:uid="{00000000-0005-0000-0000-000073090000}"/>
    <cellStyle name="Comma 104 2" xfId="10991" xr:uid="{C0BF123B-1DA2-4C1F-AC8F-A99EB20B0EB7}"/>
    <cellStyle name="Comma 105" xfId="192" xr:uid="{00000000-0005-0000-0000-000074090000}"/>
    <cellStyle name="Comma 105 2" xfId="10992" xr:uid="{2521D667-5272-4B8F-A59A-8721A3B701D0}"/>
    <cellStyle name="Comma 106" xfId="193" xr:uid="{00000000-0005-0000-0000-000075090000}"/>
    <cellStyle name="Comma 106 2" xfId="1331" xr:uid="{00000000-0005-0000-0000-000076090000}"/>
    <cellStyle name="Comma 106 2 2" xfId="1363" xr:uid="{00000000-0005-0000-0000-000077090000}"/>
    <cellStyle name="Comma 106 2 2 2" xfId="2086" xr:uid="{00000000-0005-0000-0000-000078090000}"/>
    <cellStyle name="Comma 106 2 2 2 2" xfId="2650" xr:uid="{00000000-0005-0000-0000-000079090000}"/>
    <cellStyle name="Comma 106 2 2 2 2 2" xfId="4556" xr:uid="{00000000-0005-0000-0000-00007A090000}"/>
    <cellStyle name="Comma 106 2 2 2 2 2 2" xfId="14036" xr:uid="{D1C84A07-49AC-4291-993E-B75E04B5DE61}"/>
    <cellStyle name="Comma 106 2 2 2 2 3" xfId="7273" xr:uid="{00000000-0005-0000-0000-00007B090000}"/>
    <cellStyle name="Comma 106 2 2 2 2 3 2" xfId="16103" xr:uid="{341FD64D-EB13-4E32-977A-9CDB83170253}"/>
    <cellStyle name="Comma 106 2 2 2 2 4" xfId="12569" xr:uid="{7A2399AE-F1A2-409B-B48F-6370EA100AE5}"/>
    <cellStyle name="Comma 106 2 2 2 3" xfId="3993" xr:uid="{00000000-0005-0000-0000-00007C090000}"/>
    <cellStyle name="Comma 106 2 2 2 3 2" xfId="13572" xr:uid="{5167B4D5-71B4-4BC8-9283-4AFEA16B2465}"/>
    <cellStyle name="Comma 106 2 2 2 4" xfId="6710" xr:uid="{00000000-0005-0000-0000-00007D090000}"/>
    <cellStyle name="Comma 106 2 2 2 4 2" xfId="15649" xr:uid="{B15867A9-EADF-474D-879E-D88C3536274C}"/>
    <cellStyle name="Comma 106 2 2 2 5" xfId="12158" xr:uid="{AE71575A-B0F8-46FC-8506-1659E90373B9}"/>
    <cellStyle name="Comma 106 2 2 3" xfId="2421" xr:uid="{00000000-0005-0000-0000-00007E090000}"/>
    <cellStyle name="Comma 106 2 2 3 2" xfId="4327" xr:uid="{00000000-0005-0000-0000-00007F090000}"/>
    <cellStyle name="Comma 106 2 2 3 2 2" xfId="13838" xr:uid="{B6021844-2295-4F9D-80B4-4D1B8598A511}"/>
    <cellStyle name="Comma 106 2 2 3 3" xfId="7044" xr:uid="{00000000-0005-0000-0000-000080090000}"/>
    <cellStyle name="Comma 106 2 2 3 3 2" xfId="15910" xr:uid="{0093437A-F53D-43D5-A38B-9FACF96D024E}"/>
    <cellStyle name="Comma 106 2 2 3 4" xfId="12398" xr:uid="{863C6437-2AE3-4402-9C60-B10724B6E698}"/>
    <cellStyle name="Comma 106 2 2 4" xfId="3516" xr:uid="{00000000-0005-0000-0000-000081090000}"/>
    <cellStyle name="Comma 106 2 2 4 2" xfId="13207" xr:uid="{B6891B46-4BF1-4BC7-9DB2-52FE4114E4CB}"/>
    <cellStyle name="Comma 106 2 2 5" xfId="6527" xr:uid="{00000000-0005-0000-0000-000082090000}"/>
    <cellStyle name="Comma 106 2 2 5 2" xfId="15504" xr:uid="{42E5DCEE-BC0B-4801-8915-B926453E37CB}"/>
    <cellStyle name="Comma 106 2 2 6" xfId="11705" xr:uid="{35F775AF-ADE9-418A-A9B0-5F40EF21A4AD}"/>
    <cellStyle name="Comma 106 2 3" xfId="2075" xr:uid="{00000000-0005-0000-0000-000083090000}"/>
    <cellStyle name="Comma 106 2 3 2" xfId="2639" xr:uid="{00000000-0005-0000-0000-000084090000}"/>
    <cellStyle name="Comma 106 2 3 2 2" xfId="4545" xr:uid="{00000000-0005-0000-0000-000085090000}"/>
    <cellStyle name="Comma 106 2 3 2 2 2" xfId="14027" xr:uid="{34B47A89-51F4-4450-940D-2AC22FF52379}"/>
    <cellStyle name="Comma 106 2 3 2 3" xfId="7262" xr:uid="{00000000-0005-0000-0000-000086090000}"/>
    <cellStyle name="Comma 106 2 3 2 3 2" xfId="16095" xr:uid="{FB97A8AB-8083-4DF5-B836-19C53C714102}"/>
    <cellStyle name="Comma 106 2 3 2 4" xfId="12560" xr:uid="{C7C6FE95-F86C-4AB4-AC2B-90ACDDA7477C}"/>
    <cellStyle name="Comma 106 2 3 3" xfId="3982" xr:uid="{00000000-0005-0000-0000-000087090000}"/>
    <cellStyle name="Comma 106 2 3 3 2" xfId="13566" xr:uid="{56A10B87-9DD6-48B9-B114-31212B82D42D}"/>
    <cellStyle name="Comma 106 2 3 4" xfId="6699" xr:uid="{00000000-0005-0000-0000-000088090000}"/>
    <cellStyle name="Comma 106 2 3 4 2" xfId="15640" xr:uid="{AC311229-880C-49F5-9F97-5E9CB1175D3C}"/>
    <cellStyle name="Comma 106 2 3 5" xfId="12150" xr:uid="{33E0911D-840D-42EC-8A4A-16803B7A734A}"/>
    <cellStyle name="Comma 106 2 4" xfId="2396" xr:uid="{00000000-0005-0000-0000-000089090000}"/>
    <cellStyle name="Comma 106 2 4 2" xfId="4302" xr:uid="{00000000-0005-0000-0000-00008A090000}"/>
    <cellStyle name="Comma 106 2 4 2 2" xfId="13821" xr:uid="{B8C3366A-95DD-47CE-81A5-8023534228D5}"/>
    <cellStyle name="Comma 106 2 4 3" xfId="7019" xr:uid="{00000000-0005-0000-0000-00008B090000}"/>
    <cellStyle name="Comma 106 2 4 3 2" xfId="15892" xr:uid="{9685A317-18F9-4D6D-8222-10B916732613}"/>
    <cellStyle name="Comma 106 2 4 4" xfId="12378" xr:uid="{77C3B96C-3AC5-4EF0-8B9E-AC66B478C6E8}"/>
    <cellStyle name="Comma 106 2 5" xfId="3487" xr:uid="{00000000-0005-0000-0000-00008C090000}"/>
    <cellStyle name="Comma 106 2 5 2" xfId="13186" xr:uid="{22E00E4D-68B6-45F8-89C9-F0017E7A868D}"/>
    <cellStyle name="Comma 106 2 6" xfId="6502" xr:uid="{00000000-0005-0000-0000-00008D090000}"/>
    <cellStyle name="Comma 106 2 6 2" xfId="15485" xr:uid="{4A6A12B6-267A-4EBF-9BAA-F5A41C580ABB}"/>
    <cellStyle name="Comma 106 2 7" xfId="11685" xr:uid="{4CD35D1D-C7A0-47BC-A033-B97ACA8DD35E}"/>
    <cellStyle name="Comma 106 3" xfId="1341" xr:uid="{00000000-0005-0000-0000-00008E090000}"/>
    <cellStyle name="Comma 106 3 2" xfId="2078" xr:uid="{00000000-0005-0000-0000-00008F090000}"/>
    <cellStyle name="Comma 106 3 2 2" xfId="2642" xr:uid="{00000000-0005-0000-0000-000090090000}"/>
    <cellStyle name="Comma 106 3 2 2 2" xfId="4548" xr:uid="{00000000-0005-0000-0000-000091090000}"/>
    <cellStyle name="Comma 106 3 2 2 2 2" xfId="14030" xr:uid="{5B6DB73A-7F32-4390-8578-C1CA0F00B727}"/>
    <cellStyle name="Comma 106 3 2 2 3" xfId="7265" xr:uid="{00000000-0005-0000-0000-000092090000}"/>
    <cellStyle name="Comma 106 3 2 2 3 2" xfId="16098" xr:uid="{F15440E7-6EE0-4B1F-B95E-960A887818FB}"/>
    <cellStyle name="Comma 106 3 2 2 4" xfId="12563" xr:uid="{BA2727CC-D80A-404C-A0A6-3D7CD8A55BA4}"/>
    <cellStyle name="Comma 106 3 2 3" xfId="3985" xr:uid="{00000000-0005-0000-0000-000093090000}"/>
    <cellStyle name="Comma 106 3 2 3 2" xfId="13569" xr:uid="{B0F4DD2F-C7BE-4FE5-9563-8C99111AED7D}"/>
    <cellStyle name="Comma 106 3 2 4" xfId="6702" xr:uid="{00000000-0005-0000-0000-000094090000}"/>
    <cellStyle name="Comma 106 3 2 4 2" xfId="15643" xr:uid="{740B714E-FE8A-4AA0-83B1-32E9C67E48A9}"/>
    <cellStyle name="Comma 106 3 2 5" xfId="12153" xr:uid="{A32C30F4-9B8C-4855-A3AB-D177B09DEB50}"/>
    <cellStyle name="Comma 106 3 3" xfId="2401" xr:uid="{00000000-0005-0000-0000-000095090000}"/>
    <cellStyle name="Comma 106 3 3 2" xfId="4307" xr:uid="{00000000-0005-0000-0000-000096090000}"/>
    <cellStyle name="Comma 106 3 3 2 2" xfId="13826" xr:uid="{E3B2955F-0110-417F-9A8F-37A462D085C4}"/>
    <cellStyle name="Comma 106 3 3 3" xfId="7024" xr:uid="{00000000-0005-0000-0000-000097090000}"/>
    <cellStyle name="Comma 106 3 3 3 2" xfId="15895" xr:uid="{C5412535-B81C-46C9-A1A5-C477B2221D77}"/>
    <cellStyle name="Comma 106 3 3 4" xfId="12383" xr:uid="{BB210F89-17F8-4FDF-8775-60FC64FD3931}"/>
    <cellStyle name="Comma 106 3 4" xfId="3495" xr:uid="{00000000-0005-0000-0000-000098090000}"/>
    <cellStyle name="Comma 106 3 4 2" xfId="13192" xr:uid="{10268AA6-E68C-470D-9DCD-961254AB7BE4}"/>
    <cellStyle name="Comma 106 3 5" xfId="6507" xr:uid="{00000000-0005-0000-0000-000099090000}"/>
    <cellStyle name="Comma 106 3 5 2" xfId="15490" xr:uid="{24306F2E-862A-4155-BEE9-012AB75340CC}"/>
    <cellStyle name="Comma 106 3 6" xfId="11691" xr:uid="{03517EC3-23C3-4D4D-8CDA-921DE95AE43D}"/>
    <cellStyle name="Comma 106 4" xfId="2000" xr:uid="{00000000-0005-0000-0000-00009A090000}"/>
    <cellStyle name="Comma 106 4 2" xfId="2565" xr:uid="{00000000-0005-0000-0000-00009B090000}"/>
    <cellStyle name="Comma 106 4 2 2" xfId="4471" xr:uid="{00000000-0005-0000-0000-00009C090000}"/>
    <cellStyle name="Comma 106 4 2 2 2" xfId="13968" xr:uid="{EE2A208D-28DE-42F3-BECD-F5D18C0C67AD}"/>
    <cellStyle name="Comma 106 4 2 3" xfId="7188" xr:uid="{00000000-0005-0000-0000-00009D090000}"/>
    <cellStyle name="Comma 106 4 2 3 2" xfId="16041" xr:uid="{1A90E26E-2C10-4815-A066-730E75F73371}"/>
    <cellStyle name="Comma 106 4 2 4" xfId="12516" xr:uid="{C54965CA-0369-4D42-BBAA-12D45C1DFF46}"/>
    <cellStyle name="Comma 106 4 3" xfId="3908" xr:uid="{00000000-0005-0000-0000-00009E090000}"/>
    <cellStyle name="Comma 106 4 3 2" xfId="13511" xr:uid="{36B047B2-76AD-44CD-93C2-F0246FDBE97C}"/>
    <cellStyle name="Comma 106 4 4" xfId="6625" xr:uid="{00000000-0005-0000-0000-00009F090000}"/>
    <cellStyle name="Comma 106 4 4 2" xfId="15599" xr:uid="{D5A5B1AE-A1BE-427F-8F5A-341ECA2F3664}"/>
    <cellStyle name="Comma 106 4 5" xfId="12112" xr:uid="{260B826D-D795-428F-8032-456D5754D4D4}"/>
    <cellStyle name="Comma 106 5" xfId="2276" xr:uid="{00000000-0005-0000-0000-0000A0090000}"/>
    <cellStyle name="Comma 106 5 2" xfId="4182" xr:uid="{00000000-0005-0000-0000-0000A1090000}"/>
    <cellStyle name="Comma 106 5 2 2" xfId="13733" xr:uid="{3EB2BFDE-E182-41A5-8D6E-22FB8DFE52CC}"/>
    <cellStyle name="Comma 106 5 3" xfId="6899" xr:uid="{00000000-0005-0000-0000-0000A2090000}"/>
    <cellStyle name="Comma 106 5 3 2" xfId="15808" xr:uid="{B4B56FA8-23B5-4F19-89A7-BCA6FE93A1D4}"/>
    <cellStyle name="Comma 106 5 4" xfId="12305" xr:uid="{FE3CE411-DCB0-47A5-BFFC-C7F022FA9EE8}"/>
    <cellStyle name="Comma 106 6" xfId="2944" xr:uid="{00000000-0005-0000-0000-0000A3090000}"/>
    <cellStyle name="Comma 106 6 2" xfId="12788" xr:uid="{63773368-60A9-4624-9A77-CF7C83F9548C}"/>
    <cellStyle name="Comma 106 7" xfId="6487" xr:uid="{00000000-0005-0000-0000-0000A4090000}"/>
    <cellStyle name="Comma 106 7 2" xfId="15470" xr:uid="{FCB43C68-F901-4F56-A9E6-668AD2F3197B}"/>
    <cellStyle name="Comma 106 8" xfId="10993" xr:uid="{88520886-5028-4691-9ABB-4691628BE291}"/>
    <cellStyle name="Comma 107" xfId="1330" xr:uid="{00000000-0005-0000-0000-0000A5090000}"/>
    <cellStyle name="Comma 107 2" xfId="11684" xr:uid="{2C7A351F-0863-42D9-87F2-34DE7F39B809}"/>
    <cellStyle name="Comma 108" xfId="1366" xr:uid="{00000000-0005-0000-0000-0000A6090000}"/>
    <cellStyle name="Comma 108 2" xfId="10871" xr:uid="{98C187B2-2D64-4574-8897-0DC8EE84946A}"/>
    <cellStyle name="Comma 108 3" xfId="11708" xr:uid="{F6BF7DBF-A2D9-4DA3-A79B-4351502E290A}"/>
    <cellStyle name="Comma 109" xfId="1977" xr:uid="{00000000-0005-0000-0000-0000A7090000}"/>
    <cellStyle name="Comma 109 2" xfId="1981" xr:uid="{00000000-0005-0000-0000-0000A8090000}"/>
    <cellStyle name="Comma 109 2 2" xfId="2205" xr:uid="{00000000-0005-0000-0000-0000A9090000}"/>
    <cellStyle name="Comma 109 2 2 2" xfId="2768" xr:uid="{00000000-0005-0000-0000-0000AA090000}"/>
    <cellStyle name="Comma 109 2 2 2 2" xfId="4674" xr:uid="{00000000-0005-0000-0000-0000AB090000}"/>
    <cellStyle name="Comma 109 2 2 2 2 2" xfId="14139" xr:uid="{D0CCCC62-047A-40A2-ADBA-BA0605747AE9}"/>
    <cellStyle name="Comma 109 2 2 2 3" xfId="7391" xr:uid="{00000000-0005-0000-0000-0000AC090000}"/>
    <cellStyle name="Comma 109 2 2 2 3 2" xfId="16210" xr:uid="{A8E5208B-1613-4998-995F-58E2E676C7A2}"/>
    <cellStyle name="Comma 109 2 2 2 4" xfId="12667" xr:uid="{CAB03896-3C5C-4203-B023-F699BC8D111E}"/>
    <cellStyle name="Comma 109 2 2 3" xfId="4111" xr:uid="{00000000-0005-0000-0000-0000AD090000}"/>
    <cellStyle name="Comma 109 2 2 3 2" xfId="13680" xr:uid="{118F9C2C-23AF-49D6-A95F-53540FFE10D6}"/>
    <cellStyle name="Comma 109 2 2 4" xfId="6828" xr:uid="{00000000-0005-0000-0000-0000AE090000}"/>
    <cellStyle name="Comma 109 2 2 4 2" xfId="15751" xr:uid="{AF0798E8-1C98-4744-804E-1DAED167ADA6}"/>
    <cellStyle name="Comma 109 2 2 5" xfId="12259" xr:uid="{A6260FD8-B787-4634-8CA1-27F9324F2957}"/>
    <cellStyle name="Comma 109 2 3" xfId="2547" xr:uid="{00000000-0005-0000-0000-0000AF090000}"/>
    <cellStyle name="Comma 109 2 3 2" xfId="4453" xr:uid="{00000000-0005-0000-0000-0000B0090000}"/>
    <cellStyle name="Comma 109 2 3 2 2" xfId="13950" xr:uid="{190D5B74-D826-42BC-AC74-86A529FF90D1}"/>
    <cellStyle name="Comma 109 2 3 3" xfId="7170" xr:uid="{00000000-0005-0000-0000-0000B1090000}"/>
    <cellStyle name="Comma 109 2 3 3 2" xfId="16023" xr:uid="{0B295990-ACF7-4966-8291-CEE97B448251}"/>
    <cellStyle name="Comma 109 2 3 4" xfId="12503" xr:uid="{0D14C179-DCEC-4228-A04C-EA117490F7EE}"/>
    <cellStyle name="Comma 109 2 4" xfId="3889" xr:uid="{00000000-0005-0000-0000-0000B2090000}"/>
    <cellStyle name="Comma 109 2 4 2" xfId="13494" xr:uid="{0452651F-2DEC-48CE-A1C8-AEBEFD5FCCDE}"/>
    <cellStyle name="Comma 109 2 5" xfId="6607" xr:uid="{00000000-0005-0000-0000-0000B3090000}"/>
    <cellStyle name="Comma 109 2 5 2" xfId="15584" xr:uid="{8478A47F-702D-4D92-ACA8-54B80CF4F56E}"/>
    <cellStyle name="Comma 109 2 6" xfId="12099" xr:uid="{746F1F94-F6AE-44EF-95CE-FD43F556BBD4}"/>
    <cellStyle name="Comma 109 3" xfId="2201" xr:uid="{00000000-0005-0000-0000-0000B4090000}"/>
    <cellStyle name="Comma 109 3 2" xfId="2764" xr:uid="{00000000-0005-0000-0000-0000B5090000}"/>
    <cellStyle name="Comma 109 3 2 2" xfId="4670" xr:uid="{00000000-0005-0000-0000-0000B6090000}"/>
    <cellStyle name="Comma 109 3 2 2 2" xfId="14135" xr:uid="{E95ACB09-167C-45A5-9447-3C36496CF2EE}"/>
    <cellStyle name="Comma 109 3 2 3" xfId="7387" xr:uid="{00000000-0005-0000-0000-0000B7090000}"/>
    <cellStyle name="Comma 109 3 2 3 2" xfId="16206" xr:uid="{49A64099-D464-4549-9112-4A9BFC44B82E}"/>
    <cellStyle name="Comma 109 3 2 4" xfId="12663" xr:uid="{16EC65F5-EB3A-454B-A4AA-92E9B9900569}"/>
    <cellStyle name="Comma 109 3 3" xfId="4107" xr:uid="{00000000-0005-0000-0000-0000B8090000}"/>
    <cellStyle name="Comma 109 3 3 2" xfId="13676" xr:uid="{2E25E23A-999B-4DAF-B299-FC755020ED13}"/>
    <cellStyle name="Comma 109 3 4" xfId="6824" xr:uid="{00000000-0005-0000-0000-0000B9090000}"/>
    <cellStyle name="Comma 109 3 4 2" xfId="15747" xr:uid="{40925799-8EA8-419F-8B3B-A4EBF47130D9}"/>
    <cellStyle name="Comma 109 3 5" xfId="12255" xr:uid="{C2014B54-33C2-45E9-9946-FC97E6353E1F}"/>
    <cellStyle name="Comma 109 4" xfId="2543" xr:uid="{00000000-0005-0000-0000-0000BA090000}"/>
    <cellStyle name="Comma 109 4 2" xfId="4449" xr:uid="{00000000-0005-0000-0000-0000BB090000}"/>
    <cellStyle name="Comma 109 4 2 2" xfId="13946" xr:uid="{A466E307-60B4-4123-8D65-AF2C4222936B}"/>
    <cellStyle name="Comma 109 4 3" xfId="7166" xr:uid="{00000000-0005-0000-0000-0000BC090000}"/>
    <cellStyle name="Comma 109 4 3 2" xfId="16019" xr:uid="{9C9CE86A-AE42-4CB7-8EA8-C94B797B8133}"/>
    <cellStyle name="Comma 109 4 4" xfId="12499" xr:uid="{55F0F2D1-2E63-4B11-A759-909E8AE266A8}"/>
    <cellStyle name="Comma 109 5" xfId="3882" xr:uid="{00000000-0005-0000-0000-0000BD090000}"/>
    <cellStyle name="Comma 109 5 2" xfId="13488" xr:uid="{33B9F0D8-C390-4BDF-9FFF-ECCE52563B18}"/>
    <cellStyle name="Comma 109 6" xfId="6603" xr:uid="{00000000-0005-0000-0000-0000BE090000}"/>
    <cellStyle name="Comma 109 6 2" xfId="15580" xr:uid="{0A107993-E91C-4109-AA63-38919807F75A}"/>
    <cellStyle name="Comma 109 7" xfId="12095" xr:uid="{02CCC1E1-A200-4263-892B-6CC25682A7BF}"/>
    <cellStyle name="Comma 11" xfId="194" xr:uid="{00000000-0005-0000-0000-0000BF090000}"/>
    <cellStyle name="Comma 11 2" xfId="10535" xr:uid="{00000000-0005-0000-0000-0000C0090000}"/>
    <cellStyle name="Comma 11 2 2" xfId="10536" xr:uid="{00000000-0005-0000-0000-0000C1090000}"/>
    <cellStyle name="Comma 11 2 2 2" xfId="10537" xr:uid="{00000000-0005-0000-0000-0000C2090000}"/>
    <cellStyle name="Comma 11 2 2 2 2" xfId="10538" xr:uid="{00000000-0005-0000-0000-0000C3090000}"/>
    <cellStyle name="Comma 11 2 2 2 2 2" xfId="18461" xr:uid="{09A19E6F-064A-4F13-8011-1AB8E790085A}"/>
    <cellStyle name="Comma 11 2 2 2 3" xfId="18460" xr:uid="{4A747760-2316-458C-B80C-26441F87F494}"/>
    <cellStyle name="Comma 11 2 2 3" xfId="10539" xr:uid="{00000000-0005-0000-0000-0000C4090000}"/>
    <cellStyle name="Comma 11 2 2 3 2" xfId="10540" xr:uid="{00000000-0005-0000-0000-0000C5090000}"/>
    <cellStyle name="Comma 11 2 2 3 2 2" xfId="18463" xr:uid="{F16E6E8E-8CCD-4C5D-B7E7-28CF5F040EB5}"/>
    <cellStyle name="Comma 11 2 2 3 3" xfId="18462" xr:uid="{4774A8DF-9BE9-4BDE-9885-306BD7159FF9}"/>
    <cellStyle name="Comma 11 2 2 4" xfId="10541" xr:uid="{00000000-0005-0000-0000-0000C6090000}"/>
    <cellStyle name="Comma 11 2 2 4 2" xfId="18464" xr:uid="{0A661A5B-2769-481E-A66E-EC5CF6843E48}"/>
    <cellStyle name="Comma 11 2 2 5" xfId="18459" xr:uid="{332CF2AA-4BC4-4E60-9707-261949ED229C}"/>
    <cellStyle name="Comma 11 2 3" xfId="10542" xr:uid="{00000000-0005-0000-0000-0000C7090000}"/>
    <cellStyle name="Comma 11 2 3 2" xfId="10543" xr:uid="{00000000-0005-0000-0000-0000C8090000}"/>
    <cellStyle name="Comma 11 2 3 2 2" xfId="18466" xr:uid="{24B2DF1B-CCEA-46FE-9FE6-A3727C1B13A4}"/>
    <cellStyle name="Comma 11 2 3 3" xfId="18465" xr:uid="{1ED65E09-DF38-46D8-8061-81702F73BA0B}"/>
    <cellStyle name="Comma 11 2 4" xfId="10544" xr:uid="{00000000-0005-0000-0000-0000C9090000}"/>
    <cellStyle name="Comma 11 2 4 2" xfId="10545" xr:uid="{00000000-0005-0000-0000-0000CA090000}"/>
    <cellStyle name="Comma 11 2 4 2 2" xfId="18468" xr:uid="{8FD51EC3-B0B7-42AA-A52B-52D746C8AC65}"/>
    <cellStyle name="Comma 11 2 4 3" xfId="18467" xr:uid="{C44E8BCF-75A9-4385-905E-FBF0CE8B521D}"/>
    <cellStyle name="Comma 11 2 5" xfId="10546" xr:uid="{00000000-0005-0000-0000-0000CB090000}"/>
    <cellStyle name="Comma 11 2 5 2" xfId="18469" xr:uid="{1B46F209-EE8C-4352-83D4-0CB867B095AE}"/>
    <cellStyle name="Comma 11 2 6" xfId="18458" xr:uid="{5940B7BA-6D05-4FB8-B101-818E01419A6E}"/>
    <cellStyle name="Comma 11 3" xfId="10547" xr:uid="{00000000-0005-0000-0000-0000CC090000}"/>
    <cellStyle name="Comma 11 3 2" xfId="10548" xr:uid="{00000000-0005-0000-0000-0000CD090000}"/>
    <cellStyle name="Comma 11 3 2 2" xfId="10549" xr:uid="{00000000-0005-0000-0000-0000CE090000}"/>
    <cellStyle name="Comma 11 3 2 2 2" xfId="18472" xr:uid="{621B32C9-52D2-4D78-9398-584A05B4103F}"/>
    <cellStyle name="Comma 11 3 2 3" xfId="18471" xr:uid="{C151EC58-D012-4191-99A7-74FBB5770661}"/>
    <cellStyle name="Comma 11 3 3" xfId="10550" xr:uid="{00000000-0005-0000-0000-0000CF090000}"/>
    <cellStyle name="Comma 11 3 3 2" xfId="10551" xr:uid="{00000000-0005-0000-0000-0000D0090000}"/>
    <cellStyle name="Comma 11 3 3 2 2" xfId="18474" xr:uid="{6ABD0196-2084-4808-81AB-F615B1A1FA51}"/>
    <cellStyle name="Comma 11 3 3 3" xfId="18473" xr:uid="{A547561B-46A8-4695-9D03-9577B018EDD4}"/>
    <cellStyle name="Comma 11 3 4" xfId="10552" xr:uid="{00000000-0005-0000-0000-0000D1090000}"/>
    <cellStyle name="Comma 11 3 4 2" xfId="18475" xr:uid="{A37EF7CD-E997-47F8-8AD6-BE92673E11D5}"/>
    <cellStyle name="Comma 11 3 5" xfId="18470" xr:uid="{8351166F-B3D1-4CEE-8611-C0B795279D9B}"/>
    <cellStyle name="Comma 11 4" xfId="10553" xr:uid="{00000000-0005-0000-0000-0000D2090000}"/>
    <cellStyle name="Comma 11 4 2" xfId="10554" xr:uid="{00000000-0005-0000-0000-0000D3090000}"/>
    <cellStyle name="Comma 11 4 2 2" xfId="18477" xr:uid="{47F6843C-9592-424F-BC68-5674525AC896}"/>
    <cellStyle name="Comma 11 4 3" xfId="18476" xr:uid="{BF15FE87-74AE-4F04-82C9-8D499496C624}"/>
    <cellStyle name="Comma 11 5" xfId="10555" xr:uid="{00000000-0005-0000-0000-0000D4090000}"/>
    <cellStyle name="Comma 11 5 2" xfId="10556" xr:uid="{00000000-0005-0000-0000-0000D5090000}"/>
    <cellStyle name="Comma 11 5 2 2" xfId="18479" xr:uid="{8C4089E8-E249-4E1F-BEDA-2D6066B4F3AE}"/>
    <cellStyle name="Comma 11 5 3" xfId="18478" xr:uid="{00F4A39E-8786-41FC-84B1-922A0A6B846B}"/>
    <cellStyle name="Comma 11 6" xfId="10557" xr:uid="{00000000-0005-0000-0000-0000D6090000}"/>
    <cellStyle name="Comma 11 6 2" xfId="18480" xr:uid="{BEDF503A-497A-4FC2-94FF-8D8EC07DEE49}"/>
    <cellStyle name="Comma 11 7" xfId="10534" xr:uid="{00000000-0005-0000-0000-0000D7090000}"/>
    <cellStyle name="Comma 11 7 2" xfId="18457" xr:uid="{ECCD34C4-8085-4AF1-82CC-0E287979650D}"/>
    <cellStyle name="Comma 11 8" xfId="10994" xr:uid="{E6EB3BD5-DEF8-4BAA-A954-12915467CFF1}"/>
    <cellStyle name="Comma 110" xfId="1979" xr:uid="{00000000-0005-0000-0000-0000D8090000}"/>
    <cellStyle name="Comma 110 2" xfId="1991" xr:uid="{00000000-0005-0000-0000-0000D9090000}"/>
    <cellStyle name="Comma 110 2 2" xfId="2215" xr:uid="{00000000-0005-0000-0000-0000DA090000}"/>
    <cellStyle name="Comma 110 2 2 2" xfId="2778" xr:uid="{00000000-0005-0000-0000-0000DB090000}"/>
    <cellStyle name="Comma 110 2 2 2 2" xfId="4684" xr:uid="{00000000-0005-0000-0000-0000DC090000}"/>
    <cellStyle name="Comma 110 2 2 2 2 2" xfId="14149" xr:uid="{45095EAD-A870-4A9B-8313-F1294E7772A2}"/>
    <cellStyle name="Comma 110 2 2 2 3" xfId="7401" xr:uid="{00000000-0005-0000-0000-0000DD090000}"/>
    <cellStyle name="Comma 110 2 2 2 3 2" xfId="16220" xr:uid="{1D9503EB-B5C8-46BD-ACAE-E129F500EB98}"/>
    <cellStyle name="Comma 110 2 2 2 4" xfId="12677" xr:uid="{8EF21173-48B4-45E8-AD55-39EEAF4C9ADA}"/>
    <cellStyle name="Comma 110 2 2 3" xfId="4121" xr:uid="{00000000-0005-0000-0000-0000DE090000}"/>
    <cellStyle name="Comma 110 2 2 3 2" xfId="13690" xr:uid="{024C44ED-5149-4043-8F75-DD3946F5E0E4}"/>
    <cellStyle name="Comma 110 2 2 4" xfId="6838" xr:uid="{00000000-0005-0000-0000-0000DF090000}"/>
    <cellStyle name="Comma 110 2 2 4 2" xfId="15761" xr:uid="{D5E07BB0-7B6D-4790-A70E-A21D9828C1F0}"/>
    <cellStyle name="Comma 110 2 2 5" xfId="12269" xr:uid="{41B85E50-6FC4-4C5D-BEA8-334A9AA84862}"/>
    <cellStyle name="Comma 110 2 3" xfId="2557" xr:uid="{00000000-0005-0000-0000-0000E0090000}"/>
    <cellStyle name="Comma 110 2 3 2" xfId="4463" xr:uid="{00000000-0005-0000-0000-0000E1090000}"/>
    <cellStyle name="Comma 110 2 3 2 2" xfId="13960" xr:uid="{A3C74A99-BB68-4D13-8107-3804D20042C5}"/>
    <cellStyle name="Comma 110 2 3 3" xfId="7180" xr:uid="{00000000-0005-0000-0000-0000E2090000}"/>
    <cellStyle name="Comma 110 2 3 3 2" xfId="16033" xr:uid="{160A22FE-DE09-49AC-B9DB-F70D2BBF0C7B}"/>
    <cellStyle name="Comma 110 2 3 4" xfId="12513" xr:uid="{593D3226-72EF-4455-ABB2-2A3B8D3973CD}"/>
    <cellStyle name="Comma 110 2 4" xfId="3899" xr:uid="{00000000-0005-0000-0000-0000E3090000}"/>
    <cellStyle name="Comma 110 2 4 2" xfId="13504" xr:uid="{1B168000-5D64-48DA-A002-0BAD12648B96}"/>
    <cellStyle name="Comma 110 2 5" xfId="6617" xr:uid="{00000000-0005-0000-0000-0000E4090000}"/>
    <cellStyle name="Comma 110 2 5 2" xfId="15594" xr:uid="{F13CAADC-9108-4D66-839F-6CBC6F8859C8}"/>
    <cellStyle name="Comma 110 2 6" xfId="12109" xr:uid="{C9223FBE-28B5-449A-A0BB-D27F1FD93BBA}"/>
    <cellStyle name="Comma 110 3" xfId="2203" xr:uid="{00000000-0005-0000-0000-0000E5090000}"/>
    <cellStyle name="Comma 110 3 2" xfId="2766" xr:uid="{00000000-0005-0000-0000-0000E6090000}"/>
    <cellStyle name="Comma 110 3 2 2" xfId="4672" xr:uid="{00000000-0005-0000-0000-0000E7090000}"/>
    <cellStyle name="Comma 110 3 2 2 2" xfId="14137" xr:uid="{28429849-6A58-4850-A5C9-1A13314C0313}"/>
    <cellStyle name="Comma 110 3 2 3" xfId="7389" xr:uid="{00000000-0005-0000-0000-0000E8090000}"/>
    <cellStyle name="Comma 110 3 2 3 2" xfId="16208" xr:uid="{169DA7A7-6E6A-493A-A019-379339DDD81E}"/>
    <cellStyle name="Comma 110 3 2 4" xfId="12665" xr:uid="{8D402702-8520-4092-BD1C-2FB43FD50743}"/>
    <cellStyle name="Comma 110 3 3" xfId="4109" xr:uid="{00000000-0005-0000-0000-0000E9090000}"/>
    <cellStyle name="Comma 110 3 3 2" xfId="13678" xr:uid="{E6F0905F-EC8B-40AD-A7CD-B79C0CF2E722}"/>
    <cellStyle name="Comma 110 3 4" xfId="6826" xr:uid="{00000000-0005-0000-0000-0000EA090000}"/>
    <cellStyle name="Comma 110 3 4 2" xfId="15749" xr:uid="{632A0742-606D-479F-920D-F64AC5B3EF5B}"/>
    <cellStyle name="Comma 110 3 5" xfId="12257" xr:uid="{424AE6A2-38DF-43BF-BD48-3A7BFEDC87B7}"/>
    <cellStyle name="Comma 110 4" xfId="2545" xr:uid="{00000000-0005-0000-0000-0000EB090000}"/>
    <cellStyle name="Comma 110 4 2" xfId="4451" xr:uid="{00000000-0005-0000-0000-0000EC090000}"/>
    <cellStyle name="Comma 110 4 2 2" xfId="13948" xr:uid="{A4F18456-D182-47CC-8469-C9EBD148BE35}"/>
    <cellStyle name="Comma 110 4 3" xfId="7168" xr:uid="{00000000-0005-0000-0000-0000ED090000}"/>
    <cellStyle name="Comma 110 4 3 2" xfId="16021" xr:uid="{AAE82C02-5A7B-4F7A-A855-801535B553E2}"/>
    <cellStyle name="Comma 110 4 4" xfId="12501" xr:uid="{42A39F93-6C2B-4910-BF0C-5BB29FBE85F0}"/>
    <cellStyle name="Comma 110 5" xfId="3884" xr:uid="{00000000-0005-0000-0000-0000EE090000}"/>
    <cellStyle name="Comma 110 5 2" xfId="13490" xr:uid="{5A682234-B15F-4681-8AFB-9BA66979D46C}"/>
    <cellStyle name="Comma 110 6" xfId="6605" xr:uid="{00000000-0005-0000-0000-0000EF090000}"/>
    <cellStyle name="Comma 110 6 2" xfId="15582" xr:uid="{B463DA3A-7806-4F86-8950-9AC06716C8C1}"/>
    <cellStyle name="Comma 110 7" xfId="12097" xr:uid="{7A06FC19-4D3E-4A2A-9C07-CD950512E37A}"/>
    <cellStyle name="Comma 111" xfId="1988" xr:uid="{00000000-0005-0000-0000-0000F0090000}"/>
    <cellStyle name="Comma 111 2" xfId="2212" xr:uid="{00000000-0005-0000-0000-0000F1090000}"/>
    <cellStyle name="Comma 111 2 2" xfId="2775" xr:uid="{00000000-0005-0000-0000-0000F2090000}"/>
    <cellStyle name="Comma 111 2 2 2" xfId="4681" xr:uid="{00000000-0005-0000-0000-0000F3090000}"/>
    <cellStyle name="Comma 111 2 2 2 2" xfId="14146" xr:uid="{8C43C9C9-8DA5-4ABA-944C-3F8292FE475C}"/>
    <cellStyle name="Comma 111 2 2 3" xfId="7398" xr:uid="{00000000-0005-0000-0000-0000F4090000}"/>
    <cellStyle name="Comma 111 2 2 3 2" xfId="16217" xr:uid="{95A89D85-25A3-4A3D-9DE3-C01A5F00D3A1}"/>
    <cellStyle name="Comma 111 2 2 4" xfId="12674" xr:uid="{6C0F3E2D-05E8-47AF-A9C3-75296A044CD5}"/>
    <cellStyle name="Comma 111 2 3" xfId="4118" xr:uid="{00000000-0005-0000-0000-0000F5090000}"/>
    <cellStyle name="Comma 111 2 3 2" xfId="13687" xr:uid="{273D1FB8-9F81-41F9-A401-F7A586F544A2}"/>
    <cellStyle name="Comma 111 2 4" xfId="6835" xr:uid="{00000000-0005-0000-0000-0000F6090000}"/>
    <cellStyle name="Comma 111 2 4 2" xfId="15758" xr:uid="{69B5C9FA-5894-4015-852A-FB853944C750}"/>
    <cellStyle name="Comma 111 2 5" xfId="12266" xr:uid="{00DCFCBD-7FB7-4433-91E7-975C17A9F58B}"/>
    <cellStyle name="Comma 111 3" xfId="2554" xr:uid="{00000000-0005-0000-0000-0000F7090000}"/>
    <cellStyle name="Comma 111 3 2" xfId="4460" xr:uid="{00000000-0005-0000-0000-0000F8090000}"/>
    <cellStyle name="Comma 111 3 2 2" xfId="13957" xr:uid="{5691C483-5A65-4853-B2E8-5D24C6251EB4}"/>
    <cellStyle name="Comma 111 3 3" xfId="7177" xr:uid="{00000000-0005-0000-0000-0000F9090000}"/>
    <cellStyle name="Comma 111 3 3 2" xfId="16030" xr:uid="{7D32A1DC-0E30-455C-A840-D64DBCCEE0D7}"/>
    <cellStyle name="Comma 111 3 4" xfId="12510" xr:uid="{7F5A8A6D-C439-40BE-8E80-F39BDC8C7BC1}"/>
    <cellStyle name="Comma 111 4" xfId="3896" xr:uid="{00000000-0005-0000-0000-0000FA090000}"/>
    <cellStyle name="Comma 111 4 2" xfId="13501" xr:uid="{6CE7F773-53F2-42F0-8873-61CC57868F65}"/>
    <cellStyle name="Comma 111 5" xfId="6614" xr:uid="{00000000-0005-0000-0000-0000FB090000}"/>
    <cellStyle name="Comma 111 5 2" xfId="15591" xr:uid="{E6D8281C-4AE2-48F6-BC8B-7B4957C5DAF5}"/>
    <cellStyle name="Comma 111 6" xfId="12106" xr:uid="{53C2B366-2D21-4469-91C7-8A3473E8FEEF}"/>
    <cellStyle name="Comma 112" xfId="1990" xr:uid="{00000000-0005-0000-0000-0000FC090000}"/>
    <cellStyle name="Comma 112 2" xfId="2214" xr:uid="{00000000-0005-0000-0000-0000FD090000}"/>
    <cellStyle name="Comma 112 2 2" xfId="2777" xr:uid="{00000000-0005-0000-0000-0000FE090000}"/>
    <cellStyle name="Comma 112 2 2 2" xfId="4683" xr:uid="{00000000-0005-0000-0000-0000FF090000}"/>
    <cellStyle name="Comma 112 2 2 2 2" xfId="14148" xr:uid="{48D62B5C-EE6C-4C71-9F1D-388D170FE45A}"/>
    <cellStyle name="Comma 112 2 2 3" xfId="7400" xr:uid="{00000000-0005-0000-0000-0000000A0000}"/>
    <cellStyle name="Comma 112 2 2 3 2" xfId="16219" xr:uid="{440FE771-EF27-4D75-95FB-539D31C266CB}"/>
    <cellStyle name="Comma 112 2 2 4" xfId="12676" xr:uid="{96DA6A95-E4B5-4489-94F4-44CE273983BF}"/>
    <cellStyle name="Comma 112 2 3" xfId="4120" xr:uid="{00000000-0005-0000-0000-0000010A0000}"/>
    <cellStyle name="Comma 112 2 3 2" xfId="13689" xr:uid="{DCB748CE-27E9-40DF-9874-0A2738E6EB9C}"/>
    <cellStyle name="Comma 112 2 4" xfId="6837" xr:uid="{00000000-0005-0000-0000-0000020A0000}"/>
    <cellStyle name="Comma 112 2 4 2" xfId="15760" xr:uid="{67A722D7-CC87-4AB6-B740-AE6F17C4358D}"/>
    <cellStyle name="Comma 112 2 5" xfId="12268" xr:uid="{D8A82F9A-87C8-4B8C-B5F9-37266A64B033}"/>
    <cellStyle name="Comma 112 3" xfId="2556" xr:uid="{00000000-0005-0000-0000-0000030A0000}"/>
    <cellStyle name="Comma 112 3 2" xfId="4462" xr:uid="{00000000-0005-0000-0000-0000040A0000}"/>
    <cellStyle name="Comma 112 3 2 2" xfId="13959" xr:uid="{2F57D880-E361-4840-9379-A06832B65BC5}"/>
    <cellStyle name="Comma 112 3 3" xfId="7179" xr:uid="{00000000-0005-0000-0000-0000050A0000}"/>
    <cellStyle name="Comma 112 3 3 2" xfId="16032" xr:uid="{38EDAB10-3D51-453E-A2EC-887463EEAFB1}"/>
    <cellStyle name="Comma 112 3 4" xfId="12512" xr:uid="{63FFD774-F9E3-4AC0-A078-6246A806BFD4}"/>
    <cellStyle name="Comma 112 4" xfId="3898" xr:uid="{00000000-0005-0000-0000-0000060A0000}"/>
    <cellStyle name="Comma 112 4 2" xfId="13503" xr:uid="{325CD465-BADA-4D29-9407-6B3259CBCFEE}"/>
    <cellStyle name="Comma 112 5" xfId="6616" xr:uid="{00000000-0005-0000-0000-0000070A0000}"/>
    <cellStyle name="Comma 112 5 2" xfId="15593" xr:uid="{2CC006CC-587B-4923-96A4-36B8ABCC6635}"/>
    <cellStyle name="Comma 112 6" xfId="12108" xr:uid="{F762E327-F5A1-4C44-AB97-C22BE81E245E}"/>
    <cellStyle name="Comma 113" xfId="2851" xr:uid="{00000000-0005-0000-0000-0000080A0000}"/>
    <cellStyle name="Comma 113 2" xfId="4757" xr:uid="{00000000-0005-0000-0000-0000090A0000}"/>
    <cellStyle name="Comma 113 2 2" xfId="14202" xr:uid="{CD5DFEF1-1E0D-4BC5-B7C6-0DBFB45DF3B6}"/>
    <cellStyle name="Comma 113 3" xfId="7474" xr:uid="{00000000-0005-0000-0000-00000A0A0000}"/>
    <cellStyle name="Comma 113 3 2" xfId="16269" xr:uid="{EE5AADE3-4DBA-4D10-B37B-4E18734FB07B}"/>
    <cellStyle name="Comma 113 4" xfId="12720" xr:uid="{9F686064-AF25-4161-995E-3CD3BC4DC164}"/>
    <cellStyle name="Comma 114" xfId="2855" xr:uid="{00000000-0005-0000-0000-00000B0A0000}"/>
    <cellStyle name="Comma 114 2" xfId="4761" xr:uid="{00000000-0005-0000-0000-00000C0A0000}"/>
    <cellStyle name="Comma 114 2 2" xfId="14206" xr:uid="{7F248E10-69F5-444C-AB66-87B64FE46BCC}"/>
    <cellStyle name="Comma 114 3" xfId="7478" xr:uid="{00000000-0005-0000-0000-00000D0A0000}"/>
    <cellStyle name="Comma 114 3 2" xfId="16273" xr:uid="{822C742C-2DB2-424D-B91A-799676483058}"/>
    <cellStyle name="Comma 114 4" xfId="12724" xr:uid="{977BDD16-3E80-4283-A9FD-C86B10576A96}"/>
    <cellStyle name="Comma 115" xfId="10461" xr:uid="{00000000-0005-0000-0000-00000E0A0000}"/>
    <cellStyle name="Comma 115 2" xfId="18412" xr:uid="{726015ED-CD4A-48EA-BA8B-CDB21B5E8708}"/>
    <cellStyle name="Comma 116" xfId="10532" xr:uid="{00000000-0005-0000-0000-00000F0A0000}"/>
    <cellStyle name="Comma 117" xfId="10861" xr:uid="{00000000-0005-0000-0000-0000100A0000}"/>
    <cellStyle name="Comma 118" xfId="131" xr:uid="{00000000-0005-0000-0000-0000110A0000}"/>
    <cellStyle name="Comma 118 2" xfId="10952" xr:uid="{7338B0EA-8BE4-4394-9E46-6B34EA0C0317}"/>
    <cellStyle name="Comma 119" xfId="10873" xr:uid="{495A3EED-8D6A-4FA6-9B5C-91860EE48104}"/>
    <cellStyle name="Comma 12" xfId="195" xr:uid="{00000000-0005-0000-0000-0000120A0000}"/>
    <cellStyle name="Comma 12 2" xfId="196" xr:uid="{00000000-0005-0000-0000-0000130A0000}"/>
    <cellStyle name="Comma 12 2 2" xfId="10996" xr:uid="{7449D4FC-DAA7-41A8-BD93-120C8C5E5033}"/>
    <cellStyle name="Comma 12 3" xfId="197" xr:uid="{00000000-0005-0000-0000-0000140A0000}"/>
    <cellStyle name="Comma 12 4" xfId="198" xr:uid="{00000000-0005-0000-0000-0000150A0000}"/>
    <cellStyle name="Comma 12 4 2" xfId="10998" xr:uid="{27F1A413-D67B-419A-9FF5-D10F58CC9973}"/>
    <cellStyle name="Comma 12 5" xfId="199" xr:uid="{00000000-0005-0000-0000-0000160A0000}"/>
    <cellStyle name="Comma 12 5 2" xfId="10999" xr:uid="{C0205DCD-4638-4F05-9D22-362001317DED}"/>
    <cellStyle name="Comma 12 6" xfId="10558" xr:uid="{00000000-0005-0000-0000-0000170A0000}"/>
    <cellStyle name="Comma 120" xfId="10879" xr:uid="{845281C6-F3DC-417D-888D-38284F48A228}"/>
    <cellStyle name="Comma 121" xfId="10880" xr:uid="{B052B2F4-675F-4F70-ADE7-D5A71155C4AB}"/>
    <cellStyle name="Comma 122" xfId="10876" xr:uid="{1BEDF6FE-7952-4262-AAE1-2802ED9B5F3D}"/>
    <cellStyle name="Comma 123" xfId="10870" xr:uid="{7653D4A2-B65D-4262-9BB8-60E1B27AB36E}"/>
    <cellStyle name="Comma 124" xfId="10878" xr:uid="{03D2F3DA-41BD-4EFF-A397-610A23A91390}"/>
    <cellStyle name="Comma 125" xfId="10869" xr:uid="{EB517C40-02BE-47FA-9A74-D8DBD75AB3E3}"/>
    <cellStyle name="Comma 126" xfId="10881" xr:uid="{3E30484F-4743-4D8D-9CB1-7C0A6A8D5181}"/>
    <cellStyle name="Comma 127" xfId="10877" xr:uid="{9087AB3B-E507-44B8-B928-01218589A879}"/>
    <cellStyle name="Comma 128" xfId="10875" xr:uid="{494CBAF6-EE30-40BC-936D-660A75F8FBCB}"/>
    <cellStyle name="Comma 129" xfId="10866" xr:uid="{2BE4ADA6-6FB0-4D2A-9B7C-B42DE93E26B1}"/>
    <cellStyle name="Comma 13" xfId="200" xr:uid="{00000000-0005-0000-0000-0000180A0000}"/>
    <cellStyle name="Comma 13 2" xfId="201" xr:uid="{00000000-0005-0000-0000-0000190A0000}"/>
    <cellStyle name="Comma 13 2 2" xfId="202" xr:uid="{00000000-0005-0000-0000-00001A0A0000}"/>
    <cellStyle name="Comma 13 2 3" xfId="11000" xr:uid="{1EA7B14A-BA32-4CA7-91FD-02312623BD82}"/>
    <cellStyle name="Comma 13 3" xfId="10559" xr:uid="{00000000-0005-0000-0000-00001B0A0000}"/>
    <cellStyle name="Comma 130" xfId="10874" xr:uid="{F5723308-7454-4CC0-AB07-34F17137D4F6}"/>
    <cellStyle name="Comma 131" xfId="10882" xr:uid="{46842503-BD8F-4D0B-9517-561F7476C3F1}"/>
    <cellStyle name="Comma 132 4" xfId="1614" xr:uid="{00000000-0005-0000-0000-00001C0A0000}"/>
    <cellStyle name="Comma 132 4 2" xfId="2132" xr:uid="{00000000-0005-0000-0000-00001D0A0000}"/>
    <cellStyle name="Comma 132 4 2 2" xfId="2696" xr:uid="{00000000-0005-0000-0000-00001E0A0000}"/>
    <cellStyle name="Comma 132 4 2 2 2" xfId="4602" xr:uid="{00000000-0005-0000-0000-00001F0A0000}"/>
    <cellStyle name="Comma 132 4 2 2 2 2" xfId="14077" xr:uid="{FA497D85-1840-4948-8F01-41CDBB685F91}"/>
    <cellStyle name="Comma 132 4 2 2 3" xfId="7319" xr:uid="{00000000-0005-0000-0000-0000200A0000}"/>
    <cellStyle name="Comma 132 4 2 2 3 2" xfId="16143" xr:uid="{E0FB93B7-CAC5-4CF2-9708-820A49F16AB4}"/>
    <cellStyle name="Comma 132 4 2 2 4" xfId="12603" xr:uid="{DCE44D10-8C80-4A03-B3CC-D148B43D8037}"/>
    <cellStyle name="Comma 132 4 2 3" xfId="4039" xr:uid="{00000000-0005-0000-0000-0000210A0000}"/>
    <cellStyle name="Comma 132 4 2 3 2" xfId="13612" xr:uid="{809E6028-0914-4015-BD8E-C3A17D3A6F2C}"/>
    <cellStyle name="Comma 132 4 2 4" xfId="6756" xr:uid="{00000000-0005-0000-0000-0000220A0000}"/>
    <cellStyle name="Comma 132 4 2 4 2" xfId="15687" xr:uid="{12C92138-8FF6-4CDD-B30E-AEE68648E865}"/>
    <cellStyle name="Comma 132 4 2 5" xfId="12197" xr:uid="{7A38AE9F-769B-4463-8155-9504715B1B9F}"/>
    <cellStyle name="Comma 132 4 3" xfId="2470" xr:uid="{00000000-0005-0000-0000-0000230A0000}"/>
    <cellStyle name="Comma 132 4 3 2" xfId="4376" xr:uid="{00000000-0005-0000-0000-0000240A0000}"/>
    <cellStyle name="Comma 132 4 3 2 2" xfId="13883" xr:uid="{081930C5-1474-49FC-B117-D62E1907981E}"/>
    <cellStyle name="Comma 132 4 3 3" xfId="7093" xr:uid="{00000000-0005-0000-0000-0000250A0000}"/>
    <cellStyle name="Comma 132 4 3 3 2" xfId="15955" xr:uid="{9C467E04-CD16-4BC5-A943-F3892BEE33D6}"/>
    <cellStyle name="Comma 132 4 3 4" xfId="12433" xr:uid="{F5CFD444-D2B9-450F-8282-04994700CCEF}"/>
    <cellStyle name="Comma 132 4 4" xfId="3666" xr:uid="{00000000-0005-0000-0000-0000260A0000}"/>
    <cellStyle name="Comma 132 4 4 2" xfId="13317" xr:uid="{B4B68444-9A29-409A-80EC-DCEC45B14054}"/>
    <cellStyle name="Comma 132 4 5" xfId="6555" xr:uid="{00000000-0005-0000-0000-0000270A0000}"/>
    <cellStyle name="Comma 132 4 5 2" xfId="15532" xr:uid="{3D79A055-FE49-435B-AA08-76CACCAFFF0D}"/>
    <cellStyle name="Comma 132 4 6" xfId="11855" xr:uid="{4522A994-EA87-4476-92AD-BE6131301781}"/>
    <cellStyle name="Comma 14" xfId="203" xr:uid="{00000000-0005-0000-0000-0000280A0000}"/>
    <cellStyle name="Comma 14 2" xfId="204" xr:uid="{00000000-0005-0000-0000-0000290A0000}"/>
    <cellStyle name="Comma 14 2 2" xfId="205" xr:uid="{00000000-0005-0000-0000-00002A0A0000}"/>
    <cellStyle name="Comma 14 2 2 2" xfId="10562" xr:uid="{00000000-0005-0000-0000-00002B0A0000}"/>
    <cellStyle name="Comma 14 2 2 2 2" xfId="18485" xr:uid="{BBEB26DE-2001-4509-8A94-36ECD84E00AE}"/>
    <cellStyle name="Comma 14 2 3" xfId="10561" xr:uid="{00000000-0005-0000-0000-00002C0A0000}"/>
    <cellStyle name="Comma 14 2 3 2" xfId="18484" xr:uid="{4BD9857E-A86C-4079-BC75-5E167811757A}"/>
    <cellStyle name="Comma 14 2 4" xfId="11003" xr:uid="{5BDB5C9B-EEA9-4AEF-AA9B-40D1BFA31F8B}"/>
    <cellStyle name="Comma 14 3" xfId="10563" xr:uid="{00000000-0005-0000-0000-00002D0A0000}"/>
    <cellStyle name="Comma 14 3 2" xfId="10564" xr:uid="{00000000-0005-0000-0000-00002E0A0000}"/>
    <cellStyle name="Comma 14 3 2 2" xfId="18487" xr:uid="{45D8E688-D82E-43B9-A1D7-2330278AD9D4}"/>
    <cellStyle name="Comma 14 3 3" xfId="18486" xr:uid="{4167062B-F54A-4448-90B8-BF86F8526C4D}"/>
    <cellStyle name="Comma 14 4" xfId="10565" xr:uid="{00000000-0005-0000-0000-00002F0A0000}"/>
    <cellStyle name="Comma 14 4 2" xfId="18488" xr:uid="{A6321E91-051A-4C3B-8D16-B065F792124E}"/>
    <cellStyle name="Comma 14 5" xfId="10560" xr:uid="{00000000-0005-0000-0000-0000300A0000}"/>
    <cellStyle name="Comma 14 5 2" xfId="18483" xr:uid="{63178306-627B-4E41-A3E1-01260F289CF1}"/>
    <cellStyle name="Comma 15" xfId="206" xr:uid="{00000000-0005-0000-0000-0000310A0000}"/>
    <cellStyle name="Comma 15 2" xfId="207" xr:uid="{00000000-0005-0000-0000-0000320A0000}"/>
    <cellStyle name="Comma 15 2 2" xfId="10568" xr:uid="{00000000-0005-0000-0000-0000330A0000}"/>
    <cellStyle name="Comma 15 2 2 2" xfId="18491" xr:uid="{70137D5E-D629-45FA-A531-8C28517A87B2}"/>
    <cellStyle name="Comma 15 2 3" xfId="1615" xr:uid="{00000000-0005-0000-0000-0000340A0000}"/>
    <cellStyle name="Comma 15 2 4" xfId="10567" xr:uid="{00000000-0005-0000-0000-0000350A0000}"/>
    <cellStyle name="Comma 15 2 4 2" xfId="18490" xr:uid="{0E460284-B7F1-423A-93C2-27474FA7DB5B}"/>
    <cellStyle name="Comma 15 2 5" xfId="11006" xr:uid="{7BC53035-B765-4B2C-BCCC-EC54A4D9901C}"/>
    <cellStyle name="Comma 15 3" xfId="10569" xr:uid="{00000000-0005-0000-0000-0000360A0000}"/>
    <cellStyle name="Comma 15 3 2" xfId="10570" xr:uid="{00000000-0005-0000-0000-0000370A0000}"/>
    <cellStyle name="Comma 15 3 2 2" xfId="18493" xr:uid="{BAD134EA-460C-44F9-8679-6086B92298FA}"/>
    <cellStyle name="Comma 15 3 3" xfId="18492" xr:uid="{2C797526-553E-47C4-B5F8-7A10D0664178}"/>
    <cellStyle name="Comma 15 4" xfId="10571" xr:uid="{00000000-0005-0000-0000-0000380A0000}"/>
    <cellStyle name="Comma 15 4 2" xfId="18494" xr:uid="{A3F9E1CD-7232-41B3-B8D1-597E923FA457}"/>
    <cellStyle name="Comma 15 5" xfId="10566" xr:uid="{00000000-0005-0000-0000-0000390A0000}"/>
    <cellStyle name="Comma 15 5 2" xfId="18489" xr:uid="{B31DB848-6222-4F8D-B46D-D019D3F78387}"/>
    <cellStyle name="Comma 15 6" xfId="11005" xr:uid="{4986B0E8-A92E-48F5-994B-CA383A807E17}"/>
    <cellStyle name="Comma 16" xfId="208" xr:uid="{00000000-0005-0000-0000-00003A0A0000}"/>
    <cellStyle name="Comma 16 2" xfId="209" xr:uid="{00000000-0005-0000-0000-00003B0A0000}"/>
    <cellStyle name="Comma 16 2 2" xfId="10574" xr:uid="{00000000-0005-0000-0000-00003C0A0000}"/>
    <cellStyle name="Comma 16 2 2 2" xfId="18497" xr:uid="{B269F8C0-A0D0-401D-A000-7020F9FDF512}"/>
    <cellStyle name="Comma 16 2 3" xfId="10573" xr:uid="{00000000-0005-0000-0000-00003D0A0000}"/>
    <cellStyle name="Comma 16 2 3 2" xfId="18496" xr:uid="{074BF355-154C-40CD-86EE-C655510EC0E0}"/>
    <cellStyle name="Comma 16 2 4" xfId="11008" xr:uid="{62D53FC0-6B9C-460C-B316-EC1C2257609A}"/>
    <cellStyle name="Comma 16 3" xfId="10575" xr:uid="{00000000-0005-0000-0000-00003E0A0000}"/>
    <cellStyle name="Comma 16 3 2" xfId="10576" xr:uid="{00000000-0005-0000-0000-00003F0A0000}"/>
    <cellStyle name="Comma 16 3 2 2" xfId="18499" xr:uid="{B4F5AAC9-8434-4C0D-96D9-16D4170A89C5}"/>
    <cellStyle name="Comma 16 3 3" xfId="18498" xr:uid="{97DEE94B-2378-4581-8DB9-CC14B9657D02}"/>
    <cellStyle name="Comma 16 4" xfId="10577" xr:uid="{00000000-0005-0000-0000-0000400A0000}"/>
    <cellStyle name="Comma 16 4 2" xfId="18500" xr:uid="{22EF1601-AC63-4D75-82F7-3A57CB73200B}"/>
    <cellStyle name="Comma 16 5" xfId="10572" xr:uid="{00000000-0005-0000-0000-0000410A0000}"/>
    <cellStyle name="Comma 16 5 2" xfId="18495" xr:uid="{CBFE3D79-59E6-4DDD-80B0-6102729AE70B}"/>
    <cellStyle name="Comma 16 6" xfId="11007" xr:uid="{F63BA8EA-08F9-4A0D-82C4-7E17463765A0}"/>
    <cellStyle name="Comma 17" xfId="210" xr:uid="{00000000-0005-0000-0000-0000420A0000}"/>
    <cellStyle name="Comma 17 2" xfId="211" xr:uid="{00000000-0005-0000-0000-0000430A0000}"/>
    <cellStyle name="Comma 17 2 2" xfId="10580" xr:uid="{00000000-0005-0000-0000-0000440A0000}"/>
    <cellStyle name="Comma 17 2 2 2" xfId="18503" xr:uid="{00E61592-6916-49C4-9A41-1E532C16E0CE}"/>
    <cellStyle name="Comma 17 2 3" xfId="10579" xr:uid="{00000000-0005-0000-0000-0000450A0000}"/>
    <cellStyle name="Comma 17 2 3 2" xfId="18502" xr:uid="{96A658AC-699F-4474-BCD1-722717D40A63}"/>
    <cellStyle name="Comma 17 2 4" xfId="11010" xr:uid="{76C9CDF9-E4C7-4A77-8FD7-BCF48C52265C}"/>
    <cellStyle name="Comma 17 3" xfId="10581" xr:uid="{00000000-0005-0000-0000-0000460A0000}"/>
    <cellStyle name="Comma 17 3 2" xfId="10582" xr:uid="{00000000-0005-0000-0000-0000470A0000}"/>
    <cellStyle name="Comma 17 3 2 2" xfId="18505" xr:uid="{5B27F3AD-18D6-4F59-BE0C-CB196C0A6BFA}"/>
    <cellStyle name="Comma 17 3 3" xfId="18504" xr:uid="{10A75EC2-E2D3-4E8A-8D81-D188B64693B9}"/>
    <cellStyle name="Comma 17 4" xfId="10583" xr:uid="{00000000-0005-0000-0000-0000480A0000}"/>
    <cellStyle name="Comma 17 4 2" xfId="18506" xr:uid="{65449EDC-84DA-460B-A28B-70436BD8F358}"/>
    <cellStyle name="Comma 17 5" xfId="10578" xr:uid="{00000000-0005-0000-0000-0000490A0000}"/>
    <cellStyle name="Comma 17 5 2" xfId="18501" xr:uid="{FD7B2AD6-9660-4B78-8CA8-745747CBBEC2}"/>
    <cellStyle name="Comma 17 6" xfId="11009" xr:uid="{28B290AB-A541-4007-B601-A144605132CB}"/>
    <cellStyle name="Comma 18" xfId="212" xr:uid="{00000000-0005-0000-0000-00004A0A0000}"/>
    <cellStyle name="Comma 18 2" xfId="213" xr:uid="{00000000-0005-0000-0000-00004B0A0000}"/>
    <cellStyle name="Comma 18 2 2" xfId="10586" xr:uid="{00000000-0005-0000-0000-00004C0A0000}"/>
    <cellStyle name="Comma 18 2 2 2" xfId="10587" xr:uid="{00000000-0005-0000-0000-00004D0A0000}"/>
    <cellStyle name="Comma 18 2 2 2 2" xfId="10588" xr:uid="{00000000-0005-0000-0000-00004E0A0000}"/>
    <cellStyle name="Comma 18 2 2 2 2 2" xfId="18511" xr:uid="{BF7E7BA4-C411-4077-B45F-014F4EA7E095}"/>
    <cellStyle name="Comma 18 2 2 2 3" xfId="18510" xr:uid="{B28A2EB6-519E-49FB-8057-009AF1BE493D}"/>
    <cellStyle name="Comma 18 2 2 3" xfId="10589" xr:uid="{00000000-0005-0000-0000-00004F0A0000}"/>
    <cellStyle name="Comma 18 2 2 3 2" xfId="10590" xr:uid="{00000000-0005-0000-0000-0000500A0000}"/>
    <cellStyle name="Comma 18 2 2 3 2 2" xfId="18513" xr:uid="{53669125-32CC-4DA9-9FB9-4459A156E2A5}"/>
    <cellStyle name="Comma 18 2 2 3 3" xfId="18512" xr:uid="{82E2E7F4-EB79-42D5-A29F-7882063B8E2D}"/>
    <cellStyle name="Comma 18 2 2 4" xfId="10591" xr:uid="{00000000-0005-0000-0000-0000510A0000}"/>
    <cellStyle name="Comma 18 2 2 4 2" xfId="18514" xr:uid="{6C06D7AD-A2B4-4D16-B39A-ADACAF624AEE}"/>
    <cellStyle name="Comma 18 2 2 5" xfId="18509" xr:uid="{43A2F089-8C23-4B50-A2F1-81768D50549F}"/>
    <cellStyle name="Comma 18 2 3" xfId="10592" xr:uid="{00000000-0005-0000-0000-0000520A0000}"/>
    <cellStyle name="Comma 18 2 3 2" xfId="10593" xr:uid="{00000000-0005-0000-0000-0000530A0000}"/>
    <cellStyle name="Comma 18 2 3 2 2" xfId="18516" xr:uid="{F146DC35-D05E-4128-8A02-777D2B2CC8A8}"/>
    <cellStyle name="Comma 18 2 3 3" xfId="18515" xr:uid="{5ECC9993-5595-444A-9884-6B547EC34AB4}"/>
    <cellStyle name="Comma 18 2 4" xfId="10594" xr:uid="{00000000-0005-0000-0000-0000540A0000}"/>
    <cellStyle name="Comma 18 2 4 2" xfId="10595" xr:uid="{00000000-0005-0000-0000-0000550A0000}"/>
    <cellStyle name="Comma 18 2 4 2 2" xfId="18518" xr:uid="{8FF342D7-B10C-43A6-A859-2FADF73E7D6A}"/>
    <cellStyle name="Comma 18 2 4 3" xfId="18517" xr:uid="{CEB374CF-607C-4FDE-8D1A-B62B66A9D616}"/>
    <cellStyle name="Comma 18 2 5" xfId="10596" xr:uid="{00000000-0005-0000-0000-0000560A0000}"/>
    <cellStyle name="Comma 18 2 5 2" xfId="18519" xr:uid="{449C33A6-EEEC-4896-922A-7A67F13B5252}"/>
    <cellStyle name="Comma 18 2 6" xfId="10585" xr:uid="{00000000-0005-0000-0000-0000570A0000}"/>
    <cellStyle name="Comma 18 2 6 2" xfId="18508" xr:uid="{50B47378-D943-4E68-963F-6CF228E891E8}"/>
    <cellStyle name="Comma 18 2 7" xfId="11012" xr:uid="{42D943DA-C495-43C8-BDBB-BD6BB57D9912}"/>
    <cellStyle name="Comma 18 3" xfId="10597" xr:uid="{00000000-0005-0000-0000-0000580A0000}"/>
    <cellStyle name="Comma 18 3 2" xfId="10598" xr:uid="{00000000-0005-0000-0000-0000590A0000}"/>
    <cellStyle name="Comma 18 3 2 2" xfId="18521" xr:uid="{99BC83BF-3D22-43AD-B59D-DBDACB6B646E}"/>
    <cellStyle name="Comma 18 3 3" xfId="18520" xr:uid="{C3708751-4104-4825-AF5D-A1CFED0EC20E}"/>
    <cellStyle name="Comma 18 4" xfId="10599" xr:uid="{00000000-0005-0000-0000-00005A0A0000}"/>
    <cellStyle name="Comma 18 4 2" xfId="10600" xr:uid="{00000000-0005-0000-0000-00005B0A0000}"/>
    <cellStyle name="Comma 18 4 2 2" xfId="18523" xr:uid="{96501312-4BB2-41AE-9500-98938C092E88}"/>
    <cellStyle name="Comma 18 4 3" xfId="18522" xr:uid="{499FE265-DD80-45E6-A9A4-4BED9183EC4B}"/>
    <cellStyle name="Comma 18 5" xfId="10601" xr:uid="{00000000-0005-0000-0000-00005C0A0000}"/>
    <cellStyle name="Comma 18 5 2" xfId="18524" xr:uid="{0FF9C949-8044-4AE1-A0F5-9C81D269D666}"/>
    <cellStyle name="Comma 18 6" xfId="10584" xr:uid="{00000000-0005-0000-0000-00005D0A0000}"/>
    <cellStyle name="Comma 18 6 2" xfId="18507" xr:uid="{598D0F6F-7473-4382-A889-859499C9772E}"/>
    <cellStyle name="Comma 185" xfId="1616" xr:uid="{00000000-0005-0000-0000-00005E0A0000}"/>
    <cellStyle name="Comma 185 2" xfId="2133" xr:uid="{00000000-0005-0000-0000-00005F0A0000}"/>
    <cellStyle name="Comma 185 2 2" xfId="2697" xr:uid="{00000000-0005-0000-0000-0000600A0000}"/>
    <cellStyle name="Comma 185 2 2 2" xfId="4603" xr:uid="{00000000-0005-0000-0000-0000610A0000}"/>
    <cellStyle name="Comma 185 2 2 2 2" xfId="14078" xr:uid="{C4AEE61D-A591-4BFA-B742-6AC4BD09862F}"/>
    <cellStyle name="Comma 185 2 2 3" xfId="7320" xr:uid="{00000000-0005-0000-0000-0000620A0000}"/>
    <cellStyle name="Comma 185 2 2 3 2" xfId="16144" xr:uid="{EB0243C2-AADB-4F59-9ECC-C088359941E8}"/>
    <cellStyle name="Comma 185 2 2 4" xfId="12604" xr:uid="{97FC9231-CE21-45F9-B6A1-7F52C0DBD7EA}"/>
    <cellStyle name="Comma 185 2 3" xfId="4040" xr:uid="{00000000-0005-0000-0000-0000630A0000}"/>
    <cellStyle name="Comma 185 2 3 2" xfId="13613" xr:uid="{94B5AB74-C519-4304-827B-24AA9B79BE57}"/>
    <cellStyle name="Comma 185 2 4" xfId="6757" xr:uid="{00000000-0005-0000-0000-0000640A0000}"/>
    <cellStyle name="Comma 185 2 4 2" xfId="15688" xr:uid="{1B680D9B-35C5-413F-837C-E1CB67730748}"/>
    <cellStyle name="Comma 185 2 5" xfId="12198" xr:uid="{AD46E697-DFC8-4EDC-9B19-42FBF021D532}"/>
    <cellStyle name="Comma 185 3" xfId="2471" xr:uid="{00000000-0005-0000-0000-0000650A0000}"/>
    <cellStyle name="Comma 185 3 2" xfId="4377" xr:uid="{00000000-0005-0000-0000-0000660A0000}"/>
    <cellStyle name="Comma 185 3 2 2" xfId="13884" xr:uid="{2318FA16-A4DA-4E37-AC0A-34153ABDAF26}"/>
    <cellStyle name="Comma 185 3 3" xfId="7094" xr:uid="{00000000-0005-0000-0000-0000670A0000}"/>
    <cellStyle name="Comma 185 3 3 2" xfId="15956" xr:uid="{AB466995-ACCA-440C-9927-3CB422C06637}"/>
    <cellStyle name="Comma 185 3 4" xfId="12434" xr:uid="{B0B002C9-08D2-48E1-A0D7-0F31EC275AD2}"/>
    <cellStyle name="Comma 185 4" xfId="3668" xr:uid="{00000000-0005-0000-0000-0000680A0000}"/>
    <cellStyle name="Comma 185 4 2" xfId="13319" xr:uid="{8CE9E771-56BA-4C08-A2BB-35C1FB718154}"/>
    <cellStyle name="Comma 185 5" xfId="6556" xr:uid="{00000000-0005-0000-0000-0000690A0000}"/>
    <cellStyle name="Comma 185 5 2" xfId="15533" xr:uid="{614621BB-18FD-43FC-9440-E1D5F2242875}"/>
    <cellStyle name="Comma 185 6" xfId="11857" xr:uid="{1AF7DB2C-DA6B-45D5-9D3B-80FF8B56DE6B}"/>
    <cellStyle name="Comma 19" xfId="214" xr:uid="{00000000-0005-0000-0000-00006A0A0000}"/>
    <cellStyle name="Comma 19 2" xfId="215" xr:uid="{00000000-0005-0000-0000-00006B0A0000}"/>
    <cellStyle name="Comma 19 2 2" xfId="11013" xr:uid="{AFEE6D63-CC60-495F-B0C9-0946B9E5B9A9}"/>
    <cellStyle name="Comma 19 3" xfId="10602" xr:uid="{00000000-0005-0000-0000-00006C0A0000}"/>
    <cellStyle name="Comma 196" xfId="1617" xr:uid="{00000000-0005-0000-0000-00006D0A0000}"/>
    <cellStyle name="Comma 2" xfId="216" xr:uid="{00000000-0005-0000-0000-00006E0A0000}"/>
    <cellStyle name="Comma 2 10" xfId="10603" xr:uid="{00000000-0005-0000-0000-00006F0A0000}"/>
    <cellStyle name="Comma 2 10 2" xfId="18526" xr:uid="{E162FB98-C565-4681-950B-6957C0A8890D}"/>
    <cellStyle name="Comma 2 11" xfId="11014" xr:uid="{4EB39AA4-1C45-4CA6-B649-62F4E0642C56}"/>
    <cellStyle name="Comma 2 2" xfId="217" xr:uid="{00000000-0005-0000-0000-0000700A0000}"/>
    <cellStyle name="Comma 2 2 2" xfId="218" xr:uid="{00000000-0005-0000-0000-0000710A0000}"/>
    <cellStyle name="Comma 2 2 2 2" xfId="219" xr:uid="{00000000-0005-0000-0000-0000720A0000}"/>
    <cellStyle name="Comma 2 2 2 2 2" xfId="10607" xr:uid="{00000000-0005-0000-0000-0000730A0000}"/>
    <cellStyle name="Comma 2 2 2 2 2 2" xfId="10608" xr:uid="{00000000-0005-0000-0000-0000740A0000}"/>
    <cellStyle name="Comma 2 2 2 2 2 2 2" xfId="18531" xr:uid="{AD30DEA2-F459-4180-B158-8338205C90AF}"/>
    <cellStyle name="Comma 2 2 2 2 2 3" xfId="18530" xr:uid="{1DD20F4A-053E-4E67-ADAE-21482BD416F8}"/>
    <cellStyle name="Comma 2 2 2 2 3" xfId="10609" xr:uid="{00000000-0005-0000-0000-0000750A0000}"/>
    <cellStyle name="Comma 2 2 2 2 3 2" xfId="10610" xr:uid="{00000000-0005-0000-0000-0000760A0000}"/>
    <cellStyle name="Comma 2 2 2 2 3 2 2" xfId="18533" xr:uid="{39AF7849-1A65-48BB-BB84-5E4F1E2B9215}"/>
    <cellStyle name="Comma 2 2 2 2 3 3" xfId="18532" xr:uid="{15DE5DFD-A5B6-4C0B-B30B-7964F25D5660}"/>
    <cellStyle name="Comma 2 2 2 2 4" xfId="10611" xr:uid="{00000000-0005-0000-0000-0000770A0000}"/>
    <cellStyle name="Comma 2 2 2 2 4 2" xfId="18534" xr:uid="{4A5CACB2-4F75-4763-9D11-4CEE90DB10A3}"/>
    <cellStyle name="Comma 2 2 2 2 5" xfId="10606" xr:uid="{00000000-0005-0000-0000-0000780A0000}"/>
    <cellStyle name="Comma 2 2 2 2 5 2" xfId="18529" xr:uid="{D22BE75F-B678-4836-8C4E-1F51453FC97B}"/>
    <cellStyle name="Comma 2 2 2 2 6" xfId="11017" xr:uid="{241ED06D-FE28-4A09-BD14-03326E6A3E6A}"/>
    <cellStyle name="Comma 2 2 2 3" xfId="10612" xr:uid="{00000000-0005-0000-0000-0000790A0000}"/>
    <cellStyle name="Comma 2 2 2 3 2" xfId="10613" xr:uid="{00000000-0005-0000-0000-00007A0A0000}"/>
    <cellStyle name="Comma 2 2 2 3 2 2" xfId="18536" xr:uid="{CA85E22F-A41F-49D0-951F-6E0FF41AEFE2}"/>
    <cellStyle name="Comma 2 2 2 3 3" xfId="18535" xr:uid="{78A38943-5D9B-41C9-94F6-4F055D79C3AB}"/>
    <cellStyle name="Comma 2 2 2 4" xfId="10614" xr:uid="{00000000-0005-0000-0000-00007B0A0000}"/>
    <cellStyle name="Comma 2 2 2 4 2" xfId="10615" xr:uid="{00000000-0005-0000-0000-00007C0A0000}"/>
    <cellStyle name="Comma 2 2 2 4 2 2" xfId="18538" xr:uid="{7C08C87C-C34E-4E48-9A57-1C7FB9066DC9}"/>
    <cellStyle name="Comma 2 2 2 4 3" xfId="18537" xr:uid="{1C9EA98A-ECE9-4414-918E-20812063126C}"/>
    <cellStyle name="Comma 2 2 2 5" xfId="10616" xr:uid="{00000000-0005-0000-0000-00007D0A0000}"/>
    <cellStyle name="Comma 2 2 2 5 2" xfId="18539" xr:uid="{7CC24B2B-FF08-462C-9C91-ED3FFE2952D1}"/>
    <cellStyle name="Comma 2 2 2 6" xfId="10605" xr:uid="{00000000-0005-0000-0000-00007E0A0000}"/>
    <cellStyle name="Comma 2 2 2 6 2" xfId="18528" xr:uid="{71664CEB-4806-4050-9B10-5E1D65C99424}"/>
    <cellStyle name="Comma 2 2 2 7" xfId="11016" xr:uid="{42E1F854-D321-41CA-95CE-84A825D928BF}"/>
    <cellStyle name="Comma 2 2 3" xfId="220" xr:uid="{00000000-0005-0000-0000-00007F0A0000}"/>
    <cellStyle name="Comma 2 2 3 2" xfId="10618" xr:uid="{00000000-0005-0000-0000-0000800A0000}"/>
    <cellStyle name="Comma 2 2 3 2 2" xfId="10619" xr:uid="{00000000-0005-0000-0000-0000810A0000}"/>
    <cellStyle name="Comma 2 2 3 2 2 2" xfId="18542" xr:uid="{5D1238A4-707E-4A21-8ED3-87220A9AD346}"/>
    <cellStyle name="Comma 2 2 3 2 3" xfId="18541" xr:uid="{28754400-E6AA-4F2A-9885-F5ECB8337AA5}"/>
    <cellStyle name="Comma 2 2 3 3" xfId="10620" xr:uid="{00000000-0005-0000-0000-0000820A0000}"/>
    <cellStyle name="Comma 2 2 3 3 2" xfId="10621" xr:uid="{00000000-0005-0000-0000-0000830A0000}"/>
    <cellStyle name="Comma 2 2 3 3 2 2" xfId="18544" xr:uid="{CC2BA482-2B79-443D-AF33-BB1EE48C051B}"/>
    <cellStyle name="Comma 2 2 3 3 3" xfId="18543" xr:uid="{230A2544-581C-4B1A-BD8F-A0A81E9D60FA}"/>
    <cellStyle name="Comma 2 2 3 4" xfId="10622" xr:uid="{00000000-0005-0000-0000-0000840A0000}"/>
    <cellStyle name="Comma 2 2 3 4 2" xfId="18545" xr:uid="{A46DE2C2-6C9B-4964-966E-9A25ED7F9109}"/>
    <cellStyle name="Comma 2 2 3 5" xfId="10617" xr:uid="{00000000-0005-0000-0000-0000850A0000}"/>
    <cellStyle name="Comma 2 2 3 5 2" xfId="18540" xr:uid="{762B2F50-2A75-425E-BBA5-4E7988DBDCEE}"/>
    <cellStyle name="Comma 2 2 3 6" xfId="11018" xr:uid="{B9195BD2-CC76-4A7D-980E-65513CC3FF4A}"/>
    <cellStyle name="Comma 2 2 4" xfId="221" xr:uid="{00000000-0005-0000-0000-0000860A0000}"/>
    <cellStyle name="Comma 2 2 4 2" xfId="10624" xr:uid="{00000000-0005-0000-0000-0000870A0000}"/>
    <cellStyle name="Comma 2 2 4 2 2" xfId="10625" xr:uid="{00000000-0005-0000-0000-0000880A0000}"/>
    <cellStyle name="Comma 2 2 4 2 2 2" xfId="18548" xr:uid="{B727989D-EFAF-4C61-9747-C62A6633FBF2}"/>
    <cellStyle name="Comma 2 2 4 2 3" xfId="18547" xr:uid="{A4B05CF0-E2E2-428B-B2CA-E83F21DAB98D}"/>
    <cellStyle name="Comma 2 2 4 3" xfId="10626" xr:uid="{00000000-0005-0000-0000-0000890A0000}"/>
    <cellStyle name="Comma 2 2 4 3 2" xfId="10627" xr:uid="{00000000-0005-0000-0000-00008A0A0000}"/>
    <cellStyle name="Comma 2 2 4 3 2 2" xfId="18550" xr:uid="{E3546545-57D1-41B8-A804-C96D32AC8DA0}"/>
    <cellStyle name="Comma 2 2 4 3 3" xfId="18549" xr:uid="{ABD1C16C-4F88-4B51-A621-7E67F85B21D4}"/>
    <cellStyle name="Comma 2 2 4 4" xfId="10628" xr:uid="{00000000-0005-0000-0000-00008B0A0000}"/>
    <cellStyle name="Comma 2 2 4 4 2" xfId="18551" xr:uid="{1DAAC0E4-DA3A-464D-8C5B-169093E0644B}"/>
    <cellStyle name="Comma 2 2 4 5" xfId="10623" xr:uid="{00000000-0005-0000-0000-00008C0A0000}"/>
    <cellStyle name="Comma 2 2 4 5 2" xfId="18546" xr:uid="{465F98FC-053D-4C6B-903D-C1C0490CEBE0}"/>
    <cellStyle name="Comma 2 2 4 6" xfId="11019" xr:uid="{E3661F1E-C395-477E-9D4E-E0141E569837}"/>
    <cellStyle name="Comma 2 2 5" xfId="222" xr:uid="{00000000-0005-0000-0000-00008D0A0000}"/>
    <cellStyle name="Comma 2 2 5 2" xfId="10630" xr:uid="{00000000-0005-0000-0000-00008E0A0000}"/>
    <cellStyle name="Comma 2 2 5 2 2" xfId="10631" xr:uid="{00000000-0005-0000-0000-00008F0A0000}"/>
    <cellStyle name="Comma 2 2 5 2 2 2" xfId="18554" xr:uid="{B510929B-00B7-4ED9-90F7-46F4C46E7BBD}"/>
    <cellStyle name="Comma 2 2 5 2 3" xfId="18553" xr:uid="{32678819-2E50-48BE-A81E-D1A50D5FC75D}"/>
    <cellStyle name="Comma 2 2 5 3" xfId="10629" xr:uid="{00000000-0005-0000-0000-0000900A0000}"/>
    <cellStyle name="Comma 2 2 5 3 2" xfId="18552" xr:uid="{05A74D26-B50F-4F32-BE9D-3DA7DFADA2F7}"/>
    <cellStyle name="Comma 2 2 5 4" xfId="11020" xr:uid="{563D14FE-38EE-41BC-9251-6A04BE4D362E}"/>
    <cellStyle name="Comma 2 2 6" xfId="1618" xr:uid="{00000000-0005-0000-0000-0000910A0000}"/>
    <cellStyle name="Comma 2 2 6 2" xfId="2134" xr:uid="{00000000-0005-0000-0000-0000920A0000}"/>
    <cellStyle name="Comma 2 2 6 2 2" xfId="2698" xr:uid="{00000000-0005-0000-0000-0000930A0000}"/>
    <cellStyle name="Comma 2 2 6 2 2 2" xfId="4604" xr:uid="{00000000-0005-0000-0000-0000940A0000}"/>
    <cellStyle name="Comma 2 2 6 2 2 2 2" xfId="14079" xr:uid="{DA9C807B-8579-4715-A6FC-1CBCCD8F34B7}"/>
    <cellStyle name="Comma 2 2 6 2 2 3" xfId="7321" xr:uid="{00000000-0005-0000-0000-0000950A0000}"/>
    <cellStyle name="Comma 2 2 6 2 2 3 2" xfId="16145" xr:uid="{1139E555-4C0A-4572-95B5-C97DA20F1CB5}"/>
    <cellStyle name="Comma 2 2 6 2 2 4" xfId="12605" xr:uid="{8A63CD8E-A344-4089-9DC5-F2EA313C9B05}"/>
    <cellStyle name="Comma 2 2 6 2 3" xfId="4041" xr:uid="{00000000-0005-0000-0000-0000960A0000}"/>
    <cellStyle name="Comma 2 2 6 2 3 2" xfId="13614" xr:uid="{2432CCE8-C211-4967-A629-B3C7ABC24561}"/>
    <cellStyle name="Comma 2 2 6 2 4" xfId="6758" xr:uid="{00000000-0005-0000-0000-0000970A0000}"/>
    <cellStyle name="Comma 2 2 6 2 4 2" xfId="15689" xr:uid="{5183CB5A-E850-4F00-A755-A666AE0B46C1}"/>
    <cellStyle name="Comma 2 2 6 2 5" xfId="12199" xr:uid="{24FEC5F0-9451-4A2C-BCA7-8DF16B7E2A30}"/>
    <cellStyle name="Comma 2 2 6 3" xfId="2473" xr:uid="{00000000-0005-0000-0000-0000980A0000}"/>
    <cellStyle name="Comma 2 2 6 3 2" xfId="4379" xr:uid="{00000000-0005-0000-0000-0000990A0000}"/>
    <cellStyle name="Comma 2 2 6 3 2 2" xfId="13886" xr:uid="{3BE77301-BEF2-4A79-AE67-A3FE09C8D477}"/>
    <cellStyle name="Comma 2 2 6 3 3" xfId="7096" xr:uid="{00000000-0005-0000-0000-00009A0A0000}"/>
    <cellStyle name="Comma 2 2 6 3 3 2" xfId="15957" xr:uid="{FDC0ACD7-EF3E-469C-BF7C-8FE51C797CE8}"/>
    <cellStyle name="Comma 2 2 6 3 4" xfId="12436" xr:uid="{70927E55-B858-4C89-831F-D608475A5C71}"/>
    <cellStyle name="Comma 2 2 6 4" xfId="3670" xr:uid="{00000000-0005-0000-0000-00009B0A0000}"/>
    <cellStyle name="Comma 2 2 6 4 2" xfId="13321" xr:uid="{33397D41-5DD5-44C1-ADF6-D16B45934401}"/>
    <cellStyle name="Comma 2 2 6 5" xfId="6557" xr:uid="{00000000-0005-0000-0000-00009C0A0000}"/>
    <cellStyle name="Comma 2 2 6 5 2" xfId="15534" xr:uid="{824C3E6A-2305-4618-98CE-ED4A702A0003}"/>
    <cellStyle name="Comma 2 2 6 6" xfId="11859" xr:uid="{8A2F0A96-434F-42D7-8B9F-E89985029484}"/>
    <cellStyle name="Comma 2 2 7" xfId="10604" xr:uid="{00000000-0005-0000-0000-00009D0A0000}"/>
    <cellStyle name="Comma 2 2 7 2" xfId="18527" xr:uid="{98DC1B01-47C4-43FB-AC09-0107C78F865C}"/>
    <cellStyle name="Comma 2 2 8" xfId="11015" xr:uid="{0C891462-29BC-4BAA-9431-B971E4122E02}"/>
    <cellStyle name="Comma 2 3" xfId="223" xr:uid="{00000000-0005-0000-0000-00009E0A0000}"/>
    <cellStyle name="Comma 2 3 2" xfId="224" xr:uid="{00000000-0005-0000-0000-00009F0A0000}"/>
    <cellStyle name="Comma 2 3 2 2" xfId="10634" xr:uid="{00000000-0005-0000-0000-0000A00A0000}"/>
    <cellStyle name="Comma 2 3 2 2 2" xfId="10635" xr:uid="{00000000-0005-0000-0000-0000A10A0000}"/>
    <cellStyle name="Comma 2 3 2 2 2 2" xfId="18558" xr:uid="{8998A34D-CA8E-47E4-8320-425900EC061F}"/>
    <cellStyle name="Comma 2 3 2 2 3" xfId="18557" xr:uid="{FD36743F-4BEE-4B05-AF13-D3EADFA91CBF}"/>
    <cellStyle name="Comma 2 3 2 3" xfId="10636" xr:uid="{00000000-0005-0000-0000-0000A20A0000}"/>
    <cellStyle name="Comma 2 3 2 3 2" xfId="10637" xr:uid="{00000000-0005-0000-0000-0000A30A0000}"/>
    <cellStyle name="Comma 2 3 2 3 2 2" xfId="18560" xr:uid="{9F3A4967-93BF-4596-ABEA-0FA31228B81F}"/>
    <cellStyle name="Comma 2 3 2 3 3" xfId="18559" xr:uid="{74D4B50E-FDBB-417C-904D-CCF7B25E847C}"/>
    <cellStyle name="Comma 2 3 2 4" xfId="10638" xr:uid="{00000000-0005-0000-0000-0000A40A0000}"/>
    <cellStyle name="Comma 2 3 2 4 2" xfId="18561" xr:uid="{003C34DE-12FB-4B6D-B84E-D4F47BA9EB3D}"/>
    <cellStyle name="Comma 2 3 2 5" xfId="10633" xr:uid="{00000000-0005-0000-0000-0000A50A0000}"/>
    <cellStyle name="Comma 2 3 2 5 2" xfId="18556" xr:uid="{E1C7C6C1-0D02-4E92-98E3-4948E830F456}"/>
    <cellStyle name="Comma 2 3 3" xfId="225" xr:uid="{00000000-0005-0000-0000-0000A60A0000}"/>
    <cellStyle name="Comma 2 3 3 2" xfId="10640" xr:uid="{00000000-0005-0000-0000-0000A70A0000}"/>
    <cellStyle name="Comma 2 3 3 2 2" xfId="18563" xr:uid="{307845E4-2F00-4727-B790-22C4CAF2153E}"/>
    <cellStyle name="Comma 2 3 3 3" xfId="10639" xr:uid="{00000000-0005-0000-0000-0000A80A0000}"/>
    <cellStyle name="Comma 2 3 3 3 2" xfId="18562" xr:uid="{34FCAC6B-2425-4F94-877F-5CD8B49F1B7B}"/>
    <cellStyle name="Comma 2 3 3 4" xfId="11023" xr:uid="{CB4D4992-8587-4B58-9523-964019A3D845}"/>
    <cellStyle name="Comma 2 3 4" xfId="226" xr:uid="{00000000-0005-0000-0000-0000A90A0000}"/>
    <cellStyle name="Comma 2 3 4 2" xfId="10642" xr:uid="{00000000-0005-0000-0000-0000AA0A0000}"/>
    <cellStyle name="Comma 2 3 4 2 2" xfId="18565" xr:uid="{BF7BDF66-D91F-4CE1-8FA6-791FBE4DC5BE}"/>
    <cellStyle name="Comma 2 3 4 3" xfId="10641" xr:uid="{00000000-0005-0000-0000-0000AB0A0000}"/>
    <cellStyle name="Comma 2 3 4 3 2" xfId="18564" xr:uid="{1304E558-7FA0-45CD-B460-F61FFB27751F}"/>
    <cellStyle name="Comma 2 3 4 4" xfId="11024" xr:uid="{8F76D355-23B2-4D0B-AB2D-B59285F66CDB}"/>
    <cellStyle name="Comma 2 3 5" xfId="10643" xr:uid="{00000000-0005-0000-0000-0000AC0A0000}"/>
    <cellStyle name="Comma 2 3 5 2" xfId="18566" xr:uid="{7C7C6638-7517-445B-8A8B-002696826143}"/>
    <cellStyle name="Comma 2 3 6" xfId="10632" xr:uid="{00000000-0005-0000-0000-0000AD0A0000}"/>
    <cellStyle name="Comma 2 3 6 2" xfId="18555" xr:uid="{2DBC3C6B-7D6E-452E-8A0D-60BDE0569186}"/>
    <cellStyle name="Comma 2 4" xfId="227" xr:uid="{00000000-0005-0000-0000-0000AE0A0000}"/>
    <cellStyle name="Comma 2 4 2" xfId="228" xr:uid="{00000000-0005-0000-0000-0000AF0A0000}"/>
    <cellStyle name="Comma 2 4 2 2" xfId="10646" xr:uid="{00000000-0005-0000-0000-0000B00A0000}"/>
    <cellStyle name="Comma 2 4 2 2 2" xfId="18569" xr:uid="{F045C856-4EEE-4EAD-840E-12879C7B9FDB}"/>
    <cellStyle name="Comma 2 4 2 3" xfId="10645" xr:uid="{00000000-0005-0000-0000-0000B10A0000}"/>
    <cellStyle name="Comma 2 4 2 3 2" xfId="18568" xr:uid="{DC65C02D-27D2-461C-A2DA-51BCA1CBAA59}"/>
    <cellStyle name="Comma 2 4 2 4" xfId="11025" xr:uid="{E3590AA0-08E9-42BF-AA38-4BF48BDD600B}"/>
    <cellStyle name="Comma 2 4 3" xfId="10647" xr:uid="{00000000-0005-0000-0000-0000B20A0000}"/>
    <cellStyle name="Comma 2 4 3 2" xfId="10648" xr:uid="{00000000-0005-0000-0000-0000B30A0000}"/>
    <cellStyle name="Comma 2 4 3 2 2" xfId="18571" xr:uid="{6329CABC-2043-4336-ABE5-734909033BB7}"/>
    <cellStyle name="Comma 2 4 3 3" xfId="18570" xr:uid="{D0A5B798-399C-451C-B8EF-0939F6831608}"/>
    <cellStyle name="Comma 2 4 4" xfId="10649" xr:uid="{00000000-0005-0000-0000-0000B40A0000}"/>
    <cellStyle name="Comma 2 4 4 2" xfId="18572" xr:uid="{E912F065-9A5F-40C9-B903-F7DA84217142}"/>
    <cellStyle name="Comma 2 4 5" xfId="10644" xr:uid="{00000000-0005-0000-0000-0000B50A0000}"/>
    <cellStyle name="Comma 2 4 5 2" xfId="18567" xr:uid="{FA8B9595-44A6-4856-B4C3-9C10E0E5A831}"/>
    <cellStyle name="Comma 2 5" xfId="229" xr:uid="{00000000-0005-0000-0000-0000B60A0000}"/>
    <cellStyle name="Comma 2 5 2" xfId="230" xr:uid="{00000000-0005-0000-0000-0000B70A0000}"/>
    <cellStyle name="Comma 2 5 2 2" xfId="10652" xr:uid="{00000000-0005-0000-0000-0000B80A0000}"/>
    <cellStyle name="Comma 2 5 2 2 2" xfId="18575" xr:uid="{898C162E-253B-4E8A-8F6C-5E6196AF65D2}"/>
    <cellStyle name="Comma 2 5 2 3" xfId="10651" xr:uid="{00000000-0005-0000-0000-0000B90A0000}"/>
    <cellStyle name="Comma 2 5 2 3 2" xfId="18574" xr:uid="{56398AA2-81E6-4174-A56D-611E55EC3CE4}"/>
    <cellStyle name="Comma 2 5 2 4" xfId="11027" xr:uid="{718D06EE-CB7C-4F03-BF4B-0AC895B00FE8}"/>
    <cellStyle name="Comma 2 5 3" xfId="10653" xr:uid="{00000000-0005-0000-0000-0000BA0A0000}"/>
    <cellStyle name="Comma 2 5 3 2" xfId="10654" xr:uid="{00000000-0005-0000-0000-0000BB0A0000}"/>
    <cellStyle name="Comma 2 5 3 2 2" xfId="18577" xr:uid="{7438C455-18DD-4CA7-A1EA-D61D95787D3A}"/>
    <cellStyle name="Comma 2 5 3 3" xfId="18576" xr:uid="{7096C453-ECBF-49BF-90D3-97E9C0F76B45}"/>
    <cellStyle name="Comma 2 5 4" xfId="10655" xr:uid="{00000000-0005-0000-0000-0000BC0A0000}"/>
    <cellStyle name="Comma 2 5 4 2" xfId="18578" xr:uid="{BF460131-5EA6-4740-80E3-3C6FA7D77339}"/>
    <cellStyle name="Comma 2 5 5" xfId="10650" xr:uid="{00000000-0005-0000-0000-0000BD0A0000}"/>
    <cellStyle name="Comma 2 5 5 2" xfId="18573" xr:uid="{91341FE1-F3F3-40E7-B945-9985D49FC41A}"/>
    <cellStyle name="Comma 2 5 6" xfId="11026" xr:uid="{5307554F-6233-4E2B-A13D-7F6181897D6A}"/>
    <cellStyle name="Comma 2 6" xfId="231" xr:uid="{00000000-0005-0000-0000-0000BE0A0000}"/>
    <cellStyle name="Comma 2 6 2" xfId="232" xr:uid="{00000000-0005-0000-0000-0000BF0A0000}"/>
    <cellStyle name="Comma 2 6 2 2" xfId="11029" xr:uid="{2D240E77-385B-45F8-9386-91A55AEDFF3E}"/>
    <cellStyle name="Comma 2 6 3" xfId="233" xr:uid="{00000000-0005-0000-0000-0000C00A0000}"/>
    <cellStyle name="Comma 2 6 3 2" xfId="11030" xr:uid="{10A4500C-186D-4AEF-B8CA-8D27BDFB0B8F}"/>
    <cellStyle name="Comma 2 6 4" xfId="10656" xr:uid="{00000000-0005-0000-0000-0000C10A0000}"/>
    <cellStyle name="Comma 2 6 5" xfId="11028" xr:uid="{67F9F7E8-E3E3-4A33-8C25-B10A00BB793D}"/>
    <cellStyle name="Comma 2 7" xfId="234" xr:uid="{00000000-0005-0000-0000-0000C20A0000}"/>
    <cellStyle name="Comma 2 7 2" xfId="10658" xr:uid="{00000000-0005-0000-0000-0000C30A0000}"/>
    <cellStyle name="Comma 2 7 2 2" xfId="18581" xr:uid="{ABC3ACEF-EA21-4924-9AA8-C23882EABA01}"/>
    <cellStyle name="Comma 2 7 3" xfId="10657" xr:uid="{00000000-0005-0000-0000-0000C40A0000}"/>
    <cellStyle name="Comma 2 7 3 2" xfId="18580" xr:uid="{30738C8F-17D4-4343-9313-065D2F69CD00}"/>
    <cellStyle name="Comma 2 7 4" xfId="11031" xr:uid="{D43CF78E-93EC-4602-A215-8EA5C724BF75}"/>
    <cellStyle name="Comma 2 8" xfId="235" xr:uid="{00000000-0005-0000-0000-0000C50A0000}"/>
    <cellStyle name="Comma 2 8 2" xfId="236" xr:uid="{00000000-0005-0000-0000-0000C60A0000}"/>
    <cellStyle name="Comma 2 8 2 2" xfId="10660" xr:uid="{00000000-0005-0000-0000-0000C70A0000}"/>
    <cellStyle name="Comma 2 8 2 2 2" xfId="18583" xr:uid="{5F7FD81E-31A8-4856-8C28-2EA2E5D443B1}"/>
    <cellStyle name="Comma 2 8 2 3" xfId="11033" xr:uid="{FAB97B00-2297-4954-90E8-C79D1D8A57E5}"/>
    <cellStyle name="Comma 2 8 3" xfId="10659" xr:uid="{00000000-0005-0000-0000-0000C80A0000}"/>
    <cellStyle name="Comma 2 8 3 2" xfId="18582" xr:uid="{1432A08A-254A-4C58-AAF5-50A7F531F24F}"/>
    <cellStyle name="Comma 2 8 4" xfId="11032" xr:uid="{A82978BE-1B2D-48AD-A260-E61B9FEC395F}"/>
    <cellStyle name="Comma 2 9" xfId="10464" xr:uid="{00000000-0005-0000-0000-0000C90A0000}"/>
    <cellStyle name="Comma 2 9 2" xfId="10661" xr:uid="{00000000-0005-0000-0000-0000CA0A0000}"/>
    <cellStyle name="Comma 2 9 2 2" xfId="18584" xr:uid="{2D0A60B9-0FF3-4098-8640-D3F7A6BDBC30}"/>
    <cellStyle name="Comma 2 9 3" xfId="18415" xr:uid="{AD636629-8407-4797-931B-6496C3FA4C19}"/>
    <cellStyle name="Comma 2_REC บัตรภาษี 100090" xfId="237" xr:uid="{00000000-0005-0000-0000-0000CB0A0000}"/>
    <cellStyle name="Comma 20" xfId="238" xr:uid="{00000000-0005-0000-0000-0000CC0A0000}"/>
    <cellStyle name="Comma 20 2" xfId="10663" xr:uid="{00000000-0005-0000-0000-0000CD0A0000}"/>
    <cellStyle name="Comma 20 2 2" xfId="10664" xr:uid="{00000000-0005-0000-0000-0000CE0A0000}"/>
    <cellStyle name="Comma 20 2 2 2" xfId="18587" xr:uid="{FD2725FC-215E-442F-A4A2-828FB26F6A43}"/>
    <cellStyle name="Comma 20 2 3" xfId="18586" xr:uid="{80ED1AD6-AF60-44A4-A6E0-AF4E36B8ADB3}"/>
    <cellStyle name="Comma 20 3" xfId="10665" xr:uid="{00000000-0005-0000-0000-0000CF0A0000}"/>
    <cellStyle name="Comma 20 3 2" xfId="10666" xr:uid="{00000000-0005-0000-0000-0000D00A0000}"/>
    <cellStyle name="Comma 20 3 2 2" xfId="18589" xr:uid="{2B6D6F60-410C-4958-914E-5DE8F0F4B3DD}"/>
    <cellStyle name="Comma 20 3 3" xfId="18588" xr:uid="{E1ABDEAD-3ADC-4A14-A945-897642D927C5}"/>
    <cellStyle name="Comma 20 4" xfId="10667" xr:uid="{00000000-0005-0000-0000-0000D10A0000}"/>
    <cellStyle name="Comma 20 4 2" xfId="18590" xr:uid="{7B8986D7-4543-4F80-A19D-5969E8F4FF2F}"/>
    <cellStyle name="Comma 20 5" xfId="10662" xr:uid="{00000000-0005-0000-0000-0000D20A0000}"/>
    <cellStyle name="Comma 20 5 2" xfId="18585" xr:uid="{DEB73B60-919C-4D50-8572-2E5CD7AFD39D}"/>
    <cellStyle name="Comma 20 6" xfId="11034" xr:uid="{E3119FBC-844B-49F8-852A-115119D3C540}"/>
    <cellStyle name="Comma 201" xfId="1619" xr:uid="{00000000-0005-0000-0000-0000D30A0000}"/>
    <cellStyle name="Comma 201 2" xfId="11860" xr:uid="{1E2C2276-F631-42AE-B3F7-EB2A0CBEA812}"/>
    <cellStyle name="Comma 21" xfId="239" xr:uid="{00000000-0005-0000-0000-0000D40A0000}"/>
    <cellStyle name="Comma 21 2" xfId="11035" xr:uid="{20E4DB60-A96D-430B-B6AA-80D60F8399E6}"/>
    <cellStyle name="Comma 211" xfId="1620" xr:uid="{00000000-0005-0000-0000-0000D50A0000}"/>
    <cellStyle name="Comma 211 2" xfId="2135" xr:uid="{00000000-0005-0000-0000-0000D60A0000}"/>
    <cellStyle name="Comma 211 2 2" xfId="2699" xr:uid="{00000000-0005-0000-0000-0000D70A0000}"/>
    <cellStyle name="Comma 211 2 2 2" xfId="4605" xr:uid="{00000000-0005-0000-0000-0000D80A0000}"/>
    <cellStyle name="Comma 211 2 2 2 2" xfId="14080" xr:uid="{74209FD3-295C-4A99-975F-D37312815F24}"/>
    <cellStyle name="Comma 211 2 2 3" xfId="7322" xr:uid="{00000000-0005-0000-0000-0000D90A0000}"/>
    <cellStyle name="Comma 211 2 2 3 2" xfId="16146" xr:uid="{C59BA849-6933-4763-8A9A-7CC6E3547693}"/>
    <cellStyle name="Comma 211 2 2 4" xfId="12606" xr:uid="{A76EB233-8BE7-486B-BF88-D216992DA1A9}"/>
    <cellStyle name="Comma 211 2 3" xfId="4042" xr:uid="{00000000-0005-0000-0000-0000DA0A0000}"/>
    <cellStyle name="Comma 211 2 3 2" xfId="13615" xr:uid="{5451A90A-6BEE-4094-9E23-3ADC05000341}"/>
    <cellStyle name="Comma 211 2 4" xfId="6759" xr:uid="{00000000-0005-0000-0000-0000DB0A0000}"/>
    <cellStyle name="Comma 211 2 4 2" xfId="15690" xr:uid="{F9E2BE8C-7C3A-4E8A-8D0D-5CBDF30593B4}"/>
    <cellStyle name="Comma 211 2 5" xfId="12200" xr:uid="{9C0CD031-8F6A-4CBA-9FA3-A620EB365192}"/>
    <cellStyle name="Comma 211 3" xfId="2475" xr:uid="{00000000-0005-0000-0000-0000DC0A0000}"/>
    <cellStyle name="Comma 211 3 2" xfId="4381" xr:uid="{00000000-0005-0000-0000-0000DD0A0000}"/>
    <cellStyle name="Comma 211 3 2 2" xfId="13887" xr:uid="{58EEB60A-ABF7-4231-AA2F-FAF414368989}"/>
    <cellStyle name="Comma 211 3 3" xfId="7098" xr:uid="{00000000-0005-0000-0000-0000DE0A0000}"/>
    <cellStyle name="Comma 211 3 3 2" xfId="15958" xr:uid="{F55C3E09-3015-46E2-B569-2199A8E61735}"/>
    <cellStyle name="Comma 211 3 4" xfId="12437" xr:uid="{048AF5B8-4F26-4C77-91DC-4E92EEE6DF0C}"/>
    <cellStyle name="Comma 211 4" xfId="3671" xr:uid="{00000000-0005-0000-0000-0000DF0A0000}"/>
    <cellStyle name="Comma 211 4 2" xfId="13322" xr:uid="{AE4C9F03-5CCE-4EA4-BD91-D5BEA8EE7DE6}"/>
    <cellStyle name="Comma 211 5" xfId="6558" xr:uid="{00000000-0005-0000-0000-0000E00A0000}"/>
    <cellStyle name="Comma 211 5 2" xfId="15535" xr:uid="{FBBA54C7-1F82-4E96-907A-C544F2977EBC}"/>
    <cellStyle name="Comma 211 6" xfId="11861" xr:uid="{F7F45F73-DCB1-4C5E-8AAA-5F57A4BB8094}"/>
    <cellStyle name="Comma 212" xfId="1621" xr:uid="{00000000-0005-0000-0000-0000E10A0000}"/>
    <cellStyle name="Comma 212 2" xfId="2136" xr:uid="{00000000-0005-0000-0000-0000E20A0000}"/>
    <cellStyle name="Comma 212 2 2" xfId="2700" xr:uid="{00000000-0005-0000-0000-0000E30A0000}"/>
    <cellStyle name="Comma 212 2 2 2" xfId="4606" xr:uid="{00000000-0005-0000-0000-0000E40A0000}"/>
    <cellStyle name="Comma 212 2 2 2 2" xfId="14081" xr:uid="{E6504DF7-9178-45B9-9A38-529EA9901760}"/>
    <cellStyle name="Comma 212 2 2 3" xfId="7323" xr:uid="{00000000-0005-0000-0000-0000E50A0000}"/>
    <cellStyle name="Comma 212 2 2 3 2" xfId="16147" xr:uid="{F057174E-F07E-4381-8C89-BFC9A1725D58}"/>
    <cellStyle name="Comma 212 2 2 4" xfId="12607" xr:uid="{439E5331-38AA-4C98-A002-A6B6713979CC}"/>
    <cellStyle name="Comma 212 2 3" xfId="4043" xr:uid="{00000000-0005-0000-0000-0000E60A0000}"/>
    <cellStyle name="Comma 212 2 3 2" xfId="13616" xr:uid="{ECB75620-DBBF-49AD-AA67-8152C68E59D9}"/>
    <cellStyle name="Comma 212 2 4" xfId="6760" xr:uid="{00000000-0005-0000-0000-0000E70A0000}"/>
    <cellStyle name="Comma 212 2 4 2" xfId="15691" xr:uid="{5E515EF7-DCA6-4699-8D1E-A35E212A0789}"/>
    <cellStyle name="Comma 212 2 5" xfId="12201" xr:uid="{7D206F5D-DD57-4B51-9893-6336D94764AA}"/>
    <cellStyle name="Comma 212 3" xfId="2476" xr:uid="{00000000-0005-0000-0000-0000E80A0000}"/>
    <cellStyle name="Comma 212 3 2" xfId="4382" xr:uid="{00000000-0005-0000-0000-0000E90A0000}"/>
    <cellStyle name="Comma 212 3 2 2" xfId="13888" xr:uid="{76712E30-70CD-42EF-BF53-14C7398C3A76}"/>
    <cellStyle name="Comma 212 3 3" xfId="7099" xr:uid="{00000000-0005-0000-0000-0000EA0A0000}"/>
    <cellStyle name="Comma 212 3 3 2" xfId="15959" xr:uid="{DB3B5B6A-6954-4CF6-8D1F-19C0E822DE92}"/>
    <cellStyle name="Comma 212 3 4" xfId="12438" xr:uid="{CF9520EA-0E78-4EFC-AF1F-9DB275DB29BA}"/>
    <cellStyle name="Comma 212 4" xfId="3672" xr:uid="{00000000-0005-0000-0000-0000EB0A0000}"/>
    <cellStyle name="Comma 212 4 2" xfId="13323" xr:uid="{796DD0EE-B35A-417E-BC87-FDECC9BEE5A1}"/>
    <cellStyle name="Comma 212 5" xfId="6559" xr:uid="{00000000-0005-0000-0000-0000EC0A0000}"/>
    <cellStyle name="Comma 212 5 2" xfId="15536" xr:uid="{3AE3F87A-FC22-4E6E-838E-117B05778593}"/>
    <cellStyle name="Comma 212 6" xfId="11862" xr:uid="{F7592B7A-2725-48E8-8E7F-4013C18F0503}"/>
    <cellStyle name="Comma 215 3 2" xfId="1622" xr:uid="{00000000-0005-0000-0000-0000ED0A0000}"/>
    <cellStyle name="Comma 22" xfId="240" xr:uid="{00000000-0005-0000-0000-0000EE0A0000}"/>
    <cellStyle name="Comma 22 2" xfId="11036" xr:uid="{D44B35CC-077F-4281-8196-68BD147BB624}"/>
    <cellStyle name="Comma 221" xfId="1623" xr:uid="{00000000-0005-0000-0000-0000EF0A0000}"/>
    <cellStyle name="Comma 221 2" xfId="11863" xr:uid="{C5336819-4CC2-4F2E-9554-29BE8D9F953B}"/>
    <cellStyle name="Comma 222" xfId="1624" xr:uid="{00000000-0005-0000-0000-0000F00A0000}"/>
    <cellStyle name="Comma 222 2" xfId="11864" xr:uid="{57EE21C2-0510-4A4A-8290-65A4E9DD7CDE}"/>
    <cellStyle name="Comma 223" xfId="1625" xr:uid="{00000000-0005-0000-0000-0000F10A0000}"/>
    <cellStyle name="Comma 223 2" xfId="11865" xr:uid="{E2B4BC35-DA23-409A-98E8-0668961F76E3}"/>
    <cellStyle name="Comma 225" xfId="1626" xr:uid="{00000000-0005-0000-0000-0000F20A0000}"/>
    <cellStyle name="Comma 225 2" xfId="11866" xr:uid="{7ECBD476-2CB2-4F79-B365-733FAE33BBC3}"/>
    <cellStyle name="Comma 226" xfId="1627" xr:uid="{00000000-0005-0000-0000-0000F30A0000}"/>
    <cellStyle name="Comma 226 2" xfId="11867" xr:uid="{EE39CF5C-58C7-47A0-8A6C-C483F83E4655}"/>
    <cellStyle name="Comma 23" xfId="241" xr:uid="{00000000-0005-0000-0000-0000F40A0000}"/>
    <cellStyle name="Comma 23 2" xfId="11037" xr:uid="{A6D2B02F-6AB9-40BA-845B-1CDC1B05E9DA}"/>
    <cellStyle name="Comma 24" xfId="242" xr:uid="{00000000-0005-0000-0000-0000F50A0000}"/>
    <cellStyle name="Comma 24 2" xfId="1628" xr:uid="{00000000-0005-0000-0000-0000F60A0000}"/>
    <cellStyle name="Comma 24 2 2" xfId="11868" xr:uid="{BFF59B43-3E19-4B3C-ABEE-8810E8E19B61}"/>
    <cellStyle name="Comma 24 3" xfId="1629" xr:uid="{00000000-0005-0000-0000-0000F70A0000}"/>
    <cellStyle name="Comma 24 3 2" xfId="2138" xr:uid="{00000000-0005-0000-0000-0000F80A0000}"/>
    <cellStyle name="Comma 24 3 2 2" xfId="2702" xr:uid="{00000000-0005-0000-0000-0000F90A0000}"/>
    <cellStyle name="Comma 24 3 2 2 2" xfId="4608" xr:uid="{00000000-0005-0000-0000-0000FA0A0000}"/>
    <cellStyle name="Comma 24 3 2 2 2 2" xfId="14083" xr:uid="{8D8FFC1B-0636-43DB-86D9-A2C3AAE5C994}"/>
    <cellStyle name="Comma 24 3 2 2 3" xfId="7325" xr:uid="{00000000-0005-0000-0000-0000FB0A0000}"/>
    <cellStyle name="Comma 24 3 2 2 3 2" xfId="16148" xr:uid="{09A4DFFC-8641-4033-A480-4FB0CE507E76}"/>
    <cellStyle name="Comma 24 3 2 2 4" xfId="12609" xr:uid="{48928479-7B80-4235-9D32-43FF35D3F3DA}"/>
    <cellStyle name="Comma 24 3 2 3" xfId="4045" xr:uid="{00000000-0005-0000-0000-0000FC0A0000}"/>
    <cellStyle name="Comma 24 3 2 3 2" xfId="13617" xr:uid="{DF840FAC-0641-4C7D-B365-874338624540}"/>
    <cellStyle name="Comma 24 3 2 4" xfId="6762" xr:uid="{00000000-0005-0000-0000-0000FD0A0000}"/>
    <cellStyle name="Comma 24 3 2 4 2" xfId="15692" xr:uid="{17376385-B1AA-4A92-BA1C-7FF0C735442B}"/>
    <cellStyle name="Comma 24 3 2 5" xfId="12203" xr:uid="{76B6D99F-B83C-4157-AA41-FF5E6395229D}"/>
    <cellStyle name="Comma 24 3 3" xfId="2477" xr:uid="{00000000-0005-0000-0000-0000FE0A0000}"/>
    <cellStyle name="Comma 24 3 3 2" xfId="4383" xr:uid="{00000000-0005-0000-0000-0000FF0A0000}"/>
    <cellStyle name="Comma 24 3 3 2 2" xfId="13889" xr:uid="{E68E1C35-8D99-49A4-A07C-29B16F037CDF}"/>
    <cellStyle name="Comma 24 3 3 3" xfId="7100" xr:uid="{00000000-0005-0000-0000-0000000B0000}"/>
    <cellStyle name="Comma 24 3 3 3 2" xfId="15960" xr:uid="{396F1382-05D4-4CA0-8F74-ECBA560098F2}"/>
    <cellStyle name="Comma 24 3 3 4" xfId="12439" xr:uid="{81604C46-CAA8-476B-A4AB-1D6A4C6FBE1A}"/>
    <cellStyle name="Comma 24 3 4" xfId="3677" xr:uid="{00000000-0005-0000-0000-0000010B0000}"/>
    <cellStyle name="Comma 24 3 4 2" xfId="13328" xr:uid="{1D7BB70E-4F40-46BD-86E7-107EFFBB4F60}"/>
    <cellStyle name="Comma 24 3 5" xfId="6560" xr:uid="{00000000-0005-0000-0000-0000020B0000}"/>
    <cellStyle name="Comma 24 3 5 2" xfId="15537" xr:uid="{FE56B972-3112-4E35-8F6B-8B6F8AF42B86}"/>
    <cellStyle name="Comma 24 3 6" xfId="11869" xr:uid="{73759420-B213-4849-8635-FA1D7A007425}"/>
    <cellStyle name="Comma 24 4" xfId="11038" xr:uid="{66157FE3-0D5E-4266-B451-9D0417823CFA}"/>
    <cellStyle name="Comma 25" xfId="243" xr:uid="{00000000-0005-0000-0000-0000030B0000}"/>
    <cellStyle name="Comma 25 2" xfId="1630" xr:uid="{00000000-0005-0000-0000-0000040B0000}"/>
    <cellStyle name="Comma 25 2 2" xfId="11870" xr:uid="{4BB93540-3FE7-4946-8114-FBFC0C20C1E9}"/>
    <cellStyle name="Comma 25 3" xfId="1631" xr:uid="{00000000-0005-0000-0000-0000050B0000}"/>
    <cellStyle name="Comma 25 3 2" xfId="2139" xr:uid="{00000000-0005-0000-0000-0000060B0000}"/>
    <cellStyle name="Comma 25 3 2 2" xfId="2703" xr:uid="{00000000-0005-0000-0000-0000070B0000}"/>
    <cellStyle name="Comma 25 3 2 2 2" xfId="4609" xr:uid="{00000000-0005-0000-0000-0000080B0000}"/>
    <cellStyle name="Comma 25 3 2 2 2 2" xfId="14084" xr:uid="{EBCCEF52-1545-4095-BFA0-ECDBD05445D7}"/>
    <cellStyle name="Comma 25 3 2 2 3" xfId="7326" xr:uid="{00000000-0005-0000-0000-0000090B0000}"/>
    <cellStyle name="Comma 25 3 2 2 3 2" xfId="16149" xr:uid="{E8253514-9CF7-44B5-88F1-B83EC46682C1}"/>
    <cellStyle name="Comma 25 3 2 2 4" xfId="12610" xr:uid="{083449ED-48A7-4CB6-ADDC-6793CC13C87A}"/>
    <cellStyle name="Comma 25 3 2 3" xfId="4046" xr:uid="{00000000-0005-0000-0000-00000A0B0000}"/>
    <cellStyle name="Comma 25 3 2 3 2" xfId="13618" xr:uid="{FC0C8E34-3A9D-429E-BC12-BCA234260287}"/>
    <cellStyle name="Comma 25 3 2 4" xfId="6763" xr:uid="{00000000-0005-0000-0000-00000B0B0000}"/>
    <cellStyle name="Comma 25 3 2 4 2" xfId="15693" xr:uid="{C5515D80-02D5-4519-B6C9-A1E1399737D6}"/>
    <cellStyle name="Comma 25 3 2 5" xfId="12204" xr:uid="{683A3B6C-1600-4377-9367-1398B8787AE0}"/>
    <cellStyle name="Comma 25 3 3" xfId="2478" xr:uid="{00000000-0005-0000-0000-00000C0B0000}"/>
    <cellStyle name="Comma 25 3 3 2" xfId="4384" xr:uid="{00000000-0005-0000-0000-00000D0B0000}"/>
    <cellStyle name="Comma 25 3 3 2 2" xfId="13890" xr:uid="{F840956B-6B96-431C-B24C-58BFEFDA2063}"/>
    <cellStyle name="Comma 25 3 3 3" xfId="7101" xr:uid="{00000000-0005-0000-0000-00000E0B0000}"/>
    <cellStyle name="Comma 25 3 3 3 2" xfId="15961" xr:uid="{4B07E2F1-4671-4A9C-927E-04DE7BE79093}"/>
    <cellStyle name="Comma 25 3 3 4" xfId="12440" xr:uid="{F098BF23-BA61-4C99-A2D4-0369C5296B74}"/>
    <cellStyle name="Comma 25 3 4" xfId="3678" xr:uid="{00000000-0005-0000-0000-00000F0B0000}"/>
    <cellStyle name="Comma 25 3 4 2" xfId="13329" xr:uid="{07C32FBE-CE1D-4D3A-AED5-BCB154A9427E}"/>
    <cellStyle name="Comma 25 3 5" xfId="6561" xr:uid="{00000000-0005-0000-0000-0000100B0000}"/>
    <cellStyle name="Comma 25 3 5 2" xfId="15538" xr:uid="{24E045AE-AF71-4857-A8F0-6F6B0C4DEF2D}"/>
    <cellStyle name="Comma 25 3 6" xfId="11871" xr:uid="{4B313D4D-4866-42EA-AC5B-5645B4903D0D}"/>
    <cellStyle name="Comma 25 4" xfId="11039" xr:uid="{1668908B-CB06-4DAA-B04F-1D0D0E3E4B7F}"/>
    <cellStyle name="Comma 26" xfId="244" xr:uid="{00000000-0005-0000-0000-0000110B0000}"/>
    <cellStyle name="Comma 26 2" xfId="1632" xr:uid="{00000000-0005-0000-0000-0000120B0000}"/>
    <cellStyle name="Comma 26 2 2" xfId="11872" xr:uid="{4276C2E3-D632-43C5-AD98-3A896954F590}"/>
    <cellStyle name="Comma 26 3" xfId="11040" xr:uid="{91A984E9-07C6-495C-9E1B-0C8CEE90A512}"/>
    <cellStyle name="Comma 27" xfId="245" xr:uid="{00000000-0005-0000-0000-0000130B0000}"/>
    <cellStyle name="Comma 27 2" xfId="1633" xr:uid="{00000000-0005-0000-0000-0000140B0000}"/>
    <cellStyle name="Comma 27 2 2" xfId="11873" xr:uid="{19C1BA37-CA09-4440-91C8-EA86319AAA7A}"/>
    <cellStyle name="Comma 27 3" xfId="1634" xr:uid="{00000000-0005-0000-0000-0000150B0000}"/>
    <cellStyle name="Comma 27 3 2" xfId="11874" xr:uid="{9DC5CEF0-9B3E-4A83-8103-1BC71B43B5C3}"/>
    <cellStyle name="Comma 27 4" xfId="11041" xr:uid="{40F19CA4-C728-499B-AFA5-494CA33258D2}"/>
    <cellStyle name="Comma 28" xfId="246" xr:uid="{00000000-0005-0000-0000-0000160B0000}"/>
    <cellStyle name="Comma 28 2" xfId="1635" xr:uid="{00000000-0005-0000-0000-0000170B0000}"/>
    <cellStyle name="Comma 28 2 2" xfId="11875" xr:uid="{06F07C92-E62B-44ED-9018-77F346BCD417}"/>
    <cellStyle name="Comma 28 3" xfId="1636" xr:uid="{00000000-0005-0000-0000-0000180B0000}"/>
    <cellStyle name="Comma 28 3 2" xfId="11876" xr:uid="{E3610810-7B8B-4E99-9996-CEA463BFC70C}"/>
    <cellStyle name="Comma 28 4" xfId="11042" xr:uid="{E42F895E-55C0-45A6-A88C-4661B4FB305C}"/>
    <cellStyle name="Comma 29" xfId="247" xr:uid="{00000000-0005-0000-0000-0000190B0000}"/>
    <cellStyle name="Comma 29 2" xfId="1637" xr:uid="{00000000-0005-0000-0000-00001A0B0000}"/>
    <cellStyle name="Comma 29 2 2" xfId="11877" xr:uid="{70BE6885-E9C9-44B4-9356-41591316073D}"/>
    <cellStyle name="Comma 29 3" xfId="1638" xr:uid="{00000000-0005-0000-0000-00001B0B0000}"/>
    <cellStyle name="Comma 29 3 2" xfId="11878" xr:uid="{2A023659-8BA1-4BA7-9D30-AAD4F3E4FB4C}"/>
    <cellStyle name="Comma 29 4" xfId="11043" xr:uid="{2134B1FF-22D5-4CB2-B748-26757594361A}"/>
    <cellStyle name="Comma 3" xfId="2" xr:uid="{00000000-0005-0000-0000-00001C0B0000}"/>
    <cellStyle name="Comma 3 10" xfId="10668" xr:uid="{00000000-0005-0000-0000-00001D0B0000}"/>
    <cellStyle name="Comma 3 10 2" xfId="18591" xr:uid="{F0937C37-28A4-4080-AF1A-66E4DCEEE9F8}"/>
    <cellStyle name="Comma 3 11" xfId="248" xr:uid="{00000000-0005-0000-0000-00001E0B0000}"/>
    <cellStyle name="Comma 3 11 2" xfId="11044" xr:uid="{A1E6F92A-3F24-4B6C-A3A3-92EC11047074}"/>
    <cellStyle name="Comma 3 2" xfId="249" xr:uid="{00000000-0005-0000-0000-00001F0B0000}"/>
    <cellStyle name="Comma 3 2 2" xfId="250" xr:uid="{00000000-0005-0000-0000-0000200B0000}"/>
    <cellStyle name="Comma 3 2 2 2" xfId="10671" xr:uid="{00000000-0005-0000-0000-0000210B0000}"/>
    <cellStyle name="Comma 3 2 2 2 2" xfId="10672" xr:uid="{00000000-0005-0000-0000-0000220B0000}"/>
    <cellStyle name="Comma 3 2 2 2 2 2" xfId="18595" xr:uid="{37850E1B-638C-42D8-9D6A-2269F648BF07}"/>
    <cellStyle name="Comma 3 2 2 2 3" xfId="18594" xr:uid="{AFB534B5-8D60-45ED-9AAD-6F6870B93648}"/>
    <cellStyle name="Comma 3 2 2 3" xfId="10673" xr:uid="{00000000-0005-0000-0000-0000230B0000}"/>
    <cellStyle name="Comma 3 2 2 3 2" xfId="10674" xr:uid="{00000000-0005-0000-0000-0000240B0000}"/>
    <cellStyle name="Comma 3 2 2 3 2 2" xfId="18597" xr:uid="{5B8486A8-0EB7-4153-A2D7-F40CEA3671FF}"/>
    <cellStyle name="Comma 3 2 2 3 3" xfId="18596" xr:uid="{EB5DAE63-3513-4380-9A2E-53676D285BD9}"/>
    <cellStyle name="Comma 3 2 2 4" xfId="10675" xr:uid="{00000000-0005-0000-0000-0000250B0000}"/>
    <cellStyle name="Comma 3 2 2 4 2" xfId="18598" xr:uid="{B5B9E8E1-4F04-4700-B6D6-8B0FC29D8FCD}"/>
    <cellStyle name="Comma 3 2 2 5" xfId="10670" xr:uid="{00000000-0005-0000-0000-0000260B0000}"/>
    <cellStyle name="Comma 3 2 2 5 2" xfId="18593" xr:uid="{DD21C652-9B37-4962-8A71-2ABBA59D75E5}"/>
    <cellStyle name="Comma 3 2 2 6" xfId="11046" xr:uid="{F90D89D4-C8B0-488F-9BF3-260D00E93038}"/>
    <cellStyle name="Comma 3 2 3" xfId="1639" xr:uid="{00000000-0005-0000-0000-0000270B0000}"/>
    <cellStyle name="Comma 3 2 3 2" xfId="10677" xr:uid="{00000000-0005-0000-0000-0000280B0000}"/>
    <cellStyle name="Comma 3 2 3 2 2" xfId="10678" xr:uid="{00000000-0005-0000-0000-0000290B0000}"/>
    <cellStyle name="Comma 3 2 3 2 2 2" xfId="18601" xr:uid="{7EEBCD72-EBEC-4FAD-BF0B-49BF8AEA04C7}"/>
    <cellStyle name="Comma 3 2 3 2 3" xfId="18600" xr:uid="{E58361C7-ED3B-4C82-945E-3561C3082E31}"/>
    <cellStyle name="Comma 3 2 3 3" xfId="10676" xr:uid="{00000000-0005-0000-0000-00002A0B0000}"/>
    <cellStyle name="Comma 3 2 3 3 2" xfId="18599" xr:uid="{3D8F5B74-EC09-4AF2-987F-4B72BB88E26D}"/>
    <cellStyle name="Comma 3 2 3 4" xfId="11879" xr:uid="{4F91ABFC-7B19-4CC6-96FC-389AB883BFFB}"/>
    <cellStyle name="Comma 3 2 4" xfId="1640" xr:uid="{00000000-0005-0000-0000-00002B0B0000}"/>
    <cellStyle name="Comma 3 2 4 2" xfId="11880" xr:uid="{E8A52E63-F9AC-45E0-8305-DA0607802E5F}"/>
    <cellStyle name="Comma 3 2 5" xfId="1641" xr:uid="{00000000-0005-0000-0000-00002C0B0000}"/>
    <cellStyle name="Comma 3 2 5 2" xfId="11881" xr:uid="{99A957BA-0A76-4962-A533-007BF2233093}"/>
    <cellStyle name="Comma 3 2 6" xfId="1642" xr:uid="{00000000-0005-0000-0000-00002D0B0000}"/>
    <cellStyle name="Comma 3 2 6 2" xfId="11882" xr:uid="{89101301-AECC-40A6-83EF-2917CA5531C6}"/>
    <cellStyle name="Comma 3 2 7" xfId="10669" xr:uid="{00000000-0005-0000-0000-00002E0B0000}"/>
    <cellStyle name="Comma 3 2 7 2" xfId="18592" xr:uid="{A46E47B2-AFB8-4546-83EE-D0BA7B6F2DD6}"/>
    <cellStyle name="Comma 3 2 8" xfId="11045" xr:uid="{DF0A521D-68CB-4239-890C-BD1BA0DF311B}"/>
    <cellStyle name="Comma 3 3" xfId="251" xr:uid="{00000000-0005-0000-0000-00002F0B0000}"/>
    <cellStyle name="Comma 3 3 2" xfId="252" xr:uid="{00000000-0005-0000-0000-0000300B0000}"/>
    <cellStyle name="Comma 3 3 2 2" xfId="1643" xr:uid="{00000000-0005-0000-0000-0000310B0000}"/>
    <cellStyle name="Comma 3 3 2 2 2" xfId="10681" xr:uid="{00000000-0005-0000-0000-0000320B0000}"/>
    <cellStyle name="Comma 3 3 2 2 2 2" xfId="18604" xr:uid="{E1FA38A8-A7E0-47E4-BC3C-61E4AC8ACE71}"/>
    <cellStyle name="Comma 3 3 2 2 3" xfId="11883" xr:uid="{820DF1D8-31FD-479C-B081-91725932E361}"/>
    <cellStyle name="Comma 3 3 2 3" xfId="10680" xr:uid="{00000000-0005-0000-0000-0000330B0000}"/>
    <cellStyle name="Comma 3 3 2 3 2" xfId="18603" xr:uid="{F8738413-64B0-43E8-9249-D7C226BAE105}"/>
    <cellStyle name="Comma 3 3 2 4" xfId="11048" xr:uid="{20BBBD83-5925-4A7F-8BB0-AF325B0E5435}"/>
    <cellStyle name="Comma 3 3 3" xfId="253" xr:uid="{00000000-0005-0000-0000-0000340B0000}"/>
    <cellStyle name="Comma 3 3 3 2" xfId="10683" xr:uid="{00000000-0005-0000-0000-0000350B0000}"/>
    <cellStyle name="Comma 3 3 3 2 2" xfId="18606" xr:uid="{A832EA21-A716-4A21-8744-7A46B9A7B74C}"/>
    <cellStyle name="Comma 3 3 3 3" xfId="10682" xr:uid="{00000000-0005-0000-0000-0000360B0000}"/>
    <cellStyle name="Comma 3 3 3 3 2" xfId="18605" xr:uid="{9AC14191-736E-4739-9605-C43AF6FF235E}"/>
    <cellStyle name="Comma 3 3 3 4" xfId="11049" xr:uid="{1DCD5EE0-A48B-4A8B-995C-02EEA2F25B51}"/>
    <cellStyle name="Comma 3 3 4" xfId="1644" xr:uid="{00000000-0005-0000-0000-0000370B0000}"/>
    <cellStyle name="Comma 3 3 4 2" xfId="2141" xr:uid="{00000000-0005-0000-0000-0000380B0000}"/>
    <cellStyle name="Comma 3 3 4 2 2" xfId="2705" xr:uid="{00000000-0005-0000-0000-0000390B0000}"/>
    <cellStyle name="Comma 3 3 4 2 2 2" xfId="4611" xr:uid="{00000000-0005-0000-0000-00003A0B0000}"/>
    <cellStyle name="Comma 3 3 4 2 2 2 2" xfId="14085" xr:uid="{438CDE2F-B4E9-45AA-9B99-9572E7AEC92D}"/>
    <cellStyle name="Comma 3 3 4 2 2 3" xfId="7328" xr:uid="{00000000-0005-0000-0000-00003B0B0000}"/>
    <cellStyle name="Comma 3 3 4 2 2 3 2" xfId="16150" xr:uid="{8C052829-A5BC-4AD9-AADC-90B336E0AD84}"/>
    <cellStyle name="Comma 3 3 4 2 2 4" xfId="12612" xr:uid="{139351D7-DF5C-438F-9912-4785DC48D8EF}"/>
    <cellStyle name="Comma 3 3 4 2 3" xfId="4048" xr:uid="{00000000-0005-0000-0000-00003C0B0000}"/>
    <cellStyle name="Comma 3 3 4 2 3 2" xfId="13619" xr:uid="{CFCA31F9-386F-47C6-BD3B-0B172C2FC65A}"/>
    <cellStyle name="Comma 3 3 4 2 4" xfId="6765" xr:uid="{00000000-0005-0000-0000-00003D0B0000}"/>
    <cellStyle name="Comma 3 3 4 2 4 2" xfId="15694" xr:uid="{BC928240-C2A9-4ADA-B90A-32BDC45DEC30}"/>
    <cellStyle name="Comma 3 3 4 2 5" xfId="12206" xr:uid="{48C5F2CA-698A-4969-BD34-189A72606663}"/>
    <cellStyle name="Comma 3 3 4 3" xfId="2481" xr:uid="{00000000-0005-0000-0000-00003E0B0000}"/>
    <cellStyle name="Comma 3 3 4 3 2" xfId="4387" xr:uid="{00000000-0005-0000-0000-00003F0B0000}"/>
    <cellStyle name="Comma 3 3 4 3 2 2" xfId="13893" xr:uid="{ACF88936-5BBD-4FC4-A3AF-4B5C457840DF}"/>
    <cellStyle name="Comma 3 3 4 3 3" xfId="7104" xr:uid="{00000000-0005-0000-0000-0000400B0000}"/>
    <cellStyle name="Comma 3 3 4 3 3 2" xfId="15964" xr:uid="{5569A755-F14A-466E-BE6F-02AB9A09880D}"/>
    <cellStyle name="Comma 3 3 4 3 4" xfId="12443" xr:uid="{353677E7-DCC1-4F56-87D4-47B3DE32D8F9}"/>
    <cellStyle name="Comma 3 3 4 4" xfId="3683" xr:uid="{00000000-0005-0000-0000-0000410B0000}"/>
    <cellStyle name="Comma 3 3 4 4 2" xfId="13334" xr:uid="{3417BFF3-B8B2-46F8-A0DD-E73FF2EAF4B6}"/>
    <cellStyle name="Comma 3 3 4 5" xfId="6562" xr:uid="{00000000-0005-0000-0000-0000420B0000}"/>
    <cellStyle name="Comma 3 3 4 5 2" xfId="15539" xr:uid="{FCEEEA45-A0B2-48EF-A973-6157C5691311}"/>
    <cellStyle name="Comma 3 3 4 6" xfId="10684" xr:uid="{00000000-0005-0000-0000-0000430B0000}"/>
    <cellStyle name="Comma 3 3 4 6 2" xfId="18607" xr:uid="{FAEB2811-CE78-4980-B2AF-DAA8ED2467B0}"/>
    <cellStyle name="Comma 3 3 4 7" xfId="11884" xr:uid="{509F3F65-B44C-40CE-A1AC-573C5F1B105F}"/>
    <cellStyle name="Comma 3 3 5" xfId="10679" xr:uid="{00000000-0005-0000-0000-0000440B0000}"/>
    <cellStyle name="Comma 3 3 5 2" xfId="18602" xr:uid="{4A1C1658-BFE3-4D78-9EE1-4476B7600475}"/>
    <cellStyle name="Comma 3 3 6" xfId="11047" xr:uid="{4D0A4C56-38CD-4259-82BE-5727C31B31C8}"/>
    <cellStyle name="Comma 3 4" xfId="254" xr:uid="{00000000-0005-0000-0000-0000450B0000}"/>
    <cellStyle name="Comma 3 4 2" xfId="255" xr:uid="{00000000-0005-0000-0000-0000460B0000}"/>
    <cellStyle name="Comma 3 4 2 2" xfId="10687" xr:uid="{00000000-0005-0000-0000-0000470B0000}"/>
    <cellStyle name="Comma 3 4 2 2 2" xfId="18610" xr:uid="{3DAA41D8-D5B2-4C50-B45A-C7B10B238982}"/>
    <cellStyle name="Comma 3 4 2 3" xfId="10686" xr:uid="{00000000-0005-0000-0000-0000480B0000}"/>
    <cellStyle name="Comma 3 4 2 3 2" xfId="18609" xr:uid="{0DBF6385-1E96-44AB-A37C-1BE2BC3F1FB8}"/>
    <cellStyle name="Comma 3 4 2 4" xfId="11051" xr:uid="{3626E642-E5FE-4C3B-9E76-0A2315CEAFF9}"/>
    <cellStyle name="Comma 3 4 3" xfId="256" xr:uid="{00000000-0005-0000-0000-0000490B0000}"/>
    <cellStyle name="Comma 3 4 3 2" xfId="10689" xr:uid="{00000000-0005-0000-0000-00004A0B0000}"/>
    <cellStyle name="Comma 3 4 3 2 2" xfId="18612" xr:uid="{92F71933-F1E8-4AFF-9071-31C664850C00}"/>
    <cellStyle name="Comma 3 4 3 3" xfId="10688" xr:uid="{00000000-0005-0000-0000-00004B0B0000}"/>
    <cellStyle name="Comma 3 4 3 3 2" xfId="18611" xr:uid="{E7CB1D1C-D2FE-40BC-9E9F-71EC1B141788}"/>
    <cellStyle name="Comma 3 4 3 4" xfId="11052" xr:uid="{EA17BE3A-0D3B-486A-9A39-48FFBB777ADA}"/>
    <cellStyle name="Comma 3 4 4" xfId="10690" xr:uid="{00000000-0005-0000-0000-00004C0B0000}"/>
    <cellStyle name="Comma 3 4 4 2" xfId="18613" xr:uid="{6FC73FB3-F3B2-483E-9EF5-BEC07EEAECA3}"/>
    <cellStyle name="Comma 3 4 5" xfId="10685" xr:uid="{00000000-0005-0000-0000-00004D0B0000}"/>
    <cellStyle name="Comma 3 4 5 2" xfId="18608" xr:uid="{AA1D9E40-2054-4A4F-94E3-DB8D3D7D1D39}"/>
    <cellStyle name="Comma 3 4 6" xfId="11050" xr:uid="{4800417D-F9D2-4D62-9F83-1FFD88B08A60}"/>
    <cellStyle name="Comma 3 5" xfId="257" xr:uid="{00000000-0005-0000-0000-00004E0B0000}"/>
    <cellStyle name="Comma 3 5 2" xfId="1645" xr:uid="{00000000-0005-0000-0000-00004F0B0000}"/>
    <cellStyle name="Comma 3 5 2 2" xfId="10692" xr:uid="{00000000-0005-0000-0000-0000500B0000}"/>
    <cellStyle name="Comma 3 5 2 2 2" xfId="18615" xr:uid="{08963F26-E8CA-4C7F-8E4E-10326A88D1F1}"/>
    <cellStyle name="Comma 3 5 2 3" xfId="11885" xr:uid="{A19B77A2-30E3-4431-91A2-9779D8E6ECE1}"/>
    <cellStyle name="Comma 3 5 3" xfId="10691" xr:uid="{00000000-0005-0000-0000-0000510B0000}"/>
    <cellStyle name="Comma 3 5 3 2" xfId="18614" xr:uid="{F0276452-F379-4905-9163-72A6B7BA612B}"/>
    <cellStyle name="Comma 3 5 4" xfId="11053" xr:uid="{F81F34AF-A791-4FB9-A88C-CE381445FCE7}"/>
    <cellStyle name="Comma 3 6" xfId="1646" xr:uid="{00000000-0005-0000-0000-0000520B0000}"/>
    <cellStyle name="Comma 3 6 2" xfId="2142" xr:uid="{00000000-0005-0000-0000-0000530B0000}"/>
    <cellStyle name="Comma 3 6 2 2" xfId="2706" xr:uid="{00000000-0005-0000-0000-0000540B0000}"/>
    <cellStyle name="Comma 3 6 2 2 2" xfId="4612" xr:uid="{00000000-0005-0000-0000-0000550B0000}"/>
    <cellStyle name="Comma 3 6 2 2 2 2" xfId="14086" xr:uid="{CCCAC655-9E7A-4A60-B649-5473DFC90644}"/>
    <cellStyle name="Comma 3 6 2 2 3" xfId="7329" xr:uid="{00000000-0005-0000-0000-0000560B0000}"/>
    <cellStyle name="Comma 3 6 2 2 3 2" xfId="16151" xr:uid="{642C585D-FBC1-4D6A-B23C-645D04765A48}"/>
    <cellStyle name="Comma 3 6 2 2 4" xfId="12613" xr:uid="{DB0624FC-5C90-41BA-8615-78AAFDCD2B78}"/>
    <cellStyle name="Comma 3 6 2 3" xfId="4049" xr:uid="{00000000-0005-0000-0000-0000570B0000}"/>
    <cellStyle name="Comma 3 6 2 3 2" xfId="13620" xr:uid="{08021277-96E3-4F87-92B2-7013706905EF}"/>
    <cellStyle name="Comma 3 6 2 4" xfId="6766" xr:uid="{00000000-0005-0000-0000-0000580B0000}"/>
    <cellStyle name="Comma 3 6 2 4 2" xfId="15695" xr:uid="{57CED6BD-42BB-48F7-A6DF-A771A50A9A6B}"/>
    <cellStyle name="Comma 3 6 2 5" xfId="10694" xr:uid="{00000000-0005-0000-0000-0000590B0000}"/>
    <cellStyle name="Comma 3 6 2 5 2" xfId="18617" xr:uid="{322EFAE9-E8EA-4406-A718-978B4D44B080}"/>
    <cellStyle name="Comma 3 6 2 6" xfId="12207" xr:uid="{FAEB1D20-5EBC-47AF-B404-D1CDFE5C8CC4}"/>
    <cellStyle name="Comma 3 6 3" xfId="2482" xr:uid="{00000000-0005-0000-0000-00005A0B0000}"/>
    <cellStyle name="Comma 3 6 3 2" xfId="4388" xr:uid="{00000000-0005-0000-0000-00005B0B0000}"/>
    <cellStyle name="Comma 3 6 3 2 2" xfId="13894" xr:uid="{BA0970FD-C0C2-4006-9722-FCCC50FAC0D4}"/>
    <cellStyle name="Comma 3 6 3 3" xfId="7105" xr:uid="{00000000-0005-0000-0000-00005C0B0000}"/>
    <cellStyle name="Comma 3 6 3 3 2" xfId="15965" xr:uid="{71BF8DF3-A03B-4B14-9182-97097B2E6D8B}"/>
    <cellStyle name="Comma 3 6 3 4" xfId="12444" xr:uid="{9BBE70FA-81AF-42F6-BC38-A202CC0FF7F7}"/>
    <cellStyle name="Comma 3 6 4" xfId="3684" xr:uid="{00000000-0005-0000-0000-00005D0B0000}"/>
    <cellStyle name="Comma 3 6 4 2" xfId="13335" xr:uid="{16A5AE4D-2EF2-496E-BDA3-382ABF864D11}"/>
    <cellStyle name="Comma 3 6 5" xfId="6563" xr:uid="{00000000-0005-0000-0000-00005E0B0000}"/>
    <cellStyle name="Comma 3 6 5 2" xfId="15540" xr:uid="{F25CDEB4-7645-4DF1-BCA9-D6FE0763A82E}"/>
    <cellStyle name="Comma 3 6 6" xfId="10693" xr:uid="{00000000-0005-0000-0000-00005F0B0000}"/>
    <cellStyle name="Comma 3 6 6 2" xfId="18616" xr:uid="{36A81C45-D418-498B-A2A9-C9A4B7A00C57}"/>
    <cellStyle name="Comma 3 6 7" xfId="11886" xr:uid="{3FF0CDD0-30E9-4159-A55A-8B72826E9BEB}"/>
    <cellStyle name="Comma 3 7" xfId="1647" xr:uid="{00000000-0005-0000-0000-0000600B0000}"/>
    <cellStyle name="Comma 3 7 2" xfId="10695" xr:uid="{00000000-0005-0000-0000-0000610B0000}"/>
    <cellStyle name="Comma 3 7 2 2" xfId="18618" xr:uid="{F18FF700-91B0-4A11-B173-69F2B45BF231}"/>
    <cellStyle name="Comma 3 7 3" xfId="11887" xr:uid="{19FF882B-7267-45F3-ADE8-233500A48881}"/>
    <cellStyle name="Comma 3 8" xfId="1648" xr:uid="{00000000-0005-0000-0000-0000620B0000}"/>
    <cellStyle name="Comma 3 8 2" xfId="2143" xr:uid="{00000000-0005-0000-0000-0000630B0000}"/>
    <cellStyle name="Comma 3 8 2 2" xfId="2707" xr:uid="{00000000-0005-0000-0000-0000640B0000}"/>
    <cellStyle name="Comma 3 8 2 2 2" xfId="4613" xr:uid="{00000000-0005-0000-0000-0000650B0000}"/>
    <cellStyle name="Comma 3 8 2 2 2 2" xfId="14087" xr:uid="{7E9A162F-BE25-475B-9ED3-9AE02837CFC9}"/>
    <cellStyle name="Comma 3 8 2 2 3" xfId="7330" xr:uid="{00000000-0005-0000-0000-0000660B0000}"/>
    <cellStyle name="Comma 3 8 2 2 3 2" xfId="16152" xr:uid="{0945DE46-5094-4988-8376-F6BB81602BA9}"/>
    <cellStyle name="Comma 3 8 2 2 4" xfId="12614" xr:uid="{BC5669B2-5781-4528-B6A2-01C7412771CF}"/>
    <cellStyle name="Comma 3 8 2 3" xfId="4050" xr:uid="{00000000-0005-0000-0000-0000670B0000}"/>
    <cellStyle name="Comma 3 8 2 3 2" xfId="13621" xr:uid="{1A95F6E4-AF8C-4F06-8C59-8A91F5BE1497}"/>
    <cellStyle name="Comma 3 8 2 4" xfId="6767" xr:uid="{00000000-0005-0000-0000-0000680B0000}"/>
    <cellStyle name="Comma 3 8 2 4 2" xfId="15696" xr:uid="{433A989A-04AF-40FB-A83C-45D61E37408A}"/>
    <cellStyle name="Comma 3 8 2 5" xfId="12208" xr:uid="{8EE5AF70-6F98-4672-A77D-A4EA2B0CF94D}"/>
    <cellStyle name="Comma 3 8 3" xfId="2484" xr:uid="{00000000-0005-0000-0000-0000690B0000}"/>
    <cellStyle name="Comma 3 8 3 2" xfId="4390" xr:uid="{00000000-0005-0000-0000-00006A0B0000}"/>
    <cellStyle name="Comma 3 8 3 2 2" xfId="13896" xr:uid="{59D98A44-4F79-41EC-97FB-A018006E8DAB}"/>
    <cellStyle name="Comma 3 8 3 3" xfId="7107" xr:uid="{00000000-0005-0000-0000-00006B0B0000}"/>
    <cellStyle name="Comma 3 8 3 3 2" xfId="15967" xr:uid="{FCC45523-3E87-4500-A08E-95F165711781}"/>
    <cellStyle name="Comma 3 8 3 4" xfId="12446" xr:uid="{65B7331B-563A-4E43-9F8D-837AD77663CA}"/>
    <cellStyle name="Comma 3 8 4" xfId="3685" xr:uid="{00000000-0005-0000-0000-00006C0B0000}"/>
    <cellStyle name="Comma 3 8 4 2" xfId="13336" xr:uid="{7289763C-9A2A-4862-BB24-0A8AAC7ED77D}"/>
    <cellStyle name="Comma 3 8 5" xfId="6564" xr:uid="{00000000-0005-0000-0000-00006D0B0000}"/>
    <cellStyle name="Comma 3 8 5 2" xfId="15541" xr:uid="{DC45D9E5-7B4F-485A-B024-9B2687673D3F}"/>
    <cellStyle name="Comma 3 8 6" xfId="11888" xr:uid="{6217C7DB-16CF-4047-AD2D-E52327E0DC9A}"/>
    <cellStyle name="Comma 3 9" xfId="1649" xr:uid="{00000000-0005-0000-0000-00006E0B0000}"/>
    <cellStyle name="Comma 3 9 2" xfId="2144" xr:uid="{00000000-0005-0000-0000-00006F0B0000}"/>
    <cellStyle name="Comma 3 9 2 2" xfId="2708" xr:uid="{00000000-0005-0000-0000-0000700B0000}"/>
    <cellStyle name="Comma 3 9 2 2 2" xfId="4614" xr:uid="{00000000-0005-0000-0000-0000710B0000}"/>
    <cellStyle name="Comma 3 9 2 2 2 2" xfId="14088" xr:uid="{1E541105-D9A5-474D-B26F-12464CBE76B5}"/>
    <cellStyle name="Comma 3 9 2 2 3" xfId="7331" xr:uid="{00000000-0005-0000-0000-0000720B0000}"/>
    <cellStyle name="Comma 3 9 2 2 3 2" xfId="16153" xr:uid="{E0D5E40F-6682-42BF-9110-45E312E269C8}"/>
    <cellStyle name="Comma 3 9 2 2 4" xfId="12615" xr:uid="{DECCD559-4F59-4C4E-BEC7-2392113BECC5}"/>
    <cellStyle name="Comma 3 9 2 3" xfId="4051" xr:uid="{00000000-0005-0000-0000-0000730B0000}"/>
    <cellStyle name="Comma 3 9 2 3 2" xfId="13622" xr:uid="{EC06384C-41C2-44B6-B8D6-5731CB1AECE3}"/>
    <cellStyle name="Comma 3 9 2 4" xfId="6768" xr:uid="{00000000-0005-0000-0000-0000740B0000}"/>
    <cellStyle name="Comma 3 9 2 4 2" xfId="15697" xr:uid="{EF15081E-DA43-49CF-945A-98EB44122160}"/>
    <cellStyle name="Comma 3 9 2 5" xfId="12209" xr:uid="{39E213A3-73D3-4EC4-80A8-20411EE30D56}"/>
    <cellStyle name="Comma 3 9 3" xfId="2485" xr:uid="{00000000-0005-0000-0000-0000750B0000}"/>
    <cellStyle name="Comma 3 9 3 2" xfId="4391" xr:uid="{00000000-0005-0000-0000-0000760B0000}"/>
    <cellStyle name="Comma 3 9 3 2 2" xfId="13897" xr:uid="{BBD25CD2-C341-484A-8106-DA3673AFB688}"/>
    <cellStyle name="Comma 3 9 3 3" xfId="7108" xr:uid="{00000000-0005-0000-0000-0000770B0000}"/>
    <cellStyle name="Comma 3 9 3 3 2" xfId="15968" xr:uid="{2CFD3001-9628-48A7-BED7-39C7B614083C}"/>
    <cellStyle name="Comma 3 9 3 4" xfId="12447" xr:uid="{75DD3089-684F-4ECB-B1D8-AC0F8EBF10E7}"/>
    <cellStyle name="Comma 3 9 4" xfId="3686" xr:uid="{00000000-0005-0000-0000-0000780B0000}"/>
    <cellStyle name="Comma 3 9 4 2" xfId="13337" xr:uid="{3D3F452B-4929-4BDC-8625-B88AEF5CE048}"/>
    <cellStyle name="Comma 3 9 5" xfId="6565" xr:uid="{00000000-0005-0000-0000-0000790B0000}"/>
    <cellStyle name="Comma 3 9 5 2" xfId="15542" xr:uid="{BBB43C30-1C04-4BCC-B5A6-7F5FBE44B56A}"/>
    <cellStyle name="Comma 3 9 6" xfId="11889" xr:uid="{6FBCC5CC-B0DF-4A16-8B1E-197E79C01667}"/>
    <cellStyle name="Comma 30" xfId="258" xr:uid="{00000000-0005-0000-0000-00007A0B0000}"/>
    <cellStyle name="Comma 30 2" xfId="1650" xr:uid="{00000000-0005-0000-0000-00007B0B0000}"/>
    <cellStyle name="Comma 30 2 2" xfId="11890" xr:uid="{B82D9F2A-711D-4AC5-A45A-F3D7CCDFBA61}"/>
    <cellStyle name="Comma 30 3" xfId="11054" xr:uid="{962800D9-DD8A-43CD-87CC-242BF633CD17}"/>
    <cellStyle name="Comma 31" xfId="259" xr:uid="{00000000-0005-0000-0000-00007C0B0000}"/>
    <cellStyle name="Comma 31 2" xfId="1651" xr:uid="{00000000-0005-0000-0000-00007D0B0000}"/>
    <cellStyle name="Comma 31 2 2" xfId="2145" xr:uid="{00000000-0005-0000-0000-00007E0B0000}"/>
    <cellStyle name="Comma 31 2 2 2" xfId="2709" xr:uid="{00000000-0005-0000-0000-00007F0B0000}"/>
    <cellStyle name="Comma 31 2 2 2 2" xfId="4615" xr:uid="{00000000-0005-0000-0000-0000800B0000}"/>
    <cellStyle name="Comma 31 2 2 2 2 2" xfId="14089" xr:uid="{CB42D2DC-4508-482D-A10A-76F669A408E9}"/>
    <cellStyle name="Comma 31 2 2 2 3" xfId="7332" xr:uid="{00000000-0005-0000-0000-0000810B0000}"/>
    <cellStyle name="Comma 31 2 2 2 3 2" xfId="16154" xr:uid="{68393151-253C-4C4A-9C8E-89BEC13E3FCF}"/>
    <cellStyle name="Comma 31 2 2 2 4" xfId="12616" xr:uid="{C3D3F7A2-377D-4A41-8548-701F1C574B36}"/>
    <cellStyle name="Comma 31 2 2 3" xfId="4052" xr:uid="{00000000-0005-0000-0000-0000820B0000}"/>
    <cellStyle name="Comma 31 2 2 3 2" xfId="13623" xr:uid="{3ADEC512-3D7B-4496-8475-5A730393B7F1}"/>
    <cellStyle name="Comma 31 2 2 4" xfId="6769" xr:uid="{00000000-0005-0000-0000-0000830B0000}"/>
    <cellStyle name="Comma 31 2 2 4 2" xfId="15698" xr:uid="{49CCC632-0E93-40C4-AE33-BAB001A1EFCC}"/>
    <cellStyle name="Comma 31 2 2 5" xfId="12210" xr:uid="{604234B7-1508-4CC9-A930-2E96DBC5B08D}"/>
    <cellStyle name="Comma 31 2 3" xfId="2487" xr:uid="{00000000-0005-0000-0000-0000840B0000}"/>
    <cellStyle name="Comma 31 2 3 2" xfId="4393" xr:uid="{00000000-0005-0000-0000-0000850B0000}"/>
    <cellStyle name="Comma 31 2 3 2 2" xfId="13898" xr:uid="{D7CC89C2-5D64-41DB-A9FA-4B5E5964A06C}"/>
    <cellStyle name="Comma 31 2 3 3" xfId="7110" xr:uid="{00000000-0005-0000-0000-0000860B0000}"/>
    <cellStyle name="Comma 31 2 3 3 2" xfId="15969" xr:uid="{CDCF3E97-BC0A-455C-97D2-1D7AF2C2295D}"/>
    <cellStyle name="Comma 31 2 3 4" xfId="12449" xr:uid="{86DE595B-10EE-4634-9496-52621746E9A1}"/>
    <cellStyle name="Comma 31 2 4" xfId="3688" xr:uid="{00000000-0005-0000-0000-0000870B0000}"/>
    <cellStyle name="Comma 31 2 4 2" xfId="13339" xr:uid="{FC228105-0546-49C5-A5A1-F2543596EBFA}"/>
    <cellStyle name="Comma 31 2 5" xfId="6566" xr:uid="{00000000-0005-0000-0000-0000880B0000}"/>
    <cellStyle name="Comma 31 2 5 2" xfId="15543" xr:uid="{87A9BF78-53A0-4E5C-B97A-AF9E470D0AAB}"/>
    <cellStyle name="Comma 31 2 6" xfId="11891" xr:uid="{80FF459C-154F-4537-863A-4055E6A24D61}"/>
    <cellStyle name="Comma 31 3" xfId="11055" xr:uid="{1418498B-F254-4E1F-B0C5-852F1776B3E3}"/>
    <cellStyle name="Comma 32" xfId="260" xr:uid="{00000000-0005-0000-0000-0000890B0000}"/>
    <cellStyle name="Comma 32 2" xfId="11056" xr:uid="{A5115129-EE9C-45AD-84ED-560924F69E92}"/>
    <cellStyle name="Comma 33" xfId="261" xr:uid="{00000000-0005-0000-0000-00008A0B0000}"/>
    <cellStyle name="Comma 33 2" xfId="262" xr:uid="{00000000-0005-0000-0000-00008B0B0000}"/>
    <cellStyle name="Comma 33 2 2" xfId="11058" xr:uid="{EE2186D4-61BB-4947-A70D-5E65665FDBD6}"/>
    <cellStyle name="Comma 33 3" xfId="263" xr:uid="{00000000-0005-0000-0000-00008C0B0000}"/>
    <cellStyle name="Comma 33 3 2" xfId="11059" xr:uid="{CDB34B80-1379-4678-8AB8-4B6BB62B518B}"/>
    <cellStyle name="Comma 33 4" xfId="11057" xr:uid="{5244D930-953D-40CE-9635-FCDE2CB0D47F}"/>
    <cellStyle name="Comma 34" xfId="264" xr:uid="{00000000-0005-0000-0000-00008D0B0000}"/>
    <cellStyle name="Comma 34 2" xfId="11060" xr:uid="{5EC34F14-82E4-4C4C-87E7-116CACAD8B91}"/>
    <cellStyle name="Comma 35" xfId="265" xr:uid="{00000000-0005-0000-0000-00008E0B0000}"/>
    <cellStyle name="Comma 35 2" xfId="11061" xr:uid="{68D8225D-E5D9-4B6B-AE9A-D01DC26ED8A1}"/>
    <cellStyle name="Comma 36" xfId="266" xr:uid="{00000000-0005-0000-0000-00008F0B0000}"/>
    <cellStyle name="Comma 36 2" xfId="11062" xr:uid="{2665CCF0-DC22-4F9E-88F1-AF447AAA1288}"/>
    <cellStyle name="Comma 37" xfId="267" xr:uid="{00000000-0005-0000-0000-0000900B0000}"/>
    <cellStyle name="Comma 37 2" xfId="11063" xr:uid="{241DFD55-520E-414E-AE5C-E0755876C99B}"/>
    <cellStyle name="Comma 38" xfId="268" xr:uid="{00000000-0005-0000-0000-0000910B0000}"/>
    <cellStyle name="Comma 38 2" xfId="11064" xr:uid="{22FD3A31-48BA-48C0-B2A1-86F59EC7B3E4}"/>
    <cellStyle name="Comma 39" xfId="269" xr:uid="{00000000-0005-0000-0000-0000920B0000}"/>
    <cellStyle name="Comma 39 2" xfId="10696" xr:uid="{00000000-0005-0000-0000-0000930B0000}"/>
    <cellStyle name="Comma 39 2 2" xfId="10697" xr:uid="{00000000-0005-0000-0000-0000940B0000}"/>
    <cellStyle name="Comma 39 2 2 2" xfId="10698" xr:uid="{00000000-0005-0000-0000-0000950B0000}"/>
    <cellStyle name="Comma 39 2 2 2 2" xfId="10699" xr:uid="{00000000-0005-0000-0000-0000960B0000}"/>
    <cellStyle name="Comma 39 2 2 2 2 2" xfId="18622" xr:uid="{1D3B3C8F-6DAE-41A9-A23F-3055338825C8}"/>
    <cellStyle name="Comma 39 2 2 2 3" xfId="18621" xr:uid="{C670ABCD-F35E-43B0-9F9D-CBB81E0ED4E0}"/>
    <cellStyle name="Comma 39 2 2 3" xfId="10700" xr:uid="{00000000-0005-0000-0000-0000970B0000}"/>
    <cellStyle name="Comma 39 2 2 3 2" xfId="10701" xr:uid="{00000000-0005-0000-0000-0000980B0000}"/>
    <cellStyle name="Comma 39 2 2 3 2 2" xfId="18624" xr:uid="{87956627-0528-4823-BA35-8326B571EB52}"/>
    <cellStyle name="Comma 39 2 2 3 3" xfId="18623" xr:uid="{CCF4F6A6-F6A1-4B34-BEEC-BD2D55900BE3}"/>
    <cellStyle name="Comma 39 2 2 4" xfId="10702" xr:uid="{00000000-0005-0000-0000-0000990B0000}"/>
    <cellStyle name="Comma 39 2 2 4 2" xfId="18625" xr:uid="{EE5AFF61-4A01-4F1A-B7F4-158A1F111D3A}"/>
    <cellStyle name="Comma 39 2 2 5" xfId="18620" xr:uid="{4AA3BD84-1D59-41C1-8B16-03DCEF8C1305}"/>
    <cellStyle name="Comma 39 2 3" xfId="10703" xr:uid="{00000000-0005-0000-0000-00009A0B0000}"/>
    <cellStyle name="Comma 39 2 3 2" xfId="10704" xr:uid="{00000000-0005-0000-0000-00009B0B0000}"/>
    <cellStyle name="Comma 39 2 3 2 2" xfId="18627" xr:uid="{037C9172-55AD-4A29-B78D-033CF27FCDA2}"/>
    <cellStyle name="Comma 39 2 3 3" xfId="18626" xr:uid="{E88D7529-7CC5-44C1-A8BF-F17D1E5FA2FA}"/>
    <cellStyle name="Comma 39 2 4" xfId="10705" xr:uid="{00000000-0005-0000-0000-00009C0B0000}"/>
    <cellStyle name="Comma 39 2 4 2" xfId="10706" xr:uid="{00000000-0005-0000-0000-00009D0B0000}"/>
    <cellStyle name="Comma 39 2 4 2 2" xfId="18629" xr:uid="{DF90B115-E85B-461F-A387-310287B2131B}"/>
    <cellStyle name="Comma 39 2 4 3" xfId="18628" xr:uid="{985C7C1B-5E6B-4D5E-80DD-2CB8F472987A}"/>
    <cellStyle name="Comma 39 2 5" xfId="10707" xr:uid="{00000000-0005-0000-0000-00009E0B0000}"/>
    <cellStyle name="Comma 39 2 5 2" xfId="18630" xr:uid="{160B44D0-A3EF-47F3-88BE-705AC8B47FAC}"/>
    <cellStyle name="Comma 39 2 6" xfId="18619" xr:uid="{41F5D6A3-FEB3-4E5A-9F03-397101FE1245}"/>
    <cellStyle name="Comma 39 3" xfId="11065" xr:uid="{E08DF3B8-42FF-4757-9490-51E49754B11D}"/>
    <cellStyle name="Comma 4" xfId="16" xr:uid="{00000000-0005-0000-0000-00009F0B0000}"/>
    <cellStyle name="Comma 4 10" xfId="270" xr:uid="{00000000-0005-0000-0000-0000A00B0000}"/>
    <cellStyle name="Comma 4 10 2" xfId="11066" xr:uid="{849C8F4F-6006-4A72-8D6F-0C9809EA6617}"/>
    <cellStyle name="Comma 4 2" xfId="271" xr:uid="{00000000-0005-0000-0000-0000A10B0000}"/>
    <cellStyle name="Comma 4 2 2" xfId="1652" xr:uid="{00000000-0005-0000-0000-0000A20B0000}"/>
    <cellStyle name="Comma 4 2 2 2" xfId="10711" xr:uid="{00000000-0005-0000-0000-0000A30B0000}"/>
    <cellStyle name="Comma 4 2 2 2 2" xfId="18634" xr:uid="{2280BDFA-18B3-42E8-8FDE-9542A7F87FF4}"/>
    <cellStyle name="Comma 4 2 2 3" xfId="10710" xr:uid="{00000000-0005-0000-0000-0000A40B0000}"/>
    <cellStyle name="Comma 4 2 2 3 2" xfId="18633" xr:uid="{4B9DFF9A-F47C-4792-B1DC-02DEE9C79238}"/>
    <cellStyle name="Comma 4 2 2 4" xfId="11892" xr:uid="{E4E8166C-EFBA-4F3E-B79F-D2D7B550740A}"/>
    <cellStyle name="Comma 4 2 3" xfId="1653" xr:uid="{00000000-0005-0000-0000-0000A50B0000}"/>
    <cellStyle name="Comma 4 2 3 2" xfId="10713" xr:uid="{00000000-0005-0000-0000-0000A60B0000}"/>
    <cellStyle name="Comma 4 2 3 2 2" xfId="18636" xr:uid="{B18A9705-0DC5-4B98-BF3E-0AE2F8E4888B}"/>
    <cellStyle name="Comma 4 2 3 3" xfId="10712" xr:uid="{00000000-0005-0000-0000-0000A70B0000}"/>
    <cellStyle name="Comma 4 2 3 3 2" xfId="18635" xr:uid="{2CEE9A90-AE28-4681-8383-AA2D92E031C8}"/>
    <cellStyle name="Comma 4 2 3 4" xfId="11893" xr:uid="{06AD9041-59FD-43C6-85A0-E12FCAF523CA}"/>
    <cellStyle name="Comma 4 2 4" xfId="1654" xr:uid="{00000000-0005-0000-0000-0000A80B0000}"/>
    <cellStyle name="Comma 4 2 4 2" xfId="10714" xr:uid="{00000000-0005-0000-0000-0000A90B0000}"/>
    <cellStyle name="Comma 4 2 4 2 2" xfId="18637" xr:uid="{C13DBE06-B2D5-48C7-8E17-070275AF57CA}"/>
    <cellStyle name="Comma 4 2 4 3" xfId="11894" xr:uid="{AD8F6B74-A316-4CD8-808A-544270A9483B}"/>
    <cellStyle name="Comma 4 2 5" xfId="10709" xr:uid="{00000000-0005-0000-0000-0000AA0B0000}"/>
    <cellStyle name="Comma 4 2 5 2" xfId="18632" xr:uid="{C115BCD8-F1F5-437A-8223-A1F0C756FABD}"/>
    <cellStyle name="Comma 4 2 6" xfId="11067" xr:uid="{5FF3BA75-7F47-4E45-8A2D-7E17877C82E6}"/>
    <cellStyle name="Comma 4 3" xfId="272" xr:uid="{00000000-0005-0000-0000-0000AB0B0000}"/>
    <cellStyle name="Comma 4 3 2" xfId="273" xr:uid="{00000000-0005-0000-0000-0000AC0B0000}"/>
    <cellStyle name="Comma 4 3 2 2" xfId="10716" xr:uid="{00000000-0005-0000-0000-0000AD0B0000}"/>
    <cellStyle name="Comma 4 3 2 2 2" xfId="18639" xr:uid="{55D6F882-C4E7-4F79-8962-53B0087B2E30}"/>
    <cellStyle name="Comma 4 3 2 3" xfId="11069" xr:uid="{1EB738B6-FAE0-420F-8AC3-D05AC01394E3}"/>
    <cellStyle name="Comma 4 3 3" xfId="10715" xr:uid="{00000000-0005-0000-0000-0000AE0B0000}"/>
    <cellStyle name="Comma 4 3 3 2" xfId="18638" xr:uid="{5B6FBE71-6354-4E7C-B2BD-8ED08B9F3BCA}"/>
    <cellStyle name="Comma 4 3 4" xfId="11068" xr:uid="{B6A88003-48A9-49CB-8FEE-8D3CB3228817}"/>
    <cellStyle name="Comma 4 4" xfId="274" xr:uid="{00000000-0005-0000-0000-0000AF0B0000}"/>
    <cellStyle name="Comma 4 4 2" xfId="275" xr:uid="{00000000-0005-0000-0000-0000B00B0000}"/>
    <cellStyle name="Comma 4 4 2 2" xfId="10718" xr:uid="{00000000-0005-0000-0000-0000B10B0000}"/>
    <cellStyle name="Comma 4 4 2 2 2" xfId="18641" xr:uid="{66286094-2851-4850-BC84-EAA584A73D13}"/>
    <cellStyle name="Comma 4 4 2 3" xfId="11071" xr:uid="{5D343A91-8B1D-4782-8450-F66521D3C4CE}"/>
    <cellStyle name="Comma 4 4 3" xfId="10717" xr:uid="{00000000-0005-0000-0000-0000B20B0000}"/>
    <cellStyle name="Comma 4 4 3 2" xfId="18640" xr:uid="{929A120A-C8D6-420E-BF5B-903749DD5967}"/>
    <cellStyle name="Comma 4 4 4" xfId="11070" xr:uid="{816D1313-9F95-44C6-9B7A-5320901774A4}"/>
    <cellStyle name="Comma 4 5" xfId="276" xr:uid="{00000000-0005-0000-0000-0000B30B0000}"/>
    <cellStyle name="Comma 4 5 2" xfId="277" xr:uid="{00000000-0005-0000-0000-0000B40B0000}"/>
    <cellStyle name="Comma 4 5 2 2" xfId="11072" xr:uid="{BBEA89A3-8444-4F97-950B-452B76D5AA19}"/>
    <cellStyle name="Comma 4 5 3" xfId="10719" xr:uid="{00000000-0005-0000-0000-0000B50B0000}"/>
    <cellStyle name="Comma 4 5 3 2" xfId="18642" xr:uid="{8C613E71-3327-4839-A38C-7F005A5F55F0}"/>
    <cellStyle name="Comma 4 6" xfId="278" xr:uid="{00000000-0005-0000-0000-0000B60B0000}"/>
    <cellStyle name="Comma 4 6 2" xfId="11073" xr:uid="{232DCA96-F241-44ED-878A-35FFD67BC181}"/>
    <cellStyle name="Comma 4 7" xfId="1655" xr:uid="{00000000-0005-0000-0000-0000B70B0000}"/>
    <cellStyle name="Comma 4 7 2" xfId="11895" xr:uid="{C9CD5CA2-4580-4E93-B8F0-EF5C1BC0E0DE}"/>
    <cellStyle name="Comma 4 8" xfId="1656" xr:uid="{00000000-0005-0000-0000-0000B80B0000}"/>
    <cellStyle name="Comma 4 8 2" xfId="11896" xr:uid="{0E856561-8EA1-4004-AEBA-20C2F9FA5A54}"/>
    <cellStyle name="Comma 4 9" xfId="10708" xr:uid="{00000000-0005-0000-0000-0000B90B0000}"/>
    <cellStyle name="Comma 4 9 2" xfId="18631" xr:uid="{0D1A14B7-2376-4520-B78F-F0EBD160EF0F}"/>
    <cellStyle name="Comma 40" xfId="279" xr:uid="{00000000-0005-0000-0000-0000BA0B0000}"/>
    <cellStyle name="Comma 40 2" xfId="11074" xr:uid="{96E14CA2-3021-43EE-82E8-ABF9AA01A8E9}"/>
    <cellStyle name="Comma 41" xfId="280" xr:uid="{00000000-0005-0000-0000-0000BB0B0000}"/>
    <cellStyle name="Comma 41 2" xfId="11075" xr:uid="{EF44D30F-4519-48A2-9267-18AFDA3049BE}"/>
    <cellStyle name="Comma 42" xfId="281" xr:uid="{00000000-0005-0000-0000-0000BC0B0000}"/>
    <cellStyle name="Comma 42 2" xfId="11076" xr:uid="{0E6F23BD-8E47-4302-935A-350B1F891E17}"/>
    <cellStyle name="Comma 43" xfId="282" xr:uid="{00000000-0005-0000-0000-0000BD0B0000}"/>
    <cellStyle name="Comma 43 2" xfId="11077" xr:uid="{4DCDE174-3C38-4EA1-83D2-31CF947DA227}"/>
    <cellStyle name="Comma 44" xfId="283" xr:uid="{00000000-0005-0000-0000-0000BE0B0000}"/>
    <cellStyle name="Comma 44 2" xfId="11078" xr:uid="{EEB085B7-916A-4DC4-9A57-59E5586B9B47}"/>
    <cellStyle name="Comma 45" xfId="284" xr:uid="{00000000-0005-0000-0000-0000BF0B0000}"/>
    <cellStyle name="Comma 45 2" xfId="11079" xr:uid="{77D759B5-4CE0-4308-9BFE-74CC1A37A040}"/>
    <cellStyle name="Comma 46" xfId="285" xr:uid="{00000000-0005-0000-0000-0000C00B0000}"/>
    <cellStyle name="Comma 46 2" xfId="11080" xr:uid="{62CF20F1-8BA3-459B-B4A0-11E94472B8A9}"/>
    <cellStyle name="Comma 47" xfId="286" xr:uid="{00000000-0005-0000-0000-0000C10B0000}"/>
    <cellStyle name="Comma 47 2" xfId="11081" xr:uid="{D175B6BC-756E-47CF-B2FC-782527146AC2}"/>
    <cellStyle name="Comma 48" xfId="287" xr:uid="{00000000-0005-0000-0000-0000C20B0000}"/>
    <cellStyle name="Comma 48 2" xfId="11082" xr:uid="{8CBC2918-C4DC-473C-B9E2-EA5122D7638C}"/>
    <cellStyle name="Comma 49" xfId="288" xr:uid="{00000000-0005-0000-0000-0000C30B0000}"/>
    <cellStyle name="Comma 49 2" xfId="11083" xr:uid="{CBA68E9F-F508-4EAA-A004-414D6636C232}"/>
    <cellStyle name="Comma 5" xfId="289" xr:uid="{00000000-0005-0000-0000-0000C40B0000}"/>
    <cellStyle name="Comma 5 2" xfId="290" xr:uid="{00000000-0005-0000-0000-0000C50B0000}"/>
    <cellStyle name="Comma 5 2 2" xfId="1657" xr:uid="{00000000-0005-0000-0000-0000C60B0000}"/>
    <cellStyle name="Comma 5 2 2 2" xfId="2146" xr:uid="{00000000-0005-0000-0000-0000C70B0000}"/>
    <cellStyle name="Comma 5 2 2 2 2" xfId="2710" xr:uid="{00000000-0005-0000-0000-0000C80B0000}"/>
    <cellStyle name="Comma 5 2 2 2 2 2" xfId="4616" xr:uid="{00000000-0005-0000-0000-0000C90B0000}"/>
    <cellStyle name="Comma 5 2 2 2 2 2 2" xfId="14090" xr:uid="{F79DBDA3-E12E-4811-A4C7-FB3405E81E78}"/>
    <cellStyle name="Comma 5 2 2 2 2 3" xfId="7333" xr:uid="{00000000-0005-0000-0000-0000CA0B0000}"/>
    <cellStyle name="Comma 5 2 2 2 2 3 2" xfId="16155" xr:uid="{87EDF151-60A7-4330-8B62-8BEF27408923}"/>
    <cellStyle name="Comma 5 2 2 2 2 4" xfId="12617" xr:uid="{AF5A7BFE-0CFB-412E-8059-8F86EE69AB28}"/>
    <cellStyle name="Comma 5 2 2 2 3" xfId="4053" xr:uid="{00000000-0005-0000-0000-0000CB0B0000}"/>
    <cellStyle name="Comma 5 2 2 2 3 2" xfId="13624" xr:uid="{B1568F6F-9902-4DC2-B016-65BDCF07D560}"/>
    <cellStyle name="Comma 5 2 2 2 4" xfId="6770" xr:uid="{00000000-0005-0000-0000-0000CC0B0000}"/>
    <cellStyle name="Comma 5 2 2 2 4 2" xfId="15699" xr:uid="{C7B9A130-5B99-46A9-B95F-AE3754C02E38}"/>
    <cellStyle name="Comma 5 2 2 2 5" xfId="10723" xr:uid="{00000000-0005-0000-0000-0000CD0B0000}"/>
    <cellStyle name="Comma 5 2 2 2 5 2" xfId="18646" xr:uid="{B4F36C2C-DC89-4BAF-BEE3-5752F8730D33}"/>
    <cellStyle name="Comma 5 2 2 2 6" xfId="12211" xr:uid="{3CE701FD-5562-4665-A426-14A4F683EEF8}"/>
    <cellStyle name="Comma 5 2 2 3" xfId="2488" xr:uid="{00000000-0005-0000-0000-0000CE0B0000}"/>
    <cellStyle name="Comma 5 2 2 3 2" xfId="4394" xr:uid="{00000000-0005-0000-0000-0000CF0B0000}"/>
    <cellStyle name="Comma 5 2 2 3 2 2" xfId="13899" xr:uid="{BCEF9B14-122C-4141-9BAC-36F0FF54AD09}"/>
    <cellStyle name="Comma 5 2 2 3 3" xfId="7111" xr:uid="{00000000-0005-0000-0000-0000D00B0000}"/>
    <cellStyle name="Comma 5 2 2 3 3 2" xfId="15970" xr:uid="{7062CD6D-2C88-4FEE-A5E2-7D2F5223E9B4}"/>
    <cellStyle name="Comma 5 2 2 3 4" xfId="12450" xr:uid="{A8B574F1-9DCD-483D-885D-FDAFEFFCC3D5}"/>
    <cellStyle name="Comma 5 2 2 4" xfId="3691" xr:uid="{00000000-0005-0000-0000-0000D10B0000}"/>
    <cellStyle name="Comma 5 2 2 4 2" xfId="13341" xr:uid="{FA7B0E99-EF0C-4614-BF02-634F0B0C95C0}"/>
    <cellStyle name="Comma 5 2 2 5" xfId="6567" xr:uid="{00000000-0005-0000-0000-0000D20B0000}"/>
    <cellStyle name="Comma 5 2 2 5 2" xfId="15544" xr:uid="{C41F22CC-0777-478B-952C-9865E1277BFD}"/>
    <cellStyle name="Comma 5 2 2 6" xfId="10722" xr:uid="{00000000-0005-0000-0000-0000D30B0000}"/>
    <cellStyle name="Comma 5 2 2 6 2" xfId="18645" xr:uid="{A7DE60B3-E5F0-4840-840F-D4F7E7793BD5}"/>
    <cellStyle name="Comma 5 2 2 7" xfId="11897" xr:uid="{33D8E3E1-9120-4805-A90A-F13D1A8615AC}"/>
    <cellStyle name="Comma 5 2 3" xfId="1658" xr:uid="{00000000-0005-0000-0000-0000D40B0000}"/>
    <cellStyle name="Comma 5 2 3 2" xfId="2147" xr:uid="{00000000-0005-0000-0000-0000D50B0000}"/>
    <cellStyle name="Comma 5 2 3 2 2" xfId="2711" xr:uid="{00000000-0005-0000-0000-0000D60B0000}"/>
    <cellStyle name="Comma 5 2 3 2 2 2" xfId="4617" xr:uid="{00000000-0005-0000-0000-0000D70B0000}"/>
    <cellStyle name="Comma 5 2 3 2 2 2 2" xfId="14091" xr:uid="{5E47F272-39E3-4D06-B808-72B23BC2BF3B}"/>
    <cellStyle name="Comma 5 2 3 2 2 3" xfId="7334" xr:uid="{00000000-0005-0000-0000-0000D80B0000}"/>
    <cellStyle name="Comma 5 2 3 2 2 3 2" xfId="16156" xr:uid="{1A5C6E27-D30A-49DE-BD08-D38E7E2200C5}"/>
    <cellStyle name="Comma 5 2 3 2 2 4" xfId="12618" xr:uid="{BFBF73CF-D506-4682-91C7-7156086B14C4}"/>
    <cellStyle name="Comma 5 2 3 2 3" xfId="4054" xr:uid="{00000000-0005-0000-0000-0000D90B0000}"/>
    <cellStyle name="Comma 5 2 3 2 3 2" xfId="13625" xr:uid="{785CC1AD-8A63-41B5-A6F1-C730C02FFE3F}"/>
    <cellStyle name="Comma 5 2 3 2 4" xfId="6771" xr:uid="{00000000-0005-0000-0000-0000DA0B0000}"/>
    <cellStyle name="Comma 5 2 3 2 4 2" xfId="15700" xr:uid="{2E4BE8E0-08F2-4D92-8DEB-893D2E05E37C}"/>
    <cellStyle name="Comma 5 2 3 2 5" xfId="10725" xr:uid="{00000000-0005-0000-0000-0000DB0B0000}"/>
    <cellStyle name="Comma 5 2 3 2 5 2" xfId="18648" xr:uid="{9E17A222-729F-4EF9-93BD-46E75C4B980C}"/>
    <cellStyle name="Comma 5 2 3 2 6" xfId="12212" xr:uid="{1063D371-0937-4B8D-B2D5-4DA464187616}"/>
    <cellStyle name="Comma 5 2 3 3" xfId="2489" xr:uid="{00000000-0005-0000-0000-0000DC0B0000}"/>
    <cellStyle name="Comma 5 2 3 3 2" xfId="4395" xr:uid="{00000000-0005-0000-0000-0000DD0B0000}"/>
    <cellStyle name="Comma 5 2 3 3 2 2" xfId="13900" xr:uid="{4B182020-4785-4ACF-8A75-1E48DEA8DCBD}"/>
    <cellStyle name="Comma 5 2 3 3 3" xfId="7112" xr:uid="{00000000-0005-0000-0000-0000DE0B0000}"/>
    <cellStyle name="Comma 5 2 3 3 3 2" xfId="15971" xr:uid="{2C7E4702-0F01-4C33-946D-D9DC157561D9}"/>
    <cellStyle name="Comma 5 2 3 3 4" xfId="12451" xr:uid="{BB0B8CC1-E6B7-43FD-821E-809C9C718C3C}"/>
    <cellStyle name="Comma 5 2 3 4" xfId="3692" xr:uid="{00000000-0005-0000-0000-0000DF0B0000}"/>
    <cellStyle name="Comma 5 2 3 4 2" xfId="13342" xr:uid="{FAB649D4-7EB9-446B-A4C3-67E375C39A42}"/>
    <cellStyle name="Comma 5 2 3 5" xfId="6568" xr:uid="{00000000-0005-0000-0000-0000E00B0000}"/>
    <cellStyle name="Comma 5 2 3 5 2" xfId="15545" xr:uid="{5D51BF1A-D03F-4A84-BA8C-7DF286145538}"/>
    <cellStyle name="Comma 5 2 3 6" xfId="10724" xr:uid="{00000000-0005-0000-0000-0000E10B0000}"/>
    <cellStyle name="Comma 5 2 3 6 2" xfId="18647" xr:uid="{57538DCC-55FF-490D-8596-176712D859C0}"/>
    <cellStyle name="Comma 5 2 3 7" xfId="11898" xr:uid="{9905EC8C-8630-4645-BED0-AA0C59976F74}"/>
    <cellStyle name="Comma 5 2 4" xfId="10726" xr:uid="{00000000-0005-0000-0000-0000E20B0000}"/>
    <cellStyle name="Comma 5 2 4 2" xfId="18649" xr:uid="{CEA70B39-A990-4268-A640-13B85F53FC5B}"/>
    <cellStyle name="Comma 5 2 5" xfId="10721" xr:uid="{00000000-0005-0000-0000-0000E30B0000}"/>
    <cellStyle name="Comma 5 2 5 2" xfId="18644" xr:uid="{5F2DEABB-58FC-46BD-81D1-E3D472034796}"/>
    <cellStyle name="Comma 5 2 6" xfId="11085" xr:uid="{A06E4996-3D8E-490D-861B-0CA0E5B93129}"/>
    <cellStyle name="Comma 5 3" xfId="291" xr:uid="{00000000-0005-0000-0000-0000E40B0000}"/>
    <cellStyle name="Comma 5 3 2" xfId="1659" xr:uid="{00000000-0005-0000-0000-0000E50B0000}"/>
    <cellStyle name="Comma 5 3 2 2" xfId="1660" xr:uid="{00000000-0005-0000-0000-0000E60B0000}"/>
    <cellStyle name="Comma 5 3 2 2 2" xfId="1661" xr:uid="{00000000-0005-0000-0000-0000E70B0000}"/>
    <cellStyle name="Comma 5 3 2 2 2 2" xfId="11901" xr:uid="{225BCC9B-FD1D-4668-B097-14133018E8A7}"/>
    <cellStyle name="Comma 5 3 2 2 3" xfId="11900" xr:uid="{85232B54-9F1E-40DC-941D-7E4EB25CEB17}"/>
    <cellStyle name="Comma 5 3 2 3" xfId="1662" xr:uid="{00000000-0005-0000-0000-0000E80B0000}"/>
    <cellStyle name="Comma 5 3 2 3 2" xfId="11902" xr:uid="{397D8F55-A1BB-43C7-9191-B58E2F2B1CDB}"/>
    <cellStyle name="Comma 5 3 2 4" xfId="1663" xr:uid="{00000000-0005-0000-0000-0000E90B0000}"/>
    <cellStyle name="Comma 5 3 2 4 2" xfId="11903" xr:uid="{E231C216-1041-4BEE-BDAC-D0827FF37C84}"/>
    <cellStyle name="Comma 5 3 2 5" xfId="10728" xr:uid="{00000000-0005-0000-0000-0000EA0B0000}"/>
    <cellStyle name="Comma 5 3 2 5 2" xfId="18651" xr:uid="{A46FDB9C-9DEA-429F-B180-5B762A4F9BB0}"/>
    <cellStyle name="Comma 5 3 2 6" xfId="11899" xr:uid="{C7C0DF99-47F0-4ECD-9352-88FFB20A4966}"/>
    <cellStyle name="Comma 5 3 3" xfId="1664" xr:uid="{00000000-0005-0000-0000-0000EB0B0000}"/>
    <cellStyle name="Comma 5 3 3 2" xfId="1665" xr:uid="{00000000-0005-0000-0000-0000EC0B0000}"/>
    <cellStyle name="Comma 5 3 3 2 2" xfId="11905" xr:uid="{FECDF979-24A1-4722-96DA-FC3883757F85}"/>
    <cellStyle name="Comma 5 3 3 3" xfId="11904" xr:uid="{7D2802F1-E51D-4266-A64D-2F7D44568133}"/>
    <cellStyle name="Comma 5 3 4" xfId="1666" xr:uid="{00000000-0005-0000-0000-0000ED0B0000}"/>
    <cellStyle name="Comma 5 3 4 2" xfId="11906" xr:uid="{B4C285CF-1C6A-4AD6-8108-34A73FD309B6}"/>
    <cellStyle name="Comma 5 3 5" xfId="1667" xr:uid="{00000000-0005-0000-0000-0000EE0B0000}"/>
    <cellStyle name="Comma 5 3 5 2" xfId="11907" xr:uid="{D8E7D53D-3CE8-4750-923C-DF67D8C5A23F}"/>
    <cellStyle name="Comma 5 3 6" xfId="10727" xr:uid="{00000000-0005-0000-0000-0000EF0B0000}"/>
    <cellStyle name="Comma 5 3 6 2" xfId="18650" xr:uid="{351CD7D1-4C91-4F4C-9E4F-6CF0D121AA74}"/>
    <cellStyle name="Comma 5 3 7" xfId="11086" xr:uid="{87E7968A-BF25-4E4F-BD0C-EC07FCF8A664}"/>
    <cellStyle name="Comma 5 4" xfId="1668" xr:uid="{00000000-0005-0000-0000-0000F00B0000}"/>
    <cellStyle name="Comma 5 4 10" xfId="10729" xr:uid="{00000000-0005-0000-0000-0000F10B0000}"/>
    <cellStyle name="Comma 5 4 10 2" xfId="18652" xr:uid="{0F5F7E7D-D0E5-42D4-914C-37051152BEA3}"/>
    <cellStyle name="Comma 5 4 11" xfId="11908" xr:uid="{54C01464-B483-4CD8-BBB6-330BAB8C6CEE}"/>
    <cellStyle name="Comma 5 4 2" xfId="1669" xr:uid="{00000000-0005-0000-0000-0000F20B0000}"/>
    <cellStyle name="Comma 5 4 2 2" xfId="1670" xr:uid="{00000000-0005-0000-0000-0000F30B0000}"/>
    <cellStyle name="Comma 5 4 2 2 2" xfId="11910" xr:uid="{43009A4D-989C-4817-8185-07F316158AE4}"/>
    <cellStyle name="Comma 5 4 2 3" xfId="1671" xr:uid="{00000000-0005-0000-0000-0000F40B0000}"/>
    <cellStyle name="Comma 5 4 2 3 2" xfId="11911" xr:uid="{FAEA6D5F-E682-4C9D-A410-A1D6068EFED1}"/>
    <cellStyle name="Comma 5 4 2 4" xfId="10730" xr:uid="{00000000-0005-0000-0000-0000F50B0000}"/>
    <cellStyle name="Comma 5 4 2 4 2" xfId="18653" xr:uid="{AB2EFB58-792C-4C46-9047-3E432FC74A39}"/>
    <cellStyle name="Comma 5 4 2 5" xfId="11909" xr:uid="{0B194D69-5E7A-4AC3-B5CD-CC86691E0BBE}"/>
    <cellStyle name="Comma 5 4 3" xfId="1672" xr:uid="{00000000-0005-0000-0000-0000F60B0000}"/>
    <cellStyle name="Comma 5 4 4" xfId="1673" xr:uid="{00000000-0005-0000-0000-0000F70B0000}"/>
    <cellStyle name="Comma 5 4 4 2" xfId="11913" xr:uid="{330CF694-F81B-461A-B035-B71F1DD9FCF3}"/>
    <cellStyle name="Comma 5 4 5" xfId="1674" xr:uid="{00000000-0005-0000-0000-0000F80B0000}"/>
    <cellStyle name="Comma 5 4 5 2" xfId="2151" xr:uid="{00000000-0005-0000-0000-0000F90B0000}"/>
    <cellStyle name="Comma 5 4 5 2 2" xfId="2715" xr:uid="{00000000-0005-0000-0000-0000FA0B0000}"/>
    <cellStyle name="Comma 5 4 5 2 2 2" xfId="4621" xr:uid="{00000000-0005-0000-0000-0000FB0B0000}"/>
    <cellStyle name="Comma 5 4 5 2 2 2 2" xfId="14095" xr:uid="{36799995-99D0-4298-926F-0274910259C5}"/>
    <cellStyle name="Comma 5 4 5 2 2 3" xfId="7338" xr:uid="{00000000-0005-0000-0000-0000FC0B0000}"/>
    <cellStyle name="Comma 5 4 5 2 2 3 2" xfId="16160" xr:uid="{44A08119-D663-4415-9A78-1A49BB2806D4}"/>
    <cellStyle name="Comma 5 4 5 2 2 4" xfId="12621" xr:uid="{0A509E8F-B49A-462B-A103-91586F59C418}"/>
    <cellStyle name="Comma 5 4 5 2 3" xfId="4058" xr:uid="{00000000-0005-0000-0000-0000FD0B0000}"/>
    <cellStyle name="Comma 5 4 5 2 3 2" xfId="13629" xr:uid="{BBF7EA21-71DB-44A4-BA41-79D6A6F2D8DE}"/>
    <cellStyle name="Comma 5 4 5 2 4" xfId="6775" xr:uid="{00000000-0005-0000-0000-0000FE0B0000}"/>
    <cellStyle name="Comma 5 4 5 2 4 2" xfId="15703" xr:uid="{BCF7BF64-4786-4A29-AC6F-090755C58336}"/>
    <cellStyle name="Comma 5 4 5 2 5" xfId="12215" xr:uid="{ADE2D4A2-8CC4-42E7-BF9A-E15733573080}"/>
    <cellStyle name="Comma 5 4 5 3" xfId="2494" xr:uid="{00000000-0005-0000-0000-0000FF0B0000}"/>
    <cellStyle name="Comma 5 4 5 3 2" xfId="4400" xr:uid="{00000000-0005-0000-0000-0000000C0000}"/>
    <cellStyle name="Comma 5 4 5 3 2 2" xfId="13904" xr:uid="{E2AA19D1-F1F4-4949-B86E-C7E0ED00A102}"/>
    <cellStyle name="Comma 5 4 5 3 3" xfId="7117" xr:uid="{00000000-0005-0000-0000-0000010C0000}"/>
    <cellStyle name="Comma 5 4 5 3 3 2" xfId="15975" xr:uid="{57B731E5-A8F6-4B52-95F2-27B5911C3A86}"/>
    <cellStyle name="Comma 5 4 5 3 4" xfId="12456" xr:uid="{4E33B173-D14F-4404-8279-D05D6078D641}"/>
    <cellStyle name="Comma 5 4 5 4" xfId="3703" xr:uid="{00000000-0005-0000-0000-0000020C0000}"/>
    <cellStyle name="Comma 5 4 5 4 2" xfId="13351" xr:uid="{726E80C2-155C-4602-A91F-3E0998CB80AD}"/>
    <cellStyle name="Comma 5 4 5 5" xfId="6570" xr:uid="{00000000-0005-0000-0000-0000030C0000}"/>
    <cellStyle name="Comma 5 4 5 5 2" xfId="15547" xr:uid="{AE0F4F1A-6B6A-4AFE-A409-03C9D0F8F88D}"/>
    <cellStyle name="Comma 5 4 5 6" xfId="11914" xr:uid="{E7CA6B95-499E-4F0C-9C05-EA1391D79756}"/>
    <cellStyle name="Comma 5 4 6" xfId="2149" xr:uid="{00000000-0005-0000-0000-0000040C0000}"/>
    <cellStyle name="Comma 5 4 6 2" xfId="2713" xr:uid="{00000000-0005-0000-0000-0000050C0000}"/>
    <cellStyle name="Comma 5 4 6 2 2" xfId="4619" xr:uid="{00000000-0005-0000-0000-0000060C0000}"/>
    <cellStyle name="Comma 5 4 6 2 2 2" xfId="14093" xr:uid="{7569DA3E-E0DE-437D-A813-BE87AF244FB6}"/>
    <cellStyle name="Comma 5 4 6 2 3" xfId="7336" xr:uid="{00000000-0005-0000-0000-0000070C0000}"/>
    <cellStyle name="Comma 5 4 6 2 3 2" xfId="16158" xr:uid="{6B80488B-779B-4E0E-8254-1A9CE22C3FC8}"/>
    <cellStyle name="Comma 5 4 6 2 4" xfId="12619" xr:uid="{6062CBEE-BB83-4A6A-A91D-0731F587AFD2}"/>
    <cellStyle name="Comma 5 4 6 3" xfId="4056" xr:uid="{00000000-0005-0000-0000-0000080C0000}"/>
    <cellStyle name="Comma 5 4 6 3 2" xfId="13627" xr:uid="{45BE0AFB-9BC6-4B2D-8139-334548988702}"/>
    <cellStyle name="Comma 5 4 6 4" xfId="6773" xr:uid="{00000000-0005-0000-0000-0000090C0000}"/>
    <cellStyle name="Comma 5 4 6 4 2" xfId="15702" xr:uid="{8C35A1D9-90AC-4350-B1DF-812319D52352}"/>
    <cellStyle name="Comma 5 4 6 5" xfId="12213" xr:uid="{E3219638-397C-4D73-9271-E4F1BA295512}"/>
    <cellStyle name="Comma 5 4 7" xfId="2490" xr:uid="{00000000-0005-0000-0000-00000A0C0000}"/>
    <cellStyle name="Comma 5 4 7 2" xfId="4396" xr:uid="{00000000-0005-0000-0000-00000B0C0000}"/>
    <cellStyle name="Comma 5 4 7 2 2" xfId="13901" xr:uid="{A76631F4-3220-415E-BEB0-5134C8C34466}"/>
    <cellStyle name="Comma 5 4 7 3" xfId="7113" xr:uid="{00000000-0005-0000-0000-00000C0C0000}"/>
    <cellStyle name="Comma 5 4 7 3 2" xfId="15972" xr:uid="{F8353AF2-C0DC-4E97-8F89-AB2434426520}"/>
    <cellStyle name="Comma 5 4 7 4" xfId="12452" xr:uid="{15F7008D-CE82-4328-975E-155ED6354A7F}"/>
    <cellStyle name="Comma 5 4 8" xfId="3698" xr:uid="{00000000-0005-0000-0000-00000D0C0000}"/>
    <cellStyle name="Comma 5 4 8 2" xfId="13348" xr:uid="{F27796C1-87D5-45A7-9956-259075D022D9}"/>
    <cellStyle name="Comma 5 4 9" xfId="6569" xr:uid="{00000000-0005-0000-0000-00000E0C0000}"/>
    <cellStyle name="Comma 5 4 9 2" xfId="15546" xr:uid="{5A0C269B-B8DD-43A8-BCAB-96904576428C}"/>
    <cellStyle name="Comma 5 5" xfId="1675" xr:uid="{00000000-0005-0000-0000-00000F0C0000}"/>
    <cellStyle name="Comma 5 5 2" xfId="1676" xr:uid="{00000000-0005-0000-0000-0000100C0000}"/>
    <cellStyle name="Comma 5 5 2 2" xfId="11916" xr:uid="{25F4FBDF-43CA-4F65-9111-374476F9B2AB}"/>
    <cellStyle name="Comma 5 5 3" xfId="10731" xr:uid="{00000000-0005-0000-0000-0000110C0000}"/>
    <cellStyle name="Comma 5 5 3 2" xfId="18654" xr:uid="{4DE67873-1332-4574-9A18-1E8C967292A9}"/>
    <cellStyle name="Comma 5 5 4" xfId="11915" xr:uid="{52406CF4-2E80-41BD-A5A0-EB4EB4FE30AC}"/>
    <cellStyle name="Comma 5 6" xfId="1677" xr:uid="{00000000-0005-0000-0000-0000120C0000}"/>
    <cellStyle name="Comma 5 6 2" xfId="2152" xr:uid="{00000000-0005-0000-0000-0000130C0000}"/>
    <cellStyle name="Comma 5 6 2 2" xfId="2716" xr:uid="{00000000-0005-0000-0000-0000140C0000}"/>
    <cellStyle name="Comma 5 6 2 2 2" xfId="4622" xr:uid="{00000000-0005-0000-0000-0000150C0000}"/>
    <cellStyle name="Comma 5 6 2 2 2 2" xfId="14096" xr:uid="{3B3AF3E7-AE0F-49F7-BB40-3AF686B23806}"/>
    <cellStyle name="Comma 5 6 2 2 3" xfId="7339" xr:uid="{00000000-0005-0000-0000-0000160C0000}"/>
    <cellStyle name="Comma 5 6 2 2 3 2" xfId="16161" xr:uid="{1AB9FACA-1E70-466A-A481-DDAE52D56C6B}"/>
    <cellStyle name="Comma 5 6 2 2 4" xfId="12622" xr:uid="{CEEBB43A-C087-4DC6-84DC-D7AF70558650}"/>
    <cellStyle name="Comma 5 6 2 3" xfId="4059" xr:uid="{00000000-0005-0000-0000-0000170C0000}"/>
    <cellStyle name="Comma 5 6 2 3 2" xfId="13630" xr:uid="{E64DBBF7-E412-4BF0-BE36-D5384A6C39BA}"/>
    <cellStyle name="Comma 5 6 2 4" xfId="6776" xr:uid="{00000000-0005-0000-0000-0000180C0000}"/>
    <cellStyle name="Comma 5 6 2 4 2" xfId="15704" xr:uid="{0E34E37F-3E8E-414C-A1D6-8653E4B86893}"/>
    <cellStyle name="Comma 5 6 2 5" xfId="12216" xr:uid="{7512983E-7713-490F-9C43-AE1FE05C874B}"/>
    <cellStyle name="Comma 5 6 3" xfId="2497" xr:uid="{00000000-0005-0000-0000-0000190C0000}"/>
    <cellStyle name="Comma 5 6 3 2" xfId="4403" xr:uid="{00000000-0005-0000-0000-00001A0C0000}"/>
    <cellStyle name="Comma 5 6 3 2 2" xfId="13907" xr:uid="{CE69018D-6E90-4250-8F90-E55B599F7275}"/>
    <cellStyle name="Comma 5 6 3 3" xfId="7120" xr:uid="{00000000-0005-0000-0000-00001B0C0000}"/>
    <cellStyle name="Comma 5 6 3 3 2" xfId="15978" xr:uid="{47A7695C-23F4-42FC-AC5E-EB67D4892364}"/>
    <cellStyle name="Comma 5 6 3 4" xfId="12459" xr:uid="{152ED200-A027-4F0B-9CBA-B0542D4277CF}"/>
    <cellStyle name="Comma 5 6 4" xfId="3706" xr:uid="{00000000-0005-0000-0000-00001C0C0000}"/>
    <cellStyle name="Comma 5 6 4 2" xfId="13354" xr:uid="{837E4A7F-31CC-4DB6-BBE7-151DAAA98E3D}"/>
    <cellStyle name="Comma 5 6 5" xfId="6571" xr:uid="{00000000-0005-0000-0000-00001D0C0000}"/>
    <cellStyle name="Comma 5 6 5 2" xfId="15548" xr:uid="{CB6C3B51-EC36-4833-ABA6-4245DB2AC411}"/>
    <cellStyle name="Comma 5 6 6" xfId="11917" xr:uid="{35ED1072-D759-4579-A84C-A8D69A1EFBB0}"/>
    <cellStyle name="Comma 5 7" xfId="10720" xr:uid="{00000000-0005-0000-0000-00001E0C0000}"/>
    <cellStyle name="Comma 5 7 2" xfId="18643" xr:uid="{4AE58A34-4EF0-48C8-8E91-D88D7F36404A}"/>
    <cellStyle name="Comma 5 8" xfId="11084" xr:uid="{669F0B56-89A8-4042-B665-5766F8FD9D29}"/>
    <cellStyle name="Comma 50" xfId="292" xr:uid="{00000000-0005-0000-0000-00001F0C0000}"/>
    <cellStyle name="Comma 50 2" xfId="11087" xr:uid="{08591189-F7B6-4824-B97C-7F4084C61C0C}"/>
    <cellStyle name="Comma 51" xfId="293" xr:uid="{00000000-0005-0000-0000-0000200C0000}"/>
    <cellStyle name="Comma 51 2" xfId="11088" xr:uid="{4F69096D-D345-4337-8DEC-C0126F3FF706}"/>
    <cellStyle name="Comma 52" xfId="294" xr:uid="{00000000-0005-0000-0000-0000210C0000}"/>
    <cellStyle name="Comma 52 2" xfId="11089" xr:uid="{57A65C88-8D4E-459D-87FE-BFDE29C7BECC}"/>
    <cellStyle name="Comma 53" xfId="295" xr:uid="{00000000-0005-0000-0000-0000220C0000}"/>
    <cellStyle name="Comma 53 2" xfId="11090" xr:uid="{97618B6A-E667-49FC-94D8-20AA19B225F5}"/>
    <cellStyle name="Comma 54" xfId="296" xr:uid="{00000000-0005-0000-0000-0000230C0000}"/>
    <cellStyle name="Comma 54 2" xfId="11091" xr:uid="{E9FED3AD-20D3-4E4B-8AE9-6A1E02954DC8}"/>
    <cellStyle name="Comma 55" xfId="297" xr:uid="{00000000-0005-0000-0000-0000240C0000}"/>
    <cellStyle name="Comma 55 2" xfId="11092" xr:uid="{4279B150-89E3-42CC-A126-F6DDEEBA52AF}"/>
    <cellStyle name="Comma 55 3" xfId="1678" xr:uid="{00000000-0005-0000-0000-0000250C0000}"/>
    <cellStyle name="Comma 56" xfId="298" xr:uid="{00000000-0005-0000-0000-0000260C0000}"/>
    <cellStyle name="Comma 56 2" xfId="299" xr:uid="{00000000-0005-0000-0000-0000270C0000}"/>
    <cellStyle name="Comma 56 2 2" xfId="11094" xr:uid="{4013628F-3F70-4FDB-991D-3740B143324B}"/>
    <cellStyle name="Comma 56 3" xfId="11093" xr:uid="{E2BFE855-709D-40E9-9AD1-8B837E974B5B}"/>
    <cellStyle name="Comma 57" xfId="300" xr:uid="{00000000-0005-0000-0000-0000280C0000}"/>
    <cellStyle name="Comma 57 2" xfId="301" xr:uid="{00000000-0005-0000-0000-0000290C0000}"/>
    <cellStyle name="Comma 57 2 2" xfId="11096" xr:uid="{3BB288CE-991A-4741-B382-01ED599E318E}"/>
    <cellStyle name="Comma 57 3" xfId="1679" xr:uid="{00000000-0005-0000-0000-00002A0C0000}"/>
    <cellStyle name="Comma 57 4" xfId="11095" xr:uid="{E04591E7-9207-427E-8F54-996B5A44EEB0}"/>
    <cellStyle name="Comma 58" xfId="302" xr:uid="{00000000-0005-0000-0000-00002B0C0000}"/>
    <cellStyle name="Comma 58 2" xfId="303" xr:uid="{00000000-0005-0000-0000-00002C0C0000}"/>
    <cellStyle name="Comma 58 2 2" xfId="11098" xr:uid="{D309B70F-E937-405B-810B-E95B667A6FBF}"/>
    <cellStyle name="Comma 58 3" xfId="11097" xr:uid="{C33D01C2-42C0-4161-AAE5-11C8136ADFA5}"/>
    <cellStyle name="Comma 59" xfId="304" xr:uid="{00000000-0005-0000-0000-00002D0C0000}"/>
    <cellStyle name="Comma 59 2" xfId="305" xr:uid="{00000000-0005-0000-0000-00002E0C0000}"/>
    <cellStyle name="Comma 59 2 2" xfId="11100" xr:uid="{2C914292-C44B-462E-B970-23F795C66EB6}"/>
    <cellStyle name="Comma 59 3" xfId="11099" xr:uid="{33E27C00-E418-43A2-9201-BBF57389B283}"/>
    <cellStyle name="Comma 6" xfId="306" xr:uid="{00000000-0005-0000-0000-00002F0C0000}"/>
    <cellStyle name="Comma 6 2" xfId="307" xr:uid="{00000000-0005-0000-0000-0000300C0000}"/>
    <cellStyle name="Comma 6 2 2" xfId="10734" xr:uid="{00000000-0005-0000-0000-0000310C0000}"/>
    <cellStyle name="Comma 6 2 2 2" xfId="10735" xr:uid="{00000000-0005-0000-0000-0000320C0000}"/>
    <cellStyle name="Comma 6 2 2 2 2" xfId="18658" xr:uid="{C6996365-D16D-45D0-9970-4D21853F8CD9}"/>
    <cellStyle name="Comma 6 2 2 3" xfId="18657" xr:uid="{EB27EC6A-42E7-4B88-953E-C85829EFDFF9}"/>
    <cellStyle name="Comma 6 2 3" xfId="10736" xr:uid="{00000000-0005-0000-0000-0000330C0000}"/>
    <cellStyle name="Comma 6 2 3 2" xfId="10737" xr:uid="{00000000-0005-0000-0000-0000340C0000}"/>
    <cellStyle name="Comma 6 2 3 2 2" xfId="18660" xr:uid="{BF1C77B2-79D7-4770-B2BC-BF7018063ED2}"/>
    <cellStyle name="Comma 6 2 3 3" xfId="18659" xr:uid="{7F021041-44ED-4746-B429-CAF5FDA8521D}"/>
    <cellStyle name="Comma 6 2 4" xfId="10738" xr:uid="{00000000-0005-0000-0000-0000350C0000}"/>
    <cellStyle name="Comma 6 2 4 2" xfId="18661" xr:uid="{A5C682C4-F82F-48DA-8DD6-E24CF0D1A92E}"/>
    <cellStyle name="Comma 6 2 5" xfId="10733" xr:uid="{00000000-0005-0000-0000-0000360C0000}"/>
    <cellStyle name="Comma 6 2 5 2" xfId="18656" xr:uid="{2D62D269-F29C-4425-81E6-054313BCE2B8}"/>
    <cellStyle name="Comma 6 2 6" xfId="11102" xr:uid="{E8E6D146-D156-495E-9F61-0D1C242DB1FE}"/>
    <cellStyle name="Comma 6 3" xfId="308" xr:uid="{00000000-0005-0000-0000-0000370C0000}"/>
    <cellStyle name="Comma 6 3 2" xfId="10740" xr:uid="{00000000-0005-0000-0000-0000380C0000}"/>
    <cellStyle name="Comma 6 3 2 2" xfId="18663" xr:uid="{DD02BA59-2525-4BD9-852B-C30F55734B0B}"/>
    <cellStyle name="Comma 6 3 3" xfId="10739" xr:uid="{00000000-0005-0000-0000-0000390C0000}"/>
    <cellStyle name="Comma 6 3 3 2" xfId="18662" xr:uid="{1B2FCD9B-5634-45B0-B8E2-73D8D21D3F93}"/>
    <cellStyle name="Comma 6 3 4" xfId="11103" xr:uid="{F665AF29-6CFA-4DCA-B664-F36529883304}"/>
    <cellStyle name="Comma 6 4" xfId="1680" xr:uid="{00000000-0005-0000-0000-00003A0C0000}"/>
    <cellStyle name="Comma 6 4 2" xfId="2154" xr:uid="{00000000-0005-0000-0000-00003B0C0000}"/>
    <cellStyle name="Comma 6 4 2 2" xfId="2718" xr:uid="{00000000-0005-0000-0000-00003C0C0000}"/>
    <cellStyle name="Comma 6 4 2 2 2" xfId="4624" xr:uid="{00000000-0005-0000-0000-00003D0C0000}"/>
    <cellStyle name="Comma 6 4 2 2 2 2" xfId="14098" xr:uid="{717797B4-9BC8-48D8-8A1D-12E57D401190}"/>
    <cellStyle name="Comma 6 4 2 2 3" xfId="7341" xr:uid="{00000000-0005-0000-0000-00003E0C0000}"/>
    <cellStyle name="Comma 6 4 2 2 3 2" xfId="16162" xr:uid="{A57BA1AD-70F7-4C46-AB54-BDDB563D4AA3}"/>
    <cellStyle name="Comma 6 4 2 2 4" xfId="12624" xr:uid="{7F7D867F-A077-42E3-8461-00FAFC22CD9F}"/>
    <cellStyle name="Comma 6 4 2 3" xfId="4061" xr:uid="{00000000-0005-0000-0000-00003F0C0000}"/>
    <cellStyle name="Comma 6 4 2 3 2" xfId="13632" xr:uid="{076D1FC0-89A2-4D09-8FDD-727FB0463054}"/>
    <cellStyle name="Comma 6 4 2 4" xfId="6778" xr:uid="{00000000-0005-0000-0000-0000400C0000}"/>
    <cellStyle name="Comma 6 4 2 4 2" xfId="15706" xr:uid="{A8E477B1-5AB4-4854-AF7D-B9888C58398D}"/>
    <cellStyle name="Comma 6 4 2 5" xfId="10742" xr:uid="{00000000-0005-0000-0000-0000410C0000}"/>
    <cellStyle name="Comma 6 4 2 5 2" xfId="18665" xr:uid="{D3D3BEB3-EE1D-4F81-99ED-78CCABEF55D1}"/>
    <cellStyle name="Comma 6 4 2 6" xfId="12217" xr:uid="{AB411273-3786-45C6-90DF-38522F676D7E}"/>
    <cellStyle name="Comma 6 4 3" xfId="2499" xr:uid="{00000000-0005-0000-0000-0000420C0000}"/>
    <cellStyle name="Comma 6 4 3 2" xfId="4405" xr:uid="{00000000-0005-0000-0000-0000430C0000}"/>
    <cellStyle name="Comma 6 4 3 2 2" xfId="13909" xr:uid="{E693FAD6-9297-4D70-BC81-1ED422908060}"/>
    <cellStyle name="Comma 6 4 3 3" xfId="7122" xr:uid="{00000000-0005-0000-0000-0000440C0000}"/>
    <cellStyle name="Comma 6 4 3 3 2" xfId="15979" xr:uid="{696F9455-0B48-4B92-9F83-C222B8EFE43B}"/>
    <cellStyle name="Comma 6 4 3 4" xfId="12461" xr:uid="{3489946A-B3FD-416E-B894-407D9109E149}"/>
    <cellStyle name="Comma 6 4 4" xfId="3708" xr:uid="{00000000-0005-0000-0000-0000450C0000}"/>
    <cellStyle name="Comma 6 4 4 2" xfId="13356" xr:uid="{BC8213CF-A942-4192-8DE6-C0821E93DD9A}"/>
    <cellStyle name="Comma 6 4 5" xfId="6572" xr:uid="{00000000-0005-0000-0000-0000460C0000}"/>
    <cellStyle name="Comma 6 4 5 2" xfId="15549" xr:uid="{79B41367-A3A2-41E2-9EEC-2BAC42EBD57C}"/>
    <cellStyle name="Comma 6 4 6" xfId="10741" xr:uid="{00000000-0005-0000-0000-0000470C0000}"/>
    <cellStyle name="Comma 6 4 6 2" xfId="18664" xr:uid="{97E5878D-1489-4F4A-8937-64F6B3E04B5E}"/>
    <cellStyle name="Comma 6 4 7" xfId="11920" xr:uid="{C3928FBA-BC00-47C4-AF13-AE060A393323}"/>
    <cellStyle name="Comma 6 5" xfId="10743" xr:uid="{00000000-0005-0000-0000-0000480C0000}"/>
    <cellStyle name="Comma 6 5 2" xfId="18666" xr:uid="{CA4FE221-103D-4538-800C-EC68259EDB7F}"/>
    <cellStyle name="Comma 6 6" xfId="10732" xr:uid="{00000000-0005-0000-0000-0000490C0000}"/>
    <cellStyle name="Comma 6 6 2" xfId="18655" xr:uid="{F8ED7DCC-AC98-4A16-A1F8-6511876FC131}"/>
    <cellStyle name="Comma 6 7" xfId="11101" xr:uid="{521EF995-6787-4635-ABBE-D0BB08D3F876}"/>
    <cellStyle name="Comma 60" xfId="309" xr:uid="{00000000-0005-0000-0000-00004A0C0000}"/>
    <cellStyle name="Comma 60 2" xfId="310" xr:uid="{00000000-0005-0000-0000-00004B0C0000}"/>
    <cellStyle name="Comma 60 2 2" xfId="11105" xr:uid="{10DF6D62-898F-434F-A8A7-50DB654250FC}"/>
    <cellStyle name="Comma 60 3" xfId="11104" xr:uid="{9C0C25AE-831A-4FC6-9112-D07178152CD4}"/>
    <cellStyle name="Comma 61" xfId="311" xr:uid="{00000000-0005-0000-0000-00004C0C0000}"/>
    <cellStyle name="Comma 61 2" xfId="312" xr:uid="{00000000-0005-0000-0000-00004D0C0000}"/>
    <cellStyle name="Comma 61 2 2" xfId="11107" xr:uid="{0C63E5E6-78C0-4348-BAD2-7F79253A007D}"/>
    <cellStyle name="Comma 61 3" xfId="11106" xr:uid="{9BF62A40-2E1A-47C5-89B9-84A4A9608019}"/>
    <cellStyle name="Comma 62" xfId="313" xr:uid="{00000000-0005-0000-0000-00004E0C0000}"/>
    <cellStyle name="Comma 62 2" xfId="11108" xr:uid="{CE04664A-68AB-4CAA-BABC-BF7B4FA776D1}"/>
    <cellStyle name="Comma 63" xfId="314" xr:uid="{00000000-0005-0000-0000-00004F0C0000}"/>
    <cellStyle name="Comma 63 2" xfId="11109" xr:uid="{7FC31C27-2DE5-47EE-9360-0E79D726145D}"/>
    <cellStyle name="Comma 64" xfId="315" xr:uid="{00000000-0005-0000-0000-0000500C0000}"/>
    <cellStyle name="Comma 64 2" xfId="11110" xr:uid="{7DFE80DA-5EA6-4798-9598-0A13E93C6B98}"/>
    <cellStyle name="Comma 65" xfId="316" xr:uid="{00000000-0005-0000-0000-0000510C0000}"/>
    <cellStyle name="Comma 65 2" xfId="11111" xr:uid="{F7BEF909-0A63-4710-A99A-AD19EC5A66F6}"/>
    <cellStyle name="Comma 66" xfId="317" xr:uid="{00000000-0005-0000-0000-0000520C0000}"/>
    <cellStyle name="Comma 66 2" xfId="11112" xr:uid="{22AF8D52-06A6-49C6-BEE8-112291E0C6BC}"/>
    <cellStyle name="Comma 67" xfId="318" xr:uid="{00000000-0005-0000-0000-0000530C0000}"/>
    <cellStyle name="Comma 67 2" xfId="11113" xr:uid="{9F7BA51B-F115-4B2C-91B6-EF1581150439}"/>
    <cellStyle name="Comma 68" xfId="319" xr:uid="{00000000-0005-0000-0000-0000540C0000}"/>
    <cellStyle name="Comma 68 2" xfId="11114" xr:uid="{AB16DC73-6F66-4795-A429-8E586719017C}"/>
    <cellStyle name="Comma 69" xfId="320" xr:uid="{00000000-0005-0000-0000-0000550C0000}"/>
    <cellStyle name="Comma 69 2" xfId="11115" xr:uid="{2B3B5BE9-02D7-4E14-A3BC-7C6A8AD32663}"/>
    <cellStyle name="Comma 7" xfId="321" xr:uid="{00000000-0005-0000-0000-0000560C0000}"/>
    <cellStyle name="Comma 7 2" xfId="322" xr:uid="{00000000-0005-0000-0000-0000570C0000}"/>
    <cellStyle name="Comma 7 2 2" xfId="11117" xr:uid="{508DEFCB-9174-43BE-8ED4-95173A96323E}"/>
    <cellStyle name="Comma 7 3" xfId="323" xr:uid="{00000000-0005-0000-0000-0000580C0000}"/>
    <cellStyle name="Comma 7 3 2" xfId="11118" xr:uid="{97CE297D-A0AB-47D8-B127-208B408CDED1}"/>
    <cellStyle name="Comma 7 4" xfId="1681" xr:uid="{00000000-0005-0000-0000-0000590C0000}"/>
    <cellStyle name="Comma 7 4 2" xfId="11921" xr:uid="{E6C04EAA-7E4B-4DF3-AE17-7C5DC26B559A}"/>
    <cellStyle name="Comma 7 5" xfId="10744" xr:uid="{00000000-0005-0000-0000-00005A0C0000}"/>
    <cellStyle name="Comma 7 6" xfId="11116" xr:uid="{7A3A9655-4361-4E54-8254-6224F1EBAA5E}"/>
    <cellStyle name="Comma 70" xfId="324" xr:uid="{00000000-0005-0000-0000-00005B0C0000}"/>
    <cellStyle name="Comma 70 2" xfId="11119" xr:uid="{BF17C2D8-1808-4D41-887A-CF483F7C7436}"/>
    <cellStyle name="Comma 71" xfId="325" xr:uid="{00000000-0005-0000-0000-00005C0C0000}"/>
    <cellStyle name="Comma 71 2" xfId="11120" xr:uid="{277D6526-AE2C-48CF-98AB-4A38D7E32EEB}"/>
    <cellStyle name="Comma 72" xfId="326" xr:uid="{00000000-0005-0000-0000-00005D0C0000}"/>
    <cellStyle name="Comma 72 2" xfId="11121" xr:uid="{D2CC5C45-13CF-45F1-9BE4-2F76020BD352}"/>
    <cellStyle name="Comma 73" xfId="327" xr:uid="{00000000-0005-0000-0000-00005E0C0000}"/>
    <cellStyle name="Comma 73 2" xfId="11122" xr:uid="{18483BB7-99F5-4FF4-A533-93EBD5E29042}"/>
    <cellStyle name="Comma 74" xfId="328" xr:uid="{00000000-0005-0000-0000-00005F0C0000}"/>
    <cellStyle name="Comma 74 2" xfId="11123" xr:uid="{FE241103-2C30-4BA2-A398-F0C6C1EF6291}"/>
    <cellStyle name="Comma 75" xfId="329" xr:uid="{00000000-0005-0000-0000-0000600C0000}"/>
    <cellStyle name="Comma 75 2" xfId="11124" xr:uid="{CE8C5598-885B-4F1D-BC12-0F94296F57B9}"/>
    <cellStyle name="Comma 76" xfId="330" xr:uid="{00000000-0005-0000-0000-0000610C0000}"/>
    <cellStyle name="Comma 76 2" xfId="11125" xr:uid="{2CA0AD94-AFDC-45B9-AD45-23EB168D9F2A}"/>
    <cellStyle name="Comma 77" xfId="331" xr:uid="{00000000-0005-0000-0000-0000620C0000}"/>
    <cellStyle name="Comma 77 2" xfId="11126" xr:uid="{605047EF-D6D7-4979-B4ED-A55B8E4246AC}"/>
    <cellStyle name="Comma 78" xfId="332" xr:uid="{00000000-0005-0000-0000-0000630C0000}"/>
    <cellStyle name="Comma 78 2" xfId="11127" xr:uid="{80B064AB-04E5-48C5-AC03-9DF68F1DEFAF}"/>
    <cellStyle name="Comma 79" xfId="333" xr:uid="{00000000-0005-0000-0000-0000640C0000}"/>
    <cellStyle name="Comma 79 2" xfId="11128" xr:uid="{795B7CF4-5A42-4F9C-BBFC-540D901FBAFB}"/>
    <cellStyle name="Comma 8" xfId="334" xr:uid="{00000000-0005-0000-0000-0000650C0000}"/>
    <cellStyle name="Comma 8 2" xfId="335" xr:uid="{00000000-0005-0000-0000-0000660C0000}"/>
    <cellStyle name="Comma 8 2 2" xfId="11130" xr:uid="{CB8C159C-45DC-4CEB-8EEE-139DB5062264}"/>
    <cellStyle name="Comma 8 3" xfId="336" xr:uid="{00000000-0005-0000-0000-0000670C0000}"/>
    <cellStyle name="Comma 8 3 2" xfId="11131" xr:uid="{C79DDDCE-EAA3-468D-B34D-8A9C19D58A54}"/>
    <cellStyle name="Comma 8 4" xfId="337" xr:uid="{00000000-0005-0000-0000-0000680C0000}"/>
    <cellStyle name="Comma 8 4 2" xfId="11132" xr:uid="{41A04E86-5E58-477A-A12D-3269F2B33BE1}"/>
    <cellStyle name="Comma 8 5" xfId="10745" xr:uid="{00000000-0005-0000-0000-0000690C0000}"/>
    <cellStyle name="Comma 8 6" xfId="11129" xr:uid="{678E6573-4EF1-407E-B757-3B6B611D074D}"/>
    <cellStyle name="Comma 80" xfId="338" xr:uid="{00000000-0005-0000-0000-00006A0C0000}"/>
    <cellStyle name="Comma 80 2" xfId="11133" xr:uid="{22798388-1FBA-4415-A63D-D6C18165DD59}"/>
    <cellStyle name="Comma 81" xfId="339" xr:uid="{00000000-0005-0000-0000-00006B0C0000}"/>
    <cellStyle name="Comma 81 2" xfId="11134" xr:uid="{7FCD843C-6673-442B-83C7-22B59D9B1232}"/>
    <cellStyle name="Comma 82" xfId="340" xr:uid="{00000000-0005-0000-0000-00006C0C0000}"/>
    <cellStyle name="Comma 82 2" xfId="11135" xr:uid="{4482C9AD-76F8-4498-A7CD-1F83C2060BB9}"/>
    <cellStyle name="Comma 83" xfId="341" xr:uid="{00000000-0005-0000-0000-00006D0C0000}"/>
    <cellStyle name="Comma 83 2" xfId="11136" xr:uid="{077ADD50-18EF-429A-86A1-7D6B9F89331B}"/>
    <cellStyle name="Comma 84" xfId="342" xr:uid="{00000000-0005-0000-0000-00006E0C0000}"/>
    <cellStyle name="Comma 84 2" xfId="11137" xr:uid="{A644C934-99F8-4649-A690-33A995B40486}"/>
    <cellStyle name="Comma 85" xfId="343" xr:uid="{00000000-0005-0000-0000-00006F0C0000}"/>
    <cellStyle name="Comma 85 2" xfId="11138" xr:uid="{8987475F-D314-41FE-B863-F73E19C050F2}"/>
    <cellStyle name="Comma 86" xfId="344" xr:uid="{00000000-0005-0000-0000-0000700C0000}"/>
    <cellStyle name="Comma 86 2" xfId="11139" xr:uid="{41BC76CE-A34C-4F68-9F96-1AD1E6B249DD}"/>
    <cellStyle name="Comma 87" xfId="345" xr:uid="{00000000-0005-0000-0000-0000710C0000}"/>
    <cellStyle name="Comma 87 2" xfId="11140" xr:uid="{C68340E1-82D3-4EA7-991F-C94120CB990D}"/>
    <cellStyle name="Comma 88" xfId="346" xr:uid="{00000000-0005-0000-0000-0000720C0000}"/>
    <cellStyle name="Comma 88 2" xfId="11141" xr:uid="{0BA738D5-93B7-4759-829E-4A65B293BBFB}"/>
    <cellStyle name="Comma 89" xfId="347" xr:uid="{00000000-0005-0000-0000-0000730C0000}"/>
    <cellStyle name="Comma 89 2" xfId="11142" xr:uid="{C553DD9C-A270-4A66-91E6-AEE1BFD79F5B}"/>
    <cellStyle name="Comma 9" xfId="348" xr:uid="{00000000-0005-0000-0000-0000740C0000}"/>
    <cellStyle name="Comma 9 2" xfId="349" xr:uid="{00000000-0005-0000-0000-0000750C0000}"/>
    <cellStyle name="Comma 9 2 2" xfId="11144" xr:uid="{4479505A-D439-4EEC-B4F1-C83892580762}"/>
    <cellStyle name="Comma 9 3" xfId="350" xr:uid="{00000000-0005-0000-0000-0000760C0000}"/>
    <cellStyle name="Comma 9 3 2" xfId="11145" xr:uid="{F05E2414-51F1-4FF1-9BEF-04FBF9751DBA}"/>
    <cellStyle name="Comma 9 4" xfId="351" xr:uid="{00000000-0005-0000-0000-0000770C0000}"/>
    <cellStyle name="Comma 9 4 2" xfId="11146" xr:uid="{1E72384A-8B5B-4232-9BE6-172B5B8B87EE}"/>
    <cellStyle name="Comma 9 5" xfId="10746" xr:uid="{00000000-0005-0000-0000-0000780C0000}"/>
    <cellStyle name="Comma 9 6" xfId="11143" xr:uid="{928874E7-B439-4A4B-BA4D-E00252341060}"/>
    <cellStyle name="Comma 90" xfId="352" xr:uid="{00000000-0005-0000-0000-0000790C0000}"/>
    <cellStyle name="Comma 90 2" xfId="11147" xr:uid="{C444E58A-BF59-4D93-9D4B-2F3593152795}"/>
    <cellStyle name="Comma 91" xfId="353" xr:uid="{00000000-0005-0000-0000-00007A0C0000}"/>
    <cellStyle name="Comma 91 2" xfId="11148" xr:uid="{7235FA56-775D-47CE-9E63-E0C6617595C3}"/>
    <cellStyle name="Comma 92" xfId="354" xr:uid="{00000000-0005-0000-0000-00007B0C0000}"/>
    <cellStyle name="Comma 92 2" xfId="11149" xr:uid="{3A97980A-FF70-4295-B754-C11F8640106E}"/>
    <cellStyle name="Comma 93" xfId="355" xr:uid="{00000000-0005-0000-0000-00007C0C0000}"/>
    <cellStyle name="Comma 93 2" xfId="11150" xr:uid="{3B1C6E8D-E5A5-40D2-8D6B-E9D6DCC3E1C4}"/>
    <cellStyle name="Comma 94" xfId="356" xr:uid="{00000000-0005-0000-0000-00007D0C0000}"/>
    <cellStyle name="Comma 94 2" xfId="11151" xr:uid="{9712BE51-CFFB-49E3-94E0-03AD4BC19412}"/>
    <cellStyle name="Comma 95" xfId="357" xr:uid="{00000000-0005-0000-0000-00007E0C0000}"/>
    <cellStyle name="Comma 95 2" xfId="11152" xr:uid="{CED9A888-2F75-46EA-8A5F-5D0CC332936D}"/>
    <cellStyle name="Comma 96" xfId="358" xr:uid="{00000000-0005-0000-0000-00007F0C0000}"/>
    <cellStyle name="Comma 96 2" xfId="11153" xr:uid="{07C54434-3467-4359-AE82-6A20E78ADC43}"/>
    <cellStyle name="Comma 97" xfId="359" xr:uid="{00000000-0005-0000-0000-0000800C0000}"/>
    <cellStyle name="Comma 97 2" xfId="11154" xr:uid="{A16B6A85-29AD-44C6-A23B-675DF842D768}"/>
    <cellStyle name="Comma 98" xfId="360" xr:uid="{00000000-0005-0000-0000-0000810C0000}"/>
    <cellStyle name="Comma 98 2" xfId="11155" xr:uid="{82162EEA-2836-447C-9093-E4D95D134BD8}"/>
    <cellStyle name="Comma 99" xfId="361" xr:uid="{00000000-0005-0000-0000-0000820C0000}"/>
    <cellStyle name="Comma 99 2" xfId="11156" xr:uid="{1C001340-BA06-4F42-A2F4-C45C4E389AC9}"/>
    <cellStyle name="comma zerodec" xfId="3" xr:uid="{00000000-0005-0000-0000-0000830C0000}"/>
    <cellStyle name="comma zerodec 2" xfId="362" xr:uid="{00000000-0005-0000-0000-0000840C0000}"/>
    <cellStyle name="comma zerodec 2 2" xfId="363" xr:uid="{00000000-0005-0000-0000-0000850C0000}"/>
    <cellStyle name="comma zerodec 2 3" xfId="364" xr:uid="{00000000-0005-0000-0000-0000860C0000}"/>
    <cellStyle name="comma zerodec 3" xfId="365" xr:uid="{00000000-0005-0000-0000-0000870C0000}"/>
    <cellStyle name="comma zerodec 3 2" xfId="366" xr:uid="{00000000-0005-0000-0000-0000880C0000}"/>
    <cellStyle name="comma zerodec 4" xfId="367" xr:uid="{00000000-0005-0000-0000-0000890C0000}"/>
    <cellStyle name="comma zerodec 5" xfId="368" xr:uid="{00000000-0005-0000-0000-00008A0C0000}"/>
    <cellStyle name="comma zerodec 6" xfId="369" xr:uid="{00000000-0005-0000-0000-00008B0C0000}"/>
    <cellStyle name="Comma0" xfId="370" xr:uid="{00000000-0005-0000-0000-00008C0C0000}"/>
    <cellStyle name="Copied" xfId="371" xr:uid="{00000000-0005-0000-0000-00008D0C0000}"/>
    <cellStyle name="COST1" xfId="372" xr:uid="{00000000-0005-0000-0000-00008E0C0000}"/>
    <cellStyle name="Cover Date" xfId="373" xr:uid="{00000000-0005-0000-0000-00008F0C0000}"/>
    <cellStyle name="Cover Subtitle" xfId="374" xr:uid="{00000000-0005-0000-0000-0000900C0000}"/>
    <cellStyle name="Cover Title" xfId="375" xr:uid="{00000000-0005-0000-0000-0000910C0000}"/>
    <cellStyle name="Curren - Style3" xfId="376" xr:uid="{00000000-0005-0000-0000-0000920C0000}"/>
    <cellStyle name="Curren - Style4" xfId="377" xr:uid="{00000000-0005-0000-0000-0000930C0000}"/>
    <cellStyle name="Currency (hidden)" xfId="378" xr:uid="{00000000-0005-0000-0000-0000940C0000}"/>
    <cellStyle name="Currency (hidden) 2" xfId="379" xr:uid="{00000000-0005-0000-0000-0000950C0000}"/>
    <cellStyle name="Currency (hidden) 3" xfId="380" xr:uid="{00000000-0005-0000-0000-0000960C0000}"/>
    <cellStyle name="Currency (hidden) 4" xfId="381" xr:uid="{00000000-0005-0000-0000-0000970C0000}"/>
    <cellStyle name="Currency (hidden) 5" xfId="382" xr:uid="{00000000-0005-0000-0000-0000980C0000}"/>
    <cellStyle name="Currency [00]" xfId="383" xr:uid="{00000000-0005-0000-0000-0000990C0000}"/>
    <cellStyle name="Currency [00] 2" xfId="384" xr:uid="{00000000-0005-0000-0000-00009A0C0000}"/>
    <cellStyle name="Currency [00] 3" xfId="385" xr:uid="{00000000-0005-0000-0000-00009B0C0000}"/>
    <cellStyle name="Currency 10" xfId="386" xr:uid="{00000000-0005-0000-0000-00009C0C0000}"/>
    <cellStyle name="Currency 11" xfId="387" xr:uid="{00000000-0005-0000-0000-00009D0C0000}"/>
    <cellStyle name="Currency 12" xfId="388" xr:uid="{00000000-0005-0000-0000-00009E0C0000}"/>
    <cellStyle name="Currency 13" xfId="389" xr:uid="{00000000-0005-0000-0000-00009F0C0000}"/>
    <cellStyle name="Currency 14" xfId="390" xr:uid="{00000000-0005-0000-0000-0000A00C0000}"/>
    <cellStyle name="Currency 15" xfId="391" xr:uid="{00000000-0005-0000-0000-0000A10C0000}"/>
    <cellStyle name="Currency 16" xfId="392" xr:uid="{00000000-0005-0000-0000-0000A20C0000}"/>
    <cellStyle name="Currency 17" xfId="393" xr:uid="{00000000-0005-0000-0000-0000A30C0000}"/>
    <cellStyle name="Currency 18" xfId="394" xr:uid="{00000000-0005-0000-0000-0000A40C0000}"/>
    <cellStyle name="Currency 19" xfId="395" xr:uid="{00000000-0005-0000-0000-0000A50C0000}"/>
    <cellStyle name="Currency 2" xfId="396" xr:uid="{00000000-0005-0000-0000-0000A60C0000}"/>
    <cellStyle name="Currency 2 2" xfId="10747" xr:uid="{00000000-0005-0000-0000-0000A70C0000}"/>
    <cellStyle name="Currency 20" xfId="397" xr:uid="{00000000-0005-0000-0000-0000A80C0000}"/>
    <cellStyle name="Currency 21" xfId="398" xr:uid="{00000000-0005-0000-0000-0000A90C0000}"/>
    <cellStyle name="Currency 22" xfId="399" xr:uid="{00000000-0005-0000-0000-0000AA0C0000}"/>
    <cellStyle name="Currency 23" xfId="400" xr:uid="{00000000-0005-0000-0000-0000AB0C0000}"/>
    <cellStyle name="Currency 24" xfId="401" xr:uid="{00000000-0005-0000-0000-0000AC0C0000}"/>
    <cellStyle name="Currency 25" xfId="402" xr:uid="{00000000-0005-0000-0000-0000AD0C0000}"/>
    <cellStyle name="Currency 26" xfId="403" xr:uid="{00000000-0005-0000-0000-0000AE0C0000}"/>
    <cellStyle name="Currency 27" xfId="404" xr:uid="{00000000-0005-0000-0000-0000AF0C0000}"/>
    <cellStyle name="Currency 28" xfId="405" xr:uid="{00000000-0005-0000-0000-0000B00C0000}"/>
    <cellStyle name="Currency 29" xfId="406" xr:uid="{00000000-0005-0000-0000-0000B10C0000}"/>
    <cellStyle name="Currency 3" xfId="407" xr:uid="{00000000-0005-0000-0000-0000B20C0000}"/>
    <cellStyle name="Currency 30" xfId="408" xr:uid="{00000000-0005-0000-0000-0000B30C0000}"/>
    <cellStyle name="Currency 31" xfId="409" xr:uid="{00000000-0005-0000-0000-0000B40C0000}"/>
    <cellStyle name="Currency 32" xfId="410" xr:uid="{00000000-0005-0000-0000-0000B50C0000}"/>
    <cellStyle name="Currency 33" xfId="411" xr:uid="{00000000-0005-0000-0000-0000B60C0000}"/>
    <cellStyle name="Currency 34" xfId="412" xr:uid="{00000000-0005-0000-0000-0000B70C0000}"/>
    <cellStyle name="Currency 35" xfId="413" xr:uid="{00000000-0005-0000-0000-0000B80C0000}"/>
    <cellStyle name="Currency 36" xfId="414" xr:uid="{00000000-0005-0000-0000-0000B90C0000}"/>
    <cellStyle name="Currency 37" xfId="415" xr:uid="{00000000-0005-0000-0000-0000BA0C0000}"/>
    <cellStyle name="Currency 38" xfId="416" xr:uid="{00000000-0005-0000-0000-0000BB0C0000}"/>
    <cellStyle name="Currency 39" xfId="417" xr:uid="{00000000-0005-0000-0000-0000BC0C0000}"/>
    <cellStyle name="Currency 4" xfId="418" xr:uid="{00000000-0005-0000-0000-0000BD0C0000}"/>
    <cellStyle name="Currency 40" xfId="419" xr:uid="{00000000-0005-0000-0000-0000BE0C0000}"/>
    <cellStyle name="Currency 41" xfId="420" xr:uid="{00000000-0005-0000-0000-0000BF0C0000}"/>
    <cellStyle name="Currency 42" xfId="421" xr:uid="{00000000-0005-0000-0000-0000C00C0000}"/>
    <cellStyle name="Currency 5" xfId="422" xr:uid="{00000000-0005-0000-0000-0000C10C0000}"/>
    <cellStyle name="Currency 6" xfId="423" xr:uid="{00000000-0005-0000-0000-0000C20C0000}"/>
    <cellStyle name="Currency 7" xfId="424" xr:uid="{00000000-0005-0000-0000-0000C30C0000}"/>
    <cellStyle name="Currency 8" xfId="425" xr:uid="{00000000-0005-0000-0000-0000C40C0000}"/>
    <cellStyle name="Currency 9" xfId="426" xr:uid="{00000000-0005-0000-0000-0000C50C0000}"/>
    <cellStyle name="Currency0" xfId="427" xr:uid="{00000000-0005-0000-0000-0000C60C0000}"/>
    <cellStyle name="Currency1" xfId="4" xr:uid="{00000000-0005-0000-0000-0000C70C0000}"/>
    <cellStyle name="Currency1 2" xfId="428" xr:uid="{00000000-0005-0000-0000-0000C80C0000}"/>
    <cellStyle name="Currency1 3" xfId="429" xr:uid="{00000000-0005-0000-0000-0000C90C0000}"/>
    <cellStyle name="Currency1 4" xfId="430" xr:uid="{00000000-0005-0000-0000-0000CA0C0000}"/>
    <cellStyle name="Custom" xfId="431" xr:uid="{00000000-0005-0000-0000-0000CB0C0000}"/>
    <cellStyle name="Date" xfId="1682" xr:uid="{00000000-0005-0000-0000-0000CC0C0000}"/>
    <cellStyle name="Date 2" xfId="1683" xr:uid="{00000000-0005-0000-0000-0000CD0C0000}"/>
    <cellStyle name="Date Short" xfId="432" xr:uid="{00000000-0005-0000-0000-0000CE0C0000}"/>
    <cellStyle name="Date Short 2" xfId="433" xr:uid="{00000000-0005-0000-0000-0000CF0C0000}"/>
    <cellStyle name="Date Short 3" xfId="434" xr:uid="{00000000-0005-0000-0000-0000D00C0000}"/>
    <cellStyle name="Date Short_Asset_Q3" xfId="1684" xr:uid="{00000000-0005-0000-0000-0000D10C0000}"/>
    <cellStyle name="Date_Book1" xfId="1685" xr:uid="{00000000-0005-0000-0000-0000D20C0000}"/>
    <cellStyle name="Dollar (zero dec)" xfId="5" xr:uid="{00000000-0005-0000-0000-0000D30C0000}"/>
    <cellStyle name="Dollar (zero dec) 2" xfId="435" xr:uid="{00000000-0005-0000-0000-0000D40C0000}"/>
    <cellStyle name="Dollar (zero dec) 3" xfId="436" xr:uid="{00000000-0005-0000-0000-0000D50C0000}"/>
    <cellStyle name="Dollar (zero dec) 4" xfId="437" xr:uid="{00000000-0005-0000-0000-0000D60C0000}"/>
    <cellStyle name="Dollars" xfId="1686" xr:uid="{00000000-0005-0000-0000-0000D70C0000}"/>
    <cellStyle name="Dollars 2" xfId="1687" xr:uid="{00000000-0005-0000-0000-0000D80C0000}"/>
    <cellStyle name="E&amp;Y House" xfId="438" xr:uid="{00000000-0005-0000-0000-0000D90C0000}"/>
    <cellStyle name="E&amp;Y House 2" xfId="439" xr:uid="{00000000-0005-0000-0000-0000DA0C0000}"/>
    <cellStyle name="E&amp;Y House 2 2" xfId="1688" xr:uid="{00000000-0005-0000-0000-0000DB0C0000}"/>
    <cellStyle name="E&amp;Y House 3" xfId="440" xr:uid="{00000000-0005-0000-0000-0000DC0C0000}"/>
    <cellStyle name="E&amp;Y House 3 2" xfId="441" xr:uid="{00000000-0005-0000-0000-0000DD0C0000}"/>
    <cellStyle name="Enter Currency (0)" xfId="442" xr:uid="{00000000-0005-0000-0000-0000DE0C0000}"/>
    <cellStyle name="Enter Currency (0) 2" xfId="443" xr:uid="{00000000-0005-0000-0000-0000DF0C0000}"/>
    <cellStyle name="Enter Currency (0) 3" xfId="444" xr:uid="{00000000-0005-0000-0000-0000E00C0000}"/>
    <cellStyle name="Enter Currency (2)" xfId="445" xr:uid="{00000000-0005-0000-0000-0000E10C0000}"/>
    <cellStyle name="Enter Currency (2) 2" xfId="446" xr:uid="{00000000-0005-0000-0000-0000E20C0000}"/>
    <cellStyle name="Enter Currency (2) 3" xfId="447" xr:uid="{00000000-0005-0000-0000-0000E30C0000}"/>
    <cellStyle name="Enter Units (0)" xfId="448" xr:uid="{00000000-0005-0000-0000-0000E40C0000}"/>
    <cellStyle name="Enter Units (0) 2" xfId="449" xr:uid="{00000000-0005-0000-0000-0000E50C0000}"/>
    <cellStyle name="Enter Units (0) 3" xfId="450" xr:uid="{00000000-0005-0000-0000-0000E60C0000}"/>
    <cellStyle name="Enter Units (1)" xfId="451" xr:uid="{00000000-0005-0000-0000-0000E70C0000}"/>
    <cellStyle name="Enter Units (1) 2" xfId="452" xr:uid="{00000000-0005-0000-0000-0000E80C0000}"/>
    <cellStyle name="Enter Units (1) 3" xfId="453" xr:uid="{00000000-0005-0000-0000-0000E90C0000}"/>
    <cellStyle name="Enter Units (2)" xfId="454" xr:uid="{00000000-0005-0000-0000-0000EA0C0000}"/>
    <cellStyle name="Enter Units (2) 2" xfId="455" xr:uid="{00000000-0005-0000-0000-0000EB0C0000}"/>
    <cellStyle name="Enter Units (2) 3" xfId="456" xr:uid="{00000000-0005-0000-0000-0000EC0C0000}"/>
    <cellStyle name="Entered" xfId="457" xr:uid="{00000000-0005-0000-0000-0000ED0C0000}"/>
    <cellStyle name="Euro" xfId="458" xr:uid="{00000000-0005-0000-0000-0000EE0C0000}"/>
    <cellStyle name="Euro 2" xfId="459" xr:uid="{00000000-0005-0000-0000-0000EF0C0000}"/>
    <cellStyle name="Euro 3" xfId="460" xr:uid="{00000000-0005-0000-0000-0000F00C0000}"/>
    <cellStyle name="Euro 4" xfId="461" xr:uid="{00000000-0005-0000-0000-0000F10C0000}"/>
    <cellStyle name="Euro 5" xfId="462" xr:uid="{00000000-0005-0000-0000-0000F20C0000}"/>
    <cellStyle name="Excel Built-in Normal" xfId="10748" xr:uid="{00000000-0005-0000-0000-0000F30C0000}"/>
    <cellStyle name="Explanatory Text 2" xfId="463" xr:uid="{00000000-0005-0000-0000-0000F40C0000}"/>
    <cellStyle name="Explanatory Text 2 2" xfId="1689" xr:uid="{00000000-0005-0000-0000-0000F50C0000}"/>
    <cellStyle name="Explanatory Text 2 2 2" xfId="1690" xr:uid="{00000000-0005-0000-0000-0000F60C0000}"/>
    <cellStyle name="Explanatory Text 2 3" xfId="1691" xr:uid="{00000000-0005-0000-0000-0000F70C0000}"/>
    <cellStyle name="Explanatory Text 2 4" xfId="10750" xr:uid="{00000000-0005-0000-0000-0000F80C0000}"/>
    <cellStyle name="Explanatory Text 3" xfId="1692" xr:uid="{00000000-0005-0000-0000-0000F90C0000}"/>
    <cellStyle name="Explanatory Text 4" xfId="1693" xr:uid="{00000000-0005-0000-0000-0000FA0C0000}"/>
    <cellStyle name="Explanatory Text 5" xfId="1694" xr:uid="{00000000-0005-0000-0000-0000FB0C0000}"/>
    <cellStyle name="Explanatory Text 5 2" xfId="1695" xr:uid="{00000000-0005-0000-0000-0000FC0C0000}"/>
    <cellStyle name="Explanatory Text 6" xfId="1696" xr:uid="{00000000-0005-0000-0000-0000FD0C0000}"/>
    <cellStyle name="Explanatory Text 6 2" xfId="1697" xr:uid="{00000000-0005-0000-0000-0000FE0C0000}"/>
    <cellStyle name="Explanatory Text 7" xfId="10749" xr:uid="{00000000-0005-0000-0000-0000FF0C0000}"/>
    <cellStyle name="Fixed" xfId="1698" xr:uid="{00000000-0005-0000-0000-0000000D0000}"/>
    <cellStyle name="Fixed 2" xfId="1699" xr:uid="{00000000-0005-0000-0000-0000010D0000}"/>
    <cellStyle name="Footer SBILogo1" xfId="464" xr:uid="{00000000-0005-0000-0000-0000020D0000}"/>
    <cellStyle name="Footer SBILogo2" xfId="465" xr:uid="{00000000-0005-0000-0000-0000030D0000}"/>
    <cellStyle name="Footnote" xfId="466" xr:uid="{00000000-0005-0000-0000-0000040D0000}"/>
    <cellStyle name="Footnote Reference" xfId="467" xr:uid="{00000000-0005-0000-0000-0000050D0000}"/>
    <cellStyle name="Footnote_A147_2006_Act10_Lead" xfId="468" xr:uid="{00000000-0005-0000-0000-0000060D0000}"/>
    <cellStyle name="FORM" xfId="469" xr:uid="{00000000-0005-0000-0000-0000070D0000}"/>
    <cellStyle name="Good 2" xfId="470" xr:uid="{00000000-0005-0000-0000-0000080D0000}"/>
    <cellStyle name="Good 2 2" xfId="1700" xr:uid="{00000000-0005-0000-0000-0000090D0000}"/>
    <cellStyle name="Good 2 2 2" xfId="1701" xr:uid="{00000000-0005-0000-0000-00000A0D0000}"/>
    <cellStyle name="Good 2 3" xfId="1702" xr:uid="{00000000-0005-0000-0000-00000B0D0000}"/>
    <cellStyle name="Good 2 4" xfId="10752" xr:uid="{00000000-0005-0000-0000-00000C0D0000}"/>
    <cellStyle name="Good 3" xfId="471" xr:uid="{00000000-0005-0000-0000-00000D0D0000}"/>
    <cellStyle name="Good 3 2" xfId="10753" xr:uid="{00000000-0005-0000-0000-00000E0D0000}"/>
    <cellStyle name="Good 4" xfId="1703" xr:uid="{00000000-0005-0000-0000-00000F0D0000}"/>
    <cellStyle name="Good 5" xfId="1704" xr:uid="{00000000-0005-0000-0000-0000100D0000}"/>
    <cellStyle name="Good 5 2" xfId="1705" xr:uid="{00000000-0005-0000-0000-0000110D0000}"/>
    <cellStyle name="Good 6" xfId="1706" xr:uid="{00000000-0005-0000-0000-0000120D0000}"/>
    <cellStyle name="Good 6 2" xfId="1707" xr:uid="{00000000-0005-0000-0000-0000130D0000}"/>
    <cellStyle name="Good 7" xfId="10751" xr:uid="{00000000-0005-0000-0000-0000140D0000}"/>
    <cellStyle name="Grey" xfId="6" xr:uid="{00000000-0005-0000-0000-0000150D0000}"/>
    <cellStyle name="Grey 2" xfId="472" xr:uid="{00000000-0005-0000-0000-0000160D0000}"/>
    <cellStyle name="Grey 2 2" xfId="10755" xr:uid="{00000000-0005-0000-0000-0000170D0000}"/>
    <cellStyle name="Grey 3" xfId="473" xr:uid="{00000000-0005-0000-0000-0000180D0000}"/>
    <cellStyle name="Grey 4" xfId="474" xr:uid="{00000000-0005-0000-0000-0000190D0000}"/>
    <cellStyle name="Grey 5" xfId="10754" xr:uid="{00000000-0005-0000-0000-00001A0D0000}"/>
    <cellStyle name="Header" xfId="475" xr:uid="{00000000-0005-0000-0000-00001B0D0000}"/>
    <cellStyle name="Header - Style1" xfId="1708" xr:uid="{00000000-0005-0000-0000-00001C0D0000}"/>
    <cellStyle name="Header Draft Stamp" xfId="476" xr:uid="{00000000-0005-0000-0000-00001D0D0000}"/>
    <cellStyle name="Header_A147_2006_Act10_Lead" xfId="477" xr:uid="{00000000-0005-0000-0000-00001E0D0000}"/>
    <cellStyle name="Header1" xfId="478" xr:uid="{00000000-0005-0000-0000-00001F0D0000}"/>
    <cellStyle name="Header1 2" xfId="1332" xr:uid="{00000000-0005-0000-0000-0000200D0000}"/>
    <cellStyle name="Header2" xfId="479" xr:uid="{00000000-0005-0000-0000-0000210D0000}"/>
    <cellStyle name="Header2 2" xfId="1342" xr:uid="{00000000-0005-0000-0000-0000220D0000}"/>
    <cellStyle name="Header2 2 2" xfId="2402" xr:uid="{00000000-0005-0000-0000-0000230D0000}"/>
    <cellStyle name="Header2 2 2 2" xfId="4308" xr:uid="{00000000-0005-0000-0000-0000240D0000}"/>
    <cellStyle name="Header2 2 2 2 2" xfId="8617" xr:uid="{00000000-0005-0000-0000-0000250D0000}"/>
    <cellStyle name="Header2 2 2 2 2 2" xfId="21129" xr:uid="{EAD724AD-5730-48EF-820B-715356E165C8}"/>
    <cellStyle name="Header2 2 2 2 3" xfId="14234" xr:uid="{B048A766-47C3-4223-ACFA-09911C0F03E4}"/>
    <cellStyle name="Header2 2 2 3" xfId="7025" xr:uid="{00000000-0005-0000-0000-0000260D0000}"/>
    <cellStyle name="Header2 2 2 3 2" xfId="14097" xr:uid="{E5FEA31C-093C-4DE2-BE7D-F552752308E8}"/>
    <cellStyle name="Header2 2 2 4" xfId="20221" xr:uid="{1AF410BD-492D-4AF3-8AFF-6A135636F364}"/>
    <cellStyle name="Header2 2 3" xfId="3496" xr:uid="{00000000-0005-0000-0000-0000270D0000}"/>
    <cellStyle name="Header2 2 3 2" xfId="8027" xr:uid="{00000000-0005-0000-0000-0000280D0000}"/>
    <cellStyle name="Header2 2 3 2 2" xfId="11731" xr:uid="{BE44C44A-95F3-4938-8796-AD1533B2639F}"/>
    <cellStyle name="Header2 2 3 3" xfId="21401" xr:uid="{05A11465-D818-4C7E-A4CA-857C740435AC}"/>
    <cellStyle name="Header2 2 4" xfId="6508" xr:uid="{00000000-0005-0000-0000-0000290D0000}"/>
    <cellStyle name="Header2 2 4 2" xfId="18872" xr:uid="{4E15C17F-EF37-465C-8FF5-DA836DC357C7}"/>
    <cellStyle name="Header2 2 5" xfId="19373" xr:uid="{15DB7329-C5ED-4732-A6D5-F6D27653EC0A}"/>
    <cellStyle name="Header2 3" xfId="2315" xr:uid="{00000000-0005-0000-0000-00002A0D0000}"/>
    <cellStyle name="Header2 3 2" xfId="4221" xr:uid="{00000000-0005-0000-0000-00002B0D0000}"/>
    <cellStyle name="Header2 3 2 2" xfId="8535" xr:uid="{00000000-0005-0000-0000-00002C0D0000}"/>
    <cellStyle name="Header2 3 2 2 2" xfId="14197" xr:uid="{6AC27AE4-A5E7-4F7E-9C27-1F4E91EFCB54}"/>
    <cellStyle name="Header2 3 2 3" xfId="16241" xr:uid="{CC7A486C-21E2-4131-A537-D9B40AE4D398}"/>
    <cellStyle name="Header2 3 3" xfId="6938" xr:uid="{00000000-0005-0000-0000-00002D0D0000}"/>
    <cellStyle name="Header2 3 3 2" xfId="19995" xr:uid="{361EBEFC-8D7F-41B2-9654-1BA0A5929EC7}"/>
    <cellStyle name="Header2 3 4" xfId="11397" xr:uid="{43FCA9E1-D4A8-49FB-A722-A6DBD708B39F}"/>
    <cellStyle name="Header2 4" xfId="3123" xr:uid="{00000000-0005-0000-0000-00002E0D0000}"/>
    <cellStyle name="Header2 4 2" xfId="7716" xr:uid="{00000000-0005-0000-0000-00002F0D0000}"/>
    <cellStyle name="Header2 4 2 2" xfId="19497" xr:uid="{73D578F8-6A8C-447C-A038-7A2CA091B0B5}"/>
    <cellStyle name="Header2 4 3" xfId="11191" xr:uid="{F12E1E61-26C8-4636-AB77-B34B22C8A503}"/>
    <cellStyle name="Header2 5" xfId="11442" xr:uid="{517D7E8A-224F-438D-8DF5-732D5CAABDAF}"/>
    <cellStyle name="Heading" xfId="1709" xr:uid="{00000000-0005-0000-0000-0000300D0000}"/>
    <cellStyle name="Heading 1 2" xfId="480" xr:uid="{00000000-0005-0000-0000-0000310D0000}"/>
    <cellStyle name="Heading 1 2 2" xfId="481" xr:uid="{00000000-0005-0000-0000-0000320D0000}"/>
    <cellStyle name="Heading 1 2 2 2" xfId="482" xr:uid="{00000000-0005-0000-0000-0000330D0000}"/>
    <cellStyle name="Heading 1 2 3" xfId="1710" xr:uid="{00000000-0005-0000-0000-0000340D0000}"/>
    <cellStyle name="Heading 1 2 4" xfId="10757" xr:uid="{00000000-0005-0000-0000-0000350D0000}"/>
    <cellStyle name="Heading 1 3" xfId="483" xr:uid="{00000000-0005-0000-0000-0000360D0000}"/>
    <cellStyle name="Heading 1 3 2" xfId="10758" xr:uid="{00000000-0005-0000-0000-0000370D0000}"/>
    <cellStyle name="Heading 1 4" xfId="484" xr:uid="{00000000-0005-0000-0000-0000380D0000}"/>
    <cellStyle name="Heading 1 5" xfId="1711" xr:uid="{00000000-0005-0000-0000-0000390D0000}"/>
    <cellStyle name="Heading 1 5 2" xfId="1712" xr:uid="{00000000-0005-0000-0000-00003A0D0000}"/>
    <cellStyle name="Heading 1 6" xfId="1713" xr:uid="{00000000-0005-0000-0000-00003B0D0000}"/>
    <cellStyle name="Heading 1 6 2" xfId="1714" xr:uid="{00000000-0005-0000-0000-00003C0D0000}"/>
    <cellStyle name="Heading 1 7" xfId="10756" xr:uid="{00000000-0005-0000-0000-00003D0D0000}"/>
    <cellStyle name="Heading 1 Above" xfId="485" xr:uid="{00000000-0005-0000-0000-00003E0D0000}"/>
    <cellStyle name="Heading 1+" xfId="486" xr:uid="{00000000-0005-0000-0000-00003F0D0000}"/>
    <cellStyle name="Heading 1+ 2" xfId="487" xr:uid="{00000000-0005-0000-0000-0000400D0000}"/>
    <cellStyle name="Heading 2 2" xfId="488" xr:uid="{00000000-0005-0000-0000-0000410D0000}"/>
    <cellStyle name="Heading 2 2 2" xfId="489" xr:uid="{00000000-0005-0000-0000-0000420D0000}"/>
    <cellStyle name="Heading 2 2 2 2" xfId="490" xr:uid="{00000000-0005-0000-0000-0000430D0000}"/>
    <cellStyle name="Heading 2 2 3" xfId="1715" xr:uid="{00000000-0005-0000-0000-0000440D0000}"/>
    <cellStyle name="Heading 2 2 4" xfId="10760" xr:uid="{00000000-0005-0000-0000-0000450D0000}"/>
    <cellStyle name="Heading 2 3" xfId="491" xr:uid="{00000000-0005-0000-0000-0000460D0000}"/>
    <cellStyle name="Heading 2 3 2" xfId="10761" xr:uid="{00000000-0005-0000-0000-0000470D0000}"/>
    <cellStyle name="Heading 2 4" xfId="492" xr:uid="{00000000-0005-0000-0000-0000480D0000}"/>
    <cellStyle name="Heading 2 5" xfId="1716" xr:uid="{00000000-0005-0000-0000-0000490D0000}"/>
    <cellStyle name="Heading 2 5 2" xfId="1717" xr:uid="{00000000-0005-0000-0000-00004A0D0000}"/>
    <cellStyle name="Heading 2 6" xfId="1718" xr:uid="{00000000-0005-0000-0000-00004B0D0000}"/>
    <cellStyle name="Heading 2 6 2" xfId="1719" xr:uid="{00000000-0005-0000-0000-00004C0D0000}"/>
    <cellStyle name="Heading 2 7" xfId="10759" xr:uid="{00000000-0005-0000-0000-00004D0D0000}"/>
    <cellStyle name="Heading 2 Below" xfId="493" xr:uid="{00000000-0005-0000-0000-00004E0D0000}"/>
    <cellStyle name="Heading 2 Below 2" xfId="494" xr:uid="{00000000-0005-0000-0000-00004F0D0000}"/>
    <cellStyle name="Heading 2 Below 3" xfId="495" xr:uid="{00000000-0005-0000-0000-0000500D0000}"/>
    <cellStyle name="Heading 2 Below 4" xfId="496" xr:uid="{00000000-0005-0000-0000-0000510D0000}"/>
    <cellStyle name="Heading 2 Below 5" xfId="497" xr:uid="{00000000-0005-0000-0000-0000520D0000}"/>
    <cellStyle name="Heading 2 Below 5 2" xfId="1343" xr:uid="{00000000-0005-0000-0000-0000530D0000}"/>
    <cellStyle name="Heading 2+" xfId="498" xr:uid="{00000000-0005-0000-0000-0000540D0000}"/>
    <cellStyle name="Heading 2+ 2" xfId="499" xr:uid="{00000000-0005-0000-0000-0000550D0000}"/>
    <cellStyle name="Heading 3 2" xfId="500" xr:uid="{00000000-0005-0000-0000-0000560D0000}"/>
    <cellStyle name="Heading 3 2 2" xfId="1720" xr:uid="{00000000-0005-0000-0000-0000570D0000}"/>
    <cellStyle name="Heading 3 2 2 2" xfId="1721" xr:uid="{00000000-0005-0000-0000-0000580D0000}"/>
    <cellStyle name="Heading 3 2 3" xfId="1722" xr:uid="{00000000-0005-0000-0000-0000590D0000}"/>
    <cellStyle name="Heading 3 2 4" xfId="10763" xr:uid="{00000000-0005-0000-0000-00005A0D0000}"/>
    <cellStyle name="Heading 3 3" xfId="501" xr:uid="{00000000-0005-0000-0000-00005B0D0000}"/>
    <cellStyle name="Heading 3 3 2" xfId="502" xr:uid="{00000000-0005-0000-0000-00005C0D0000}"/>
    <cellStyle name="Heading 3 3 3" xfId="2017" xr:uid="{00000000-0005-0000-0000-00005D0D0000}"/>
    <cellStyle name="Heading 3 3 4" xfId="10764" xr:uid="{00000000-0005-0000-0000-00005E0D0000}"/>
    <cellStyle name="Heading 3 4" xfId="1723" xr:uid="{00000000-0005-0000-0000-00005F0D0000}"/>
    <cellStyle name="Heading 3 5" xfId="1724" xr:uid="{00000000-0005-0000-0000-0000600D0000}"/>
    <cellStyle name="Heading 3 5 2" xfId="1725" xr:uid="{00000000-0005-0000-0000-0000610D0000}"/>
    <cellStyle name="Heading 3 6" xfId="1726" xr:uid="{00000000-0005-0000-0000-0000620D0000}"/>
    <cellStyle name="Heading 3 6 2" xfId="1727" xr:uid="{00000000-0005-0000-0000-0000630D0000}"/>
    <cellStyle name="Heading 3 7" xfId="10762" xr:uid="{00000000-0005-0000-0000-0000640D0000}"/>
    <cellStyle name="Heading 3+" xfId="503" xr:uid="{00000000-0005-0000-0000-0000650D0000}"/>
    <cellStyle name="Heading 4 2" xfId="504" xr:uid="{00000000-0005-0000-0000-0000660D0000}"/>
    <cellStyle name="Heading 4 2 2" xfId="1728" xr:uid="{00000000-0005-0000-0000-0000670D0000}"/>
    <cellStyle name="Heading 4 2 2 2" xfId="1729" xr:uid="{00000000-0005-0000-0000-0000680D0000}"/>
    <cellStyle name="Heading 4 2 3" xfId="1730" xr:uid="{00000000-0005-0000-0000-0000690D0000}"/>
    <cellStyle name="Heading 4 2 4" xfId="10766" xr:uid="{00000000-0005-0000-0000-00006A0D0000}"/>
    <cellStyle name="Heading 4 3" xfId="505" xr:uid="{00000000-0005-0000-0000-00006B0D0000}"/>
    <cellStyle name="Heading 4 3 2" xfId="10767" xr:uid="{00000000-0005-0000-0000-00006C0D0000}"/>
    <cellStyle name="Heading 4 4" xfId="1731" xr:uid="{00000000-0005-0000-0000-00006D0D0000}"/>
    <cellStyle name="Heading 4 5" xfId="1732" xr:uid="{00000000-0005-0000-0000-00006E0D0000}"/>
    <cellStyle name="Heading 4 5 2" xfId="1733" xr:uid="{00000000-0005-0000-0000-00006F0D0000}"/>
    <cellStyle name="Heading 4 6" xfId="1734" xr:uid="{00000000-0005-0000-0000-0000700D0000}"/>
    <cellStyle name="Heading 4 6 2" xfId="1735" xr:uid="{00000000-0005-0000-0000-0000710D0000}"/>
    <cellStyle name="Heading 4 7" xfId="10765" xr:uid="{00000000-0005-0000-0000-0000720D0000}"/>
    <cellStyle name="HEADING, MAJOR" xfId="506" xr:uid="{00000000-0005-0000-0000-0000730D0000}"/>
    <cellStyle name="HEADING, MAJOR 2" xfId="10768" xr:uid="{00000000-0005-0000-0000-0000740D0000}"/>
    <cellStyle name="HEADING, MINOR" xfId="507" xr:uid="{00000000-0005-0000-0000-0000750D0000}"/>
    <cellStyle name="HEADING, MINOR 2" xfId="1344" xr:uid="{00000000-0005-0000-0000-0000760D0000}"/>
    <cellStyle name="HEADING, MINOR 2 2" xfId="2403" xr:uid="{00000000-0005-0000-0000-0000770D0000}"/>
    <cellStyle name="HEADING, MINOR 2 2 2" xfId="4309" xr:uid="{00000000-0005-0000-0000-0000780D0000}"/>
    <cellStyle name="HEADING, MINOR 2 2 2 2" xfId="8618" xr:uid="{00000000-0005-0000-0000-0000790D0000}"/>
    <cellStyle name="HEADING, MINOR 2 2 2 2 2" xfId="20708" xr:uid="{7369B68A-B973-4EEC-8145-98FBD3AFDF40}"/>
    <cellStyle name="HEADING, MINOR 2 2 2 3" xfId="14034" xr:uid="{7CE35060-FEA9-488B-A7CC-858EE5F4A313}"/>
    <cellStyle name="HEADING, MINOR 2 2 3" xfId="7026" xr:uid="{00000000-0005-0000-0000-00007A0D0000}"/>
    <cellStyle name="HEADING, MINOR 2 2 3 2" xfId="21645" xr:uid="{22E49D3C-BD77-43E1-B020-AC7B47B97870}"/>
    <cellStyle name="HEADING, MINOR 2 2 4" xfId="20599" xr:uid="{9EFC3C30-A48D-4A00-B235-5BC1EF902B7D}"/>
    <cellStyle name="HEADING, MINOR 2 3" xfId="3497" xr:uid="{00000000-0005-0000-0000-00007B0D0000}"/>
    <cellStyle name="HEADING, MINOR 2 3 2" xfId="8028" xr:uid="{00000000-0005-0000-0000-00007C0D0000}"/>
    <cellStyle name="HEADING, MINOR 2 3 2 2" xfId="18937" xr:uid="{BE89DB8B-0897-4DBB-A08D-528DBB937165}"/>
    <cellStyle name="HEADING, MINOR 2 3 3" xfId="17360" xr:uid="{5ED05E1B-9A8E-4DAD-862D-903EE3A64E07}"/>
    <cellStyle name="HEADING, MINOR 2 4" xfId="6509" xr:uid="{00000000-0005-0000-0000-00007D0D0000}"/>
    <cellStyle name="HEADING, MINOR 2 4 2" xfId="19606" xr:uid="{ADF791C7-7FDB-475C-8AAC-B070C5AA283F}"/>
    <cellStyle name="HEADING, MINOR 2 5" xfId="11805" xr:uid="{7CD66EFC-511D-4941-9DEC-9D2072534B87}"/>
    <cellStyle name="HEADING, MINOR 3" xfId="2321" xr:uid="{00000000-0005-0000-0000-00007E0D0000}"/>
    <cellStyle name="HEADING, MINOR 3 2" xfId="4227" xr:uid="{00000000-0005-0000-0000-00007F0D0000}"/>
    <cellStyle name="HEADING, MINOR 3 2 2" xfId="8541" xr:uid="{00000000-0005-0000-0000-0000800D0000}"/>
    <cellStyle name="HEADING, MINOR 3 2 2 2" xfId="13484" xr:uid="{7021BA35-D1C1-4977-AC7D-C7E9EBC1A30B}"/>
    <cellStyle name="HEADING, MINOR 3 2 3" xfId="19799" xr:uid="{7EEAE22C-9B10-4A3B-831E-8D2203796E11}"/>
    <cellStyle name="HEADING, MINOR 3 3" xfId="6944" xr:uid="{00000000-0005-0000-0000-0000810D0000}"/>
    <cellStyle name="HEADING, MINOR 3 3 2" xfId="17949" xr:uid="{2404DBB5-62F8-42DC-BBE1-6E2DAFCC481E}"/>
    <cellStyle name="HEADING, MINOR 3 4" xfId="11480" xr:uid="{549B9BFC-4321-43E6-9792-EA428D0B7724}"/>
    <cellStyle name="HEADING, MINOR 4" xfId="3129" xr:uid="{00000000-0005-0000-0000-0000820D0000}"/>
    <cellStyle name="HEADING, MINOR 4 2" xfId="7718" xr:uid="{00000000-0005-0000-0000-0000830D0000}"/>
    <cellStyle name="HEADING, MINOR 4 2 2" xfId="10939" xr:uid="{27EB16C5-A300-4D75-B198-E65C623F9A27}"/>
    <cellStyle name="HEADING, MINOR 4 3" xfId="20715" xr:uid="{B5D9C5FF-2938-44F8-9318-7DCBCCA54C88}"/>
    <cellStyle name="HEADING, MINOR 5" xfId="6488" xr:uid="{00000000-0005-0000-0000-0000840D0000}"/>
    <cellStyle name="HEADING, MINOR 5 2" xfId="15471" xr:uid="{292BE4E2-5434-4BF1-82EF-47CD6BE22F33}"/>
    <cellStyle name="HEADING, MINOR 5 3" xfId="16101" xr:uid="{053700AA-0681-402B-B69F-20C26D17A0E9}"/>
    <cellStyle name="HEADING, MINOR 6" xfId="10769" xr:uid="{00000000-0005-0000-0000-0000850D0000}"/>
    <cellStyle name="HEADING, MINOR 6 2" xfId="18686" xr:uid="{2316D180-0F83-4BBD-AB45-133B14160E22}"/>
    <cellStyle name="HEADING, MINOR 6 3" xfId="18132" xr:uid="{E302F0DD-69F1-4618-8F36-9AFFA34B67C4}"/>
    <cellStyle name="HEADING, MINOR 7" xfId="20173" xr:uid="{B4684D04-E4A8-4F0A-B0B5-625510D3C8B4}"/>
    <cellStyle name="HEADING, RIGHT" xfId="508" xr:uid="{00000000-0005-0000-0000-0000860D0000}"/>
    <cellStyle name="HEADING,MAJOR" xfId="509" xr:uid="{00000000-0005-0000-0000-0000870D0000}"/>
    <cellStyle name="HEADING,MAJOR 2" xfId="1345" xr:uid="{00000000-0005-0000-0000-0000880D0000}"/>
    <cellStyle name="HEADING,MAJOR 2 2" xfId="2404" xr:uid="{00000000-0005-0000-0000-0000890D0000}"/>
    <cellStyle name="HEADING,MAJOR 2 2 2" xfId="4310" xr:uid="{00000000-0005-0000-0000-00008A0D0000}"/>
    <cellStyle name="HEADING,MAJOR 2 2 2 2" xfId="8619" xr:uid="{00000000-0005-0000-0000-00008B0D0000}"/>
    <cellStyle name="HEADING,MAJOR 2 2 2 2 2" xfId="21642" xr:uid="{E27F72D9-E619-47C7-8EEE-FDE3E7E676A2}"/>
    <cellStyle name="HEADING,MAJOR 2 2 2 3" xfId="21291" xr:uid="{F88421EE-A24A-4077-A3B4-4BEFB3D0E68C}"/>
    <cellStyle name="HEADING,MAJOR 2 2 3" xfId="7027" xr:uid="{00000000-0005-0000-0000-00008C0D0000}"/>
    <cellStyle name="HEADING,MAJOR 2 2 3 2" xfId="17926" xr:uid="{9545F94B-92E3-4DEB-8647-FB9A5BBA4DCE}"/>
    <cellStyle name="HEADING,MAJOR 2 2 4" xfId="18889" xr:uid="{9642FDDE-970A-42EE-B084-E6792E31AA1D}"/>
    <cellStyle name="HEADING,MAJOR 2 3" xfId="3498" xr:uid="{00000000-0005-0000-0000-00008D0D0000}"/>
    <cellStyle name="HEADING,MAJOR 2 3 2" xfId="8029" xr:uid="{00000000-0005-0000-0000-00008E0D0000}"/>
    <cellStyle name="HEADING,MAJOR 2 3 2 2" xfId="20761" xr:uid="{AD777086-6DCD-43F0-9F5F-06BEA7BE56C0}"/>
    <cellStyle name="HEADING,MAJOR 2 3 3" xfId="21354" xr:uid="{5F034C72-0958-4556-91BC-1CDCF4234F18}"/>
    <cellStyle name="HEADING,MAJOR 2 4" xfId="6510" xr:uid="{00000000-0005-0000-0000-00008F0D0000}"/>
    <cellStyle name="HEADING,MAJOR 2 4 2" xfId="14628" xr:uid="{B8BF2844-0BBF-4739-A7B1-03DC6850370F}"/>
    <cellStyle name="HEADING,MAJOR 2 5" xfId="18089" xr:uid="{5AE462AE-2603-4404-8F32-9BC4DE557760}"/>
    <cellStyle name="HEADING,MAJOR 3" xfId="2322" xr:uid="{00000000-0005-0000-0000-0000900D0000}"/>
    <cellStyle name="HEADING,MAJOR 3 2" xfId="4228" xr:uid="{00000000-0005-0000-0000-0000910D0000}"/>
    <cellStyle name="HEADING,MAJOR 3 2 2" xfId="8542" xr:uid="{00000000-0005-0000-0000-0000920D0000}"/>
    <cellStyle name="HEADING,MAJOR 3 2 2 2" xfId="15000" xr:uid="{F6B915E2-AEED-44B4-82CE-6609AEC4AA02}"/>
    <cellStyle name="HEADING,MAJOR 3 2 3" xfId="21083" xr:uid="{3DC034FD-7698-472E-A838-89B3E20DCBC8}"/>
    <cellStyle name="HEADING,MAJOR 3 3" xfId="6945" xr:uid="{00000000-0005-0000-0000-0000930D0000}"/>
    <cellStyle name="HEADING,MAJOR 3 3 2" xfId="19895" xr:uid="{B97EFACA-FB06-48F7-8500-E761758EE527}"/>
    <cellStyle name="HEADING,MAJOR 3 4" xfId="14435" xr:uid="{82054025-1671-433B-8EA7-4C4D48104873}"/>
    <cellStyle name="HEADING,MAJOR 4" xfId="3131" xr:uid="{00000000-0005-0000-0000-0000940D0000}"/>
    <cellStyle name="HEADING,MAJOR 4 2" xfId="7720" xr:uid="{00000000-0005-0000-0000-0000950D0000}"/>
    <cellStyle name="HEADING,MAJOR 4 2 2" xfId="13435" xr:uid="{C1FA00A8-9EE9-4751-A997-BF91D369EDB6}"/>
    <cellStyle name="HEADING,MAJOR 4 3" xfId="20860" xr:uid="{B5706360-3A09-49AC-8DAE-E6F47BBE04A6}"/>
    <cellStyle name="HEADING,MAJOR 5" xfId="6489" xr:uid="{00000000-0005-0000-0000-0000960D0000}"/>
    <cellStyle name="HEADING,MAJOR 5 2" xfId="15472" xr:uid="{5E6E7E77-EEEA-4475-AB92-BDD8AB605379}"/>
    <cellStyle name="HEADING,MAJOR 5 3" xfId="21412" xr:uid="{9881A8A9-2B07-473B-B579-15BD3650EE03}"/>
    <cellStyle name="HEADING,MAJOR 6" xfId="20539" xr:uid="{F9061944-A581-4567-9950-0E1B64646E91}"/>
    <cellStyle name="HEADING1" xfId="1736" xr:uid="{00000000-0005-0000-0000-0000970D0000}"/>
    <cellStyle name="HEADING2" xfId="1737" xr:uid="{00000000-0005-0000-0000-0000980D0000}"/>
    <cellStyle name="Hidden" xfId="510" xr:uid="{00000000-0005-0000-0000-0000990D0000}"/>
    <cellStyle name="Hidden 2" xfId="511" xr:uid="{00000000-0005-0000-0000-00009A0D0000}"/>
    <cellStyle name="Hyperlink 2" xfId="512" xr:uid="{00000000-0005-0000-0000-00009B0D0000}"/>
    <cellStyle name="Hyperlink 2 2" xfId="10770" xr:uid="{00000000-0005-0000-0000-00009C0D0000}"/>
    <cellStyle name="Hyperlink 2 3" xfId="10867" xr:uid="{CEAB697B-2821-4DB2-BCAB-9FF2451BAB6C}"/>
    <cellStyle name="Input [yellow]" xfId="7" xr:uid="{00000000-0005-0000-0000-00009D0D0000}"/>
    <cellStyle name="Input [yellow] 10" xfId="10772" xr:uid="{00000000-0005-0000-0000-00009E0D0000}"/>
    <cellStyle name="Input [yellow] 10 2" xfId="18689" xr:uid="{0B5AFC7A-520A-48D0-A5F7-E2F8B19CF638}"/>
    <cellStyle name="Input [yellow] 10 3" xfId="11840" xr:uid="{B6120A40-252F-4644-800D-63C324F89F5E}"/>
    <cellStyle name="Input [yellow] 11" xfId="19672" xr:uid="{4EF7D055-189F-4D07-AA3E-D77D6BD40E4C}"/>
    <cellStyle name="Input [yellow] 2" xfId="513" xr:uid="{00000000-0005-0000-0000-00009F0D0000}"/>
    <cellStyle name="Input [yellow] 2 2" xfId="10773" xr:uid="{00000000-0005-0000-0000-0000A00D0000}"/>
    <cellStyle name="Input [yellow] 2 2 2" xfId="18690" xr:uid="{4B424502-6E82-45E0-A9EC-54AEF74A7D2B}"/>
    <cellStyle name="Input [yellow] 2 2 3" xfId="13092" xr:uid="{E01C7362-A05D-4622-8C8F-BCD00E8F4FF5}"/>
    <cellStyle name="Input [yellow] 3" xfId="514" xr:uid="{00000000-0005-0000-0000-0000A10D0000}"/>
    <cellStyle name="Input [yellow] 3 2" xfId="1347" xr:uid="{00000000-0005-0000-0000-0000A20D0000}"/>
    <cellStyle name="Input [yellow] 3 2 2" xfId="2080" xr:uid="{00000000-0005-0000-0000-0000A30D0000}"/>
    <cellStyle name="Input [yellow] 3 2 2 2" xfId="2644" xr:uid="{00000000-0005-0000-0000-0000A40D0000}"/>
    <cellStyle name="Input [yellow] 3 2 2 2 2" xfId="4550" xr:uid="{00000000-0005-0000-0000-0000A50D0000}"/>
    <cellStyle name="Input [yellow] 3 2 2 2 2 2" xfId="8763" xr:uid="{00000000-0005-0000-0000-0000A60D0000}"/>
    <cellStyle name="Input [yellow] 3 2 2 2 2 2 2" xfId="16080" xr:uid="{775EF64F-099B-478C-94F4-B20CC5A7BD53}"/>
    <cellStyle name="Input [yellow] 3 2 2 2 2 3" xfId="15275" xr:uid="{79AE4B22-6E68-4844-8B84-D3DDCD0735A5}"/>
    <cellStyle name="Input [yellow] 3 2 2 2 3" xfId="7267" xr:uid="{00000000-0005-0000-0000-0000A70D0000}"/>
    <cellStyle name="Input [yellow] 3 2 2 2 3 2" xfId="13099" xr:uid="{ED5F5CAE-6DF8-4AAC-9198-5902D515A2DF}"/>
    <cellStyle name="Input [yellow] 3 2 2 2 4" xfId="21127" xr:uid="{6B784620-4A72-4597-A8FE-68CBE525213E}"/>
    <cellStyle name="Input [yellow] 3 2 2 3" xfId="3987" xr:uid="{00000000-0005-0000-0000-0000A80D0000}"/>
    <cellStyle name="Input [yellow] 3 2 2 3 2" xfId="8392" xr:uid="{00000000-0005-0000-0000-0000A90D0000}"/>
    <cellStyle name="Input [yellow] 3 2 2 3 2 2" xfId="19348" xr:uid="{52FB8D68-A5F2-4397-9038-B78C004E524E}"/>
    <cellStyle name="Input [yellow] 3 2 2 3 3" xfId="15434" xr:uid="{41CA61FB-ACE5-4559-8879-51B34F396E95}"/>
    <cellStyle name="Input [yellow] 3 2 2 4" xfId="6704" xr:uid="{00000000-0005-0000-0000-0000AA0D0000}"/>
    <cellStyle name="Input [yellow] 3 2 2 4 2" xfId="12688" xr:uid="{550DF3D4-B28B-4E9D-B829-3D2E9CDF7D0D}"/>
    <cellStyle name="Input [yellow] 3 2 2 5" xfId="13637" xr:uid="{3FA354E5-BE9B-44E8-99C5-A09268A104AB}"/>
    <cellStyle name="Input [yellow] 3 2 3" xfId="2406" xr:uid="{00000000-0005-0000-0000-0000AB0D0000}"/>
    <cellStyle name="Input [yellow] 3 2 3 2" xfId="4312" xr:uid="{00000000-0005-0000-0000-0000AC0D0000}"/>
    <cellStyle name="Input [yellow] 3 2 3 2 2" xfId="8621" xr:uid="{00000000-0005-0000-0000-0000AD0D0000}"/>
    <cellStyle name="Input [yellow] 3 2 3 2 2 2" xfId="11949" xr:uid="{FCB93817-579E-4A21-AB96-99F4B6E0799C}"/>
    <cellStyle name="Input [yellow] 3 2 3 2 3" xfId="17483" xr:uid="{3E08E623-9594-4582-AC2E-0F8AD6071407}"/>
    <cellStyle name="Input [yellow] 3 2 3 3" xfId="7029" xr:uid="{00000000-0005-0000-0000-0000AE0D0000}"/>
    <cellStyle name="Input [yellow] 3 2 3 3 2" xfId="20316" xr:uid="{89C24729-BB1E-46AD-8AF7-606189ED272B}"/>
    <cellStyle name="Input [yellow] 3 2 3 4" xfId="21536" xr:uid="{AAB80D1E-E9F5-49A1-91FE-AB9EFC607DA5}"/>
    <cellStyle name="Input [yellow] 3 2 4" xfId="3500" xr:uid="{00000000-0005-0000-0000-0000AF0D0000}"/>
    <cellStyle name="Input [yellow] 3 2 4 2" xfId="8031" xr:uid="{00000000-0005-0000-0000-0000B00D0000}"/>
    <cellStyle name="Input [yellow] 3 2 4 2 2" xfId="21529" xr:uid="{BEDCF173-415E-478D-97CF-801311DCF51B}"/>
    <cellStyle name="Input [yellow] 3 2 4 3" xfId="14343" xr:uid="{4CE6DDF6-0948-4834-9730-6421414CD8B6}"/>
    <cellStyle name="Input [yellow] 3 2 5" xfId="6512" xr:uid="{00000000-0005-0000-0000-0000B10D0000}"/>
    <cellStyle name="Input [yellow] 3 2 5 2" xfId="21416" xr:uid="{929FC104-4FC2-40F0-A7B6-B7A2CB92C5BE}"/>
    <cellStyle name="Input [yellow] 3 2 6" xfId="20870" xr:uid="{B45D05E5-A72D-4FDC-B689-8351BFCCCBB3}"/>
    <cellStyle name="Input [yellow] 3 3" xfId="2019" xr:uid="{00000000-0005-0000-0000-0000B20D0000}"/>
    <cellStyle name="Input [yellow] 3 3 2" xfId="2583" xr:uid="{00000000-0005-0000-0000-0000B30D0000}"/>
    <cellStyle name="Input [yellow] 3 3 2 2" xfId="4489" xr:uid="{00000000-0005-0000-0000-0000B40D0000}"/>
    <cellStyle name="Input [yellow] 3 3 2 2 2" xfId="8707" xr:uid="{00000000-0005-0000-0000-0000B50D0000}"/>
    <cellStyle name="Input [yellow] 3 3 2 2 2 2" xfId="21275" xr:uid="{B6679C70-4D75-4E6A-B1DE-1EAFC35C1543}"/>
    <cellStyle name="Input [yellow] 3 3 2 2 3" xfId="14929" xr:uid="{9F915AA8-1C32-4590-9420-7EC09266EB0C}"/>
    <cellStyle name="Input [yellow] 3 3 2 3" xfId="7206" xr:uid="{00000000-0005-0000-0000-0000B60D0000}"/>
    <cellStyle name="Input [yellow] 3 3 2 3 2" xfId="18830" xr:uid="{ED5B3C7F-4617-434D-ACEA-F26A715B68B6}"/>
    <cellStyle name="Input [yellow] 3 3 2 4" xfId="13463" xr:uid="{88160360-6E4A-4DFA-ABC6-FFE95CB39D22}"/>
    <cellStyle name="Input [yellow] 3 3 3" xfId="3926" xr:uid="{00000000-0005-0000-0000-0000B70D0000}"/>
    <cellStyle name="Input [yellow] 3 3 3 2" xfId="8336" xr:uid="{00000000-0005-0000-0000-0000B80D0000}"/>
    <cellStyle name="Input [yellow] 3 3 3 2 2" xfId="17550" xr:uid="{7FFBE02B-95F9-4813-AF15-8611134618CD}"/>
    <cellStyle name="Input [yellow] 3 3 3 3" xfId="11476" xr:uid="{B7E28FA5-D68C-4137-AD90-F8E66EF43682}"/>
    <cellStyle name="Input [yellow] 3 3 4" xfId="6643" xr:uid="{00000000-0005-0000-0000-0000B90D0000}"/>
    <cellStyle name="Input [yellow] 3 3 4 2" xfId="13331" xr:uid="{3148EA70-43EB-4D9B-BFE6-123F6B7B0353}"/>
    <cellStyle name="Input [yellow] 3 3 5" xfId="18822" xr:uid="{0212C5FF-681C-40E4-B7A6-F2A453C5346C}"/>
    <cellStyle name="Input [yellow] 3 4" xfId="2324" xr:uid="{00000000-0005-0000-0000-0000BA0D0000}"/>
    <cellStyle name="Input [yellow] 3 4 2" xfId="4230" xr:uid="{00000000-0005-0000-0000-0000BB0D0000}"/>
    <cellStyle name="Input [yellow] 3 4 2 2" xfId="8544" xr:uid="{00000000-0005-0000-0000-0000BC0D0000}"/>
    <cellStyle name="Input [yellow] 3 4 2 2 2" xfId="19686" xr:uid="{F47E2CB6-FB16-4137-93EE-05CBBB7885B6}"/>
    <cellStyle name="Input [yellow] 3 4 2 3" xfId="18455" xr:uid="{AC042AC1-5583-4847-A4C6-A5A341D0E381}"/>
    <cellStyle name="Input [yellow] 3 4 3" xfId="6947" xr:uid="{00000000-0005-0000-0000-0000BD0D0000}"/>
    <cellStyle name="Input [yellow] 3 4 3 2" xfId="17557" xr:uid="{A66E2B2C-658D-466B-84AE-0211B3FE0771}"/>
    <cellStyle name="Input [yellow] 3 4 4" xfId="19249" xr:uid="{D38798AD-A4FD-45D7-9585-DD84EE5678CA}"/>
    <cellStyle name="Input [yellow] 3 5" xfId="3137" xr:uid="{00000000-0005-0000-0000-0000BE0D0000}"/>
    <cellStyle name="Input [yellow] 3 5 2" xfId="7726" xr:uid="{00000000-0005-0000-0000-0000BF0D0000}"/>
    <cellStyle name="Input [yellow] 3 5 2 2" xfId="19707" xr:uid="{986B855B-1A84-4618-A578-7B6E69F8BE19}"/>
    <cellStyle name="Input [yellow] 3 5 3" xfId="20447" xr:uid="{B3071F2A-FA0D-4D7D-A5D4-B61448E502F3}"/>
    <cellStyle name="Input [yellow] 3 6" xfId="6491" xr:uid="{00000000-0005-0000-0000-0000C00D0000}"/>
    <cellStyle name="Input [yellow] 3 6 2" xfId="15474" xr:uid="{DDEB88AE-BED0-4F04-AA80-4926CEE913AE}"/>
    <cellStyle name="Input [yellow] 3 6 3" xfId="15807" xr:uid="{A722FDD7-A0B5-4811-9F16-12E08F69FBAB}"/>
    <cellStyle name="Input [yellow] 3 7" xfId="20549" xr:uid="{DEC487F8-85A9-41DB-874D-C75E882E3520}"/>
    <cellStyle name="Input [yellow] 4" xfId="515" xr:uid="{00000000-0005-0000-0000-0000C10D0000}"/>
    <cellStyle name="Input [yellow] 5" xfId="1346" xr:uid="{00000000-0005-0000-0000-0000C20D0000}"/>
    <cellStyle name="Input [yellow] 5 2" xfId="2079" xr:uid="{00000000-0005-0000-0000-0000C30D0000}"/>
    <cellStyle name="Input [yellow] 5 2 2" xfId="2643" xr:uid="{00000000-0005-0000-0000-0000C40D0000}"/>
    <cellStyle name="Input [yellow] 5 2 2 2" xfId="4549" xr:uid="{00000000-0005-0000-0000-0000C50D0000}"/>
    <cellStyle name="Input [yellow] 5 2 2 2 2" xfId="8762" xr:uid="{00000000-0005-0000-0000-0000C60D0000}"/>
    <cellStyle name="Input [yellow] 5 2 2 2 2 2" xfId="14661" xr:uid="{BA625156-D0A8-49B8-87A1-8D9561D8FFBD}"/>
    <cellStyle name="Input [yellow] 5 2 2 2 3" xfId="12290" xr:uid="{E51886BE-5C9C-4F3C-B8CE-584D0ECEBCC2}"/>
    <cellStyle name="Input [yellow] 5 2 2 3" xfId="7266" xr:uid="{00000000-0005-0000-0000-0000C70D0000}"/>
    <cellStyle name="Input [yellow] 5 2 2 3 2" xfId="14866" xr:uid="{4FACE360-3325-40E6-B77B-6FBE925B2B74}"/>
    <cellStyle name="Input [yellow] 5 2 2 4" xfId="15063" xr:uid="{A43B47C9-616D-4021-9488-A57E55483511}"/>
    <cellStyle name="Input [yellow] 5 2 3" xfId="3986" xr:uid="{00000000-0005-0000-0000-0000C80D0000}"/>
    <cellStyle name="Input [yellow] 5 2 3 2" xfId="8391" xr:uid="{00000000-0005-0000-0000-0000C90D0000}"/>
    <cellStyle name="Input [yellow] 5 2 3 2 2" xfId="15147" xr:uid="{E7CE7052-732C-4246-BE5E-94F3384D99F8}"/>
    <cellStyle name="Input [yellow] 5 2 3 3" xfId="11663" xr:uid="{2EB9E055-27A6-405A-B47B-3DE58EA7384C}"/>
    <cellStyle name="Input [yellow] 5 2 4" xfId="6703" xr:uid="{00000000-0005-0000-0000-0000CA0D0000}"/>
    <cellStyle name="Input [yellow] 5 2 4 2" xfId="14960" xr:uid="{FBFC9F79-D4A2-4E38-B2CC-6E35690989C0}"/>
    <cellStyle name="Input [yellow] 5 2 5" xfId="16288" xr:uid="{7B4C1287-EBF9-4E4E-A4EE-670C090A325F}"/>
    <cellStyle name="Input [yellow] 5 3" xfId="2405" xr:uid="{00000000-0005-0000-0000-0000CB0D0000}"/>
    <cellStyle name="Input [yellow] 5 3 2" xfId="4311" xr:uid="{00000000-0005-0000-0000-0000CC0D0000}"/>
    <cellStyle name="Input [yellow] 5 3 2 2" xfId="8620" xr:uid="{00000000-0005-0000-0000-0000CD0D0000}"/>
    <cellStyle name="Input [yellow] 5 3 2 2 2" xfId="11583" xr:uid="{973AA57A-3014-4E18-B4E4-62A17B599E15}"/>
    <cellStyle name="Input [yellow] 5 3 2 3" xfId="19355" xr:uid="{719F2361-F646-43FD-B0B4-24BEA6978FCB}"/>
    <cellStyle name="Input [yellow] 5 3 3" xfId="7028" xr:uid="{00000000-0005-0000-0000-0000CE0D0000}"/>
    <cellStyle name="Input [yellow] 5 3 3 2" xfId="20442" xr:uid="{EB0FAAB3-2CC9-45D0-B1DB-AC3FDE8D4DE6}"/>
    <cellStyle name="Input [yellow] 5 3 4" xfId="21566" xr:uid="{244E32B7-0177-4D43-A6EC-9B73BC6CF46C}"/>
    <cellStyle name="Input [yellow] 5 4" xfId="3499" xr:uid="{00000000-0005-0000-0000-0000CF0D0000}"/>
    <cellStyle name="Input [yellow] 5 4 2" xfId="8030" xr:uid="{00000000-0005-0000-0000-0000D00D0000}"/>
    <cellStyle name="Input [yellow] 5 4 2 2" xfId="11441" xr:uid="{995E72B0-1CB3-48CC-87D6-C144AF16E739}"/>
    <cellStyle name="Input [yellow] 5 4 3" xfId="21558" xr:uid="{4BBFE8D1-9B75-4E50-BCB3-4BB8C4C31F67}"/>
    <cellStyle name="Input [yellow] 5 5" xfId="6511" xr:uid="{00000000-0005-0000-0000-0000D10D0000}"/>
    <cellStyle name="Input [yellow] 5 5 2" xfId="12783" xr:uid="{91312E00-6E28-4FA4-9B86-B40903227A85}"/>
    <cellStyle name="Input [yellow] 5 6" xfId="19982" xr:uid="{810861A4-2619-43AB-88F5-CE47F107095A}"/>
    <cellStyle name="Input [yellow] 6" xfId="2018" xr:uid="{00000000-0005-0000-0000-0000D20D0000}"/>
    <cellStyle name="Input [yellow] 6 2" xfId="2582" xr:uid="{00000000-0005-0000-0000-0000D30D0000}"/>
    <cellStyle name="Input [yellow] 6 2 2" xfId="4488" xr:uid="{00000000-0005-0000-0000-0000D40D0000}"/>
    <cellStyle name="Input [yellow] 6 2 2 2" xfId="8706" xr:uid="{00000000-0005-0000-0000-0000D50D0000}"/>
    <cellStyle name="Input [yellow] 6 2 2 2 2" xfId="15185" xr:uid="{604A02C9-822A-4FC3-8423-F35F0740E5D1}"/>
    <cellStyle name="Input [yellow] 6 2 2 3" xfId="12744" xr:uid="{4F18EA92-DDFE-488D-BB48-DF5B0563642F}"/>
    <cellStyle name="Input [yellow] 6 2 3" xfId="7205" xr:uid="{00000000-0005-0000-0000-0000D60D0000}"/>
    <cellStyle name="Input [yellow] 6 2 3 2" xfId="17381" xr:uid="{8B772BDB-A9CC-4920-9986-2BBDADCEF01E}"/>
    <cellStyle name="Input [yellow] 6 2 4" xfId="19248" xr:uid="{CFCC46B0-A653-45FD-AE96-BAE45931AC62}"/>
    <cellStyle name="Input [yellow] 6 3" xfId="3925" xr:uid="{00000000-0005-0000-0000-0000D70D0000}"/>
    <cellStyle name="Input [yellow] 6 3 2" xfId="8335" xr:uid="{00000000-0005-0000-0000-0000D80D0000}"/>
    <cellStyle name="Input [yellow] 6 3 2 2" xfId="20478" xr:uid="{1000827A-C08D-450A-9F67-ED33CB69037A}"/>
    <cellStyle name="Input [yellow] 6 3 3" xfId="21313" xr:uid="{B7E2467C-75E6-4F10-97AE-C92D17A89F4A}"/>
    <cellStyle name="Input [yellow] 6 4" xfId="6642" xr:uid="{00000000-0005-0000-0000-0000D90D0000}"/>
    <cellStyle name="Input [yellow] 6 4 2" xfId="18456" xr:uid="{621F6CC8-FBC0-4B18-80C6-D9888B84C628}"/>
    <cellStyle name="Input [yellow] 6 5" xfId="20069" xr:uid="{9A68333D-6599-4D3A-A55B-5FD8DFBC4490}"/>
    <cellStyle name="Input [yellow] 7" xfId="2323" xr:uid="{00000000-0005-0000-0000-0000DA0D0000}"/>
    <cellStyle name="Input [yellow] 7 2" xfId="4229" xr:uid="{00000000-0005-0000-0000-0000DB0D0000}"/>
    <cellStyle name="Input [yellow] 7 2 2" xfId="8543" xr:uid="{00000000-0005-0000-0000-0000DC0D0000}"/>
    <cellStyle name="Input [yellow] 7 2 2 2" xfId="12396" xr:uid="{545501EB-FDC0-4FF7-B1F3-1D1CC2D99F00}"/>
    <cellStyle name="Input [yellow] 7 2 3" xfId="10923" xr:uid="{C849945E-8E8A-4F69-8534-98B299455DA9}"/>
    <cellStyle name="Input [yellow] 7 3" xfId="6946" xr:uid="{00000000-0005-0000-0000-0000DD0D0000}"/>
    <cellStyle name="Input [yellow] 7 3 2" xfId="19119" xr:uid="{D4E42EE0-59E6-439A-8103-7ED44CB3B3D6}"/>
    <cellStyle name="Input [yellow] 7 4" xfId="21213" xr:uid="{C02DF303-68F3-4995-B205-1C03BD2389A6}"/>
    <cellStyle name="Input [yellow] 8" xfId="3135" xr:uid="{00000000-0005-0000-0000-0000DE0D0000}"/>
    <cellStyle name="Input [yellow] 8 2" xfId="7724" xr:uid="{00000000-0005-0000-0000-0000DF0D0000}"/>
    <cellStyle name="Input [yellow] 8 2 2" xfId="12625" xr:uid="{DFBDE94A-0BE3-4569-B207-953BEF20522D}"/>
    <cellStyle name="Input [yellow] 8 3" xfId="20470" xr:uid="{62A289EF-FA57-47E1-B578-9834F874D855}"/>
    <cellStyle name="Input [yellow] 9" xfId="6490" xr:uid="{00000000-0005-0000-0000-0000E00D0000}"/>
    <cellStyle name="Input [yellow] 9 2" xfId="15473" xr:uid="{E6BAD16A-6155-4E51-85B9-7E06C7EE7CCD}"/>
    <cellStyle name="Input [yellow] 9 3" xfId="21607" xr:uid="{F407F6BC-58BC-4859-9451-96C4C6E06F64}"/>
    <cellStyle name="Input 10" xfId="1738" xr:uid="{00000000-0005-0000-0000-0000E10D0000}"/>
    <cellStyle name="Input 10 2" xfId="1739" xr:uid="{00000000-0005-0000-0000-0000E20D0000}"/>
    <cellStyle name="Input 10 3" xfId="1740" xr:uid="{00000000-0005-0000-0000-0000E30D0000}"/>
    <cellStyle name="Input 11" xfId="1741" xr:uid="{00000000-0005-0000-0000-0000E40D0000}"/>
    <cellStyle name="Input 12" xfId="1742" xr:uid="{00000000-0005-0000-0000-0000E50D0000}"/>
    <cellStyle name="Input 13" xfId="1743" xr:uid="{00000000-0005-0000-0000-0000E60D0000}"/>
    <cellStyle name="Input 14" xfId="1744" xr:uid="{00000000-0005-0000-0000-0000E70D0000}"/>
    <cellStyle name="Input 15" xfId="1745" xr:uid="{00000000-0005-0000-0000-0000E80D0000}"/>
    <cellStyle name="Input 16" xfId="1746" xr:uid="{00000000-0005-0000-0000-0000E90D0000}"/>
    <cellStyle name="Input 17" xfId="1747" xr:uid="{00000000-0005-0000-0000-0000EA0D0000}"/>
    <cellStyle name="Input 18" xfId="1748" xr:uid="{00000000-0005-0000-0000-0000EB0D0000}"/>
    <cellStyle name="Input 19" xfId="1749" xr:uid="{00000000-0005-0000-0000-0000EC0D0000}"/>
    <cellStyle name="Input 2" xfId="516" xr:uid="{00000000-0005-0000-0000-0000ED0D0000}"/>
    <cellStyle name="Input 2 2" xfId="517" xr:uid="{00000000-0005-0000-0000-0000EE0D0000}"/>
    <cellStyle name="Input 2 2 2" xfId="1349" xr:uid="{00000000-0005-0000-0000-0000EF0D0000}"/>
    <cellStyle name="Input 2 2 2 10" xfId="2501" xr:uid="{00000000-0005-0000-0000-0000F00D0000}"/>
    <cellStyle name="Input 2 2 2 10 2" xfId="4407" xr:uid="{00000000-0005-0000-0000-0000F10D0000}"/>
    <cellStyle name="Input 2 2 2 10 2 2" xfId="8670" xr:uid="{00000000-0005-0000-0000-0000F20D0000}"/>
    <cellStyle name="Input 2 2 2 10 2 2 2" xfId="13993" xr:uid="{EEA7730F-0B19-435C-A622-06379BD1301E}"/>
    <cellStyle name="Input 2 2 2 10 2 3" xfId="17966" xr:uid="{3BE40A9A-8D81-4E2E-84E7-51AFBAB7C1BD}"/>
    <cellStyle name="Input 2 2 2 10 3" xfId="4802" xr:uid="{00000000-0005-0000-0000-0000F30D0000}"/>
    <cellStyle name="Input 2 2 2 10 3 2" xfId="8908" xr:uid="{00000000-0005-0000-0000-0000F40D0000}"/>
    <cellStyle name="Input 2 2 2 10 3 2 2" xfId="20415" xr:uid="{E23D9D63-80E3-49FD-A1FA-DF87AA9DEA61}"/>
    <cellStyle name="Input 2 2 2 10 3 3" xfId="13605" xr:uid="{9B765C4C-6191-4BF3-89C3-3FB86B43B7A3}"/>
    <cellStyle name="Input 2 2 2 10 4" xfId="5465" xr:uid="{00000000-0005-0000-0000-0000F50D0000}"/>
    <cellStyle name="Input 2 2 2 10 4 2" xfId="9520" xr:uid="{00000000-0005-0000-0000-0000F60D0000}"/>
    <cellStyle name="Input 2 2 2 10 4 2 2" xfId="12790" xr:uid="{810AF3D9-1851-4919-9077-07B0D195DC90}"/>
    <cellStyle name="Input 2 2 2 10 4 3" xfId="21040" xr:uid="{37E81D1A-9875-4DF3-9C9C-E0B8F92B9F81}"/>
    <cellStyle name="Input 2 2 2 10 5" xfId="5817" xr:uid="{00000000-0005-0000-0000-0000F70D0000}"/>
    <cellStyle name="Input 2 2 2 10 5 2" xfId="9861" xr:uid="{00000000-0005-0000-0000-0000F80D0000}"/>
    <cellStyle name="Input 2 2 2 10 5 2 2" xfId="21409" xr:uid="{D2D254FA-FFA8-40A0-B807-FF0528045D6D}"/>
    <cellStyle name="Input 2 2 2 10 5 3" xfId="14925" xr:uid="{6DFC4664-59C4-439F-941E-933CF4368AB5}"/>
    <cellStyle name="Input 2 2 2 10 6" xfId="6169" xr:uid="{00000000-0005-0000-0000-0000F90D0000}"/>
    <cellStyle name="Input 2 2 2 10 6 2" xfId="10201" xr:uid="{00000000-0005-0000-0000-0000FA0D0000}"/>
    <cellStyle name="Input 2 2 2 10 6 2 2" xfId="21531" xr:uid="{1CD9BB9C-C272-4CE6-9DD8-8E6704FEC820}"/>
    <cellStyle name="Input 2 2 2 10 6 3" xfId="11944" xr:uid="{EADCF83C-6543-420A-8692-B2E03555EDDA}"/>
    <cellStyle name="Input 2 2 2 10 7" xfId="5459" xr:uid="{00000000-0005-0000-0000-0000FB0D0000}"/>
    <cellStyle name="Input 2 2 2 10 7 2" xfId="9514" xr:uid="{00000000-0005-0000-0000-0000FC0D0000}"/>
    <cellStyle name="Input 2 2 2 10 7 2 2" xfId="16472" xr:uid="{2D67B7B2-C749-4B00-BA94-941EBEFCBB4D}"/>
    <cellStyle name="Input 2 2 2 10 7 3" xfId="15237" xr:uid="{2F452502-BD5A-4333-8424-5ECA6CA20A58}"/>
    <cellStyle name="Input 2 2 2 10 8" xfId="7124" xr:uid="{00000000-0005-0000-0000-0000FD0D0000}"/>
    <cellStyle name="Input 2 2 2 10 8 2" xfId="11376" xr:uid="{69AEAD06-F3E9-4B4F-8F68-2C1281AABB5F}"/>
    <cellStyle name="Input 2 2 2 11" xfId="3502" xr:uid="{00000000-0005-0000-0000-0000FE0D0000}"/>
    <cellStyle name="Input 2 2 2 11 2" xfId="8033" xr:uid="{00000000-0005-0000-0000-0000FF0D0000}"/>
    <cellStyle name="Input 2 2 2 11 2 2" xfId="18851" xr:uid="{83C3852D-843F-4FF7-95BB-AF1232F43120}"/>
    <cellStyle name="Input 2 2 2 11 3" xfId="11838" xr:uid="{93D0B1FB-F3D1-4711-8387-395B0B48081A}"/>
    <cellStyle name="Input 2 2 2 12" xfId="3752" xr:uid="{00000000-0005-0000-0000-0000000E0000}"/>
    <cellStyle name="Input 2 2 2 12 2" xfId="8220" xr:uid="{00000000-0005-0000-0000-0000010E0000}"/>
    <cellStyle name="Input 2 2 2 12 2 2" xfId="18861" xr:uid="{E34F1C94-8DE7-4A5D-AFC6-8D91008CCB12}"/>
    <cellStyle name="Input 2 2 2 12 3" xfId="13166" xr:uid="{13624C2E-98DA-4C28-89FD-0352C41AC761}"/>
    <cellStyle name="Input 2 2 2 13" xfId="5262" xr:uid="{00000000-0005-0000-0000-0000020E0000}"/>
    <cellStyle name="Input 2 2 2 13 2" xfId="9323" xr:uid="{00000000-0005-0000-0000-0000030E0000}"/>
    <cellStyle name="Input 2 2 2 13 2 2" xfId="17744" xr:uid="{17AB3D10-0520-421E-BDA9-CC9A5CD7210F}"/>
    <cellStyle name="Input 2 2 2 13 3" xfId="19292" xr:uid="{A5E9BF50-E215-42D0-A29A-395E412EE2A5}"/>
    <cellStyle name="Input 2 2 2 14" xfId="3720" xr:uid="{00000000-0005-0000-0000-0000040E0000}"/>
    <cellStyle name="Input 2 2 2 14 2" xfId="8189" xr:uid="{00000000-0005-0000-0000-0000050E0000}"/>
    <cellStyle name="Input 2 2 2 14 2 2" xfId="21279" xr:uid="{0E6552CB-09C0-4B74-88E2-DCD2BBF8BDB4}"/>
    <cellStyle name="Input 2 2 2 14 3" xfId="11710" xr:uid="{C437DC44-6C12-490F-A25D-98091E0D4F18}"/>
    <cellStyle name="Input 2 2 2 15" xfId="6514" xr:uid="{00000000-0005-0000-0000-0000060E0000}"/>
    <cellStyle name="Input 2 2 2 15 2" xfId="20166" xr:uid="{6AABDB9A-D306-4E6F-A0EB-7859A0F8C6E4}"/>
    <cellStyle name="Input 2 2 2 16" xfId="20751" xr:uid="{78F12F99-051F-4DEC-8105-260C21B387F8}"/>
    <cellStyle name="Input 2 2 2 2" xfId="2073" xr:uid="{00000000-0005-0000-0000-0000070E0000}"/>
    <cellStyle name="Input 2 2 2 2 10" xfId="5808" xr:uid="{00000000-0005-0000-0000-0000080E0000}"/>
    <cellStyle name="Input 2 2 2 2 10 2" xfId="9853" xr:uid="{00000000-0005-0000-0000-0000090E0000}"/>
    <cellStyle name="Input 2 2 2 2 10 2 2" xfId="10893" xr:uid="{B7B91D62-F2AC-4569-9EA2-8964D2848807}"/>
    <cellStyle name="Input 2 2 2 2 10 3" xfId="21029" xr:uid="{FAD0B993-23B6-4CEA-A7FC-0F70C02CE8C6}"/>
    <cellStyle name="Input 2 2 2 2 11" xfId="6697" xr:uid="{00000000-0005-0000-0000-00000A0E0000}"/>
    <cellStyle name="Input 2 2 2 2 11 2" xfId="21479" xr:uid="{D916E38C-3964-4CC3-BDE0-FEF2D84A9893}"/>
    <cellStyle name="Input 2 2 2 2 2" xfId="2637" xr:uid="{00000000-0005-0000-0000-00000B0E0000}"/>
    <cellStyle name="Input 2 2 2 2 2 2" xfId="4543" xr:uid="{00000000-0005-0000-0000-00000C0E0000}"/>
    <cellStyle name="Input 2 2 2 2 2 2 2" xfId="8760" xr:uid="{00000000-0005-0000-0000-00000D0E0000}"/>
    <cellStyle name="Input 2 2 2 2 2 2 2 2" xfId="20899" xr:uid="{BD6D307D-079F-43D5-B2C7-91A2273B9D87}"/>
    <cellStyle name="Input 2 2 2 2 2 2 3" xfId="19265" xr:uid="{CAF8D026-425C-44F3-B05F-7A48983C2E78}"/>
    <cellStyle name="Input 2 2 2 2 2 3" xfId="2942" xr:uid="{00000000-0005-0000-0000-00000E0E0000}"/>
    <cellStyle name="Input 2 2 2 2 2 3 2" xfId="7555" xr:uid="{00000000-0005-0000-0000-00000F0E0000}"/>
    <cellStyle name="Input 2 2 2 2 2 3 2 2" xfId="20844" xr:uid="{44C7C877-E8A8-42EF-8FDA-CB764F54C9FD}"/>
    <cellStyle name="Input 2 2 2 2 2 3 3" xfId="12194" xr:uid="{52C2117D-BFF6-4746-898A-F6E8B0ECE9F9}"/>
    <cellStyle name="Input 2 2 2 2 2 4" xfId="5551" xr:uid="{00000000-0005-0000-0000-0000100E0000}"/>
    <cellStyle name="Input 2 2 2 2 2 4 2" xfId="9605" xr:uid="{00000000-0005-0000-0000-0000110E0000}"/>
    <cellStyle name="Input 2 2 2 2 2 4 2 2" xfId="18814" xr:uid="{A157688A-4384-4C5A-AD7F-48628B460B82}"/>
    <cellStyle name="Input 2 2 2 2 2 4 3" xfId="18961" xr:uid="{8050ACC7-6053-48B3-B22D-D7C39CE10647}"/>
    <cellStyle name="Input 2 2 2 2 2 5" xfId="5907" xr:uid="{00000000-0005-0000-0000-0000120E0000}"/>
    <cellStyle name="Input 2 2 2 2 2 5 2" xfId="9948" xr:uid="{00000000-0005-0000-0000-0000130E0000}"/>
    <cellStyle name="Input 2 2 2 2 2 5 2 2" xfId="19790" xr:uid="{E89803DF-266B-4AA0-A8B7-413AC7670B92}"/>
    <cellStyle name="Input 2 2 2 2 2 5 3" xfId="20135" xr:uid="{0EDBFE80-2DCA-4F29-B38D-27B6E5602CE8}"/>
    <cellStyle name="Input 2 2 2 2 2 6" xfId="6255" xr:uid="{00000000-0005-0000-0000-0000140E0000}"/>
    <cellStyle name="Input 2 2 2 2 2 6 2" xfId="10285" xr:uid="{00000000-0005-0000-0000-0000150E0000}"/>
    <cellStyle name="Input 2 2 2 2 2 6 2 2" xfId="10916" xr:uid="{BC40118D-FD9F-4307-9B55-ADE0DA0BFB1A}"/>
    <cellStyle name="Input 2 2 2 2 2 6 3" xfId="17580" xr:uid="{4CF63179-CC1D-4513-9DAB-78718BBE95B8}"/>
    <cellStyle name="Input 2 2 2 2 2 7" xfId="6462" xr:uid="{00000000-0005-0000-0000-0000160E0000}"/>
    <cellStyle name="Input 2 2 2 2 2 7 2" xfId="10446" xr:uid="{00000000-0005-0000-0000-0000170E0000}"/>
    <cellStyle name="Input 2 2 2 2 2 7 2 2" xfId="17055" xr:uid="{8698A64F-43A2-4B4C-8343-03CF22C8E85E}"/>
    <cellStyle name="Input 2 2 2 2 2 7 3" xfId="19380" xr:uid="{E5406FF1-E30C-405E-A906-4582985E883D}"/>
    <cellStyle name="Input 2 2 2 2 2 8" xfId="7260" xr:uid="{00000000-0005-0000-0000-0000180E0000}"/>
    <cellStyle name="Input 2 2 2 2 2 8 2" xfId="11627" xr:uid="{D1749FE1-5FF0-4259-8CB8-2F3634CF2AA2}"/>
    <cellStyle name="Input 2 2 2 2 3" xfId="2274" xr:uid="{00000000-0005-0000-0000-0000190E0000}"/>
    <cellStyle name="Input 2 2 2 2 3 2" xfId="4180" xr:uid="{00000000-0005-0000-0000-00001A0E0000}"/>
    <cellStyle name="Input 2 2 2 2 3 2 2" xfId="8495" xr:uid="{00000000-0005-0000-0000-00001B0E0000}"/>
    <cellStyle name="Input 2 2 2 2 3 2 2 2" xfId="11387" xr:uid="{E3272EF7-87F1-4579-B814-C5992A2F4816}"/>
    <cellStyle name="Input 2 2 2 2 3 2 3" xfId="19029" xr:uid="{DB08A970-454C-4BD1-9C99-7753497BAD8B}"/>
    <cellStyle name="Input 2 2 2 2 3 3" xfId="5240" xr:uid="{00000000-0005-0000-0000-00001C0E0000}"/>
    <cellStyle name="Input 2 2 2 2 3 3 2" xfId="9305" xr:uid="{00000000-0005-0000-0000-00001D0E0000}"/>
    <cellStyle name="Input 2 2 2 2 3 3 2 2" xfId="20332" xr:uid="{2130EEEC-7FE5-4582-8044-72F67E71A55F}"/>
    <cellStyle name="Input 2 2 2 2 3 3 3" xfId="20526" xr:uid="{1690DC5B-9496-472D-9734-552C8A07DFB0}"/>
    <cellStyle name="Input 2 2 2 2 3 4" xfId="2940" xr:uid="{00000000-0005-0000-0000-00001E0E0000}"/>
    <cellStyle name="Input 2 2 2 2 3 4 2" xfId="7553" xr:uid="{00000000-0005-0000-0000-00001F0E0000}"/>
    <cellStyle name="Input 2 2 2 2 3 4 2 2" xfId="19078" xr:uid="{2060FBA2-18A0-479D-A370-D15537E9C635}"/>
    <cellStyle name="Input 2 2 2 2 3 4 3" xfId="17307" xr:uid="{376F17A7-62E3-4D7A-95AB-466399A9D539}"/>
    <cellStyle name="Input 2 2 2 2 3 5" xfId="3350" xr:uid="{00000000-0005-0000-0000-0000200E0000}"/>
    <cellStyle name="Input 2 2 2 2 3 5 2" xfId="7899" xr:uid="{00000000-0005-0000-0000-0000210E0000}"/>
    <cellStyle name="Input 2 2 2 2 3 5 2 2" xfId="11322" xr:uid="{BE1D2ADD-12E7-458B-B71F-6CC47295BE7E}"/>
    <cellStyle name="Input 2 2 2 2 3 5 3" xfId="20206" xr:uid="{0D5C33DC-F484-4122-9F07-14C954FA68C2}"/>
    <cellStyle name="Input 2 2 2 2 3 6" xfId="5764" xr:uid="{00000000-0005-0000-0000-0000220E0000}"/>
    <cellStyle name="Input 2 2 2 2 3 6 2" xfId="9812" xr:uid="{00000000-0005-0000-0000-0000230E0000}"/>
    <cellStyle name="Input 2 2 2 2 3 6 2 2" xfId="21448" xr:uid="{71254CD6-E46D-4A13-9F29-B511233F7077}"/>
    <cellStyle name="Input 2 2 2 2 3 6 3" xfId="19116" xr:uid="{B7F7BAF9-C6BB-48D6-8A54-E3D08261107D}"/>
    <cellStyle name="Input 2 2 2 2 3 7" xfId="3097" xr:uid="{00000000-0005-0000-0000-0000240E0000}"/>
    <cellStyle name="Input 2 2 2 2 3 7 2" xfId="7696" xr:uid="{00000000-0005-0000-0000-0000250E0000}"/>
    <cellStyle name="Input 2 2 2 2 3 7 2 2" xfId="16413" xr:uid="{D75B9A0F-561C-4104-A754-6D935C472F2C}"/>
    <cellStyle name="Input 2 2 2 2 3 7 3" xfId="10980" xr:uid="{C58C0D2A-AB96-4FF2-B997-6E179E957346}"/>
    <cellStyle name="Input 2 2 2 2 3 8" xfId="6897" xr:uid="{00000000-0005-0000-0000-0000260E0000}"/>
    <cellStyle name="Input 2 2 2 2 3 8 2" xfId="11670" xr:uid="{4D4FEF72-344F-400C-AC0C-BFDC7AEA7E93}"/>
    <cellStyle name="Input 2 2 2 2 4" xfId="2522" xr:uid="{00000000-0005-0000-0000-0000270E0000}"/>
    <cellStyle name="Input 2 2 2 2 4 2" xfId="4428" xr:uid="{00000000-0005-0000-0000-0000280E0000}"/>
    <cellStyle name="Input 2 2 2 2 4 2 2" xfId="8672" xr:uid="{00000000-0005-0000-0000-0000290E0000}"/>
    <cellStyle name="Input 2 2 2 2 4 2 2 2" xfId="21563" xr:uid="{81B18A49-08F0-4635-8AA2-3521A845AC62}"/>
    <cellStyle name="Input 2 2 2 2 4 2 3" xfId="11439" xr:uid="{6398D58F-C9D1-47A9-8A1A-DCB7575B949D}"/>
    <cellStyle name="Input 2 2 2 2 4 3" xfId="4943" xr:uid="{00000000-0005-0000-0000-00002A0E0000}"/>
    <cellStyle name="Input 2 2 2 2 4 3 2" xfId="9032" xr:uid="{00000000-0005-0000-0000-00002B0E0000}"/>
    <cellStyle name="Input 2 2 2 2 4 3 2 2" xfId="19987" xr:uid="{49FD3FD8-8021-4920-902C-F1C973EC81D2}"/>
    <cellStyle name="Input 2 2 2 2 4 3 3" xfId="17097" xr:uid="{E4495F3A-F268-4CC9-85B2-805E85AF9F8C}"/>
    <cellStyle name="Input 2 2 2 2 4 4" xfId="5468" xr:uid="{00000000-0005-0000-0000-00002C0E0000}"/>
    <cellStyle name="Input 2 2 2 2 4 4 2" xfId="9523" xr:uid="{00000000-0005-0000-0000-00002D0E0000}"/>
    <cellStyle name="Input 2 2 2 2 4 4 2 2" xfId="15963" xr:uid="{156616DD-8A97-4621-852D-7EFADACC2F67}"/>
    <cellStyle name="Input 2 2 2 2 4 4 3" xfId="11537" xr:uid="{4B4E893F-8D50-4763-A2CD-37CA0CAA6281}"/>
    <cellStyle name="Input 2 2 2 2 4 5" xfId="5820" xr:uid="{00000000-0005-0000-0000-00002E0E0000}"/>
    <cellStyle name="Input 2 2 2 2 4 5 2" xfId="9864" xr:uid="{00000000-0005-0000-0000-00002F0E0000}"/>
    <cellStyle name="Input 2 2 2 2 4 5 2 2" xfId="21350" xr:uid="{0BE4C7BB-C74F-4A5A-958B-BC1616C69753}"/>
    <cellStyle name="Input 2 2 2 2 4 5 3" xfId="13790" xr:uid="{7E38BA88-B15C-4662-B03B-57FE48B10B60}"/>
    <cellStyle name="Input 2 2 2 2 4 6" xfId="6171" xr:uid="{00000000-0005-0000-0000-0000300E0000}"/>
    <cellStyle name="Input 2 2 2 2 4 6 2" xfId="10203" xr:uid="{00000000-0005-0000-0000-0000310E0000}"/>
    <cellStyle name="Input 2 2 2 2 4 6 2 2" xfId="21125" xr:uid="{A3B881DD-C665-4A77-9099-C819C25506C9}"/>
    <cellStyle name="Input 2 2 2 2 4 6 3" xfId="13159" xr:uid="{CDC9CAC3-7D85-47C0-AE33-F4FD2DE0252C}"/>
    <cellStyle name="Input 2 2 2 2 4 7" xfId="5831" xr:uid="{00000000-0005-0000-0000-0000320E0000}"/>
    <cellStyle name="Input 2 2 2 2 4 7 2" xfId="9874" xr:uid="{00000000-0005-0000-0000-0000330E0000}"/>
    <cellStyle name="Input 2 2 2 2 4 7 2 2" xfId="19232" xr:uid="{A4A120CC-A703-480E-9C65-53546B6D0E15}"/>
    <cellStyle name="Input 2 2 2 2 4 7 3" xfId="11965" xr:uid="{ADC42A5F-AD17-4B80-AC86-DC8787B95AC0}"/>
    <cellStyle name="Input 2 2 2 2 4 8" xfId="7145" xr:uid="{00000000-0005-0000-0000-0000340E0000}"/>
    <cellStyle name="Input 2 2 2 2 4 8 2" xfId="20438" xr:uid="{A83362A1-4FD6-48E3-B985-034C7FB67EC6}"/>
    <cellStyle name="Input 2 2 2 2 5" xfId="3980" xr:uid="{00000000-0005-0000-0000-0000350E0000}"/>
    <cellStyle name="Input 2 2 2 2 5 2" xfId="8389" xr:uid="{00000000-0005-0000-0000-0000360E0000}"/>
    <cellStyle name="Input 2 2 2 2 5 2 2" xfId="16863" xr:uid="{330BEE3E-2905-4BCE-AF1C-CE974E43C5EF}"/>
    <cellStyle name="Input 2 2 2 2 5 3" xfId="19882" xr:uid="{17FAB8CA-15D6-46BF-9010-8D984242D8E2}"/>
    <cellStyle name="Input 2 2 2 2 6" xfId="4871" xr:uid="{00000000-0005-0000-0000-0000370E0000}"/>
    <cellStyle name="Input 2 2 2 2 6 2" xfId="8968" xr:uid="{00000000-0005-0000-0000-0000380E0000}"/>
    <cellStyle name="Input 2 2 2 2 6 2 2" xfId="17931" xr:uid="{54CF864F-4987-4F78-BE93-F5AE9126898C}"/>
    <cellStyle name="Input 2 2 2 2 6 3" xfId="11847" xr:uid="{63DA8D1D-D5B1-422A-9D80-033259FAED19}"/>
    <cellStyle name="Input 2 2 2 2 7" xfId="3660" xr:uid="{00000000-0005-0000-0000-0000390E0000}"/>
    <cellStyle name="Input 2 2 2 2 7 2" xfId="8154" xr:uid="{00000000-0005-0000-0000-00003A0E0000}"/>
    <cellStyle name="Input 2 2 2 2 7 2 2" xfId="15350" xr:uid="{099D9CB3-4EF4-4B14-A1B2-D05F4D8C0919}"/>
    <cellStyle name="Input 2 2 2 2 7 3" xfId="20363" xr:uid="{69DA7562-C70C-4A61-AF78-B0D148F0E8C1}"/>
    <cellStyle name="Input 2 2 2 2 8" xfId="3781" xr:uid="{00000000-0005-0000-0000-00003B0E0000}"/>
    <cellStyle name="Input 2 2 2 2 8 2" xfId="8240" xr:uid="{00000000-0005-0000-0000-00003C0E0000}"/>
    <cellStyle name="Input 2 2 2 2 8 2 2" xfId="12453" xr:uid="{5A8BFBD2-1C96-4D07-8348-BD75563180AF}"/>
    <cellStyle name="Input 2 2 2 2 8 3" xfId="18953" xr:uid="{0A2CEA29-5995-48C3-9417-E16A0FC1F6BD}"/>
    <cellStyle name="Input 2 2 2 2 9" xfId="3715" xr:uid="{00000000-0005-0000-0000-00003D0E0000}"/>
    <cellStyle name="Input 2 2 2 2 9 2" xfId="8186" xr:uid="{00000000-0005-0000-0000-00003E0E0000}"/>
    <cellStyle name="Input 2 2 2 2 9 2 2" xfId="14757" xr:uid="{BCEC0862-C372-4A5C-AA85-5C0EEBC137CF}"/>
    <cellStyle name="Input 2 2 2 2 9 3" xfId="20945" xr:uid="{B63446E8-6E07-4B6F-B30F-7B7B85540C84}"/>
    <cellStyle name="Input 2 2 2 3" xfId="2130" xr:uid="{00000000-0005-0000-0000-00003F0E0000}"/>
    <cellStyle name="Input 2 2 2 3 10" xfId="6415" xr:uid="{00000000-0005-0000-0000-0000400E0000}"/>
    <cellStyle name="Input 2 2 2 3 10 2" xfId="10421" xr:uid="{00000000-0005-0000-0000-0000410E0000}"/>
    <cellStyle name="Input 2 2 2 3 10 2 2" xfId="14400" xr:uid="{FDE2062F-6E11-445C-9B64-6E3D5505B9BA}"/>
    <cellStyle name="Input 2 2 2 3 10 3" xfId="10906" xr:uid="{FE669A6C-519D-49EF-941B-784BD5CF90F4}"/>
    <cellStyle name="Input 2 2 2 3 11" xfId="6754" xr:uid="{00000000-0005-0000-0000-0000420E0000}"/>
    <cellStyle name="Input 2 2 2 3 11 2" xfId="12432" xr:uid="{ED7416AF-5A91-40E2-9FB7-670BC1FC764A}"/>
    <cellStyle name="Input 2 2 2 3 2" xfId="2694" xr:uid="{00000000-0005-0000-0000-0000430E0000}"/>
    <cellStyle name="Input 2 2 2 3 2 2" xfId="4600" xr:uid="{00000000-0005-0000-0000-0000440E0000}"/>
    <cellStyle name="Input 2 2 2 3 2 2 2" xfId="8785" xr:uid="{00000000-0005-0000-0000-0000450E0000}"/>
    <cellStyle name="Input 2 2 2 3 2 2 2 2" xfId="11380" xr:uid="{34B863A0-9540-49A8-B654-A19EACF21AB2}"/>
    <cellStyle name="Input 2 2 2 3 2 2 3" xfId="19501" xr:uid="{1D0962CB-4F2F-41C9-9FF7-FDB5650C4045}"/>
    <cellStyle name="Input 2 2 2 3 2 3" xfId="3640" xr:uid="{00000000-0005-0000-0000-0000460E0000}"/>
    <cellStyle name="Input 2 2 2 3 2 3 2" xfId="8136" xr:uid="{00000000-0005-0000-0000-0000470E0000}"/>
    <cellStyle name="Input 2 2 2 3 2 3 2 2" xfId="18235" xr:uid="{F5067860-01B2-4279-B9F4-05F06CF84878}"/>
    <cellStyle name="Input 2 2 2 3 2 3 3" xfId="19811" xr:uid="{7EBBE531-8B9A-48BB-8007-503D9481829A}"/>
    <cellStyle name="Input 2 2 2 3 2 4" xfId="5585" xr:uid="{00000000-0005-0000-0000-0000480E0000}"/>
    <cellStyle name="Input 2 2 2 3 2 4 2" xfId="9639" xr:uid="{00000000-0005-0000-0000-0000490E0000}"/>
    <cellStyle name="Input 2 2 2 3 2 4 2 2" xfId="20384" xr:uid="{48525900-D2A3-4D5A-A425-D6692FC59514}"/>
    <cellStyle name="Input 2 2 2 3 2 4 3" xfId="20224" xr:uid="{04507B72-80F1-41AF-A130-D2713BBA02A0}"/>
    <cellStyle name="Input 2 2 2 3 2 5" xfId="5946" xr:uid="{00000000-0005-0000-0000-00004A0E0000}"/>
    <cellStyle name="Input 2 2 2 3 2 5 2" xfId="9986" xr:uid="{00000000-0005-0000-0000-00004B0E0000}"/>
    <cellStyle name="Input 2 2 2 3 2 5 2 2" xfId="21519" xr:uid="{4D5BA6EF-FB07-43E9-BF89-F57C93B232CF}"/>
    <cellStyle name="Input 2 2 2 3 2 5 3" xfId="20724" xr:uid="{59F22013-CABE-4D3C-868E-F665EC7DE25A}"/>
    <cellStyle name="Input 2 2 2 3 2 6" xfId="6278" xr:uid="{00000000-0005-0000-0000-00004C0E0000}"/>
    <cellStyle name="Input 2 2 2 3 2 6 2" xfId="10306" xr:uid="{00000000-0005-0000-0000-00004D0E0000}"/>
    <cellStyle name="Input 2 2 2 3 2 6 2 2" xfId="21743" xr:uid="{69DF31CC-C5BB-467F-B8A3-105207F32E77}"/>
    <cellStyle name="Input 2 2 2 3 2 6 3" xfId="20353" xr:uid="{57C2D20F-DA5B-4B2B-BADC-26280022F3E7}"/>
    <cellStyle name="Input 2 2 2 3 2 7" xfId="3094" xr:uid="{00000000-0005-0000-0000-00004E0E0000}"/>
    <cellStyle name="Input 2 2 2 3 2 7 2" xfId="7694" xr:uid="{00000000-0005-0000-0000-00004F0E0000}"/>
    <cellStyle name="Input 2 2 2 3 2 7 2 2" xfId="18750" xr:uid="{A706C967-9BD1-44A2-97C1-C37DBAF85EE1}"/>
    <cellStyle name="Input 2 2 2 3 2 7 3" xfId="11593" xr:uid="{37C92956-ECA9-4810-A8A6-B945606748FB}"/>
    <cellStyle name="Input 2 2 2 3 2 8" xfId="7317" xr:uid="{00000000-0005-0000-0000-0000500E0000}"/>
    <cellStyle name="Input 2 2 2 3 2 8 2" xfId="10967" xr:uid="{364B4ED8-5A7B-4BF8-902B-D2EF8FFEEC71}"/>
    <cellStyle name="Input 2 2 2 3 3" xfId="2290" xr:uid="{00000000-0005-0000-0000-0000510E0000}"/>
    <cellStyle name="Input 2 2 2 3 3 2" xfId="4196" xr:uid="{00000000-0005-0000-0000-0000520E0000}"/>
    <cellStyle name="Input 2 2 2 3 3 2 2" xfId="8510" xr:uid="{00000000-0005-0000-0000-0000530E0000}"/>
    <cellStyle name="Input 2 2 2 3 3 2 2 2" xfId="20965" xr:uid="{3E2E681D-AA8B-4D5A-8800-2DB766BBFC55}"/>
    <cellStyle name="Input 2 2 2 3 3 2 3" xfId="12517" xr:uid="{C46196B9-0FDA-4FEE-A98E-182D6BB31E8C}"/>
    <cellStyle name="Input 2 2 2 3 3 3" xfId="4796" xr:uid="{00000000-0005-0000-0000-0000540E0000}"/>
    <cellStyle name="Input 2 2 2 3 3 3 2" xfId="8902" xr:uid="{00000000-0005-0000-0000-0000550E0000}"/>
    <cellStyle name="Input 2 2 2 3 3 3 2 2" xfId="19595" xr:uid="{4745B4FD-224F-4C30-A4E8-B4CA0D727BF2}"/>
    <cellStyle name="Input 2 2 2 3 3 3 3" xfId="16164" xr:uid="{B8879051-872C-4568-9963-F66FD5614C05}"/>
    <cellStyle name="Input 2 2 2 3 3 4" xfId="3740" xr:uid="{00000000-0005-0000-0000-0000560E0000}"/>
    <cellStyle name="Input 2 2 2 3 3 4 2" xfId="8208" xr:uid="{00000000-0005-0000-0000-0000570E0000}"/>
    <cellStyle name="Input 2 2 2 3 3 4 2 2" xfId="15196" xr:uid="{307151E0-7D59-4B5C-8FE6-30B554206B70}"/>
    <cellStyle name="Input 2 2 2 3 3 4 3" xfId="15094" xr:uid="{DB2C5F8A-8889-4B74-991E-5AD31EBF8F24}"/>
    <cellStyle name="Input 2 2 2 3 3 5" xfId="5407" xr:uid="{00000000-0005-0000-0000-0000580E0000}"/>
    <cellStyle name="Input 2 2 2 3 3 5 2" xfId="9466" xr:uid="{00000000-0005-0000-0000-0000590E0000}"/>
    <cellStyle name="Input 2 2 2 3 3 5 2 2" xfId="13529" xr:uid="{749C8BBC-0A72-4158-8B88-FE6BE8AD8632}"/>
    <cellStyle name="Input 2 2 2 3 3 5 3" xfId="12784" xr:uid="{7B8918B3-A9FC-4BC2-908C-0666ABE14F05}"/>
    <cellStyle name="Input 2 2 2 3 3 6" xfId="3659" xr:uid="{00000000-0005-0000-0000-00005A0E0000}"/>
    <cellStyle name="Input 2 2 2 3 3 6 2" xfId="8153" xr:uid="{00000000-0005-0000-0000-00005B0E0000}"/>
    <cellStyle name="Input 2 2 2 3 3 6 2 2" xfId="15127" xr:uid="{973F3622-710C-4AB4-9544-C98C57477FFE}"/>
    <cellStyle name="Input 2 2 2 3 3 6 3" xfId="12976" xr:uid="{9FA961E4-51A8-4DBE-B900-4E2F63B81116}"/>
    <cellStyle name="Input 2 2 2 3 3 7" xfId="2954" xr:uid="{00000000-0005-0000-0000-00005C0E0000}"/>
    <cellStyle name="Input 2 2 2 3 3 7 2" xfId="7565" xr:uid="{00000000-0005-0000-0000-00005D0E0000}"/>
    <cellStyle name="Input 2 2 2 3 3 7 2 2" xfId="15942" xr:uid="{814EC336-8898-4353-A646-978975AB9198}"/>
    <cellStyle name="Input 2 2 2 3 3 7 3" xfId="18231" xr:uid="{9BB13CDF-95E0-4FDA-AB95-763E16070129}"/>
    <cellStyle name="Input 2 2 2 3 3 8" xfId="6913" xr:uid="{00000000-0005-0000-0000-00005E0E0000}"/>
    <cellStyle name="Input 2 2 2 3 3 8 2" xfId="14935" xr:uid="{92D47F7C-CC47-489A-B40D-36928C1B0853}"/>
    <cellStyle name="Input 2 2 2 3 4" xfId="2822" xr:uid="{00000000-0005-0000-0000-00005F0E0000}"/>
    <cellStyle name="Input 2 2 2 3 4 2" xfId="4728" xr:uid="{00000000-0005-0000-0000-0000600E0000}"/>
    <cellStyle name="Input 2 2 2 3 4 2 2" xfId="8851" xr:uid="{00000000-0005-0000-0000-0000610E0000}"/>
    <cellStyle name="Input 2 2 2 3 4 2 2 2" xfId="11836" xr:uid="{E31A5DC9-88AA-4357-8836-A1EC639A4BCE}"/>
    <cellStyle name="Input 2 2 2 3 4 2 3" xfId="19676" xr:uid="{1CA189A7-1819-4B88-852F-E630D653A3A3}"/>
    <cellStyle name="Input 2 2 2 3 4 3" xfId="3450" xr:uid="{00000000-0005-0000-0000-0000620E0000}"/>
    <cellStyle name="Input 2 2 2 3 4 3 2" xfId="7989" xr:uid="{00000000-0005-0000-0000-0000630E0000}"/>
    <cellStyle name="Input 2 2 2 3 4 3 2 2" xfId="20382" xr:uid="{AD0E5EE8-E278-4153-B620-9FE3AB057DB5}"/>
    <cellStyle name="Input 2 2 2 3 4 3 3" xfId="20509" xr:uid="{8FF22BEA-06B5-4E86-9C0C-45B7AB2BA4B4}"/>
    <cellStyle name="Input 2 2 2 3 4 4" xfId="5656" xr:uid="{00000000-0005-0000-0000-0000640E0000}"/>
    <cellStyle name="Input 2 2 2 3 4 4 2" xfId="9706" xr:uid="{00000000-0005-0000-0000-0000650E0000}"/>
    <cellStyle name="Input 2 2 2 3 4 4 2 2" xfId="19204" xr:uid="{AD0F70C5-983F-42C4-9015-FFEDAE144B7E}"/>
    <cellStyle name="Input 2 2 2 3 4 4 3" xfId="14407" xr:uid="{58CD51BC-CD38-4B7D-A533-BED796AD3D2A}"/>
    <cellStyle name="Input 2 2 2 3 4 5" xfId="6019" xr:uid="{00000000-0005-0000-0000-0000660E0000}"/>
    <cellStyle name="Input 2 2 2 3 4 5 2" xfId="10056" xr:uid="{00000000-0005-0000-0000-0000670E0000}"/>
    <cellStyle name="Input 2 2 2 3 4 5 2 2" xfId="11662" xr:uid="{1F8BEE9E-87A5-47E0-AE85-A8CF507C665B}"/>
    <cellStyle name="Input 2 2 2 3 4 5 3" xfId="20890" xr:uid="{D878D4BF-40DD-4DF7-8D09-0F692EC19B3A}"/>
    <cellStyle name="Input 2 2 2 3 4 6" xfId="6351" xr:uid="{00000000-0005-0000-0000-0000680E0000}"/>
    <cellStyle name="Input 2 2 2 3 4 6 2" xfId="10373" xr:uid="{00000000-0005-0000-0000-0000690E0000}"/>
    <cellStyle name="Input 2 2 2 3 4 6 2 2" xfId="14411" xr:uid="{64B2DD63-ED6E-4B95-89BB-B4ADB9653A50}"/>
    <cellStyle name="Input 2 2 2 3 4 6 3" xfId="19952" xr:uid="{FAF97D5F-01B3-42DD-A9BF-6F4924E44A32}"/>
    <cellStyle name="Input 2 2 2 3 4 7" xfId="6399" xr:uid="{00000000-0005-0000-0000-00006A0E0000}"/>
    <cellStyle name="Input 2 2 2 3 4 7 2" xfId="10411" xr:uid="{00000000-0005-0000-0000-00006B0E0000}"/>
    <cellStyle name="Input 2 2 2 3 4 7 2 2" xfId="20578" xr:uid="{6EA21FD7-FA16-4D44-B778-8564A0B5B74A}"/>
    <cellStyle name="Input 2 2 2 3 4 7 3" xfId="19619" xr:uid="{269DD7A6-E2E5-4AB7-AD10-4CBBD13E1675}"/>
    <cellStyle name="Input 2 2 2 3 4 8" xfId="7445" xr:uid="{00000000-0005-0000-0000-00006C0E0000}"/>
    <cellStyle name="Input 2 2 2 3 4 8 2" xfId="11736" xr:uid="{ADF7C604-D04C-4785-B172-6EE76FB4AF67}"/>
    <cellStyle name="Input 2 2 2 3 5" xfId="4037" xr:uid="{00000000-0005-0000-0000-00006D0E0000}"/>
    <cellStyle name="Input 2 2 2 3 5 2" xfId="8414" xr:uid="{00000000-0005-0000-0000-00006E0E0000}"/>
    <cellStyle name="Input 2 2 2 3 5 2 2" xfId="21722" xr:uid="{ECAD48E0-CEF1-4623-8BCE-2924B7EA2CD5}"/>
    <cellStyle name="Input 2 2 2 3 5 3" xfId="20380" xr:uid="{6D6AEB19-FE47-4A27-B0D4-977959DEF5DC}"/>
    <cellStyle name="Input 2 2 2 3 6" xfId="5275" xr:uid="{00000000-0005-0000-0000-00006F0E0000}"/>
    <cellStyle name="Input 2 2 2 3 6 2" xfId="9336" xr:uid="{00000000-0005-0000-0000-0000700E0000}"/>
    <cellStyle name="Input 2 2 2 3 6 2 2" xfId="19750" xr:uid="{F9452416-D929-4A20-BFBB-0E1CB90A380B}"/>
    <cellStyle name="Input 2 2 2 3 6 3" xfId="19667" xr:uid="{9B5A61EB-6AF9-4F6B-996A-6F2D29FBCBF6}"/>
    <cellStyle name="Input 2 2 2 3 7" xfId="5182" xr:uid="{00000000-0005-0000-0000-0000710E0000}"/>
    <cellStyle name="Input 2 2 2 3 7 2" xfId="9252" xr:uid="{00000000-0005-0000-0000-0000720E0000}"/>
    <cellStyle name="Input 2 2 2 3 7 2 2" xfId="19115" xr:uid="{ED8F329A-9DE0-4779-B45B-9DC03D26DAC8}"/>
    <cellStyle name="Input 2 2 2 3 7 3" xfId="11564" xr:uid="{E1FAB891-9115-438C-8C79-FD5B676C9EED}"/>
    <cellStyle name="Input 2 2 2 3 8" xfId="4952" xr:uid="{00000000-0005-0000-0000-0000730E0000}"/>
    <cellStyle name="Input 2 2 2 3 8 2" xfId="9041" xr:uid="{00000000-0005-0000-0000-0000740E0000}"/>
    <cellStyle name="Input 2 2 2 3 8 2 2" xfId="12332" xr:uid="{FBDA7453-66AA-492F-802C-B5C419CA870C}"/>
    <cellStyle name="Input 2 2 2 3 8 3" xfId="19569" xr:uid="{FD93717A-CAFC-4CCF-A3C0-6251A6DF1040}"/>
    <cellStyle name="Input 2 2 2 3 9" xfId="5931" xr:uid="{00000000-0005-0000-0000-0000750E0000}"/>
    <cellStyle name="Input 2 2 2 3 9 2" xfId="9971" xr:uid="{00000000-0005-0000-0000-0000760E0000}"/>
    <cellStyle name="Input 2 2 2 3 9 2 2" xfId="19714" xr:uid="{FD644D32-7C10-4F68-B70C-D94C1F4999C7}"/>
    <cellStyle name="Input 2 2 2 3 9 3" xfId="18669" xr:uid="{D02EF922-4DCB-4FAD-A267-0DF5901E6996}"/>
    <cellStyle name="Input 2 2 2 4" xfId="2008" xr:uid="{00000000-0005-0000-0000-0000770E0000}"/>
    <cellStyle name="Input 2 2 2 4 10" xfId="5774" xr:uid="{00000000-0005-0000-0000-0000780E0000}"/>
    <cellStyle name="Input 2 2 2 4 10 2" xfId="9822" xr:uid="{00000000-0005-0000-0000-0000790E0000}"/>
    <cellStyle name="Input 2 2 2 4 10 2 2" xfId="16817" xr:uid="{128A7E41-89BD-47F9-874A-1C60DA3DF119}"/>
    <cellStyle name="Input 2 2 2 4 10 3" xfId="14791" xr:uid="{02CCCE3B-0FFB-4E5D-A85D-D137905FD223}"/>
    <cellStyle name="Input 2 2 2 4 11" xfId="6633" xr:uid="{00000000-0005-0000-0000-00007A0E0000}"/>
    <cellStyle name="Input 2 2 2 4 11 2" xfId="16728" xr:uid="{FF1F1B52-10F4-4BEC-B5AA-9D291A6692FF}"/>
    <cellStyle name="Input 2 2 2 4 2" xfId="2573" xr:uid="{00000000-0005-0000-0000-00007B0E0000}"/>
    <cellStyle name="Input 2 2 2 4 2 2" xfId="4479" xr:uid="{00000000-0005-0000-0000-00007C0E0000}"/>
    <cellStyle name="Input 2 2 2 4 2 2 2" xfId="8697" xr:uid="{00000000-0005-0000-0000-00007D0E0000}"/>
    <cellStyle name="Input 2 2 2 4 2 2 2 2" xfId="11620" xr:uid="{0174C317-A336-4FA2-9148-8284053E26FE}"/>
    <cellStyle name="Input 2 2 2 4 2 2 3" xfId="11469" xr:uid="{948083BD-9AC4-48FA-86B2-BF0BBAF04A83}"/>
    <cellStyle name="Input 2 2 2 4 2 3" xfId="3581" xr:uid="{00000000-0005-0000-0000-00007E0E0000}"/>
    <cellStyle name="Input 2 2 2 4 2 3 2" xfId="8089" xr:uid="{00000000-0005-0000-0000-00007F0E0000}"/>
    <cellStyle name="Input 2 2 2 4 2 3 2 2" xfId="18255" xr:uid="{ED7BF27C-C18C-4C2E-9CE8-CC6BE0025097}"/>
    <cellStyle name="Input 2 2 2 4 2 3 3" xfId="16899" xr:uid="{FE39E486-A629-4487-B689-F82B0F6B1734}"/>
    <cellStyle name="Input 2 2 2 4 2 4" xfId="5493" xr:uid="{00000000-0005-0000-0000-0000800E0000}"/>
    <cellStyle name="Input 2 2 2 4 2 4 2" xfId="9548" xr:uid="{00000000-0005-0000-0000-0000810E0000}"/>
    <cellStyle name="Input 2 2 2 4 2 4 2 2" xfId="14427" xr:uid="{70EBC430-25C8-47AF-AF31-F90B93A04E8C}"/>
    <cellStyle name="Input 2 2 2 4 2 4 3" xfId="11784" xr:uid="{6DD5441B-3F19-4A56-9715-AA59E88FD684}"/>
    <cellStyle name="Input 2 2 2 4 2 5" xfId="5849" xr:uid="{00000000-0005-0000-0000-0000820E0000}"/>
    <cellStyle name="Input 2 2 2 4 2 5 2" xfId="9891" xr:uid="{00000000-0005-0000-0000-0000830E0000}"/>
    <cellStyle name="Input 2 2 2 4 2 5 2 2" xfId="21205" xr:uid="{8116703B-7C16-4248-BA17-582EA1CBA8ED}"/>
    <cellStyle name="Input 2 2 2 4 2 5 3" xfId="19251" xr:uid="{0CF2E227-D2B0-4170-8A22-FCB06A67468C}"/>
    <cellStyle name="Input 2 2 2 4 2 6" xfId="6198" xr:uid="{00000000-0005-0000-0000-0000840E0000}"/>
    <cellStyle name="Input 2 2 2 4 2 6 2" xfId="10228" xr:uid="{00000000-0005-0000-0000-0000850E0000}"/>
    <cellStyle name="Input 2 2 2 4 2 6 2 2" xfId="17970" xr:uid="{23C28B10-BF3F-4C0E-8548-5D7B9B2A2620}"/>
    <cellStyle name="Input 2 2 2 4 2 6 3" xfId="19860" xr:uid="{E02FA5D4-37C5-43E2-8716-4D99D21E5D76}"/>
    <cellStyle name="Input 2 2 2 4 2 7" xfId="5058" xr:uid="{00000000-0005-0000-0000-0000860E0000}"/>
    <cellStyle name="Input 2 2 2 4 2 7 2" xfId="9139" xr:uid="{00000000-0005-0000-0000-0000870E0000}"/>
    <cellStyle name="Input 2 2 2 4 2 7 2 2" xfId="12275" xr:uid="{ED3C9B0B-159D-43A9-B8C9-DD53766632A9}"/>
    <cellStyle name="Input 2 2 2 4 2 7 3" xfId="14423" xr:uid="{B20EE5D4-E198-49A0-9E07-5F8046D248E8}"/>
    <cellStyle name="Input 2 2 2 4 2 8" xfId="7196" xr:uid="{00000000-0005-0000-0000-0000880E0000}"/>
    <cellStyle name="Input 2 2 2 4 2 8 2" xfId="16627" xr:uid="{18DB9F39-654A-433F-B2A9-D276C8B59348}"/>
    <cellStyle name="Input 2 2 2 4 3" xfId="2232" xr:uid="{00000000-0005-0000-0000-0000890E0000}"/>
    <cellStyle name="Input 2 2 2 4 3 2" xfId="4138" xr:uid="{00000000-0005-0000-0000-00008A0E0000}"/>
    <cellStyle name="Input 2 2 2 4 3 2 2" xfId="8453" xr:uid="{00000000-0005-0000-0000-00008B0E0000}"/>
    <cellStyle name="Input 2 2 2 4 3 2 2 2" xfId="20798" xr:uid="{813E8579-3BF5-4D6A-B966-D0DE0F1AA2ED}"/>
    <cellStyle name="Input 2 2 2 4 3 2 3" xfId="18887" xr:uid="{55ED90E7-4550-4A20-A151-43F0C73D0988}"/>
    <cellStyle name="Input 2 2 2 4 3 3" xfId="3287" xr:uid="{00000000-0005-0000-0000-00008C0E0000}"/>
    <cellStyle name="Input 2 2 2 4 3 3 2" xfId="7843" xr:uid="{00000000-0005-0000-0000-00008D0E0000}"/>
    <cellStyle name="Input 2 2 2 4 3 3 2 2" xfId="21452" xr:uid="{62F1BB6A-6D65-40FC-BFC9-6F2F25A3C192}"/>
    <cellStyle name="Input 2 2 2 4 3 3 3" xfId="10932" xr:uid="{EFEDE5B9-B90D-4302-A167-ABBFD9EA7F5B}"/>
    <cellStyle name="Input 2 2 2 4 3 4" xfId="3663" xr:uid="{00000000-0005-0000-0000-00008E0E0000}"/>
    <cellStyle name="Input 2 2 2 4 3 4 2" xfId="8157" xr:uid="{00000000-0005-0000-0000-00008F0E0000}"/>
    <cellStyle name="Input 2 2 2 4 3 4 2 2" xfId="19042" xr:uid="{61ABB0D9-679C-4D0F-BB05-7807BC378479}"/>
    <cellStyle name="Input 2 2 2 4 3 4 3" xfId="20598" xr:uid="{52BA594E-653A-44EC-B8C5-8F4E9D0B32E2}"/>
    <cellStyle name="Input 2 2 2 4 3 5" xfId="4945" xr:uid="{00000000-0005-0000-0000-0000900E0000}"/>
    <cellStyle name="Input 2 2 2 4 3 5 2" xfId="9034" xr:uid="{00000000-0005-0000-0000-0000910E0000}"/>
    <cellStyle name="Input 2 2 2 4 3 5 2 2" xfId="20375" xr:uid="{DA671510-8B06-4E98-A5B2-70003EC04A19}"/>
    <cellStyle name="Input 2 2 2 4 3 5 3" xfId="12311" xr:uid="{05A87700-E54E-4A6F-A4AF-79C5FB6B979A}"/>
    <cellStyle name="Input 2 2 2 4 3 6" xfId="3243" xr:uid="{00000000-0005-0000-0000-0000920E0000}"/>
    <cellStyle name="Input 2 2 2 4 3 6 2" xfId="7807" xr:uid="{00000000-0005-0000-0000-0000930E0000}"/>
    <cellStyle name="Input 2 2 2 4 3 6 2 2" xfId="12890" xr:uid="{39ED6309-2E2C-4BD5-9D97-98050043DE7C}"/>
    <cellStyle name="Input 2 2 2 4 3 6 3" xfId="19888" xr:uid="{240AE1FE-ADE1-43E9-91FF-31C99A2B397C}"/>
    <cellStyle name="Input 2 2 2 4 3 7" xfId="5218" xr:uid="{00000000-0005-0000-0000-0000940E0000}"/>
    <cellStyle name="Input 2 2 2 4 3 7 2" xfId="9284" xr:uid="{00000000-0005-0000-0000-0000950E0000}"/>
    <cellStyle name="Input 2 2 2 4 3 7 2 2" xfId="19484" xr:uid="{24C7E240-7157-4958-ABB2-7BAFD3893333}"/>
    <cellStyle name="Input 2 2 2 4 3 7 3" xfId="20108" xr:uid="{091E0AF7-949C-4F85-A147-789FEFA28433}"/>
    <cellStyle name="Input 2 2 2 4 3 8" xfId="6855" xr:uid="{00000000-0005-0000-0000-0000960E0000}"/>
    <cellStyle name="Input 2 2 2 4 3 8 2" xfId="21461" xr:uid="{7060DADE-6368-4C0B-A806-01288ABB5B0F}"/>
    <cellStyle name="Input 2 2 2 4 4" xfId="2367" xr:uid="{00000000-0005-0000-0000-0000970E0000}"/>
    <cellStyle name="Input 2 2 2 4 4 2" xfId="4273" xr:uid="{00000000-0005-0000-0000-0000980E0000}"/>
    <cellStyle name="Input 2 2 2 4 4 2 2" xfId="8586" xr:uid="{00000000-0005-0000-0000-0000990E0000}"/>
    <cellStyle name="Input 2 2 2 4 4 2 2 2" xfId="15171" xr:uid="{AE80923F-15D9-4EA2-9045-066C4D8F9D83}"/>
    <cellStyle name="Input 2 2 2 4 4 2 3" xfId="19077" xr:uid="{A51A891F-9292-4528-BA83-1F2A0E93F300}"/>
    <cellStyle name="Input 2 2 2 4 4 3" xfId="4993" xr:uid="{00000000-0005-0000-0000-00009A0E0000}"/>
    <cellStyle name="Input 2 2 2 4 4 3 2" xfId="9079" xr:uid="{00000000-0005-0000-0000-00009B0E0000}"/>
    <cellStyle name="Input 2 2 2 4 4 3 2 2" xfId="21256" xr:uid="{B228C2B5-8C82-445C-87AF-24BB6522C639}"/>
    <cellStyle name="Input 2 2 2 4 4 3 3" xfId="19387" xr:uid="{E71364EE-4CBB-4DDB-B686-AD0698374E8B}"/>
    <cellStyle name="Input 2 2 2 4 4 4" xfId="5363" xr:uid="{00000000-0005-0000-0000-00009C0E0000}"/>
    <cellStyle name="Input 2 2 2 4 4 4 2" xfId="9422" xr:uid="{00000000-0005-0000-0000-00009D0E0000}"/>
    <cellStyle name="Input 2 2 2 4 4 4 2 2" xfId="11298" xr:uid="{1C22FAA4-EE81-44B7-8249-86AB127DC79F}"/>
    <cellStyle name="Input 2 2 2 4 4 4 3" xfId="20076" xr:uid="{F77D9D1C-DB49-49DA-9D9E-C55E7626BDFD}"/>
    <cellStyle name="Input 2 2 2 4 4 5" xfId="5717" xr:uid="{00000000-0005-0000-0000-00009E0E0000}"/>
    <cellStyle name="Input 2 2 2 4 4 5 2" xfId="9767" xr:uid="{00000000-0005-0000-0000-00009F0E0000}"/>
    <cellStyle name="Input 2 2 2 4 4 5 2 2" xfId="18741" xr:uid="{2E57ED94-CAD2-4C44-B705-5C44A9CE79F6}"/>
    <cellStyle name="Input 2 2 2 4 4 5 3" xfId="18407" xr:uid="{5A82F84D-2670-40A3-847F-90496337A304}"/>
    <cellStyle name="Input 2 2 2 4 4 6" xfId="6085" xr:uid="{00000000-0005-0000-0000-0000A00E0000}"/>
    <cellStyle name="Input 2 2 2 4 4 6 2" xfId="10122" xr:uid="{00000000-0005-0000-0000-0000A10E0000}"/>
    <cellStyle name="Input 2 2 2 4 4 6 2 2" xfId="21252" xr:uid="{90563BE8-B96D-4E08-87D9-4A66855EE076}"/>
    <cellStyle name="Input 2 2 2 4 4 6 3" xfId="12659" xr:uid="{CF7A2312-592B-4124-AB8A-4E19ED1ACFE9}"/>
    <cellStyle name="Input 2 2 2 4 4 7" xfId="5061" xr:uid="{00000000-0005-0000-0000-0000A20E0000}"/>
    <cellStyle name="Input 2 2 2 4 4 7 2" xfId="9141" xr:uid="{00000000-0005-0000-0000-0000A30E0000}"/>
    <cellStyle name="Input 2 2 2 4 4 7 2 2" xfId="12039" xr:uid="{A05B76CF-BC36-47CD-B4CB-A1B36357CA09}"/>
    <cellStyle name="Input 2 2 2 4 4 7 3" xfId="17030" xr:uid="{EF1AF020-38DF-4557-89D6-BDCE30FA7E88}"/>
    <cellStyle name="Input 2 2 2 4 4 8" xfId="6990" xr:uid="{00000000-0005-0000-0000-0000A40E0000}"/>
    <cellStyle name="Input 2 2 2 4 4 8 2" xfId="21693" xr:uid="{5B0EEA32-DB9F-41FB-9A88-7C754239DE26}"/>
    <cellStyle name="Input 2 2 2 4 5" xfId="3916" xr:uid="{00000000-0005-0000-0000-0000A50E0000}"/>
    <cellStyle name="Input 2 2 2 4 5 2" xfId="8326" xr:uid="{00000000-0005-0000-0000-0000A60E0000}"/>
    <cellStyle name="Input 2 2 2 4 5 2 2" xfId="20011" xr:uid="{8A2E9016-ED2A-4282-B679-3C92D8984C6C}"/>
    <cellStyle name="Input 2 2 2 4 5 3" xfId="16971" xr:uid="{52D11870-2361-42FF-A88C-956FFBAC1A0A}"/>
    <cellStyle name="Input 2 2 2 4 6" xfId="3596" xr:uid="{00000000-0005-0000-0000-0000A70E0000}"/>
    <cellStyle name="Input 2 2 2 4 6 2" xfId="8099" xr:uid="{00000000-0005-0000-0000-0000A80E0000}"/>
    <cellStyle name="Input 2 2 2 4 6 2 2" xfId="20116" xr:uid="{68EAA67E-10FE-49E2-A653-85C3E407FC80}"/>
    <cellStyle name="Input 2 2 2 4 6 3" xfId="17913" xr:uid="{4A691870-F1E2-433F-B653-1FEC530D69B4}"/>
    <cellStyle name="Input 2 2 2 4 7" xfId="2925" xr:uid="{00000000-0005-0000-0000-0000A90E0000}"/>
    <cellStyle name="Input 2 2 2 4 7 2" xfId="7540" xr:uid="{00000000-0005-0000-0000-0000AA0E0000}"/>
    <cellStyle name="Input 2 2 2 4 7 2 2" xfId="20051" xr:uid="{84EEE206-609F-459B-A898-0504783B0908}"/>
    <cellStyle name="Input 2 2 2 4 7 3" xfId="17131" xr:uid="{88AAD94D-9E2D-4791-8522-CEA079EC0C9F}"/>
    <cellStyle name="Input 2 2 2 4 8" xfId="3366" xr:uid="{00000000-0005-0000-0000-0000AB0E0000}"/>
    <cellStyle name="Input 2 2 2 4 8 2" xfId="7914" xr:uid="{00000000-0005-0000-0000-0000AC0E0000}"/>
    <cellStyle name="Input 2 2 2 4 8 2 2" xfId="18727" xr:uid="{051CCEDF-3D7D-4D40-9B49-E391CBF98A66}"/>
    <cellStyle name="Input 2 2 2 4 8 3" xfId="18975" xr:uid="{928A1EFC-1782-435A-AEFE-7BD5EC6B8D1C}"/>
    <cellStyle name="Input 2 2 2 4 9" xfId="4939" xr:uid="{00000000-0005-0000-0000-0000AD0E0000}"/>
    <cellStyle name="Input 2 2 2 4 9 2" xfId="9028" xr:uid="{00000000-0005-0000-0000-0000AE0E0000}"/>
    <cellStyle name="Input 2 2 2 4 9 2 2" xfId="19814" xr:uid="{7D4D571D-081A-406A-982D-E9E4464CC899}"/>
    <cellStyle name="Input 2 2 2 4 9 3" xfId="19940" xr:uid="{9CCF9E84-0AC6-41DD-AE28-158D55B26757}"/>
    <cellStyle name="Input 2 2 2 5" xfId="2157" xr:uid="{00000000-0005-0000-0000-0000AF0E0000}"/>
    <cellStyle name="Input 2 2 2 5 10" xfId="6465" xr:uid="{00000000-0005-0000-0000-0000B00E0000}"/>
    <cellStyle name="Input 2 2 2 5 10 2" xfId="10449" xr:uid="{00000000-0005-0000-0000-0000B10E0000}"/>
    <cellStyle name="Input 2 2 2 5 10 2 2" xfId="19054" xr:uid="{718F3388-7078-4F7A-8930-7AA14E7F004E}"/>
    <cellStyle name="Input 2 2 2 5 10 3" xfId="17384" xr:uid="{047E027F-2375-42CF-B888-4BE0F89C3684}"/>
    <cellStyle name="Input 2 2 2 5 11" xfId="6781" xr:uid="{00000000-0005-0000-0000-0000B20E0000}"/>
    <cellStyle name="Input 2 2 2 5 11 2" xfId="16078" xr:uid="{CC144803-6037-4D88-BADC-9356F431DCF3}"/>
    <cellStyle name="Input 2 2 2 5 2" xfId="2721" xr:uid="{00000000-0005-0000-0000-0000B30E0000}"/>
    <cellStyle name="Input 2 2 2 5 2 2" xfId="4627" xr:uid="{00000000-0005-0000-0000-0000B40E0000}"/>
    <cellStyle name="Input 2 2 2 5 2 2 2" xfId="8794" xr:uid="{00000000-0005-0000-0000-0000B50E0000}"/>
    <cellStyle name="Input 2 2 2 5 2 2 2 2" xfId="15873" xr:uid="{B3166DEE-756E-4D60-AA56-39B3A7B0A218}"/>
    <cellStyle name="Input 2 2 2 5 2 2 3" xfId="19543" xr:uid="{ADDA4AF7-CDBE-4650-9A3E-3B3B891B0835}"/>
    <cellStyle name="Input 2 2 2 5 2 3" xfId="5055" xr:uid="{00000000-0005-0000-0000-0000B60E0000}"/>
    <cellStyle name="Input 2 2 2 5 2 3 2" xfId="9136" xr:uid="{00000000-0005-0000-0000-0000B70E0000}"/>
    <cellStyle name="Input 2 2 2 5 2 3 2 2" xfId="13292" xr:uid="{F84B6D10-4E8E-4354-B0D0-CC29730F5654}"/>
    <cellStyle name="Input 2 2 2 5 2 3 3" xfId="20077" xr:uid="{A03754AE-EB60-4B14-BF8E-1438CC96D21E}"/>
    <cellStyle name="Input 2 2 2 5 2 4" xfId="5600" xr:uid="{00000000-0005-0000-0000-0000B80E0000}"/>
    <cellStyle name="Input 2 2 2 5 2 4 2" xfId="9650" xr:uid="{00000000-0005-0000-0000-0000B90E0000}"/>
    <cellStyle name="Input 2 2 2 5 2 4 2 2" xfId="11994" xr:uid="{7D153AD4-B2FF-4CAE-8EA6-A1ECFA92696C}"/>
    <cellStyle name="Input 2 2 2 5 2 4 3" xfId="19496" xr:uid="{730E3168-365D-4AED-AD5E-852F253A1C75}"/>
    <cellStyle name="Input 2 2 2 5 2 5" xfId="5959" xr:uid="{00000000-0005-0000-0000-0000BA0E0000}"/>
    <cellStyle name="Input 2 2 2 5 2 5 2" xfId="9998" xr:uid="{00000000-0005-0000-0000-0000BB0E0000}"/>
    <cellStyle name="Input 2 2 2 5 2 5 2 2" xfId="21097" xr:uid="{71C21D2E-90BA-414E-B11F-09AB6DFDA367}"/>
    <cellStyle name="Input 2 2 2 5 2 5 3" xfId="20977" xr:uid="{E6C43B1B-43BF-4983-9EF7-BA2888A04BC6}"/>
    <cellStyle name="Input 2 2 2 5 2 6" xfId="6293" xr:uid="{00000000-0005-0000-0000-0000BC0E0000}"/>
    <cellStyle name="Input 2 2 2 5 2 6 2" xfId="10317" xr:uid="{00000000-0005-0000-0000-0000BD0E0000}"/>
    <cellStyle name="Input 2 2 2 5 2 6 2 2" xfId="18752" xr:uid="{D84BAC23-F293-4F47-AB4C-906CBE26B8DE}"/>
    <cellStyle name="Input 2 2 2 5 2 6 3" xfId="18917" xr:uid="{C6C9BFE1-7C14-495C-AFFB-4ECA751AA4A5}"/>
    <cellStyle name="Input 2 2 2 5 2 7" xfId="3173" xr:uid="{00000000-0005-0000-0000-0000BE0E0000}"/>
    <cellStyle name="Input 2 2 2 5 2 7 2" xfId="7756" xr:uid="{00000000-0005-0000-0000-0000BF0E0000}"/>
    <cellStyle name="Input 2 2 2 5 2 7 2 2" xfId="15602" xr:uid="{6EA81067-0ABA-48F7-8FDF-92DDDE7C022F}"/>
    <cellStyle name="Input 2 2 2 5 2 7 3" xfId="20863" xr:uid="{E8A40C12-B605-495C-9BBB-77541A2A807C}"/>
    <cellStyle name="Input 2 2 2 5 2 8" xfId="7344" xr:uid="{00000000-0005-0000-0000-0000C00E0000}"/>
    <cellStyle name="Input 2 2 2 5 2 8 2" xfId="19499" xr:uid="{1EA22DFB-B76B-443A-B549-7E6E1842069D}"/>
    <cellStyle name="Input 2 2 2 5 3" xfId="2795" xr:uid="{00000000-0005-0000-0000-0000C10E0000}"/>
    <cellStyle name="Input 2 2 2 5 3 2" xfId="4701" xr:uid="{00000000-0005-0000-0000-0000C20E0000}"/>
    <cellStyle name="Input 2 2 2 5 3 2 2" xfId="8824" xr:uid="{00000000-0005-0000-0000-0000C30E0000}"/>
    <cellStyle name="Input 2 2 2 5 3 2 2 2" xfId="10959" xr:uid="{6E7CC970-664B-41FE-A208-B447E1175E1F}"/>
    <cellStyle name="Input 2 2 2 5 3 2 3" xfId="11845" xr:uid="{78EE5C54-7616-4FD0-8F0E-94184DC99E8B}"/>
    <cellStyle name="Input 2 2 2 5 3 3" xfId="5025" xr:uid="{00000000-0005-0000-0000-0000C40E0000}"/>
    <cellStyle name="Input 2 2 2 5 3 3 2" xfId="9110" xr:uid="{00000000-0005-0000-0000-0000C50E0000}"/>
    <cellStyle name="Input 2 2 2 5 3 3 2 2" xfId="20148" xr:uid="{ACABBED5-294E-43A4-9C51-2242A1A6A3B4}"/>
    <cellStyle name="Input 2 2 2 5 3 3 3" xfId="19379" xr:uid="{A2B47954-4292-48E7-80C6-3F07A0BAA65F}"/>
    <cellStyle name="Input 2 2 2 5 3 4" xfId="5629" xr:uid="{00000000-0005-0000-0000-0000C60E0000}"/>
    <cellStyle name="Input 2 2 2 5 3 4 2" xfId="9679" xr:uid="{00000000-0005-0000-0000-0000C70E0000}"/>
    <cellStyle name="Input 2 2 2 5 3 4 2 2" xfId="14257" xr:uid="{4700BEE1-9EE7-41C4-B7C8-69AA8BDB6D84}"/>
    <cellStyle name="Input 2 2 2 5 3 4 3" xfId="14961" xr:uid="{848424D3-B39C-4F98-A28E-85DA62E627EA}"/>
    <cellStyle name="Input 2 2 2 5 3 5" xfId="5992" xr:uid="{00000000-0005-0000-0000-0000C80E0000}"/>
    <cellStyle name="Input 2 2 2 5 3 5 2" xfId="10029" xr:uid="{00000000-0005-0000-0000-0000C90E0000}"/>
    <cellStyle name="Input 2 2 2 5 3 5 2 2" xfId="19964" xr:uid="{2FE6DF40-1194-41B4-BBD0-4B6FC252C2BC}"/>
    <cellStyle name="Input 2 2 2 5 3 5 3" xfId="11799" xr:uid="{E5F11A77-5F45-4CB4-8AA6-DE2B85981CF0}"/>
    <cellStyle name="Input 2 2 2 5 3 6" xfId="6324" xr:uid="{00000000-0005-0000-0000-0000CA0E0000}"/>
    <cellStyle name="Input 2 2 2 5 3 6 2" xfId="10346" xr:uid="{00000000-0005-0000-0000-0000CB0E0000}"/>
    <cellStyle name="Input 2 2 2 5 3 6 2 2" xfId="20399" xr:uid="{7A66713A-1843-48C8-ABE8-C24469306FFD}"/>
    <cellStyle name="Input 2 2 2 5 3 6 3" xfId="19443" xr:uid="{D32F6B73-33B3-4176-8FE0-0C50B05FA7D7}"/>
    <cellStyle name="Input 2 2 2 5 3 7" xfId="4957" xr:uid="{00000000-0005-0000-0000-0000CC0E0000}"/>
    <cellStyle name="Input 2 2 2 5 3 7 2" xfId="9046" xr:uid="{00000000-0005-0000-0000-0000CD0E0000}"/>
    <cellStyle name="Input 2 2 2 5 3 7 2 2" xfId="18873" xr:uid="{2081D411-31CC-4FF2-858E-BAFBC28977C7}"/>
    <cellStyle name="Input 2 2 2 5 3 7 3" xfId="14459" xr:uid="{C059CC8F-7687-4310-A2FF-C0EB7F280088}"/>
    <cellStyle name="Input 2 2 2 5 3 8" xfId="7418" xr:uid="{00000000-0005-0000-0000-0000CE0E0000}"/>
    <cellStyle name="Input 2 2 2 5 3 8 2" xfId="12544" xr:uid="{82608E64-0566-4E21-B465-97AC75D9E4FE}"/>
    <cellStyle name="Input 2 2 2 5 4" xfId="2831" xr:uid="{00000000-0005-0000-0000-0000CF0E0000}"/>
    <cellStyle name="Input 2 2 2 5 4 2" xfId="4737" xr:uid="{00000000-0005-0000-0000-0000D00E0000}"/>
    <cellStyle name="Input 2 2 2 5 4 2 2" xfId="8860" xr:uid="{00000000-0005-0000-0000-0000D10E0000}"/>
    <cellStyle name="Input 2 2 2 5 4 2 2 2" xfId="20123" xr:uid="{EF281FC1-6A05-4EB2-9BE3-7E0F5B24056B}"/>
    <cellStyle name="Input 2 2 2 5 4 2 3" xfId="17320" xr:uid="{5CB2E8CF-CDAE-4AEB-B4AA-9A82FFED22D6}"/>
    <cellStyle name="Input 2 2 2 5 4 3" xfId="3394" xr:uid="{00000000-0005-0000-0000-0000D20E0000}"/>
    <cellStyle name="Input 2 2 2 5 4 3 2" xfId="7940" xr:uid="{00000000-0005-0000-0000-0000D30E0000}"/>
    <cellStyle name="Input 2 2 2 5 4 3 2 2" xfId="19136" xr:uid="{93C1B8F6-BC08-4114-91DD-8E5A15C5E32B}"/>
    <cellStyle name="Input 2 2 2 5 4 3 3" xfId="14676" xr:uid="{959B5337-B58C-4C0B-AE96-1D257BD17ABE}"/>
    <cellStyle name="Input 2 2 2 5 4 4" xfId="5665" xr:uid="{00000000-0005-0000-0000-0000D40E0000}"/>
    <cellStyle name="Input 2 2 2 5 4 4 2" xfId="9715" xr:uid="{00000000-0005-0000-0000-0000D50E0000}"/>
    <cellStyle name="Input 2 2 2 5 4 4 2 2" xfId="20443" xr:uid="{D43F76FD-E46F-4A90-AD86-7EF9A64DFA22}"/>
    <cellStyle name="Input 2 2 2 5 4 4 3" xfId="20352" xr:uid="{05CF8275-1716-4BF9-9FF8-275D2623F2FA}"/>
    <cellStyle name="Input 2 2 2 5 4 5" xfId="6028" xr:uid="{00000000-0005-0000-0000-0000D60E0000}"/>
    <cellStyle name="Input 2 2 2 5 4 5 2" xfId="10065" xr:uid="{00000000-0005-0000-0000-0000D70E0000}"/>
    <cellStyle name="Input 2 2 2 5 4 5 2 2" xfId="20920" xr:uid="{3E862658-4DF0-4350-B2A3-62958BC38666}"/>
    <cellStyle name="Input 2 2 2 5 4 5 3" xfId="11167" xr:uid="{E96F763E-4192-4B4B-92D0-23338F2C3AB6}"/>
    <cellStyle name="Input 2 2 2 5 4 6" xfId="6360" xr:uid="{00000000-0005-0000-0000-0000D80E0000}"/>
    <cellStyle name="Input 2 2 2 5 4 6 2" xfId="10382" xr:uid="{00000000-0005-0000-0000-0000D90E0000}"/>
    <cellStyle name="Input 2 2 2 5 4 6 2 2" xfId="11497" xr:uid="{4B9A1AFD-93F6-430E-B6D0-B47D4F17EC06}"/>
    <cellStyle name="Input 2 2 2 5 4 6 3" xfId="15238" xr:uid="{3ED14289-0CD7-49B8-A36B-97D2887B8AB9}"/>
    <cellStyle name="Input 2 2 2 5 4 7" xfId="2970" xr:uid="{00000000-0005-0000-0000-0000DA0E0000}"/>
    <cellStyle name="Input 2 2 2 5 4 7 2" xfId="7579" xr:uid="{00000000-0005-0000-0000-0000DB0E0000}"/>
    <cellStyle name="Input 2 2 2 5 4 7 2 2" xfId="17603" xr:uid="{90E0FFD7-BEE2-47A6-B5DA-BB5A856BF806}"/>
    <cellStyle name="Input 2 2 2 5 4 7 3" xfId="11711" xr:uid="{47E0AD77-D441-48B8-AE86-396840C96A8B}"/>
    <cellStyle name="Input 2 2 2 5 4 8" xfId="7454" xr:uid="{00000000-0005-0000-0000-0000DC0E0000}"/>
    <cellStyle name="Input 2 2 2 5 4 8 2" xfId="21234" xr:uid="{1C491F51-1CE8-48F7-81AC-68C0EEF1A683}"/>
    <cellStyle name="Input 2 2 2 5 5" xfId="4064" xr:uid="{00000000-0005-0000-0000-0000DD0E0000}"/>
    <cellStyle name="Input 2 2 2 5 5 2" xfId="8423" xr:uid="{00000000-0005-0000-0000-0000DE0E0000}"/>
    <cellStyle name="Input 2 2 2 5 5 2 2" xfId="15396" xr:uid="{5F3A6B0C-6B1A-48AB-BFA2-5FAA850C78BE}"/>
    <cellStyle name="Input 2 2 2 5 5 3" xfId="15195" xr:uid="{BA2C32CC-8ECA-4FE6-8FF0-8830F4E78441}"/>
    <cellStyle name="Input 2 2 2 5 6" xfId="2947" xr:uid="{00000000-0005-0000-0000-0000DF0E0000}"/>
    <cellStyle name="Input 2 2 2 5 6 2" xfId="7559" xr:uid="{00000000-0005-0000-0000-0000E00E0000}"/>
    <cellStyle name="Input 2 2 2 5 6 2 2" xfId="20718" xr:uid="{7908C574-39A0-4838-BD38-C79C3F67C631}"/>
    <cellStyle name="Input 2 2 2 5 6 3" xfId="13396" xr:uid="{E1F2A1BC-806E-4B89-87E0-FC1EE86B9183}"/>
    <cellStyle name="Input 2 2 2 5 7" xfId="3885" xr:uid="{00000000-0005-0000-0000-0000E10E0000}"/>
    <cellStyle name="Input 2 2 2 5 7 2" xfId="8309" xr:uid="{00000000-0005-0000-0000-0000E20E0000}"/>
    <cellStyle name="Input 2 2 2 5 7 2 2" xfId="20979" xr:uid="{1B7DA497-6890-4EA1-88D9-80DCED822DB8}"/>
    <cellStyle name="Input 2 2 2 5 7 3" xfId="20007" xr:uid="{5837EE70-D795-4F00-80F1-C5FEBA1DA634}"/>
    <cellStyle name="Input 2 2 2 5 8" xfId="3360" xr:uid="{00000000-0005-0000-0000-0000E30E0000}"/>
    <cellStyle name="Input 2 2 2 5 8 2" xfId="7909" xr:uid="{00000000-0005-0000-0000-0000E40E0000}"/>
    <cellStyle name="Input 2 2 2 5 8 2 2" xfId="19453" xr:uid="{718C74C3-3749-42D0-9AB1-8AFA08D08B3A}"/>
    <cellStyle name="Input 2 2 2 5 8 3" xfId="19008" xr:uid="{CE14F152-CE9C-4D15-ACAA-1DFA552E3E7B}"/>
    <cellStyle name="Input 2 2 2 5 9" xfId="5927" xr:uid="{00000000-0005-0000-0000-0000E50E0000}"/>
    <cellStyle name="Input 2 2 2 5 9 2" xfId="9967" xr:uid="{00000000-0005-0000-0000-0000E60E0000}"/>
    <cellStyle name="Input 2 2 2 5 9 2 2" xfId="11444" xr:uid="{EB2FC2F4-D991-439B-8E3F-ED8D594ABDDD}"/>
    <cellStyle name="Input 2 2 2 5 9 3" xfId="19636" xr:uid="{C4CEDEFE-629A-4921-A27A-55919DA952A8}"/>
    <cellStyle name="Input 2 2 2 6" xfId="2052" xr:uid="{00000000-0005-0000-0000-0000E70E0000}"/>
    <cellStyle name="Input 2 2 2 6 10" xfId="2917" xr:uid="{00000000-0005-0000-0000-0000E80E0000}"/>
    <cellStyle name="Input 2 2 2 6 10 2" xfId="7533" xr:uid="{00000000-0005-0000-0000-0000E90E0000}"/>
    <cellStyle name="Input 2 2 2 6 10 2 2" xfId="18405" xr:uid="{A1F8CD6E-2D0D-4606-A476-B6B676000B30}"/>
    <cellStyle name="Input 2 2 2 6 10 3" xfId="20924" xr:uid="{546AEB92-88AA-4E3A-8E55-FCB3AA1549D1}"/>
    <cellStyle name="Input 2 2 2 6 11" xfId="6676" xr:uid="{00000000-0005-0000-0000-0000EA0E0000}"/>
    <cellStyle name="Input 2 2 2 6 11 2" xfId="16561" xr:uid="{66EAAA9B-B388-4EBC-A642-1A756781354C}"/>
    <cellStyle name="Input 2 2 2 6 2" xfId="2616" xr:uid="{00000000-0005-0000-0000-0000EB0E0000}"/>
    <cellStyle name="Input 2 2 2 6 2 2" xfId="4522" xr:uid="{00000000-0005-0000-0000-0000EC0E0000}"/>
    <cellStyle name="Input 2 2 2 6 2 2 2" xfId="8739" xr:uid="{00000000-0005-0000-0000-0000ED0E0000}"/>
    <cellStyle name="Input 2 2 2 6 2 2 2 2" xfId="12683" xr:uid="{707BC7F4-DEE8-47A9-A5F0-CA64940C6194}"/>
    <cellStyle name="Input 2 2 2 6 2 2 3" xfId="12189" xr:uid="{E10DE37D-5070-46D2-9525-01C5A03A71AD}"/>
    <cellStyle name="Input 2 2 2 6 2 3" xfId="5066" xr:uid="{00000000-0005-0000-0000-0000EE0E0000}"/>
    <cellStyle name="Input 2 2 2 6 2 3 2" xfId="9146" xr:uid="{00000000-0005-0000-0000-0000EF0E0000}"/>
    <cellStyle name="Input 2 2 2 6 2 3 2 2" xfId="20811" xr:uid="{F17F26D3-1F1A-4B3D-AC31-9296AC2D737B}"/>
    <cellStyle name="Input 2 2 2 6 2 3 3" xfId="19289" xr:uid="{8B02162D-64B5-45E2-A1D8-6B0003C14172}"/>
    <cellStyle name="Input 2 2 2 6 2 4" xfId="5530" xr:uid="{00000000-0005-0000-0000-0000F00E0000}"/>
    <cellStyle name="Input 2 2 2 6 2 4 2" xfId="9584" xr:uid="{00000000-0005-0000-0000-0000F10E0000}"/>
    <cellStyle name="Input 2 2 2 6 2 4 2 2" xfId="19449" xr:uid="{AA0FCA6A-06B9-474F-8476-2E18643540D0}"/>
    <cellStyle name="Input 2 2 2 6 2 4 3" xfId="19424" xr:uid="{B8F6FBBD-32B9-4011-A290-17604EDEC0C7}"/>
    <cellStyle name="Input 2 2 2 6 2 5" xfId="5886" xr:uid="{00000000-0005-0000-0000-0000F20E0000}"/>
    <cellStyle name="Input 2 2 2 6 2 5 2" xfId="9927" xr:uid="{00000000-0005-0000-0000-0000F30E0000}"/>
    <cellStyle name="Input 2 2 2 6 2 5 2 2" xfId="11421" xr:uid="{E3C8FDEE-66B4-47A1-ADA6-C54D542BBF19}"/>
    <cellStyle name="Input 2 2 2 6 2 5 3" xfId="13158" xr:uid="{23275BAC-7ED9-4248-9FB3-23BBC552489C}"/>
    <cellStyle name="Input 2 2 2 6 2 6" xfId="6234" xr:uid="{00000000-0005-0000-0000-0000F40E0000}"/>
    <cellStyle name="Input 2 2 2 6 2 6 2" xfId="10264" xr:uid="{00000000-0005-0000-0000-0000F50E0000}"/>
    <cellStyle name="Input 2 2 2 6 2 6 2 2" xfId="20479" xr:uid="{B27357A0-088F-423E-94D6-8423E50463BE}"/>
    <cellStyle name="Input 2 2 2 6 2 6 3" xfId="14338" xr:uid="{AC752C8B-CE44-4AD9-99D7-E50A7A0D26CA}"/>
    <cellStyle name="Input 2 2 2 6 2 7" xfId="2874" xr:uid="{00000000-0005-0000-0000-0000F60E0000}"/>
    <cellStyle name="Input 2 2 2 6 2 7 2" xfId="7496" xr:uid="{00000000-0005-0000-0000-0000F70E0000}"/>
    <cellStyle name="Input 2 2 2 6 2 7 2 2" xfId="18371" xr:uid="{F5CF0E17-EA28-49CD-85FD-09AF775AF011}"/>
    <cellStyle name="Input 2 2 2 6 2 7 3" xfId="20286" xr:uid="{7ED6E28F-5CCF-4AD9-822C-76784E739C3C}"/>
    <cellStyle name="Input 2 2 2 6 2 8" xfId="7239" xr:uid="{00000000-0005-0000-0000-0000F80E0000}"/>
    <cellStyle name="Input 2 2 2 6 2 8 2" xfId="21727" xr:uid="{209B71DA-138B-46EC-85A5-D41C87D59389}"/>
    <cellStyle name="Input 2 2 2 6 3" xfId="2261" xr:uid="{00000000-0005-0000-0000-0000F90E0000}"/>
    <cellStyle name="Input 2 2 2 6 3 2" xfId="4167" xr:uid="{00000000-0005-0000-0000-0000FA0E0000}"/>
    <cellStyle name="Input 2 2 2 6 3 2 2" xfId="8482" xr:uid="{00000000-0005-0000-0000-0000FB0E0000}"/>
    <cellStyle name="Input 2 2 2 6 3 2 2 2" xfId="14999" xr:uid="{7363A13F-B842-4DF0-BA41-44C298AA5AE9}"/>
    <cellStyle name="Input 2 2 2 6 3 2 3" xfId="19649" xr:uid="{C3BEA505-68B3-4CFA-98F2-D4614D47BEDF}"/>
    <cellStyle name="Input 2 2 2 6 3 3" xfId="3689" xr:uid="{00000000-0005-0000-0000-0000FC0E0000}"/>
    <cellStyle name="Input 2 2 2 6 3 3 2" xfId="8167" xr:uid="{00000000-0005-0000-0000-0000FD0E0000}"/>
    <cellStyle name="Input 2 2 2 6 3 3 2 2" xfId="17051" xr:uid="{87AB7E46-08C5-4A08-8E14-ACF2B468226F}"/>
    <cellStyle name="Input 2 2 2 6 3 3 3" xfId="20338" xr:uid="{C88616F9-2746-411B-93C3-5993DED5BD60}"/>
    <cellStyle name="Input 2 2 2 6 3 4" xfId="3268" xr:uid="{00000000-0005-0000-0000-0000FE0E0000}"/>
    <cellStyle name="Input 2 2 2 6 3 4 2" xfId="7826" xr:uid="{00000000-0005-0000-0000-0000FF0E0000}"/>
    <cellStyle name="Input 2 2 2 6 3 4 2 2" xfId="11349" xr:uid="{1FEC696D-DADE-4DF3-AD89-E72391288F3B}"/>
    <cellStyle name="Input 2 2 2 6 3 4 3" xfId="20535" xr:uid="{9370D5BD-8BAC-4392-AABF-2605228840C9}"/>
    <cellStyle name="Input 2 2 2 6 3 5" xfId="3846" xr:uid="{00000000-0005-0000-0000-0000000F0000}"/>
    <cellStyle name="Input 2 2 2 6 3 5 2" xfId="8284" xr:uid="{00000000-0005-0000-0000-0000010F0000}"/>
    <cellStyle name="Input 2 2 2 6 3 5 2 2" xfId="19097" xr:uid="{6E13DDA6-2799-409E-A60F-6DBB0720D50E}"/>
    <cellStyle name="Input 2 2 2 6 3 5 3" xfId="11393" xr:uid="{CE180E80-6E12-47ED-898D-F413374B735E}"/>
    <cellStyle name="Input 2 2 2 6 3 6" xfId="5023" xr:uid="{00000000-0005-0000-0000-0000020F0000}"/>
    <cellStyle name="Input 2 2 2 6 3 6 2" xfId="9108" xr:uid="{00000000-0005-0000-0000-0000030F0000}"/>
    <cellStyle name="Input 2 2 2 6 3 6 2 2" xfId="16551" xr:uid="{50D58B76-53AD-4EC2-8815-316AE7B74CA0}"/>
    <cellStyle name="Input 2 2 2 6 3 6 3" xfId="17943" xr:uid="{4FDCC8BA-2ED8-4AF9-9A34-A6850FACE70D}"/>
    <cellStyle name="Input 2 2 2 6 3 7" xfId="5173" xr:uid="{00000000-0005-0000-0000-0000040F0000}"/>
    <cellStyle name="Input 2 2 2 6 3 7 2" xfId="9246" xr:uid="{00000000-0005-0000-0000-0000050F0000}"/>
    <cellStyle name="Input 2 2 2 6 3 7 2 2" xfId="19766" xr:uid="{FD0E66E2-E711-498A-A5DB-E5DBF297716A}"/>
    <cellStyle name="Input 2 2 2 6 3 7 3" xfId="16409" xr:uid="{E908C02C-66E0-4EB3-9633-7A959C8F39FF}"/>
    <cellStyle name="Input 2 2 2 6 3 8" xfId="6884" xr:uid="{00000000-0005-0000-0000-0000060F0000}"/>
    <cellStyle name="Input 2 2 2 6 3 8 2" xfId="16737" xr:uid="{DA06DE56-6342-4AB3-BBE9-DC91C157BABB}"/>
    <cellStyle name="Input 2 2 2 6 4" xfId="2225" xr:uid="{00000000-0005-0000-0000-0000070F0000}"/>
    <cellStyle name="Input 2 2 2 6 4 2" xfId="4131" xr:uid="{00000000-0005-0000-0000-0000080F0000}"/>
    <cellStyle name="Input 2 2 2 6 4 2 2" xfId="8446" xr:uid="{00000000-0005-0000-0000-0000090F0000}"/>
    <cellStyle name="Input 2 2 2 6 4 2 2 2" xfId="20427" xr:uid="{4D5E1253-5571-442D-8769-9B0D6E2004D2}"/>
    <cellStyle name="Input 2 2 2 6 4 2 3" xfId="17041" xr:uid="{0FC72A70-3F93-4B35-880B-73F2F94CD811}"/>
    <cellStyle name="Input 2 2 2 6 4 3" xfId="3278" xr:uid="{00000000-0005-0000-0000-00000A0F0000}"/>
    <cellStyle name="Input 2 2 2 6 4 3 2" xfId="7836" xr:uid="{00000000-0005-0000-0000-00000B0F0000}"/>
    <cellStyle name="Input 2 2 2 6 4 3 2 2" xfId="17548" xr:uid="{FA673841-3E6E-427E-85F7-8318949D5D3F}"/>
    <cellStyle name="Input 2 2 2 6 4 3 3" xfId="15851" xr:uid="{3532306D-F333-4B91-9731-08D3A0AB87C0}"/>
    <cellStyle name="Input 2 2 2 6 4 4" xfId="4850" xr:uid="{00000000-0005-0000-0000-00000C0F0000}"/>
    <cellStyle name="Input 2 2 2 6 4 4 2" xfId="8951" xr:uid="{00000000-0005-0000-0000-00000D0F0000}"/>
    <cellStyle name="Input 2 2 2 6 4 4 2 2" xfId="19610" xr:uid="{5170BFD1-1FF8-4A09-B2D8-D29AB8EB067D}"/>
    <cellStyle name="Input 2 2 2 6 4 4 3" xfId="18328" xr:uid="{C7D1BAD6-3E72-4FDA-90FA-0C991DE2938C}"/>
    <cellStyle name="Input 2 2 2 6 4 5" xfId="5140" xr:uid="{00000000-0005-0000-0000-00000E0F0000}"/>
    <cellStyle name="Input 2 2 2 6 4 5 2" xfId="9214" xr:uid="{00000000-0005-0000-0000-00000F0F0000}"/>
    <cellStyle name="Input 2 2 2 6 4 5 2 2" xfId="21045" xr:uid="{631DC55D-00DF-4D7F-A483-6685A312879E}"/>
    <cellStyle name="Input 2 2 2 6 4 5 3" xfId="19884" xr:uid="{15C2A8A8-4FDD-4930-9118-39A1E1AEF322}"/>
    <cellStyle name="Input 2 2 2 6 4 6" xfId="3761" xr:uid="{00000000-0005-0000-0000-0000100F0000}"/>
    <cellStyle name="Input 2 2 2 6 4 6 2" xfId="8228" xr:uid="{00000000-0005-0000-0000-0000110F0000}"/>
    <cellStyle name="Input 2 2 2 6 4 6 2 2" xfId="19311" xr:uid="{E3BE0FCF-B11A-4C06-BD1E-3717E52A18CC}"/>
    <cellStyle name="Input 2 2 2 6 4 6 3" xfId="17052" xr:uid="{1F90DAA3-DB6E-466C-A7F8-2B22D4219A4E}"/>
    <cellStyle name="Input 2 2 2 6 4 7" xfId="3199" xr:uid="{00000000-0005-0000-0000-0000120F0000}"/>
    <cellStyle name="Input 2 2 2 6 4 7 2" xfId="7771" xr:uid="{00000000-0005-0000-0000-0000130F0000}"/>
    <cellStyle name="Input 2 2 2 6 4 7 2 2" xfId="20010" xr:uid="{F932AA1D-D4F5-4D63-B61C-B26A8A565B95}"/>
    <cellStyle name="Input 2 2 2 6 4 7 3" xfId="12061" xr:uid="{03B5C1ED-69AF-495F-9D94-574993212C2B}"/>
    <cellStyle name="Input 2 2 2 6 4 8" xfId="6848" xr:uid="{00000000-0005-0000-0000-0000140F0000}"/>
    <cellStyle name="Input 2 2 2 6 4 8 2" xfId="20247" xr:uid="{654B011F-B690-49C0-878B-2048291AF4FE}"/>
    <cellStyle name="Input 2 2 2 6 5" xfId="3959" xr:uid="{00000000-0005-0000-0000-0000150F0000}"/>
    <cellStyle name="Input 2 2 2 6 5 2" xfId="8368" xr:uid="{00000000-0005-0000-0000-0000160F0000}"/>
    <cellStyle name="Input 2 2 2 6 5 2 2" xfId="15600" xr:uid="{081FD62C-AB8D-4ABA-841C-FA9E19E32AE1}"/>
    <cellStyle name="Input 2 2 2 6 5 3" xfId="18834" xr:uid="{C192CF21-A383-4370-8157-D146B287DB86}"/>
    <cellStyle name="Input 2 2 2 6 6" xfId="3066" xr:uid="{00000000-0005-0000-0000-0000170F0000}"/>
    <cellStyle name="Input 2 2 2 6 6 2" xfId="7668" xr:uid="{00000000-0005-0000-0000-0000180F0000}"/>
    <cellStyle name="Input 2 2 2 6 6 2 2" xfId="12699" xr:uid="{4ACCF246-BD35-44BB-80BC-868B1846E5C6}"/>
    <cellStyle name="Input 2 2 2 6 6 3" xfId="20038" xr:uid="{D244B6D8-5305-4E47-B9A1-3E642AEE280B}"/>
    <cellStyle name="Input 2 2 2 6 7" xfId="3606" xr:uid="{00000000-0005-0000-0000-0000190F0000}"/>
    <cellStyle name="Input 2 2 2 6 7 2" xfId="8106" xr:uid="{00000000-0005-0000-0000-00001A0F0000}"/>
    <cellStyle name="Input 2 2 2 6 7 2 2" xfId="11597" xr:uid="{D6A7B084-0ABB-4758-A4DC-D413E5F8D01B}"/>
    <cellStyle name="Input 2 2 2 6 7 3" xfId="19094" xr:uid="{CC4D590E-ECAE-4F37-8E94-0CFA56213684}"/>
    <cellStyle name="Input 2 2 2 6 8" xfId="5045" xr:uid="{00000000-0005-0000-0000-00001B0F0000}"/>
    <cellStyle name="Input 2 2 2 6 8 2" xfId="9129" xr:uid="{00000000-0005-0000-0000-00001C0F0000}"/>
    <cellStyle name="Input 2 2 2 6 8 2 2" xfId="20309" xr:uid="{7BF77801-5D38-41F6-A1C8-D5ACF24A1B0C}"/>
    <cellStyle name="Input 2 2 2 6 8 3" xfId="14672" xr:uid="{01296B23-0646-49BD-99CC-6ECF47B0EF09}"/>
    <cellStyle name="Input 2 2 2 6 9" xfId="2903" xr:uid="{00000000-0005-0000-0000-00001D0F0000}"/>
    <cellStyle name="Input 2 2 2 6 9 2" xfId="7520" xr:uid="{00000000-0005-0000-0000-00001E0F0000}"/>
    <cellStyle name="Input 2 2 2 6 9 2 2" xfId="13199" xr:uid="{E06A9EE3-0DEA-43A6-9895-41FA8EFF8C36}"/>
    <cellStyle name="Input 2 2 2 6 9 3" xfId="19698" xr:uid="{AD814023-DA2F-4170-A0BF-092ADF2F6D89}"/>
    <cellStyle name="Input 2 2 2 7" xfId="2121" xr:uid="{00000000-0005-0000-0000-00001F0F0000}"/>
    <cellStyle name="Input 2 2 2 7 10" xfId="3280" xr:uid="{00000000-0005-0000-0000-0000200F0000}"/>
    <cellStyle name="Input 2 2 2 7 10 2" xfId="7838" xr:uid="{00000000-0005-0000-0000-0000210F0000}"/>
    <cellStyle name="Input 2 2 2 7 10 2 2" xfId="19197" xr:uid="{7497C82A-810D-4315-B117-322BA716DB4E}"/>
    <cellStyle name="Input 2 2 2 7 10 3" xfId="18401" xr:uid="{611A874A-6314-41A3-9FCB-FB50EA987CAD}"/>
    <cellStyle name="Input 2 2 2 7 11" xfId="6745" xr:uid="{00000000-0005-0000-0000-0000220F0000}"/>
    <cellStyle name="Input 2 2 2 7 11 2" xfId="17475" xr:uid="{2AC42AA8-61A5-4A5E-B474-1435F8FA532C}"/>
    <cellStyle name="Input 2 2 2 7 2" xfId="2685" xr:uid="{00000000-0005-0000-0000-0000230F0000}"/>
    <cellStyle name="Input 2 2 2 7 2 2" xfId="4591" xr:uid="{00000000-0005-0000-0000-0000240F0000}"/>
    <cellStyle name="Input 2 2 2 7 2 2 2" xfId="8776" xr:uid="{00000000-0005-0000-0000-0000250F0000}"/>
    <cellStyle name="Input 2 2 2 7 2 2 2 2" xfId="11679" xr:uid="{69D0AA3D-A04A-450B-B32C-320B3BB49FB0}"/>
    <cellStyle name="Input 2 2 2 7 2 2 3" xfId="19068" xr:uid="{9FFC6C7D-477F-415E-9460-1B6DACA995C7}"/>
    <cellStyle name="Input 2 2 2 7 2 3" xfId="3460" xr:uid="{00000000-0005-0000-0000-0000260F0000}"/>
    <cellStyle name="Input 2 2 2 7 2 3 2" xfId="7998" xr:uid="{00000000-0005-0000-0000-0000270F0000}"/>
    <cellStyle name="Input 2 2 2 7 2 3 2 2" xfId="15359" xr:uid="{5BD05B17-0D09-4200-A8C3-F15FB58085F9}"/>
    <cellStyle name="Input 2 2 2 7 2 3 3" xfId="19553" xr:uid="{CA5C4CC0-18F3-4854-8934-782D0A6E5859}"/>
    <cellStyle name="Input 2 2 2 7 2 4" xfId="5576" xr:uid="{00000000-0005-0000-0000-0000280F0000}"/>
    <cellStyle name="Input 2 2 2 7 2 4 2" xfId="9630" xr:uid="{00000000-0005-0000-0000-0000290F0000}"/>
    <cellStyle name="Input 2 2 2 7 2 4 2 2" xfId="19682" xr:uid="{0829EECF-1D49-4932-9FD8-F174A0B624C5}"/>
    <cellStyle name="Input 2 2 2 7 2 4 3" xfId="17921" xr:uid="{BB452259-AC36-4C10-96C4-83DC7EDEA584}"/>
    <cellStyle name="Input 2 2 2 7 2 5" xfId="5937" xr:uid="{00000000-0005-0000-0000-00002A0F0000}"/>
    <cellStyle name="Input 2 2 2 7 2 5 2" xfId="9977" xr:uid="{00000000-0005-0000-0000-00002B0F0000}"/>
    <cellStyle name="Input 2 2 2 7 2 5 2 2" xfId="11963" xr:uid="{D502EEAA-0B04-4FB4-8675-3FE413F64BEF}"/>
    <cellStyle name="Input 2 2 2 7 2 5 3" xfId="16394" xr:uid="{A08F07C6-0B5C-41B9-8488-3C41D7C76108}"/>
    <cellStyle name="Input 2 2 2 7 2 6" xfId="6269" xr:uid="{00000000-0005-0000-0000-00002C0F0000}"/>
    <cellStyle name="Input 2 2 2 7 2 6 2" xfId="10297" xr:uid="{00000000-0005-0000-0000-00002D0F0000}"/>
    <cellStyle name="Input 2 2 2 7 2 6 2 2" xfId="11457" xr:uid="{31FB36EA-C4C8-497E-AE2B-D8B8B20B323C}"/>
    <cellStyle name="Input 2 2 2 7 2 6 3" xfId="18695" xr:uid="{FC4E5C84-7A87-441B-9AEF-FA8FAE76D410}"/>
    <cellStyle name="Input 2 2 2 7 2 7" xfId="6406" xr:uid="{00000000-0005-0000-0000-00002E0F0000}"/>
    <cellStyle name="Input 2 2 2 7 2 7 2" xfId="10415" xr:uid="{00000000-0005-0000-0000-00002F0F0000}"/>
    <cellStyle name="Input 2 2 2 7 2 7 2 2" xfId="16690" xr:uid="{3698016D-0D3C-46CB-B89A-00287867C9F2}"/>
    <cellStyle name="Input 2 2 2 7 2 7 3" xfId="15365" xr:uid="{F6E222B0-419D-4E7F-8D67-928FF07CA918}"/>
    <cellStyle name="Input 2 2 2 7 2 8" xfId="7308" xr:uid="{00000000-0005-0000-0000-0000300F0000}"/>
    <cellStyle name="Input 2 2 2 7 2 8 2" xfId="11237" xr:uid="{F0AF47DF-D001-4492-925B-EB701C91C98B}"/>
    <cellStyle name="Input 2 2 2 7 3" xfId="2285" xr:uid="{00000000-0005-0000-0000-0000310F0000}"/>
    <cellStyle name="Input 2 2 2 7 3 2" xfId="4191" xr:uid="{00000000-0005-0000-0000-0000320F0000}"/>
    <cellStyle name="Input 2 2 2 7 3 2 2" xfId="8505" xr:uid="{00000000-0005-0000-0000-0000330F0000}"/>
    <cellStyle name="Input 2 2 2 7 3 2 2 2" xfId="15180" xr:uid="{FC10BB3D-5AAA-4F8B-A9EB-43707AA6AD0E}"/>
    <cellStyle name="Input 2 2 2 7 3 2 3" xfId="20243" xr:uid="{CFDCE835-8482-4F63-A0FB-B4B8F516A310}"/>
    <cellStyle name="Input 2 2 2 7 3 3" xfId="4858" xr:uid="{00000000-0005-0000-0000-0000340F0000}"/>
    <cellStyle name="Input 2 2 2 7 3 3 2" xfId="8956" xr:uid="{00000000-0005-0000-0000-0000350F0000}"/>
    <cellStyle name="Input 2 2 2 7 3 3 2 2" xfId="18204" xr:uid="{C0CEF88F-40C2-4AC7-8539-15F45C1EEF14}"/>
    <cellStyle name="Input 2 2 2 7 3 3 3" xfId="19371" xr:uid="{5C353183-7068-446B-B3FF-049CA4318259}"/>
    <cellStyle name="Input 2 2 2 7 3 4" xfId="3271" xr:uid="{00000000-0005-0000-0000-0000360F0000}"/>
    <cellStyle name="Input 2 2 2 7 3 4 2" xfId="7829" xr:uid="{00000000-0005-0000-0000-0000370F0000}"/>
    <cellStyle name="Input 2 2 2 7 3 4 2 2" xfId="14951" xr:uid="{84CA726F-337A-46F2-97F4-2D5A8CD3A1E6}"/>
    <cellStyle name="Input 2 2 2 7 3 4 3" xfId="17855" xr:uid="{45EE1F84-FDF0-4C4E-9E3C-6EFA4DD339FA}"/>
    <cellStyle name="Input 2 2 2 7 3 5" xfId="2912" xr:uid="{00000000-0005-0000-0000-0000380F0000}"/>
    <cellStyle name="Input 2 2 2 7 3 5 2" xfId="7528" xr:uid="{00000000-0005-0000-0000-0000390F0000}"/>
    <cellStyle name="Input 2 2 2 7 3 5 2 2" xfId="19435" xr:uid="{C0F3AC4D-0588-4959-851D-8C00FA54B60B}"/>
    <cellStyle name="Input 2 2 2 7 3 5 3" xfId="14856" xr:uid="{3DC962B6-B02E-43C3-BF25-DB14B29E432F}"/>
    <cellStyle name="Input 2 2 2 7 3 6" xfId="3528" xr:uid="{00000000-0005-0000-0000-00003A0F0000}"/>
    <cellStyle name="Input 2 2 2 7 3 6 2" xfId="8055" xr:uid="{00000000-0005-0000-0000-00003B0F0000}"/>
    <cellStyle name="Input 2 2 2 7 3 6 2 2" xfId="11772" xr:uid="{0AF81C38-1AA7-44F5-B4F5-A0C228546DDB}"/>
    <cellStyle name="Input 2 2 2 7 3 6 3" xfId="19802" xr:uid="{3C38D9E0-CFFF-4899-882A-57AFB4B0A6B1}"/>
    <cellStyle name="Input 2 2 2 7 3 7" xfId="3826" xr:uid="{00000000-0005-0000-0000-00003C0F0000}"/>
    <cellStyle name="Input 2 2 2 7 3 7 2" xfId="8272" xr:uid="{00000000-0005-0000-0000-00003D0F0000}"/>
    <cellStyle name="Input 2 2 2 7 3 7 2 2" xfId="17909" xr:uid="{25C256AD-51AA-45F3-8632-BD870A1C6530}"/>
    <cellStyle name="Input 2 2 2 7 3 7 3" xfId="19906" xr:uid="{8D2CBC48-04D8-481B-A84C-FAB4B4858959}"/>
    <cellStyle name="Input 2 2 2 7 3 8" xfId="6908" xr:uid="{00000000-0005-0000-0000-00003E0F0000}"/>
    <cellStyle name="Input 2 2 2 7 3 8 2" xfId="20654" xr:uid="{72E6000C-47DA-4193-AB88-E2CDD51B8892}"/>
    <cellStyle name="Input 2 2 2 7 4" xfId="2813" xr:uid="{00000000-0005-0000-0000-00003F0F0000}"/>
    <cellStyle name="Input 2 2 2 7 4 2" xfId="4719" xr:uid="{00000000-0005-0000-0000-0000400F0000}"/>
    <cellStyle name="Input 2 2 2 7 4 2 2" xfId="8842" xr:uid="{00000000-0005-0000-0000-0000410F0000}"/>
    <cellStyle name="Input 2 2 2 7 4 2 2 2" xfId="19445" xr:uid="{3603D6FE-B94A-4C54-B897-0A239911112B}"/>
    <cellStyle name="Input 2 2 2 7 4 2 3" xfId="14012" xr:uid="{B7879754-326C-438B-8BFA-AF439B479966}"/>
    <cellStyle name="Input 2 2 2 7 4 3" xfId="3634" xr:uid="{00000000-0005-0000-0000-0000420F0000}"/>
    <cellStyle name="Input 2 2 2 7 4 3 2" xfId="8132" xr:uid="{00000000-0005-0000-0000-0000430F0000}"/>
    <cellStyle name="Input 2 2 2 7 4 3 2 2" xfId="20238" xr:uid="{61E362D6-58A3-4329-BD37-A7EE00891DDA}"/>
    <cellStyle name="Input 2 2 2 7 4 3 3" xfId="20787" xr:uid="{7808422F-3B2A-4C1D-A018-C2D2E1F2C39F}"/>
    <cellStyle name="Input 2 2 2 7 4 4" xfId="5647" xr:uid="{00000000-0005-0000-0000-0000440F0000}"/>
    <cellStyle name="Input 2 2 2 7 4 4 2" xfId="9697" xr:uid="{00000000-0005-0000-0000-0000450F0000}"/>
    <cellStyle name="Input 2 2 2 7 4 4 2 2" xfId="21735" xr:uid="{0245DDB9-8E0F-41C0-A9EA-73086298F062}"/>
    <cellStyle name="Input 2 2 2 7 4 4 3" xfId="14238" xr:uid="{CB33E03F-40F1-462B-AAD4-60E9DF389C25}"/>
    <cellStyle name="Input 2 2 2 7 4 5" xfId="6010" xr:uid="{00000000-0005-0000-0000-0000460F0000}"/>
    <cellStyle name="Input 2 2 2 7 4 5 2" xfId="10047" xr:uid="{00000000-0005-0000-0000-0000470F0000}"/>
    <cellStyle name="Input 2 2 2 7 4 5 2 2" xfId="18234" xr:uid="{D2134AAC-784D-4AE1-974F-056FDEED57BF}"/>
    <cellStyle name="Input 2 2 2 7 4 5 3" xfId="19128" xr:uid="{E2BB7516-C408-4A0A-8A56-BAAA6A7CB7C7}"/>
    <cellStyle name="Input 2 2 2 7 4 6" xfId="6342" xr:uid="{00000000-0005-0000-0000-0000480F0000}"/>
    <cellStyle name="Input 2 2 2 7 4 6 2" xfId="10364" xr:uid="{00000000-0005-0000-0000-0000490F0000}"/>
    <cellStyle name="Input 2 2 2 7 4 6 2 2" xfId="13037" xr:uid="{9B7A06BC-C379-4C12-9236-F6A307F71E83}"/>
    <cellStyle name="Input 2 2 2 7 4 6 3" xfId="19828" xr:uid="{F24EF603-57B3-4D15-BEA2-6700A7BFC8CE}"/>
    <cellStyle name="Input 2 2 2 7 4 7" xfId="2924" xr:uid="{00000000-0005-0000-0000-00004A0F0000}"/>
    <cellStyle name="Input 2 2 2 7 4 7 2" xfId="7539" xr:uid="{00000000-0005-0000-0000-00004B0F0000}"/>
    <cellStyle name="Input 2 2 2 7 4 7 2 2" xfId="12907" xr:uid="{0CEBDFEE-FC30-4BFE-A596-93CDC6017A75}"/>
    <cellStyle name="Input 2 2 2 7 4 7 3" xfId="11608" xr:uid="{0CAA6F0F-D36A-4528-B3B1-381150DAF013}"/>
    <cellStyle name="Input 2 2 2 7 4 8" xfId="7436" xr:uid="{00000000-0005-0000-0000-00004C0F0000}"/>
    <cellStyle name="Input 2 2 2 7 4 8 2" xfId="19576" xr:uid="{70B4CF95-38FE-4ABF-BBD1-022B5B9563C2}"/>
    <cellStyle name="Input 2 2 2 7 5" xfId="4028" xr:uid="{00000000-0005-0000-0000-00004D0F0000}"/>
    <cellStyle name="Input 2 2 2 7 5 2" xfId="8405" xr:uid="{00000000-0005-0000-0000-00004E0F0000}"/>
    <cellStyle name="Input 2 2 2 7 5 2 2" xfId="15074" xr:uid="{7BAFB2EA-3F4B-42CE-88A1-665F787E73E6}"/>
    <cellStyle name="Input 2 2 2 7 5 3" xfId="12698" xr:uid="{4DA57E30-4022-4DB4-B7BC-BAE4DE589941}"/>
    <cellStyle name="Input 2 2 2 7 6" xfId="3050" xr:uid="{00000000-0005-0000-0000-00004F0F0000}"/>
    <cellStyle name="Input 2 2 2 7 6 2" xfId="7652" xr:uid="{00000000-0005-0000-0000-0000500F0000}"/>
    <cellStyle name="Input 2 2 2 7 6 2 2" xfId="20522" xr:uid="{5D784E44-80FB-4C5C-8427-17A801998B4B}"/>
    <cellStyle name="Input 2 2 2 7 6 3" xfId="15122" xr:uid="{F09A60E6-7D9F-467A-A00F-2F31E684D22A}"/>
    <cellStyle name="Input 2 2 2 7 7" xfId="3610" xr:uid="{00000000-0005-0000-0000-0000510F0000}"/>
    <cellStyle name="Input 2 2 2 7 7 2" xfId="8110" xr:uid="{00000000-0005-0000-0000-0000520F0000}"/>
    <cellStyle name="Input 2 2 2 7 7 2 2" xfId="17032" xr:uid="{32CCE36E-3F38-4071-A7C7-39D7FC726D12}"/>
    <cellStyle name="Input 2 2 2 7 7 3" xfId="18263" xr:uid="{38410028-D2FD-48CE-B17D-86ADCF807C5D}"/>
    <cellStyle name="Input 2 2 2 7 8" xfId="5138" xr:uid="{00000000-0005-0000-0000-0000530F0000}"/>
    <cellStyle name="Input 2 2 2 7 8 2" xfId="9212" xr:uid="{00000000-0005-0000-0000-0000540F0000}"/>
    <cellStyle name="Input 2 2 2 7 8 2 2" xfId="21652" xr:uid="{1A091E63-8CDC-4F3F-989A-033BD3DF0501}"/>
    <cellStyle name="Input 2 2 2 7 8 3" xfId="17531" xr:uid="{FC3C3F42-69AE-4A08-BBCD-93E12F4EFCF8}"/>
    <cellStyle name="Input 2 2 2 7 9" xfId="3153" xr:uid="{00000000-0005-0000-0000-0000550F0000}"/>
    <cellStyle name="Input 2 2 2 7 9 2" xfId="7740" xr:uid="{00000000-0005-0000-0000-0000560F0000}"/>
    <cellStyle name="Input 2 2 2 7 9 2 2" xfId="11202" xr:uid="{E883CFF9-BACB-42E9-AFD6-57D9DB6E1D6E}"/>
    <cellStyle name="Input 2 2 2 7 9 3" xfId="17649" xr:uid="{72B15793-F80A-4B93-A426-6AA0F5A30D97}"/>
    <cellStyle name="Input 2 2 2 8" xfId="2408" xr:uid="{00000000-0005-0000-0000-0000570F0000}"/>
    <cellStyle name="Input 2 2 2 8 2" xfId="4314" xr:uid="{00000000-0005-0000-0000-0000580F0000}"/>
    <cellStyle name="Input 2 2 2 8 2 2" xfId="8623" xr:uid="{00000000-0005-0000-0000-0000590F0000}"/>
    <cellStyle name="Input 2 2 2 8 2 2 2" xfId="21055" xr:uid="{077D39D3-AB18-4C21-B6F4-0CBE9DF54695}"/>
    <cellStyle name="Input 2 2 2 8 2 3" xfId="19783" xr:uid="{BF5D805A-8101-4A16-87B9-6CB189C3AF17}"/>
    <cellStyle name="Input 2 2 2 8 3" xfId="2943" xr:uid="{00000000-0005-0000-0000-00005A0F0000}"/>
    <cellStyle name="Input 2 2 2 8 3 2" xfId="7556" xr:uid="{00000000-0005-0000-0000-00005B0F0000}"/>
    <cellStyle name="Input 2 2 2 8 3 2 2" xfId="21079" xr:uid="{82EEA3EA-F174-4352-9D67-3E24F4C327D7}"/>
    <cellStyle name="Input 2 2 2 8 3 3" xfId="14324" xr:uid="{DA96761E-B066-4158-A5A6-D97A91214B4B}"/>
    <cellStyle name="Input 2 2 2 8 4" xfId="5395" xr:uid="{00000000-0005-0000-0000-00005C0F0000}"/>
    <cellStyle name="Input 2 2 2 8 4 2" xfId="9454" xr:uid="{00000000-0005-0000-0000-00005D0F0000}"/>
    <cellStyle name="Input 2 2 2 8 4 2 2" xfId="11454" xr:uid="{048BF65C-3F75-4DA0-AF4F-64B2A5CC6F15}"/>
    <cellStyle name="Input 2 2 2 8 4 3" xfId="19378" xr:uid="{2D764202-BF22-46EA-B484-90B41FF949CE}"/>
    <cellStyle name="Input 2 2 2 8 5" xfId="5751" xr:uid="{00000000-0005-0000-0000-00005E0F0000}"/>
    <cellStyle name="Input 2 2 2 8 5 2" xfId="9799" xr:uid="{00000000-0005-0000-0000-00005F0F0000}"/>
    <cellStyle name="Input 2 2 2 8 5 2 2" xfId="21526" xr:uid="{EA730FA3-AC9E-4B84-9A88-04987753D1C3}"/>
    <cellStyle name="Input 2 2 2 8 5 3" xfId="17947" xr:uid="{88B993A8-ED87-4916-9D37-6ECFB0D377B0}"/>
    <cellStyle name="Input 2 2 2 8 6" xfId="6116" xr:uid="{00000000-0005-0000-0000-0000600F0000}"/>
    <cellStyle name="Input 2 2 2 8 6 2" xfId="10153" xr:uid="{00000000-0005-0000-0000-0000610F0000}"/>
    <cellStyle name="Input 2 2 2 8 6 2 2" xfId="19736" xr:uid="{8AB91BEE-F14B-42FA-A037-5744200294C1}"/>
    <cellStyle name="Input 2 2 2 8 6 3" xfId="17390" xr:uid="{3E676C51-AEB1-4F1A-BF0B-71C972902549}"/>
    <cellStyle name="Input 2 2 2 8 7" xfId="6463" xr:uid="{00000000-0005-0000-0000-0000620F0000}"/>
    <cellStyle name="Input 2 2 2 8 7 2" xfId="10447" xr:uid="{00000000-0005-0000-0000-0000630F0000}"/>
    <cellStyle name="Input 2 2 2 8 7 2 2" xfId="16866" xr:uid="{29DF7A3B-404A-4840-8C76-5963714A4582}"/>
    <cellStyle name="Input 2 2 2 8 7 3" xfId="19593" xr:uid="{58EC668F-1F30-4C7B-99A8-B9C8DE2973F6}"/>
    <cellStyle name="Input 2 2 2 8 8" xfId="7031" xr:uid="{00000000-0005-0000-0000-0000640F0000}"/>
    <cellStyle name="Input 2 2 2 8 8 2" xfId="17443" xr:uid="{02945C9B-AF0C-4780-B186-6F1A4C798747}"/>
    <cellStyle name="Input 2 2 2 9" xfId="2335" xr:uid="{00000000-0005-0000-0000-0000650F0000}"/>
    <cellStyle name="Input 2 2 2 9 2" xfId="4241" xr:uid="{00000000-0005-0000-0000-0000660F0000}"/>
    <cellStyle name="Input 2 2 2 9 2 2" xfId="8554" xr:uid="{00000000-0005-0000-0000-0000670F0000}"/>
    <cellStyle name="Input 2 2 2 9 2 2 2" xfId="18775" xr:uid="{37194C4C-1683-48F8-B42E-B5776BD6A3F2}"/>
    <cellStyle name="Input 2 2 2 9 2 3" xfId="13474" xr:uid="{3DB09E67-8A52-4D9A-B8D3-1A83CE8F3F3A}"/>
    <cellStyle name="Input 2 2 2 9 3" xfId="2984" xr:uid="{00000000-0005-0000-0000-0000680F0000}"/>
    <cellStyle name="Input 2 2 2 9 3 2" xfId="7593" xr:uid="{00000000-0005-0000-0000-0000690F0000}"/>
    <cellStyle name="Input 2 2 2 9 3 2 2" xfId="18361" xr:uid="{9511440B-24DC-4962-A1B3-4433C806FD4B}"/>
    <cellStyle name="Input 2 2 2 9 3 3" xfId="18389" xr:uid="{94DEDD8A-2871-4E37-89DA-4C677BB7AADB}"/>
    <cellStyle name="Input 2 2 2 9 4" xfId="5331" xr:uid="{00000000-0005-0000-0000-00006A0F0000}"/>
    <cellStyle name="Input 2 2 2 9 4 2" xfId="9390" xr:uid="{00000000-0005-0000-0000-00006B0F0000}"/>
    <cellStyle name="Input 2 2 2 9 4 2 2" xfId="19360" xr:uid="{729D5CE0-A2F7-4218-B816-268F69021E59}"/>
    <cellStyle name="Input 2 2 2 9 4 3" xfId="16395" xr:uid="{67C84712-0DE4-4905-865D-9B53C0A54E60}"/>
    <cellStyle name="Input 2 2 2 9 5" xfId="5685" xr:uid="{00000000-0005-0000-0000-00006C0F0000}"/>
    <cellStyle name="Input 2 2 2 9 5 2" xfId="9735" xr:uid="{00000000-0005-0000-0000-00006D0F0000}"/>
    <cellStyle name="Input 2 2 2 9 5 2 2" xfId="17379" xr:uid="{5B749E7E-C882-493C-B193-09188416D4F2}"/>
    <cellStyle name="Input 2 2 2 9 5 3" xfId="20208" xr:uid="{B1671EBB-12E9-4EF2-BB2B-94FE6BF4D726}"/>
    <cellStyle name="Input 2 2 2 9 6" xfId="6053" xr:uid="{00000000-0005-0000-0000-00006E0F0000}"/>
    <cellStyle name="Input 2 2 2 9 6 2" xfId="10090" xr:uid="{00000000-0005-0000-0000-00006F0F0000}"/>
    <cellStyle name="Input 2 2 2 9 6 2 2" xfId="11238" xr:uid="{77E78F41-A471-414F-BDE0-B7BB2ECD36E5}"/>
    <cellStyle name="Input 2 2 2 9 6 3" xfId="11619" xr:uid="{79559E92-58F3-4C5A-98FA-BC13CF76CFFA}"/>
    <cellStyle name="Input 2 2 2 9 7" xfId="3383" xr:uid="{00000000-0005-0000-0000-0000700F0000}"/>
    <cellStyle name="Input 2 2 2 9 7 2" xfId="7930" xr:uid="{00000000-0005-0000-0000-0000710F0000}"/>
    <cellStyle name="Input 2 2 2 9 7 2 2" xfId="21308" xr:uid="{C02AC0DE-6CB0-4B4E-9480-4C679B5DE641}"/>
    <cellStyle name="Input 2 2 2 9 7 3" xfId="11674" xr:uid="{0DF6FBA3-61F2-42F6-A68E-BAFAA24DA0A6}"/>
    <cellStyle name="Input 2 2 2 9 8" xfId="6958" xr:uid="{00000000-0005-0000-0000-0000720F0000}"/>
    <cellStyle name="Input 2 2 2 9 8 2" xfId="19644" xr:uid="{173F91E0-8ECC-45AC-9C99-254D6964ECEB}"/>
    <cellStyle name="Input 2 2 3" xfId="2125" xr:uid="{00000000-0005-0000-0000-0000730F0000}"/>
    <cellStyle name="Input 2 2 3 10" xfId="3774" xr:uid="{00000000-0005-0000-0000-0000740F0000}"/>
    <cellStyle name="Input 2 2 3 10 2" xfId="8238" xr:uid="{00000000-0005-0000-0000-0000750F0000}"/>
    <cellStyle name="Input 2 2 3 10 2 2" xfId="20903" xr:uid="{A2E50503-653C-4F10-B91C-8839509C548E}"/>
    <cellStyle name="Input 2 2 3 10 3" xfId="20809" xr:uid="{7DDD171B-D195-42D9-B9BA-908B748E9E37}"/>
    <cellStyle name="Input 2 2 3 11" xfId="6749" xr:uid="{00000000-0005-0000-0000-0000760F0000}"/>
    <cellStyle name="Input 2 2 3 11 2" xfId="12352" xr:uid="{F28E4171-7652-4AB5-A082-A0CF0A9D8ACD}"/>
    <cellStyle name="Input 2 2 3 2" xfId="2689" xr:uid="{00000000-0005-0000-0000-0000770F0000}"/>
    <cellStyle name="Input 2 2 3 2 2" xfId="4595" xr:uid="{00000000-0005-0000-0000-0000780F0000}"/>
    <cellStyle name="Input 2 2 3 2 2 2" xfId="8780" xr:uid="{00000000-0005-0000-0000-0000790F0000}"/>
    <cellStyle name="Input 2 2 3 2 2 2 2" xfId="16687" xr:uid="{6F3D9ECB-7F4B-4E85-A315-3EAF6BD59329}"/>
    <cellStyle name="Input 2 2 3 2 2 3" xfId="19522" xr:uid="{28237245-2E68-4562-B48A-DDB3F221266F}"/>
    <cellStyle name="Input 2 2 3 2 3" xfId="2999" xr:uid="{00000000-0005-0000-0000-00007A0F0000}"/>
    <cellStyle name="Input 2 2 3 2 3 2" xfId="7608" xr:uid="{00000000-0005-0000-0000-00007B0F0000}"/>
    <cellStyle name="Input 2 2 3 2 3 2 2" xfId="18921" xr:uid="{67574F70-BF4E-419E-B75A-8CC85C0185C7}"/>
    <cellStyle name="Input 2 2 3 2 3 3" xfId="14073" xr:uid="{9A13B03C-5D8A-4CFC-BAF0-0B81A3493053}"/>
    <cellStyle name="Input 2 2 3 2 4" xfId="5580" xr:uid="{00000000-0005-0000-0000-00007C0F0000}"/>
    <cellStyle name="Input 2 2 3 2 4 2" xfId="9634" xr:uid="{00000000-0005-0000-0000-00007D0F0000}"/>
    <cellStyle name="Input 2 2 3 2 4 2 2" xfId="19562" xr:uid="{4028CCC3-39B5-43BE-89EF-EDF76980F455}"/>
    <cellStyle name="Input 2 2 3 2 4 3" xfId="20401" xr:uid="{3C4A233D-FA17-48C6-AAB5-468EDB254654}"/>
    <cellStyle name="Input 2 2 3 2 5" xfId="5941" xr:uid="{00000000-0005-0000-0000-00007E0F0000}"/>
    <cellStyle name="Input 2 2 3 2 5 2" xfId="9981" xr:uid="{00000000-0005-0000-0000-00007F0F0000}"/>
    <cellStyle name="Input 2 2 3 2 5 2 2" xfId="21457" xr:uid="{98511EFB-6DF1-4E06-9A46-B46CCE892FEB}"/>
    <cellStyle name="Input 2 2 3 2 5 3" xfId="20397" xr:uid="{F46F3242-436F-4774-A263-D28F61592009}"/>
    <cellStyle name="Input 2 2 3 2 6" xfId="6273" xr:uid="{00000000-0005-0000-0000-0000800F0000}"/>
    <cellStyle name="Input 2 2 3 2 6 2" xfId="10301" xr:uid="{00000000-0005-0000-0000-0000810F0000}"/>
    <cellStyle name="Input 2 2 3 2 6 2 2" xfId="19767" xr:uid="{121AC8FA-F6F3-4FC0-9A6A-8385CCC72CC0}"/>
    <cellStyle name="Input 2 2 3 2 6 3" xfId="20324" xr:uid="{ED04B54D-2456-43D5-B608-2B99DF1B6340}"/>
    <cellStyle name="Input 2 2 3 2 7" xfId="3604" xr:uid="{00000000-0005-0000-0000-0000820F0000}"/>
    <cellStyle name="Input 2 2 3 2 7 2" xfId="8104" xr:uid="{00000000-0005-0000-0000-0000830F0000}"/>
    <cellStyle name="Input 2 2 3 2 7 2 2" xfId="16051" xr:uid="{93EE02D4-BE5A-4C9E-B55A-EE6C89E45B8B}"/>
    <cellStyle name="Input 2 2 3 2 7 3" xfId="11625" xr:uid="{51C84130-08B1-4EF0-86A4-34FD501F5516}"/>
    <cellStyle name="Input 2 2 3 2 8" xfId="7312" xr:uid="{00000000-0005-0000-0000-0000840F0000}"/>
    <cellStyle name="Input 2 2 3 2 8 2" xfId="20302" xr:uid="{E0757B7C-1035-46EA-8CE0-5FD2717BFAA3}"/>
    <cellStyle name="Input 2 2 3 3" xfId="2472" xr:uid="{00000000-0005-0000-0000-0000850F0000}"/>
    <cellStyle name="Input 2 2 3 3 2" xfId="4378" xr:uid="{00000000-0005-0000-0000-0000860F0000}"/>
    <cellStyle name="Input 2 2 3 3 2 2" xfId="8657" xr:uid="{00000000-0005-0000-0000-0000870F0000}"/>
    <cellStyle name="Input 2 2 3 3 2 2 2" xfId="19397" xr:uid="{629DB1BF-E58E-438B-9312-A10E4119DA6B}"/>
    <cellStyle name="Input 2 2 3 3 2 3" xfId="18723" xr:uid="{5ACAC88B-7975-4C9D-867F-4C05801DB5B9}"/>
    <cellStyle name="Input 2 2 3 3 3" xfId="5213" xr:uid="{00000000-0005-0000-0000-0000880F0000}"/>
    <cellStyle name="Input 2 2 3 3 3 2" xfId="9279" xr:uid="{00000000-0005-0000-0000-0000890F0000}"/>
    <cellStyle name="Input 2 2 3 3 3 2 2" xfId="17228" xr:uid="{CE9D2DAE-EB16-4003-B8E1-8B0D8D55E638}"/>
    <cellStyle name="Input 2 2 3 3 3 3" xfId="11292" xr:uid="{E38A84D3-F8EA-43FC-9916-DD07EE0AEC3A}"/>
    <cellStyle name="Input 2 2 3 3 4" xfId="5444" xr:uid="{00000000-0005-0000-0000-00008A0F0000}"/>
    <cellStyle name="Input 2 2 3 3 4 2" xfId="9500" xr:uid="{00000000-0005-0000-0000-00008B0F0000}"/>
    <cellStyle name="Input 2 2 3 3 4 2 2" xfId="12800" xr:uid="{73BD7B89-FDC4-43F6-A45C-F72BABDF35CC}"/>
    <cellStyle name="Input 2 2 3 3 4 3" xfId="20168" xr:uid="{B6953D5B-E2FB-4CBB-A3A5-101C5D904557}"/>
    <cellStyle name="Input 2 2 3 3 5" xfId="5798" xr:uid="{00000000-0005-0000-0000-00008C0F0000}"/>
    <cellStyle name="Input 2 2 3 3 5 2" xfId="9846" xr:uid="{00000000-0005-0000-0000-00008D0F0000}"/>
    <cellStyle name="Input 2 2 3 3 5 2 2" xfId="21397" xr:uid="{8067A04B-F088-42EC-A5BF-1FE5430FEFD5}"/>
    <cellStyle name="Input 2 2 3 3 5 3" xfId="17212" xr:uid="{4FE2B11B-2CE8-42DB-9BEF-53FE92F5FC44}"/>
    <cellStyle name="Input 2 2 3 3 6" xfId="6150" xr:uid="{00000000-0005-0000-0000-00008E0F0000}"/>
    <cellStyle name="Input 2 2 3 3 6 2" xfId="10185" xr:uid="{00000000-0005-0000-0000-00008F0F0000}"/>
    <cellStyle name="Input 2 2 3 3 6 2 2" xfId="17726" xr:uid="{D51A7070-F4CD-4475-9D53-0B664A6B4223}"/>
    <cellStyle name="Input 2 2 3 3 6 3" xfId="16501" xr:uid="{8CF76A84-7222-4B78-B2FF-D94E2DE6A504}"/>
    <cellStyle name="Input 2 2 3 3 7" xfId="6449" xr:uid="{00000000-0005-0000-0000-0000900F0000}"/>
    <cellStyle name="Input 2 2 3 3 7 2" xfId="10440" xr:uid="{00000000-0005-0000-0000-0000910F0000}"/>
    <cellStyle name="Input 2 2 3 3 7 2 2" xfId="11199" xr:uid="{28B124B2-21FA-4061-B62E-1DE26FAC6806}"/>
    <cellStyle name="Input 2 2 3 3 7 3" xfId="17860" xr:uid="{78648B83-25AF-4B48-9AEE-33EE6CE348E4}"/>
    <cellStyle name="Input 2 2 3 3 8" xfId="7095" xr:uid="{00000000-0005-0000-0000-0000920F0000}"/>
    <cellStyle name="Input 2 2 3 3 8 2" xfId="19939" xr:uid="{C0582FA7-1921-42DE-97AF-1B085503A3C8}"/>
    <cellStyle name="Input 2 2 3 4" xfId="2817" xr:uid="{00000000-0005-0000-0000-0000930F0000}"/>
    <cellStyle name="Input 2 2 3 4 2" xfId="4723" xr:uid="{00000000-0005-0000-0000-0000940F0000}"/>
    <cellStyle name="Input 2 2 3 4 2 2" xfId="8846" xr:uid="{00000000-0005-0000-0000-0000950F0000}"/>
    <cellStyle name="Input 2 2 3 4 2 2 2" xfId="12278" xr:uid="{463DFCAA-FB1C-41F7-9911-958791725155}"/>
    <cellStyle name="Input 2 2 3 4 2 3" xfId="11926" xr:uid="{56505A14-2795-4F85-81EB-AE543E29CE01}"/>
    <cellStyle name="Input 2 2 3 4 3" xfId="3802" xr:uid="{00000000-0005-0000-0000-0000960F0000}"/>
    <cellStyle name="Input 2 2 3 4 3 2" xfId="8254" xr:uid="{00000000-0005-0000-0000-0000970F0000}"/>
    <cellStyle name="Input 2 2 3 4 3 2 2" xfId="18196" xr:uid="{EF30610B-997A-4391-8E33-ECCA2092B859}"/>
    <cellStyle name="Input 2 2 3 4 3 3" xfId="13986" xr:uid="{C4717AEA-3D4D-4EAB-88CD-509D4911315A}"/>
    <cellStyle name="Input 2 2 3 4 4" xfId="5651" xr:uid="{00000000-0005-0000-0000-0000980F0000}"/>
    <cellStyle name="Input 2 2 3 4 4 2" xfId="9701" xr:uid="{00000000-0005-0000-0000-0000990F0000}"/>
    <cellStyle name="Input 2 2 3 4 4 2 2" xfId="15383" xr:uid="{5270C1DB-D185-4469-8C1E-A3F8F47A5617}"/>
    <cellStyle name="Input 2 2 3 4 4 3" xfId="12074" xr:uid="{01E47433-0C53-44BC-B392-81A3B56A6CF3}"/>
    <cellStyle name="Input 2 2 3 4 5" xfId="6014" xr:uid="{00000000-0005-0000-0000-00009A0F0000}"/>
    <cellStyle name="Input 2 2 3 4 5 2" xfId="10051" xr:uid="{00000000-0005-0000-0000-00009B0F0000}"/>
    <cellStyle name="Input 2 2 3 4 5 2 2" xfId="18437" xr:uid="{483547CE-0F19-4382-ABDC-9E72AD4E5909}"/>
    <cellStyle name="Input 2 2 3 4 5 3" xfId="20742" xr:uid="{2DD01221-5CAF-4123-A99E-11D787C8FCB8}"/>
    <cellStyle name="Input 2 2 3 4 6" xfId="6346" xr:uid="{00000000-0005-0000-0000-00009C0F0000}"/>
    <cellStyle name="Input 2 2 3 4 6 2" xfId="10368" xr:uid="{00000000-0005-0000-0000-00009D0F0000}"/>
    <cellStyle name="Input 2 2 3 4 6 2 2" xfId="19181" xr:uid="{F2BC84A4-5419-4BB8-BC06-A06FCAAB42F1}"/>
    <cellStyle name="Input 2 2 3 4 6 3" xfId="17180" xr:uid="{745B9CF2-D114-4CA0-B87C-E3D350576649}"/>
    <cellStyle name="Input 2 2 3 4 7" xfId="3181" xr:uid="{00000000-0005-0000-0000-00009E0F0000}"/>
    <cellStyle name="Input 2 2 3 4 7 2" xfId="7759" xr:uid="{00000000-0005-0000-0000-00009F0F0000}"/>
    <cellStyle name="Input 2 2 3 4 7 2 2" xfId="11205" xr:uid="{EF3FA90C-515B-4058-A19F-42F11092C4C5}"/>
    <cellStyle name="Input 2 2 3 4 7 3" xfId="12828" xr:uid="{5A20F310-220F-4FA8-AB6D-03DBC6598FEA}"/>
    <cellStyle name="Input 2 2 3 4 8" xfId="7440" xr:uid="{00000000-0005-0000-0000-0000A00F0000}"/>
    <cellStyle name="Input 2 2 3 4 8 2" xfId="19620" xr:uid="{068F1C54-1BFB-4A17-962D-10EF827906F6}"/>
    <cellStyle name="Input 2 2 3 5" xfId="4032" xr:uid="{00000000-0005-0000-0000-0000A10F0000}"/>
    <cellStyle name="Input 2 2 3 5 2" xfId="8409" xr:uid="{00000000-0005-0000-0000-0000A20F0000}"/>
    <cellStyle name="Input 2 2 3 5 2 2" xfId="17809" xr:uid="{FEC9FF9F-17A6-4D6B-A8C1-1A5D2CB3A255}"/>
    <cellStyle name="Input 2 2 3 5 3" xfId="10941" xr:uid="{927861E5-FFBE-46CF-8DCF-9593839080FF}"/>
    <cellStyle name="Input 2 2 3 6" xfId="5296" xr:uid="{00000000-0005-0000-0000-0000A30F0000}"/>
    <cellStyle name="Input 2 2 3 6 2" xfId="9357" xr:uid="{00000000-0005-0000-0000-0000A40F0000}"/>
    <cellStyle name="Input 2 2 3 6 2 2" xfId="19946" xr:uid="{BC22C4CA-6031-4B40-81B6-88089F53C755}"/>
    <cellStyle name="Input 2 2 3 6 3" xfId="20462" xr:uid="{7DEC4A32-2EA5-4120-8AC8-09F253CF2CBF}"/>
    <cellStyle name="Input 2 2 3 7" xfId="3611" xr:uid="{00000000-0005-0000-0000-0000A50F0000}"/>
    <cellStyle name="Input 2 2 3 7 2" xfId="8111" xr:uid="{00000000-0005-0000-0000-0000A60F0000}"/>
    <cellStyle name="Input 2 2 3 7 2 2" xfId="12271" xr:uid="{4488F972-40F7-4115-917C-6E1625D1B57A}"/>
    <cellStyle name="Input 2 2 3 7 3" xfId="12089" xr:uid="{F33DC0CD-0B83-45EE-A204-8AB9DEC0480B}"/>
    <cellStyle name="Input 2 2 3 8" xfId="4818" xr:uid="{00000000-0005-0000-0000-0000A70F0000}"/>
    <cellStyle name="Input 2 2 3 8 2" xfId="8923" xr:uid="{00000000-0005-0000-0000-0000A80F0000}"/>
    <cellStyle name="Input 2 2 3 8 2 2" xfId="20422" xr:uid="{E6573A4D-02AC-4450-B364-4F976EDBA696}"/>
    <cellStyle name="Input 2 2 3 8 3" xfId="17007" xr:uid="{4AC23C5F-86CE-40DE-8C0E-006A796558E2}"/>
    <cellStyle name="Input 2 2 3 9" xfId="4809" xr:uid="{00000000-0005-0000-0000-0000A90F0000}"/>
    <cellStyle name="Input 2 2 3 9 2" xfId="8914" xr:uid="{00000000-0005-0000-0000-0000AA0F0000}"/>
    <cellStyle name="Input 2 2 3 9 2 2" xfId="19780" xr:uid="{1E1E9916-9720-4CA8-8C9E-88CC8FA15BBA}"/>
    <cellStyle name="Input 2 2 3 9 3" xfId="20665" xr:uid="{42A98DCF-55F0-4196-9731-986E3CE969E8}"/>
    <cellStyle name="Input 2 2 4" xfId="2197" xr:uid="{00000000-0005-0000-0000-0000AB0F0000}"/>
    <cellStyle name="Input 2 2 4 10" xfId="5124" xr:uid="{00000000-0005-0000-0000-0000AC0F0000}"/>
    <cellStyle name="Input 2 2 4 10 2" xfId="9200" xr:uid="{00000000-0005-0000-0000-0000AD0F0000}"/>
    <cellStyle name="Input 2 2 4 10 2 2" xfId="17437" xr:uid="{C6A730B1-17EB-4A5A-8775-2F9AAC230AEE}"/>
    <cellStyle name="Input 2 2 4 10 3" xfId="15071" xr:uid="{2B7447BA-205E-4472-8E63-E469CD8B385F}"/>
    <cellStyle name="Input 2 2 4 11" xfId="6820" xr:uid="{00000000-0005-0000-0000-0000AE0F0000}"/>
    <cellStyle name="Input 2 2 4 11 2" xfId="11165" xr:uid="{A2095869-280B-4A6A-BBBD-E05461ABFE85}"/>
    <cellStyle name="Input 2 2 4 2" xfId="2760" xr:uid="{00000000-0005-0000-0000-0000AF0F0000}"/>
    <cellStyle name="Input 2 2 4 2 2" xfId="4666" xr:uid="{00000000-0005-0000-0000-0000B00F0000}"/>
    <cellStyle name="Input 2 2 4 2 2 2" xfId="8807" xr:uid="{00000000-0005-0000-0000-0000B10F0000}"/>
    <cellStyle name="Input 2 2 4 2 2 2 2" xfId="18821" xr:uid="{03DD5059-C364-4AF7-A3AC-ACC229D0DFE1}"/>
    <cellStyle name="Input 2 2 4 2 2 3" xfId="15274" xr:uid="{51AF2EBA-3F6D-4E54-877F-7EB280B48CC9}"/>
    <cellStyle name="Input 2 2 4 2 3" xfId="5068" xr:uid="{00000000-0005-0000-0000-0000B20F0000}"/>
    <cellStyle name="Input 2 2 4 2 3 2" xfId="9148" xr:uid="{00000000-0005-0000-0000-0000B30F0000}"/>
    <cellStyle name="Input 2 2 4 2 3 2 2" xfId="21632" xr:uid="{37233F32-58B9-4204-B35D-CE725FC0DC16}"/>
    <cellStyle name="Input 2 2 4 2 3 3" xfId="11001" xr:uid="{C5630A5B-F13D-48EA-9320-B1E2297255B4}"/>
    <cellStyle name="Input 2 2 4 2 4" xfId="5612" xr:uid="{00000000-0005-0000-0000-0000B40F0000}"/>
    <cellStyle name="Input 2 2 4 2 4 2" xfId="9662" xr:uid="{00000000-0005-0000-0000-0000B50F0000}"/>
    <cellStyle name="Input 2 2 4 2 4 2 2" xfId="14187" xr:uid="{0CEAE264-1760-40DF-909E-3649D4A2F9E4}"/>
    <cellStyle name="Input 2 2 4 2 4 3" xfId="14350" xr:uid="{D716ED84-54B3-4FE9-9105-FC436DF887A9}"/>
    <cellStyle name="Input 2 2 4 2 5" xfId="5975" xr:uid="{00000000-0005-0000-0000-0000B60F0000}"/>
    <cellStyle name="Input 2 2 4 2 5 2" xfId="10012" xr:uid="{00000000-0005-0000-0000-0000B70F0000}"/>
    <cellStyle name="Input 2 2 4 2 5 2 2" xfId="21089" xr:uid="{25C85B26-86FF-4A64-865A-01AEBFECD7EA}"/>
    <cellStyle name="Input 2 2 4 2 5 3" xfId="17486" xr:uid="{B7F5EB23-18D3-4FFD-B4E6-58A29C585AE9}"/>
    <cellStyle name="Input 2 2 4 2 6" xfId="6307" xr:uid="{00000000-0005-0000-0000-0000B80F0000}"/>
    <cellStyle name="Input 2 2 4 2 6 2" xfId="10329" xr:uid="{00000000-0005-0000-0000-0000B90F0000}"/>
    <cellStyle name="Input 2 2 4 2 6 2 2" xfId="20536" xr:uid="{FB606356-FFF1-45AE-9A49-02B9C0C48D22}"/>
    <cellStyle name="Input 2 2 4 2 6 3" xfId="16612" xr:uid="{1A045CD9-677E-412D-BA8D-E1E61CB0AC43}"/>
    <cellStyle name="Input 2 2 4 2 7" xfId="3810" xr:uid="{00000000-0005-0000-0000-0000BA0F0000}"/>
    <cellStyle name="Input 2 2 4 2 7 2" xfId="8259" xr:uid="{00000000-0005-0000-0000-0000BB0F0000}"/>
    <cellStyle name="Input 2 2 4 2 7 2 2" xfId="18375" xr:uid="{B10F77F5-6D21-4E71-B501-BEE9FC6C041C}"/>
    <cellStyle name="Input 2 2 4 2 7 3" xfId="18999" xr:uid="{696204C4-AB16-440F-9B62-C24DA15C991B}"/>
    <cellStyle name="Input 2 2 4 2 8" xfId="7383" xr:uid="{00000000-0005-0000-0000-0000BC0F0000}"/>
    <cellStyle name="Input 2 2 4 2 8 2" xfId="20305" xr:uid="{E3D22E9A-3B6A-4C8F-8CB0-E74055D07F1D}"/>
    <cellStyle name="Input 2 2 4 3" xfId="2395" xr:uid="{00000000-0005-0000-0000-0000BD0F0000}"/>
    <cellStyle name="Input 2 2 4 3 2" xfId="4301" xr:uid="{00000000-0005-0000-0000-0000BE0F0000}"/>
    <cellStyle name="Input 2 2 4 3 2 2" xfId="8614" xr:uid="{00000000-0005-0000-0000-0000BF0F0000}"/>
    <cellStyle name="Input 2 2 4 3 2 2 2" xfId="11529" xr:uid="{67AFC553-3D76-4E7B-AA05-FBA17174CBF0}"/>
    <cellStyle name="Input 2 2 4 3 2 3" xfId="17585" xr:uid="{0B4CE558-E358-43A6-B1EA-DBC2F599F586}"/>
    <cellStyle name="Input 2 2 4 3 3" xfId="3438" xr:uid="{00000000-0005-0000-0000-0000C00F0000}"/>
    <cellStyle name="Input 2 2 4 3 3 2" xfId="7978" xr:uid="{00000000-0005-0000-0000-0000C10F0000}"/>
    <cellStyle name="Input 2 2 4 3 3 2 2" xfId="17811" xr:uid="{5EF6D2C6-763B-4375-BA0A-4484368AB674}"/>
    <cellStyle name="Input 2 2 4 3 3 3" xfId="14685" xr:uid="{04CABA93-C04E-41EA-9DBE-D6336EF020D9}"/>
    <cellStyle name="Input 2 2 4 3 4" xfId="5391" xr:uid="{00000000-0005-0000-0000-0000C20F0000}"/>
    <cellStyle name="Input 2 2 4 3 4 2" xfId="9450" xr:uid="{00000000-0005-0000-0000-0000C30F0000}"/>
    <cellStyle name="Input 2 2 4 3 4 2 2" xfId="19975" xr:uid="{040A431C-E787-464F-832B-6D449F15E318}"/>
    <cellStyle name="Input 2 2 4 3 4 3" xfId="20906" xr:uid="{1D196F39-9A93-44A4-A002-74888C0CEADC}"/>
    <cellStyle name="Input 2 2 4 3 5" xfId="5745" xr:uid="{00000000-0005-0000-0000-0000C40F0000}"/>
    <cellStyle name="Input 2 2 4 3 5 2" xfId="9795" xr:uid="{00000000-0005-0000-0000-0000C50F0000}"/>
    <cellStyle name="Input 2 2 4 3 5 2 2" xfId="21225" xr:uid="{D3134D46-2D3B-4D6A-8618-FC42B02A536B}"/>
    <cellStyle name="Input 2 2 4 3 5 3" xfId="14198" xr:uid="{7828B007-8EA6-41AB-8469-AE39A079BE46}"/>
    <cellStyle name="Input 2 2 4 3 6" xfId="6113" xr:uid="{00000000-0005-0000-0000-0000C60F0000}"/>
    <cellStyle name="Input 2 2 4 3 6 2" xfId="10150" xr:uid="{00000000-0005-0000-0000-0000C70F0000}"/>
    <cellStyle name="Input 2 2 4 3 6 2 2" xfId="12139" xr:uid="{CB3F521D-DC79-4640-B141-E6A8071A8DBF}"/>
    <cellStyle name="Input 2 2 4 3 6 3" xfId="14728" xr:uid="{6F6170C9-427D-4A22-A436-C756DDED58C5}"/>
    <cellStyle name="Input 2 2 4 3 7" xfId="6260" xr:uid="{00000000-0005-0000-0000-0000C80F0000}"/>
    <cellStyle name="Input 2 2 4 3 7 2" xfId="10290" xr:uid="{00000000-0005-0000-0000-0000C90F0000}"/>
    <cellStyle name="Input 2 2 4 3 7 2 2" xfId="20257" xr:uid="{6A7FF573-AF0E-4E5D-9C11-02426AC79182}"/>
    <cellStyle name="Input 2 2 4 3 7 3" xfId="14938" xr:uid="{55EDB01C-8A28-4469-A248-DF4E3167673E}"/>
    <cellStyle name="Input 2 2 4 3 8" xfId="7018" xr:uid="{00000000-0005-0000-0000-0000CA0F0000}"/>
    <cellStyle name="Input 2 2 4 3 8 2" xfId="21391" xr:uid="{838F83DB-E8FE-4C9F-A4EB-AF7BFD93EB71}"/>
    <cellStyle name="Input 2 2 4 4" xfId="2842" xr:uid="{00000000-0005-0000-0000-0000CB0F0000}"/>
    <cellStyle name="Input 2 2 4 4 2" xfId="4748" xr:uid="{00000000-0005-0000-0000-0000CC0F0000}"/>
    <cellStyle name="Input 2 2 4 4 2 2" xfId="8871" xr:uid="{00000000-0005-0000-0000-0000CD0F0000}"/>
    <cellStyle name="Input 2 2 4 4 2 2 2" xfId="21511" xr:uid="{CD1FB269-BF47-402C-AB26-967B90F5C0C9}"/>
    <cellStyle name="Input 2 2 4 4 2 3" xfId="17906" xr:uid="{582B13B9-6E88-4229-B28B-8A0E771EBC23}"/>
    <cellStyle name="Input 2 2 4 4 3" xfId="3559" xr:uid="{00000000-0005-0000-0000-0000CE0F0000}"/>
    <cellStyle name="Input 2 2 4 4 3 2" xfId="8073" xr:uid="{00000000-0005-0000-0000-0000CF0F0000}"/>
    <cellStyle name="Input 2 2 4 4 3 2 2" xfId="11664" xr:uid="{3364265B-A2C8-420C-A8B6-C81A21C9D663}"/>
    <cellStyle name="Input 2 2 4 4 3 3" xfId="13767" xr:uid="{B41F7689-DCA2-4398-8720-B925E757C7A5}"/>
    <cellStyle name="Input 2 2 4 4 4" xfId="5676" xr:uid="{00000000-0005-0000-0000-0000D00F0000}"/>
    <cellStyle name="Input 2 2 4 4 4 2" xfId="9726" xr:uid="{00000000-0005-0000-0000-0000D10F0000}"/>
    <cellStyle name="Input 2 2 4 4 4 2 2" xfId="21447" xr:uid="{D9E6470E-9D62-4086-81A2-E95B80694B4F}"/>
    <cellStyle name="Input 2 2 4 4 4 3" xfId="11527" xr:uid="{BE63E90F-2C6E-495D-8C9D-C262205D020F}"/>
    <cellStyle name="Input 2 2 4 4 5" xfId="6039" xr:uid="{00000000-0005-0000-0000-0000D20F0000}"/>
    <cellStyle name="Input 2 2 4 4 5 2" xfId="10076" xr:uid="{00000000-0005-0000-0000-0000D30F0000}"/>
    <cellStyle name="Input 2 2 4 4 5 2 2" xfId="20330" xr:uid="{D24C3C04-2F45-40CE-B860-C8071689D34F}"/>
    <cellStyle name="Input 2 2 4 4 5 3" xfId="16891" xr:uid="{748AB1B6-CEEC-4C91-B761-47944B59120F}"/>
    <cellStyle name="Input 2 2 4 4 6" xfId="6371" xr:uid="{00000000-0005-0000-0000-0000D40F0000}"/>
    <cellStyle name="Input 2 2 4 4 6 2" xfId="10393" xr:uid="{00000000-0005-0000-0000-0000D50F0000}"/>
    <cellStyle name="Input 2 2 4 4 6 2 2" xfId="18432" xr:uid="{167206CA-CF92-4F85-ABE4-01725023DD60}"/>
    <cellStyle name="Input 2 2 4 4 6 3" xfId="16902" xr:uid="{8ED5EAFB-8225-450A-A8C0-EB15516018A7}"/>
    <cellStyle name="Input 2 2 4 4 7" xfId="3185" xr:uid="{00000000-0005-0000-0000-0000D60F0000}"/>
    <cellStyle name="Input 2 2 4 4 7 2" xfId="7763" xr:uid="{00000000-0005-0000-0000-0000D70F0000}"/>
    <cellStyle name="Input 2 2 4 4 7 2 2" xfId="11514" xr:uid="{14E72BD6-0D72-41E6-8A98-143CAFFB9016}"/>
    <cellStyle name="Input 2 2 4 4 7 3" xfId="19945" xr:uid="{537FA406-3DBB-45DA-B6D5-C7B10B806B6C}"/>
    <cellStyle name="Input 2 2 4 4 8" xfId="7465" xr:uid="{00000000-0005-0000-0000-0000D80F0000}"/>
    <cellStyle name="Input 2 2 4 4 8 2" xfId="19967" xr:uid="{EC10275F-9BB5-4614-80AC-DB0CF9271B0A}"/>
    <cellStyle name="Input 2 2 4 5" xfId="4103" xr:uid="{00000000-0005-0000-0000-0000D90F0000}"/>
    <cellStyle name="Input 2 2 4 5 2" xfId="8436" xr:uid="{00000000-0005-0000-0000-0000DA0F0000}"/>
    <cellStyle name="Input 2 2 4 5 2 2" xfId="17115" xr:uid="{DE493A2C-7861-43B2-8F4B-80AAF7877397}"/>
    <cellStyle name="Input 2 2 4 5 3" xfId="16320" xr:uid="{B3767CD5-8F40-45E4-8944-E7B5A86FA4B5}"/>
    <cellStyle name="Input 2 2 4 6" xfId="3026" xr:uid="{00000000-0005-0000-0000-0000DB0F0000}"/>
    <cellStyle name="Input 2 2 4 6 2" xfId="7634" xr:uid="{00000000-0005-0000-0000-0000DC0F0000}"/>
    <cellStyle name="Input 2 2 4 6 2 2" xfId="19821" xr:uid="{E019C2E1-0C80-4147-93A8-04A37E12E605}"/>
    <cellStyle name="Input 2 2 4 6 3" xfId="17237" xr:uid="{11F70DB4-F1C1-462C-A484-A3A91E97383B}"/>
    <cellStyle name="Input 2 2 4 7" xfId="3409" xr:uid="{00000000-0005-0000-0000-0000DD0F0000}"/>
    <cellStyle name="Input 2 2 4 7 2" xfId="7954" xr:uid="{00000000-0005-0000-0000-0000DE0F0000}"/>
    <cellStyle name="Input 2 2 4 7 2 2" xfId="16820" xr:uid="{7C7B581C-FDE2-4B0E-AC35-FBA029930DE5}"/>
    <cellStyle name="Input 2 2 4 7 3" xfId="17207" xr:uid="{46628251-BBD1-4E11-AFB8-A1ECA92FBB70}"/>
    <cellStyle name="Input 2 2 4 8" xfId="3356" xr:uid="{00000000-0005-0000-0000-0000DF0F0000}"/>
    <cellStyle name="Input 2 2 4 8 2" xfId="7905" xr:uid="{00000000-0005-0000-0000-0000E00F0000}"/>
    <cellStyle name="Input 2 2 4 8 2 2" xfId="17453" xr:uid="{7CA5D7AB-0430-47A6-B2CC-A131B377E8C3}"/>
    <cellStyle name="Input 2 2 4 8 3" xfId="16054" xr:uid="{149F3CF2-695E-4BA2-8398-B274DF619345}"/>
    <cellStyle name="Input 2 2 4 9" xfId="4811" xr:uid="{00000000-0005-0000-0000-0000E10F0000}"/>
    <cellStyle name="Input 2 2 4 9 2" xfId="8916" xr:uid="{00000000-0005-0000-0000-0000E20F0000}"/>
    <cellStyle name="Input 2 2 4 9 2 2" xfId="21613" xr:uid="{EC1BAB36-7647-41D4-B559-AA907EE84950}"/>
    <cellStyle name="Input 2 2 4 9 3" xfId="19951" xr:uid="{D0080CF8-3B28-4CA9-BA1C-1C7D9ACE7306}"/>
    <cellStyle name="Input 2 2 5" xfId="2162" xr:uid="{00000000-0005-0000-0000-0000E30F0000}"/>
    <cellStyle name="Input 2 2 5 10" xfId="3475" xr:uid="{00000000-0005-0000-0000-0000E40F0000}"/>
    <cellStyle name="Input 2 2 5 10 2" xfId="8011" xr:uid="{00000000-0005-0000-0000-0000E50F0000}"/>
    <cellStyle name="Input 2 2 5 10 2 2" xfId="13526" xr:uid="{3C1A5772-DE8E-4453-94C1-8F8ACDF3B7DF}"/>
    <cellStyle name="Input 2 2 5 10 3" xfId="19961" xr:uid="{54440CC1-0F79-44F2-AF02-BA782CC0F6EC}"/>
    <cellStyle name="Input 2 2 5 11" xfId="6785" xr:uid="{00000000-0005-0000-0000-0000E60F0000}"/>
    <cellStyle name="Input 2 2 5 11 2" xfId="14980" xr:uid="{0F242F2B-1385-4AE8-8F87-1A578B83503D}"/>
    <cellStyle name="Input 2 2 5 2" xfId="2725" xr:uid="{00000000-0005-0000-0000-0000E70F0000}"/>
    <cellStyle name="Input 2 2 5 2 2" xfId="4631" xr:uid="{00000000-0005-0000-0000-0000E80F0000}"/>
    <cellStyle name="Input 2 2 5 2 2 2" xfId="8798" xr:uid="{00000000-0005-0000-0000-0000E90F0000}"/>
    <cellStyle name="Input 2 2 5 2 2 2 2" xfId="16656" xr:uid="{CD00C6C4-B40F-48E8-A670-2DE36142F432}"/>
    <cellStyle name="Input 2 2 5 2 2 3" xfId="15877" xr:uid="{791AFD96-7286-4EDC-A759-BB8653EA6B71}"/>
    <cellStyle name="Input 2 2 5 2 3" xfId="5087" xr:uid="{00000000-0005-0000-0000-0000EA0F0000}"/>
    <cellStyle name="Input 2 2 5 2 3 2" xfId="9165" xr:uid="{00000000-0005-0000-0000-0000EB0F0000}"/>
    <cellStyle name="Input 2 2 5 2 3 2 2" xfId="11362" xr:uid="{EB52627B-2D69-4F9C-8A56-3B1E62E977FB}"/>
    <cellStyle name="Input 2 2 5 2 3 3" xfId="18246" xr:uid="{D7A6ED0A-B067-4086-A0E0-069D13AEC1FC}"/>
    <cellStyle name="Input 2 2 5 2 4" xfId="5604" xr:uid="{00000000-0005-0000-0000-0000EC0F0000}"/>
    <cellStyle name="Input 2 2 5 2 4 2" xfId="9654" xr:uid="{00000000-0005-0000-0000-0000ED0F0000}"/>
    <cellStyle name="Input 2 2 5 2 4 2 2" xfId="21157" xr:uid="{2519AC79-883E-4495-BDA0-9FD69C96C283}"/>
    <cellStyle name="Input 2 2 5 2 4 3" xfId="19170" xr:uid="{7D40C3CB-3926-4562-9236-562C19D9EE7E}"/>
    <cellStyle name="Input 2 2 5 2 5" xfId="5963" xr:uid="{00000000-0005-0000-0000-0000EE0F0000}"/>
    <cellStyle name="Input 2 2 5 2 5 2" xfId="10002" xr:uid="{00000000-0005-0000-0000-0000EF0F0000}"/>
    <cellStyle name="Input 2 2 5 2 5 2 2" xfId="21753" xr:uid="{D3A69FF4-24E0-42AE-A68D-D626B78B0CCD}"/>
    <cellStyle name="Input 2 2 5 2 5 3" xfId="12140" xr:uid="{A469CF0F-0ED2-4505-8ECD-F1A7A0A1AD41}"/>
    <cellStyle name="Input 2 2 5 2 6" xfId="6297" xr:uid="{00000000-0005-0000-0000-0000F00F0000}"/>
    <cellStyle name="Input 2 2 5 2 6 2" xfId="10321" xr:uid="{00000000-0005-0000-0000-0000F10F0000}"/>
    <cellStyle name="Input 2 2 5 2 6 2 2" xfId="15491" xr:uid="{00E36620-3DDD-41A5-9BDC-60BC895F9AE4}"/>
    <cellStyle name="Input 2 2 5 2 6 3" xfId="10951" xr:uid="{0567A780-1ABF-4D61-AEDA-D299312521AD}"/>
    <cellStyle name="Input 2 2 5 2 7" xfId="6456" xr:uid="{00000000-0005-0000-0000-0000F20F0000}"/>
    <cellStyle name="Input 2 2 5 2 7 2" xfId="10442" xr:uid="{00000000-0005-0000-0000-0000F30F0000}"/>
    <cellStyle name="Input 2 2 5 2 7 2 2" xfId="11812" xr:uid="{BFD76ED4-3E96-45EA-9CEA-0BE2D880E5FB}"/>
    <cellStyle name="Input 2 2 5 2 7 3" xfId="12058" xr:uid="{F94FA4A9-7136-460A-966D-555FF2258907}"/>
    <cellStyle name="Input 2 2 5 2 8" xfId="7348" xr:uid="{00000000-0005-0000-0000-0000F40F0000}"/>
    <cellStyle name="Input 2 2 5 2 8 2" xfId="12974" xr:uid="{93218E3D-0218-4BC1-9F09-68147F899149}"/>
    <cellStyle name="Input 2 2 5 3" xfId="2474" xr:uid="{00000000-0005-0000-0000-0000F50F0000}"/>
    <cellStyle name="Input 2 2 5 3 2" xfId="4380" xr:uid="{00000000-0005-0000-0000-0000F60F0000}"/>
    <cellStyle name="Input 2 2 5 3 2 2" xfId="8658" xr:uid="{00000000-0005-0000-0000-0000F70F0000}"/>
    <cellStyle name="Input 2 2 5 3 2 2 2" xfId="12529" xr:uid="{A7DDC1AE-377F-4A50-B709-25C399CE3603}"/>
    <cellStyle name="Input 2 2 5 3 2 3" xfId="19900" xr:uid="{AC9D2C00-0C82-4335-8768-535526FA06A2}"/>
    <cellStyle name="Input 2 2 5 3 3" xfId="3483" xr:uid="{00000000-0005-0000-0000-0000F80F0000}"/>
    <cellStyle name="Input 2 2 5 3 3 2" xfId="8019" xr:uid="{00000000-0005-0000-0000-0000F90F0000}"/>
    <cellStyle name="Input 2 2 5 3 3 2 2" xfId="11259" xr:uid="{A1A7A674-381B-4AC8-B8E0-9D5DA984D271}"/>
    <cellStyle name="Input 2 2 5 3 3 3" xfId="13758" xr:uid="{2C5009AD-9AFE-47A4-9C23-E725334BF5FF}"/>
    <cellStyle name="Input 2 2 5 3 4" xfId="5446" xr:uid="{00000000-0005-0000-0000-0000FA0F0000}"/>
    <cellStyle name="Input 2 2 5 3 4 2" xfId="9502" xr:uid="{00000000-0005-0000-0000-0000FB0F0000}"/>
    <cellStyle name="Input 2 2 5 3 4 2 2" xfId="19765" xr:uid="{934010A8-B0DF-492C-B894-80CCE35AECD6}"/>
    <cellStyle name="Input 2 2 5 3 4 3" xfId="19876" xr:uid="{2E6A2867-11BD-438C-9EF2-AB22D5BF371D}"/>
    <cellStyle name="Input 2 2 5 3 5" xfId="5799" xr:uid="{00000000-0005-0000-0000-0000FC0F0000}"/>
    <cellStyle name="Input 2 2 5 3 5 2" xfId="9847" xr:uid="{00000000-0005-0000-0000-0000FD0F0000}"/>
    <cellStyle name="Input 2 2 5 3 5 2 2" xfId="19747" xr:uid="{0D5E5CA8-C309-4E3C-9B52-0E86E43620B3}"/>
    <cellStyle name="Input 2 2 5 3 5 3" xfId="18932" xr:uid="{5D0294FF-EB2C-46D5-97D7-CF400FCB4BDA}"/>
    <cellStyle name="Input 2 2 5 3 6" xfId="6151" xr:uid="{00000000-0005-0000-0000-0000FE0F0000}"/>
    <cellStyle name="Input 2 2 5 3 6 2" xfId="10186" xr:uid="{00000000-0005-0000-0000-0000FF0F0000}"/>
    <cellStyle name="Input 2 2 5 3 6 2 2" xfId="14542" xr:uid="{6D97BE49-A881-40C8-A814-6581B6F016BE}"/>
    <cellStyle name="Input 2 2 5 3 6 3" xfId="20050" xr:uid="{4F4710C6-C534-4637-B121-A0ED2E7C8106}"/>
    <cellStyle name="Input 2 2 5 3 7" xfId="6485" xr:uid="{00000000-0005-0000-0000-000000100000}"/>
    <cellStyle name="Input 2 2 5 3 7 2" xfId="10458" xr:uid="{00000000-0005-0000-0000-000001100000}"/>
    <cellStyle name="Input 2 2 5 3 7 2 2" xfId="20454" xr:uid="{E5BF5D82-9CA9-4CAA-AB51-39D685B69C22}"/>
    <cellStyle name="Input 2 2 5 3 7 3" xfId="21008" xr:uid="{3AB8A242-C35A-4AF6-8D97-964EA5280A32}"/>
    <cellStyle name="Input 2 2 5 3 8" xfId="7097" xr:uid="{00000000-0005-0000-0000-000002100000}"/>
    <cellStyle name="Input 2 2 5 3 8 2" xfId="20511" xr:uid="{ACC5397C-08BA-46CF-B80A-628B6C253E5B}"/>
    <cellStyle name="Input 2 2 5 4" xfId="2835" xr:uid="{00000000-0005-0000-0000-000003100000}"/>
    <cellStyle name="Input 2 2 5 4 2" xfId="4741" xr:uid="{00000000-0005-0000-0000-000004100000}"/>
    <cellStyle name="Input 2 2 5 4 2 2" xfId="8864" xr:uid="{00000000-0005-0000-0000-000005100000}"/>
    <cellStyle name="Input 2 2 5 4 2 2 2" xfId="14165" xr:uid="{E3159937-C38B-470B-8FA0-270D1685BF48}"/>
    <cellStyle name="Input 2 2 5 4 2 3" xfId="14514" xr:uid="{9FEB8AB3-3A7C-47C8-9D08-1671127845CC}"/>
    <cellStyle name="Input 2 2 5 4 3" xfId="3701" xr:uid="{00000000-0005-0000-0000-000006100000}"/>
    <cellStyle name="Input 2 2 5 4 3 2" xfId="8176" xr:uid="{00000000-0005-0000-0000-000007100000}"/>
    <cellStyle name="Input 2 2 5 4 3 2 2" xfId="20571" xr:uid="{35E9FA9F-7426-4BB0-BD5B-C381E66AB5C9}"/>
    <cellStyle name="Input 2 2 5 4 3 3" xfId="17653" xr:uid="{6C1ECF27-AEB4-4301-86D6-A29CD67F36CE}"/>
    <cellStyle name="Input 2 2 5 4 4" xfId="5669" xr:uid="{00000000-0005-0000-0000-000008100000}"/>
    <cellStyle name="Input 2 2 5 4 4 2" xfId="9719" xr:uid="{00000000-0005-0000-0000-000009100000}"/>
    <cellStyle name="Input 2 2 5 4 4 2 2" xfId="14838" xr:uid="{BB0AAEDC-E16E-4CFE-95DB-903BD50D847B}"/>
    <cellStyle name="Input 2 2 5 4 4 3" xfId="14994" xr:uid="{25571BFB-3D14-41A4-ADC5-B8DA06513A43}"/>
    <cellStyle name="Input 2 2 5 4 5" xfId="6032" xr:uid="{00000000-0005-0000-0000-00000A100000}"/>
    <cellStyle name="Input 2 2 5 4 5 2" xfId="10069" xr:uid="{00000000-0005-0000-0000-00000B100000}"/>
    <cellStyle name="Input 2 2 5 4 5 2 2" xfId="14321" xr:uid="{69985ECC-6DED-4AB7-9518-0E81835B9D35}"/>
    <cellStyle name="Input 2 2 5 4 5 3" xfId="18051" xr:uid="{5678DCD1-916C-45CA-83D4-0ABF73509963}"/>
    <cellStyle name="Input 2 2 5 4 6" xfId="6364" xr:uid="{00000000-0005-0000-0000-00000C100000}"/>
    <cellStyle name="Input 2 2 5 4 6 2" xfId="10386" xr:uid="{00000000-0005-0000-0000-00000D100000}"/>
    <cellStyle name="Input 2 2 5 4 6 2 2" xfId="14301" xr:uid="{7DFD2256-8966-4563-BA74-4DB7170DBCDC}"/>
    <cellStyle name="Input 2 2 5 4 6 3" xfId="19963" xr:uid="{69E8D8A2-5A7E-4313-89D5-9915A5A390B4}"/>
    <cellStyle name="Input 2 2 5 4 7" xfId="3454" xr:uid="{00000000-0005-0000-0000-00000E100000}"/>
    <cellStyle name="Input 2 2 5 4 7 2" xfId="7993" xr:uid="{00000000-0005-0000-0000-00000F100000}"/>
    <cellStyle name="Input 2 2 5 4 7 2 2" xfId="18136" xr:uid="{BB138DAE-BF3A-46BC-9EB4-57B1B6745404}"/>
    <cellStyle name="Input 2 2 5 4 7 3" xfId="17469" xr:uid="{F40E2789-0DC0-48B0-AD4F-FD9B3D2C27AB}"/>
    <cellStyle name="Input 2 2 5 4 8" xfId="7458" xr:uid="{00000000-0005-0000-0000-000010100000}"/>
    <cellStyle name="Input 2 2 5 4 8 2" xfId="19020" xr:uid="{7F1CC876-DCCC-4AAA-BB3A-2D5D7BACE898}"/>
    <cellStyle name="Input 2 2 5 5" xfId="4068" xr:uid="{00000000-0005-0000-0000-000011100000}"/>
    <cellStyle name="Input 2 2 5 5 2" xfId="8427" xr:uid="{00000000-0005-0000-0000-000012100000}"/>
    <cellStyle name="Input 2 2 5 5 2 2" xfId="21417" xr:uid="{90F5D440-727E-45A5-ACF0-277CA1EBFC77}"/>
    <cellStyle name="Input 2 2 5 5 3" xfId="11227" xr:uid="{196A47BB-1430-4C86-AE17-D4AFFC3937D1}"/>
    <cellStyle name="Input 2 2 5 6" xfId="4940" xr:uid="{00000000-0005-0000-0000-000013100000}"/>
    <cellStyle name="Input 2 2 5 6 2" xfId="9029" xr:uid="{00000000-0005-0000-0000-000014100000}"/>
    <cellStyle name="Input 2 2 5 6 2 2" xfId="19389" xr:uid="{CCC92EC5-9EC8-4649-BB7F-F63E253FCB36}"/>
    <cellStyle name="Input 2 2 5 6 3" xfId="18773" xr:uid="{0B9206B7-ABB6-4738-BE24-4AC22860E8E2}"/>
    <cellStyle name="Input 2 2 5 7" xfId="5072" xr:uid="{00000000-0005-0000-0000-000015100000}"/>
    <cellStyle name="Input 2 2 5 7 2" xfId="9152" xr:uid="{00000000-0005-0000-0000-000016100000}"/>
    <cellStyle name="Input 2 2 5 7 2 2" xfId="11723" xr:uid="{34957BDF-4131-4A7C-8FA2-2D596046DA25}"/>
    <cellStyle name="Input 2 2 5 7 3" xfId="19972" xr:uid="{3845978D-63BE-45A1-9AD7-F4A2659668EC}"/>
    <cellStyle name="Input 2 2 5 8" xfId="3358" xr:uid="{00000000-0005-0000-0000-000017100000}"/>
    <cellStyle name="Input 2 2 5 8 2" xfId="7907" xr:uid="{00000000-0005-0000-0000-000018100000}"/>
    <cellStyle name="Input 2 2 5 8 2 2" xfId="17608" xr:uid="{EB5AEED1-CA34-4F56-AC8B-0DEEB7E96740}"/>
    <cellStyle name="Input 2 2 5 8 3" xfId="20161" xr:uid="{A6C80A80-E6F6-40B4-A151-D2098844F2B9}"/>
    <cellStyle name="Input 2 2 5 9" xfId="5015" xr:uid="{00000000-0005-0000-0000-000019100000}"/>
    <cellStyle name="Input 2 2 5 9 2" xfId="9100" xr:uid="{00000000-0005-0000-0000-00001A100000}"/>
    <cellStyle name="Input 2 2 5 9 2 2" xfId="17275" xr:uid="{58CEA0CC-6D18-44FC-907C-DB96BC838A28}"/>
    <cellStyle name="Input 2 2 5 9 3" xfId="16645" xr:uid="{57C38A6C-AE3C-43C5-8B88-5B2223496511}"/>
    <cellStyle name="Input 2 2 6" xfId="2065" xr:uid="{00000000-0005-0000-0000-00001B100000}"/>
    <cellStyle name="Input 2 2 6 10" xfId="4977" xr:uid="{00000000-0005-0000-0000-00001C100000}"/>
    <cellStyle name="Input 2 2 6 10 2" xfId="9064" xr:uid="{00000000-0005-0000-0000-00001D100000}"/>
    <cellStyle name="Input 2 2 6 10 2 2" xfId="14325" xr:uid="{5352BEB1-CCF8-4E51-BD9D-685EA9B2196B}"/>
    <cellStyle name="Input 2 2 6 10 3" xfId="20709" xr:uid="{10E96E9C-21A6-44AC-8168-6F9D9073E468}"/>
    <cellStyle name="Input 2 2 6 11" xfId="6689" xr:uid="{00000000-0005-0000-0000-00001E100000}"/>
    <cellStyle name="Input 2 2 6 11 2" xfId="21646" xr:uid="{B4958AE2-B723-4BF9-80A9-9FB24E511831}"/>
    <cellStyle name="Input 2 2 6 2" xfId="2629" xr:uid="{00000000-0005-0000-0000-00001F100000}"/>
    <cellStyle name="Input 2 2 6 2 2" xfId="4535" xr:uid="{00000000-0005-0000-0000-000020100000}"/>
    <cellStyle name="Input 2 2 6 2 2 2" xfId="8752" xr:uid="{00000000-0005-0000-0000-000021100000}"/>
    <cellStyle name="Input 2 2 6 2 2 2 2" xfId="19831" xr:uid="{900E9DCA-5068-453E-BF9D-FF719AD1480B}"/>
    <cellStyle name="Input 2 2 6 2 2 3" xfId="15100" xr:uid="{1A87CFD0-85D0-4F3F-B979-7A81544E3CA7}"/>
    <cellStyle name="Input 2 2 6 2 3" xfId="4846" xr:uid="{00000000-0005-0000-0000-000022100000}"/>
    <cellStyle name="Input 2 2 6 2 3 2" xfId="8947" xr:uid="{00000000-0005-0000-0000-000023100000}"/>
    <cellStyle name="Input 2 2 6 2 3 2 2" xfId="20100" xr:uid="{07D92092-272F-4351-8248-E8E2355666FB}"/>
    <cellStyle name="Input 2 2 6 2 3 3" xfId="15743" xr:uid="{38C98DA5-3004-448C-949F-E4983C896D5B}"/>
    <cellStyle name="Input 2 2 6 2 4" xfId="5543" xr:uid="{00000000-0005-0000-0000-000024100000}"/>
    <cellStyle name="Input 2 2 6 2 4 2" xfId="9597" xr:uid="{00000000-0005-0000-0000-000025100000}"/>
    <cellStyle name="Input 2 2 6 2 4 2 2" xfId="20235" xr:uid="{419949A7-0476-4BB7-9CAA-4855F1F2CAA9}"/>
    <cellStyle name="Input 2 2 6 2 4 3" xfId="19492" xr:uid="{0C380D38-7DD5-4897-A1F4-5DA836828280}"/>
    <cellStyle name="Input 2 2 6 2 5" xfId="5899" xr:uid="{00000000-0005-0000-0000-000026100000}"/>
    <cellStyle name="Input 2 2 6 2 5 2" xfId="9940" xr:uid="{00000000-0005-0000-0000-000027100000}"/>
    <cellStyle name="Input 2 2 6 2 5 2 2" xfId="14723" xr:uid="{D1CB3527-9FC4-4ECA-903E-18F07348C4E1}"/>
    <cellStyle name="Input 2 2 6 2 5 3" xfId="11701" xr:uid="{C7980071-27F8-43B6-8AE3-BF509E4B63C8}"/>
    <cellStyle name="Input 2 2 6 2 6" xfId="6247" xr:uid="{00000000-0005-0000-0000-000028100000}"/>
    <cellStyle name="Input 2 2 6 2 6 2" xfId="10277" xr:uid="{00000000-0005-0000-0000-000029100000}"/>
    <cellStyle name="Input 2 2 6 2 6 2 2" xfId="21747" xr:uid="{479CD5B6-A715-4108-A212-1BCDB731E44B}"/>
    <cellStyle name="Input 2 2 6 2 6 3" xfId="20904" xr:uid="{4C73BF22-F9DA-406F-9036-DB8A145C2C67}"/>
    <cellStyle name="Input 2 2 6 2 7" xfId="5830" xr:uid="{00000000-0005-0000-0000-00002A100000}"/>
    <cellStyle name="Input 2 2 6 2 7 2" xfId="9873" xr:uid="{00000000-0005-0000-0000-00002B100000}"/>
    <cellStyle name="Input 2 2 6 2 7 2 2" xfId="11643" xr:uid="{29743E0D-F62F-4DD6-9CFC-DF3C40E5B1B9}"/>
    <cellStyle name="Input 2 2 6 2 7 3" xfId="14917" xr:uid="{A0C14AC2-0D65-44BE-9E37-B281454451DF}"/>
    <cellStyle name="Input 2 2 6 2 8" xfId="7252" xr:uid="{00000000-0005-0000-0000-00002C100000}"/>
    <cellStyle name="Input 2 2 6 2 8 2" xfId="11447" xr:uid="{6F8C9675-7B94-4505-8F22-5AE2A888BAD3}"/>
    <cellStyle name="Input 2 2 6 3" xfId="2802" xr:uid="{00000000-0005-0000-0000-00002D100000}"/>
    <cellStyle name="Input 2 2 6 3 2" xfId="4708" xr:uid="{00000000-0005-0000-0000-00002E100000}"/>
    <cellStyle name="Input 2 2 6 3 2 2" xfId="8831" xr:uid="{00000000-0005-0000-0000-00002F100000}"/>
    <cellStyle name="Input 2 2 6 3 2 2 2" xfId="20980" xr:uid="{9285EDCD-C9F1-4F39-81D0-3D53502AEF38}"/>
    <cellStyle name="Input 2 2 6 3 2 3" xfId="11934" xr:uid="{BA5C65E5-F3F9-4194-A482-5FCFF1CB4F40}"/>
    <cellStyle name="Input 2 2 6 3 3" xfId="3301" xr:uid="{00000000-0005-0000-0000-000030100000}"/>
    <cellStyle name="Input 2 2 6 3 3 2" xfId="7856" xr:uid="{00000000-0005-0000-0000-000031100000}"/>
    <cellStyle name="Input 2 2 6 3 3 2 2" xfId="21483" xr:uid="{8625908D-86FC-4E55-91E0-85213D6EB458}"/>
    <cellStyle name="Input 2 2 6 3 3 3" xfId="11357" xr:uid="{946970FD-012D-48C3-A88D-3D0378779885}"/>
    <cellStyle name="Input 2 2 6 3 4" xfId="5636" xr:uid="{00000000-0005-0000-0000-000032100000}"/>
    <cellStyle name="Input 2 2 6 3 4 2" xfId="9686" xr:uid="{00000000-0005-0000-0000-000033100000}"/>
    <cellStyle name="Input 2 2 6 3 4 2 2" xfId="21724" xr:uid="{68A886AC-DF08-41FD-BBDF-19E5F7AFAE00}"/>
    <cellStyle name="Input 2 2 6 3 4 3" xfId="20783" xr:uid="{252363BF-989D-46FC-83DF-D67B24945677}"/>
    <cellStyle name="Input 2 2 6 3 5" xfId="5999" xr:uid="{00000000-0005-0000-0000-000034100000}"/>
    <cellStyle name="Input 2 2 6 3 5 2" xfId="10036" xr:uid="{00000000-0005-0000-0000-000035100000}"/>
    <cellStyle name="Input 2 2 6 3 5 2 2" xfId="19436" xr:uid="{CF85E05E-7204-408B-8E52-B19DC8F19701}"/>
    <cellStyle name="Input 2 2 6 3 5 3" xfId="17308" xr:uid="{7E99524C-39FC-4EB6-A4AF-58B3669BE9EE}"/>
    <cellStyle name="Input 2 2 6 3 6" xfId="6331" xr:uid="{00000000-0005-0000-0000-000036100000}"/>
    <cellStyle name="Input 2 2 6 3 6 2" xfId="10353" xr:uid="{00000000-0005-0000-0000-000037100000}"/>
    <cellStyle name="Input 2 2 6 3 6 2 2" xfId="18931" xr:uid="{DA0F65EE-53F0-4269-AF68-CA777A3D134D}"/>
    <cellStyle name="Input 2 2 6 3 6 3" xfId="20099" xr:uid="{4B7694C4-69E3-48BF-B8AE-9E593B357E51}"/>
    <cellStyle name="Input 2 2 6 3 7" xfId="5246" xr:uid="{00000000-0005-0000-0000-000038100000}"/>
    <cellStyle name="Input 2 2 6 3 7 2" xfId="9311" xr:uid="{00000000-0005-0000-0000-000039100000}"/>
    <cellStyle name="Input 2 2 6 3 7 2 2" xfId="21184" xr:uid="{7DE12B4C-4F00-4545-9190-F7D055CD4C72}"/>
    <cellStyle name="Input 2 2 6 3 7 3" xfId="19357" xr:uid="{FA2CAA0F-3F41-4270-96F2-F5767C59C0CE}"/>
    <cellStyle name="Input 2 2 6 3 8" xfId="7425" xr:uid="{00000000-0005-0000-0000-00003A100000}"/>
    <cellStyle name="Input 2 2 6 3 8 2" xfId="20303" xr:uid="{45B1B126-C23E-4B6E-AFB8-AB151F9F9CEA}"/>
    <cellStyle name="Input 2 2 6 4" xfId="2492" xr:uid="{00000000-0005-0000-0000-00003B100000}"/>
    <cellStyle name="Input 2 2 6 4 2" xfId="4398" xr:uid="{00000000-0005-0000-0000-00003C100000}"/>
    <cellStyle name="Input 2 2 6 4 2 2" xfId="8664" xr:uid="{00000000-0005-0000-0000-00003D100000}"/>
    <cellStyle name="Input 2 2 6 4 2 2 2" xfId="18939" xr:uid="{71A7C828-44AA-45A1-98B6-40676E3DCEEC}"/>
    <cellStyle name="Input 2 2 6 4 2 3" xfId="15621" xr:uid="{D02DA4CD-FD31-4FA3-B22D-6BF1B57F2ABE}"/>
    <cellStyle name="Input 2 2 6 4 3" xfId="5050" xr:uid="{00000000-0005-0000-0000-00003E100000}"/>
    <cellStyle name="Input 2 2 6 4 3 2" xfId="9133" xr:uid="{00000000-0005-0000-0000-00003F100000}"/>
    <cellStyle name="Input 2 2 6 4 3 2 2" xfId="19305" xr:uid="{131900EA-AC50-4DB3-98EA-4AA913B7F60D}"/>
    <cellStyle name="Input 2 2 6 4 3 3" xfId="18955" xr:uid="{0271D8FA-7309-4C51-B31E-310FE1AF971E}"/>
    <cellStyle name="Input 2 2 6 4 4" xfId="5457" xr:uid="{00000000-0005-0000-0000-000040100000}"/>
    <cellStyle name="Input 2 2 6 4 4 2" xfId="9512" xr:uid="{00000000-0005-0000-0000-000041100000}"/>
    <cellStyle name="Input 2 2 6 4 4 2 2" xfId="10931" xr:uid="{F3CDEB98-304E-47A9-8876-E93344BFA3FB}"/>
    <cellStyle name="Input 2 2 6 4 4 3" xfId="19147" xr:uid="{404A355F-0588-4091-9206-B3D6E726C659}"/>
    <cellStyle name="Input 2 2 6 4 5" xfId="5810" xr:uid="{00000000-0005-0000-0000-000042100000}"/>
    <cellStyle name="Input 2 2 6 4 5 2" xfId="9855" xr:uid="{00000000-0005-0000-0000-000043100000}"/>
    <cellStyle name="Input 2 2 6 4 5 2 2" xfId="11912" xr:uid="{24FBDB8E-C34B-4367-9CA6-D9F5D6BE4F40}"/>
    <cellStyle name="Input 2 2 6 4 5 3" xfId="19743" xr:uid="{7013C58C-D91E-405C-8C7F-D8C27D7AA5F8}"/>
    <cellStyle name="Input 2 2 6 4 6" xfId="6162" xr:uid="{00000000-0005-0000-0000-000044100000}"/>
    <cellStyle name="Input 2 2 6 4 6 2" xfId="10194" xr:uid="{00000000-0005-0000-0000-000045100000}"/>
    <cellStyle name="Input 2 2 6 4 6 2 2" xfId="11268" xr:uid="{36305D6C-EF26-45E3-A98C-72D19703FF4C}"/>
    <cellStyle name="Input 2 2 6 4 6 3" xfId="19695" xr:uid="{3CD8EB09-D733-40DE-A6F0-77307274190C}"/>
    <cellStyle name="Input 2 2 6 4 7" xfId="3237" xr:uid="{00000000-0005-0000-0000-000046100000}"/>
    <cellStyle name="Input 2 2 6 4 7 2" xfId="7803" xr:uid="{00000000-0005-0000-0000-000047100000}"/>
    <cellStyle name="Input 2 2 6 4 7 2 2" xfId="12401" xr:uid="{9E209CD0-5AFE-46A5-BC9A-BC99353FE19E}"/>
    <cellStyle name="Input 2 2 6 4 7 3" xfId="14892" xr:uid="{B83C1E42-27E1-443D-9F75-BA1F5743A599}"/>
    <cellStyle name="Input 2 2 6 4 8" xfId="7115" xr:uid="{00000000-0005-0000-0000-000048100000}"/>
    <cellStyle name="Input 2 2 6 4 8 2" xfId="11347" xr:uid="{798EED5B-75AB-4001-A3EE-CE1DAB95D702}"/>
    <cellStyle name="Input 2 2 6 5" xfId="3972" xr:uid="{00000000-0005-0000-0000-000049100000}"/>
    <cellStyle name="Input 2 2 6 5 2" xfId="8381" xr:uid="{00000000-0005-0000-0000-00004A100000}"/>
    <cellStyle name="Input 2 2 6 5 2 2" xfId="21734" xr:uid="{790A4C35-9331-4899-AE09-1B9E341C03D6}"/>
    <cellStyle name="Input 2 2 6 5 3" xfId="18914" xr:uid="{69930C94-2DD3-4317-A160-DAE700695B50}"/>
    <cellStyle name="Input 2 2 6 6" xfId="3058" xr:uid="{00000000-0005-0000-0000-00004B100000}"/>
    <cellStyle name="Input 2 2 6 6 2" xfId="7660" xr:uid="{00000000-0005-0000-0000-00004C100000}"/>
    <cellStyle name="Input 2 2 6 6 2 2" xfId="16305" xr:uid="{8A929D9A-3906-4C1A-BE0D-D296197A9A13}"/>
    <cellStyle name="Input 2 2 6 6 3" xfId="20156" xr:uid="{294E5071-20EA-4C6D-8CD0-513CDDCC3363}"/>
    <cellStyle name="Input 2 2 6 7" xfId="3674" xr:uid="{00000000-0005-0000-0000-00004D100000}"/>
    <cellStyle name="Input 2 2 6 7 2" xfId="8162" xr:uid="{00000000-0005-0000-0000-00004E100000}"/>
    <cellStyle name="Input 2 2 6 7 2 2" xfId="19815" xr:uid="{DEA4DDE7-ADF3-465C-9E2E-E1140C2E0E1F}"/>
    <cellStyle name="Input 2 2 6 7 3" xfId="15276" xr:uid="{C82DFA66-4F3D-4127-A391-D9A7257172C5}"/>
    <cellStyle name="Input 2 2 6 8" xfId="5079" xr:uid="{00000000-0005-0000-0000-00004F100000}"/>
    <cellStyle name="Input 2 2 6 8 2" xfId="9157" xr:uid="{00000000-0005-0000-0000-000050100000}"/>
    <cellStyle name="Input 2 2 6 8 2 2" xfId="21706" xr:uid="{2D7F8EE1-F382-4005-B79B-A09E0C06A866}"/>
    <cellStyle name="Input 2 2 6 8 3" xfId="12713" xr:uid="{CCE4C573-D253-474E-9D19-1C508DCB8E77}"/>
    <cellStyle name="Input 2 2 6 9" xfId="5123" xr:uid="{00000000-0005-0000-0000-000051100000}"/>
    <cellStyle name="Input 2 2 6 9 2" xfId="9199" xr:uid="{00000000-0005-0000-0000-000052100000}"/>
    <cellStyle name="Input 2 2 6 9 2 2" xfId="20101" xr:uid="{CA3FD9A5-78C7-4879-99F8-0899EA4FF121}"/>
    <cellStyle name="Input 2 2 6 9 3" xfId="20931" xr:uid="{AEA520F5-97E4-4459-9B80-F682BCC79255}"/>
    <cellStyle name="Input 2 2 7" xfId="2326" xr:uid="{00000000-0005-0000-0000-000053100000}"/>
    <cellStyle name="Input 2 2 7 2" xfId="4232" xr:uid="{00000000-0005-0000-0000-000054100000}"/>
    <cellStyle name="Input 2 2 7 2 2" xfId="8546" xr:uid="{00000000-0005-0000-0000-000055100000}"/>
    <cellStyle name="Input 2 2 7 2 2 2" xfId="14760" xr:uid="{3BF2C48B-6E5A-49E9-AD2A-845A5EE238BF}"/>
    <cellStyle name="Input 2 2 7 2 3" xfId="12810" xr:uid="{877A6EC5-B502-459E-8E22-8A485136B791}"/>
    <cellStyle name="Input 2 2 7 3" xfId="3482" xr:uid="{00000000-0005-0000-0000-000056100000}"/>
    <cellStyle name="Input 2 2 7 3 2" xfId="8018" xr:uid="{00000000-0005-0000-0000-000057100000}"/>
    <cellStyle name="Input 2 2 7 3 2 2" xfId="19296" xr:uid="{75916F35-E46A-4074-BE8A-A4E45D53FC2A}"/>
    <cellStyle name="Input 2 2 7 3 3" xfId="21023" xr:uid="{D85C6E00-C982-452A-9706-133FF2034C64}"/>
    <cellStyle name="Input 2 2 7 4" xfId="5325" xr:uid="{00000000-0005-0000-0000-000058100000}"/>
    <cellStyle name="Input 2 2 7 4 2" xfId="9385" xr:uid="{00000000-0005-0000-0000-000059100000}"/>
    <cellStyle name="Input 2 2 7 4 2 2" xfId="14271" xr:uid="{872DEB4A-A897-4773-928F-D4C20D744052}"/>
    <cellStyle name="Input 2 2 7 4 3" xfId="11004" xr:uid="{44FE12AA-DA1D-4AC2-B127-CB161E905513}"/>
    <cellStyle name="Input 2 2 7 5" xfId="4934" xr:uid="{00000000-0005-0000-0000-00005A100000}"/>
    <cellStyle name="Input 2 2 7 5 2" xfId="9023" xr:uid="{00000000-0005-0000-0000-00005B100000}"/>
    <cellStyle name="Input 2 2 7 5 2 2" xfId="14170" xr:uid="{9F311A26-974B-4A94-A687-27DF2586BD96}"/>
    <cellStyle name="Input 2 2 7 5 3" xfId="20416" xr:uid="{B668A6C3-F5DD-45EA-BA41-3863EA5AC874}"/>
    <cellStyle name="Input 2 2 7 6" xfId="6048" xr:uid="{00000000-0005-0000-0000-00005C100000}"/>
    <cellStyle name="Input 2 2 7 6 2" xfId="10085" xr:uid="{00000000-0005-0000-0000-00005D100000}"/>
    <cellStyle name="Input 2 2 7 6 2 2" xfId="20852" xr:uid="{32B563EB-9D36-4F9A-B5FE-B36E310F1F4C}"/>
    <cellStyle name="Input 2 2 7 6 3" xfId="19314" xr:uid="{97A1239E-8F07-457D-B01E-DD049598010C}"/>
    <cellStyle name="Input 2 2 7 7" xfId="6484" xr:uid="{00000000-0005-0000-0000-00005E100000}"/>
    <cellStyle name="Input 2 2 7 7 2" xfId="10457" xr:uid="{00000000-0005-0000-0000-00005F100000}"/>
    <cellStyle name="Input 2 2 7 7 2 2" xfId="20355" xr:uid="{682BFC45-2EA7-47AA-A017-9B7724EB63E4}"/>
    <cellStyle name="Input 2 2 7 7 3" xfId="20501" xr:uid="{E9DDCC07-7AC1-4E83-B661-196CD1E62E16}"/>
    <cellStyle name="Input 2 2 7 8" xfId="6949" xr:uid="{00000000-0005-0000-0000-000060100000}"/>
    <cellStyle name="Input 2 2 7 8 2" xfId="19645" xr:uid="{BE9022F6-BB09-4F61-9EC2-1F929B259EBF}"/>
    <cellStyle name="Input 2 2 8" xfId="3139" xr:uid="{00000000-0005-0000-0000-000061100000}"/>
    <cellStyle name="Input 2 2 8 2" xfId="7728" xr:uid="{00000000-0005-0000-0000-000062100000}"/>
    <cellStyle name="Input 2 2 8 2 2" xfId="19744" xr:uid="{C9970151-A24D-4773-A549-D0F2D2D45CCC}"/>
    <cellStyle name="Input 2 2 8 3" xfId="12155" xr:uid="{CB52938A-4058-48EA-9F91-7091E9C93E05}"/>
    <cellStyle name="Input 2 2 9" xfId="16803" xr:uid="{542606AD-AC35-46B3-BEA7-13814CC0CBA1}"/>
    <cellStyle name="Input 2 3" xfId="1348" xr:uid="{00000000-0005-0000-0000-000063100000}"/>
    <cellStyle name="Input 2 3 2" xfId="2081" xr:uid="{00000000-0005-0000-0000-000064100000}"/>
    <cellStyle name="Input 2 3 2 2" xfId="2645" xr:uid="{00000000-0005-0000-0000-000065100000}"/>
    <cellStyle name="Input 2 3 2 2 2" xfId="4551" xr:uid="{00000000-0005-0000-0000-000066100000}"/>
    <cellStyle name="Input 2 3 2 2 2 2" xfId="8764" xr:uid="{00000000-0005-0000-0000-000067100000}"/>
    <cellStyle name="Input 2 3 2 2 2 2 2" xfId="16337" xr:uid="{D91E6867-86CA-4D40-9DCB-D08D85965A51}"/>
    <cellStyle name="Input 2 3 2 2 2 3" xfId="11243" xr:uid="{BC5FB986-2861-4BD6-8568-06CD3EC1C213}"/>
    <cellStyle name="Input 2 3 2 2 3" xfId="7268" xr:uid="{00000000-0005-0000-0000-000068100000}"/>
    <cellStyle name="Input 2 3 2 2 3 2" xfId="20432" xr:uid="{5AF0FB35-E7B4-4DBD-BD7D-8B53FE58F0C6}"/>
    <cellStyle name="Input 2 3 2 2 4" xfId="17099" xr:uid="{EAAC4B70-A004-4FDE-AD9F-70400B879263}"/>
    <cellStyle name="Input 2 3 2 3" xfId="3988" xr:uid="{00000000-0005-0000-0000-000069100000}"/>
    <cellStyle name="Input 2 3 2 3 2" xfId="8393" xr:uid="{00000000-0005-0000-0000-00006A100000}"/>
    <cellStyle name="Input 2 3 2 3 2 2" xfId="14391" xr:uid="{67E4A18C-1135-4716-8DE7-C2E59B809917}"/>
    <cellStyle name="Input 2 3 2 3 3" xfId="19154" xr:uid="{5BB588A6-7260-4DE5-B400-40DBF8D045D3}"/>
    <cellStyle name="Input 2 3 2 4" xfId="6705" xr:uid="{00000000-0005-0000-0000-00006B100000}"/>
    <cellStyle name="Input 2 3 2 4 2" xfId="21081" xr:uid="{1D24A5E2-2330-4CB6-953D-7C884152AE3E}"/>
    <cellStyle name="Input 2 3 2 5" xfId="19326" xr:uid="{11F63623-0E59-4C85-BB36-829D2F6739EC}"/>
    <cellStyle name="Input 2 3 3" xfId="2407" xr:uid="{00000000-0005-0000-0000-00006C100000}"/>
    <cellStyle name="Input 2 3 3 2" xfId="4313" xr:uid="{00000000-0005-0000-0000-00006D100000}"/>
    <cellStyle name="Input 2 3 3 2 2" xfId="8622" xr:uid="{00000000-0005-0000-0000-00006E100000}"/>
    <cellStyle name="Input 2 3 3 2 2 2" xfId="21561" xr:uid="{3021A368-3BF8-4C5A-9D30-76D7E0E7CF98}"/>
    <cellStyle name="Input 2 3 3 2 3" xfId="18760" xr:uid="{D2BF9DF4-8DB0-490D-ADA8-5BEDB1ECB6DC}"/>
    <cellStyle name="Input 2 3 3 3" xfId="7030" xr:uid="{00000000-0005-0000-0000-00006F100000}"/>
    <cellStyle name="Input 2 3 3 3 2" xfId="21100" xr:uid="{BE12D575-1AEE-4693-AC6F-2AFAB4FD6DE1}"/>
    <cellStyle name="Input 2 3 3 4" xfId="19848" xr:uid="{0E81B345-25B4-465F-8DEB-D148F6D31D84}"/>
    <cellStyle name="Input 2 3 4" xfId="3501" xr:uid="{00000000-0005-0000-0000-000070100000}"/>
    <cellStyle name="Input 2 3 4 2" xfId="8032" xr:uid="{00000000-0005-0000-0000-000071100000}"/>
    <cellStyle name="Input 2 3 4 2 2" xfId="19102" xr:uid="{0BA4A97A-4461-4AC0-8BE3-09A6C4AC572B}"/>
    <cellStyle name="Input 2 3 4 3" xfId="20528" xr:uid="{40B9F100-9572-49C1-A0E3-4EEAD7863C61}"/>
    <cellStyle name="Input 2 3 5" xfId="6513" xr:uid="{00000000-0005-0000-0000-000072100000}"/>
    <cellStyle name="Input 2 3 5 2" xfId="19526" xr:uid="{A066321F-9E8A-4C5D-8C4B-DD6F0132C700}"/>
    <cellStyle name="Input 2 3 6" xfId="11732" xr:uid="{D865562E-ECCF-48AF-ADCA-8A6DC98A94D9}"/>
    <cellStyle name="Input 2 4" xfId="2020" xr:uid="{00000000-0005-0000-0000-000073100000}"/>
    <cellStyle name="Input 2 4 2" xfId="2584" xr:uid="{00000000-0005-0000-0000-000074100000}"/>
    <cellStyle name="Input 2 4 2 2" xfId="4490" xr:uid="{00000000-0005-0000-0000-000075100000}"/>
    <cellStyle name="Input 2 4 2 2 2" xfId="8708" xr:uid="{00000000-0005-0000-0000-000076100000}"/>
    <cellStyle name="Input 2 4 2 2 2 2" xfId="19850" xr:uid="{DFDA2876-9EBE-4BFB-81DA-27F1F4C76096}"/>
    <cellStyle name="Input 2 4 2 2 3" xfId="18858" xr:uid="{E341B6EF-772F-4A00-BBA4-54EEEE1FDAAD}"/>
    <cellStyle name="Input 2 4 2 3" xfId="7207" xr:uid="{00000000-0005-0000-0000-000077100000}"/>
    <cellStyle name="Input 2 4 2 3 2" xfId="21506" xr:uid="{8828BD64-D6F2-438F-B496-CC2B87519978}"/>
    <cellStyle name="Input 2 4 2 4" xfId="18685" xr:uid="{C8234F9A-B614-4252-83E3-C733253DB970}"/>
    <cellStyle name="Input 2 4 3" xfId="3927" xr:uid="{00000000-0005-0000-0000-000078100000}"/>
    <cellStyle name="Input 2 4 3 2" xfId="8337" xr:uid="{00000000-0005-0000-0000-000079100000}"/>
    <cellStyle name="Input 2 4 3 2 2" xfId="18977" xr:uid="{80FA36F5-6936-4D21-94D0-B3C42223434B}"/>
    <cellStyle name="Input 2 4 3 3" xfId="21478" xr:uid="{9067F8EE-9B58-4BE5-93A8-FB921D19259B}"/>
    <cellStyle name="Input 2 4 4" xfId="6644" xr:uid="{00000000-0005-0000-0000-00007A100000}"/>
    <cellStyle name="Input 2 4 4 2" xfId="18860" xr:uid="{1F6826A6-0BE9-4548-AF8F-B5CA3D7DF8CB}"/>
    <cellStyle name="Input 2 4 5" xfId="19483" xr:uid="{AEAC00F8-D5D4-4F4E-90AD-8B3EAB3C97B6}"/>
    <cellStyle name="Input 2 5" xfId="2325" xr:uid="{00000000-0005-0000-0000-00007B100000}"/>
    <cellStyle name="Input 2 5 2" xfId="4231" xr:uid="{00000000-0005-0000-0000-00007C100000}"/>
    <cellStyle name="Input 2 5 2 2" xfId="8545" xr:uid="{00000000-0005-0000-0000-00007D100000}"/>
    <cellStyle name="Input 2 5 2 2 2" xfId="18088" xr:uid="{56C83715-E70C-42E5-B91C-3C0A59F98118}"/>
    <cellStyle name="Input 2 5 2 3" xfId="19241" xr:uid="{0C67514A-2191-4B21-9D44-39EE93DFD4F8}"/>
    <cellStyle name="Input 2 5 3" xfId="6948" xr:uid="{00000000-0005-0000-0000-00007E100000}"/>
    <cellStyle name="Input 2 5 3 2" xfId="17923" xr:uid="{ED4F076F-D5CE-43EA-B689-203356D72A54}"/>
    <cellStyle name="Input 2 5 4" xfId="17096" xr:uid="{DF631EB7-7BD3-4A52-84A2-2FBFE8D79391}"/>
    <cellStyle name="Input 2 6" xfId="3138" xr:uid="{00000000-0005-0000-0000-00007F100000}"/>
    <cellStyle name="Input 2 6 2" xfId="7727" xr:uid="{00000000-0005-0000-0000-000080100000}"/>
    <cellStyle name="Input 2 6 2 2" xfId="15154" xr:uid="{FF897B41-0BA3-4770-8F85-CCCA686BF7A9}"/>
    <cellStyle name="Input 2 6 3" xfId="21614" xr:uid="{32ED431A-6C6A-480E-AAF3-9EB263232160}"/>
    <cellStyle name="Input 2 7" xfId="6492" xr:uid="{00000000-0005-0000-0000-000081100000}"/>
    <cellStyle name="Input 2 7 2" xfId="15475" xr:uid="{CFB7569A-A657-4DEC-9B16-1F066A85F0B0}"/>
    <cellStyle name="Input 2 7 3" xfId="18969" xr:uid="{B124B7C1-B5DE-44A7-8D66-85D689F5316E}"/>
    <cellStyle name="Input 2 8" xfId="10774" xr:uid="{00000000-0005-0000-0000-000082100000}"/>
    <cellStyle name="Input 2 8 2" xfId="18991" xr:uid="{61FEC0DF-F25F-4236-9466-D231C57BF74D}"/>
    <cellStyle name="Input 2 9" xfId="14833" xr:uid="{27AC5A3A-5578-48EF-8686-A0876770E9B8}"/>
    <cellStyle name="Input 20" xfId="1750" xr:uid="{00000000-0005-0000-0000-000083100000}"/>
    <cellStyle name="Input 21" xfId="1751" xr:uid="{00000000-0005-0000-0000-000084100000}"/>
    <cellStyle name="Input 22" xfId="1752" xr:uid="{00000000-0005-0000-0000-000085100000}"/>
    <cellStyle name="Input 23" xfId="1753" xr:uid="{00000000-0005-0000-0000-000086100000}"/>
    <cellStyle name="Input 24" xfId="1754" xr:uid="{00000000-0005-0000-0000-000087100000}"/>
    <cellStyle name="Input 25" xfId="1755" xr:uid="{00000000-0005-0000-0000-000088100000}"/>
    <cellStyle name="Input 26" xfId="1756" xr:uid="{00000000-0005-0000-0000-000089100000}"/>
    <cellStyle name="Input 27" xfId="1757" xr:uid="{00000000-0005-0000-0000-00008A100000}"/>
    <cellStyle name="Input 28" xfId="1758" xr:uid="{00000000-0005-0000-0000-00008B100000}"/>
    <cellStyle name="Input 29" xfId="1759" xr:uid="{00000000-0005-0000-0000-00008C100000}"/>
    <cellStyle name="Input 3" xfId="518" xr:uid="{00000000-0005-0000-0000-00008D100000}"/>
    <cellStyle name="Input 3 10" xfId="19572" xr:uid="{492E1706-AFFF-4216-A74E-BAE0282490F6}"/>
    <cellStyle name="Input 3 2" xfId="1350" xr:uid="{00000000-0005-0000-0000-00008E100000}"/>
    <cellStyle name="Input 3 2 10" xfId="2318" xr:uid="{00000000-0005-0000-0000-00008F100000}"/>
    <cellStyle name="Input 3 2 10 2" xfId="4224" xr:uid="{00000000-0005-0000-0000-000090100000}"/>
    <cellStyle name="Input 3 2 10 2 2" xfId="8538" xr:uid="{00000000-0005-0000-0000-000091100000}"/>
    <cellStyle name="Input 3 2 10 2 2 2" xfId="17017" xr:uid="{A54111FE-A4B0-4106-9B50-D197D2B8E74C}"/>
    <cellStyle name="Input 3 2 10 2 3" xfId="19893" xr:uid="{A5FA7822-23A0-4BDD-BAD1-52F52EC1E28B}"/>
    <cellStyle name="Input 3 2 10 3" xfId="5064" xr:uid="{00000000-0005-0000-0000-000092100000}"/>
    <cellStyle name="Input 3 2 10 3 2" xfId="9144" xr:uid="{00000000-0005-0000-0000-000093100000}"/>
    <cellStyle name="Input 3 2 10 3 2 2" xfId="11612" xr:uid="{9A849A9B-F09D-47E3-8E48-070532BA56E3}"/>
    <cellStyle name="Input 3 2 10 3 3" xfId="14797" xr:uid="{75D41CDD-C79F-4B53-B173-5121756D3658}"/>
    <cellStyle name="Input 3 2 10 4" xfId="3747" xr:uid="{00000000-0005-0000-0000-000094100000}"/>
    <cellStyle name="Input 3 2 10 4 2" xfId="8215" xr:uid="{00000000-0005-0000-0000-000095100000}"/>
    <cellStyle name="Input 3 2 10 4 2 2" xfId="19406" xr:uid="{93B11977-79F3-41DD-9577-5D9F5DECA2BF}"/>
    <cellStyle name="Input 3 2 10 4 3" xfId="16834" xr:uid="{5012FEC2-07E8-46B5-B90A-3D1C2A08113E}"/>
    <cellStyle name="Input 3 2 10 5" xfId="3289" xr:uid="{00000000-0005-0000-0000-000096100000}"/>
    <cellStyle name="Input 3 2 10 5 2" xfId="7845" xr:uid="{00000000-0005-0000-0000-000097100000}"/>
    <cellStyle name="Input 3 2 10 5 2 2" xfId="13426" xr:uid="{9C5763F3-268B-4F2E-8F65-D804DA0AED2C}"/>
    <cellStyle name="Input 3 2 10 5 3" xfId="15148" xr:uid="{244CDF7A-941E-4B0C-B6E6-861A747F29D4}"/>
    <cellStyle name="Input 3 2 10 6" xfId="3159" xr:uid="{00000000-0005-0000-0000-000098100000}"/>
    <cellStyle name="Input 3 2 10 6 2" xfId="7746" xr:uid="{00000000-0005-0000-0000-000099100000}"/>
    <cellStyle name="Input 3 2 10 6 2 2" xfId="21109" xr:uid="{1114D5E9-5158-4C73-A3D4-D9F5937804FC}"/>
    <cellStyle name="Input 3 2 10 6 3" xfId="17336" xr:uid="{C5C8CA6D-02E8-40BD-B568-3F08F8815241}"/>
    <cellStyle name="Input 3 2 10 7" xfId="3277" xr:uid="{00000000-0005-0000-0000-00009A100000}"/>
    <cellStyle name="Input 3 2 10 7 2" xfId="7835" xr:uid="{00000000-0005-0000-0000-00009B100000}"/>
    <cellStyle name="Input 3 2 10 7 2 2" xfId="12700" xr:uid="{8EAD72A6-C5C4-4AB0-96CA-195DD3623AD4}"/>
    <cellStyle name="Input 3 2 10 7 3" xfId="11341" xr:uid="{40FE256C-0758-4EE7-B916-CD0FCF8D5C49}"/>
    <cellStyle name="Input 3 2 10 8" xfId="6941" xr:uid="{00000000-0005-0000-0000-00009C100000}"/>
    <cellStyle name="Input 3 2 10 8 2" xfId="21664" xr:uid="{4A5A98D4-270D-4253-B693-7A48D1BE1E9C}"/>
    <cellStyle name="Input 3 2 11" xfId="3503" xr:uid="{00000000-0005-0000-0000-00009D100000}"/>
    <cellStyle name="Input 3 2 11 2" xfId="8034" xr:uid="{00000000-0005-0000-0000-00009E100000}"/>
    <cellStyle name="Input 3 2 11 2 2" xfId="12789" xr:uid="{6C298693-C79F-4287-8154-218716D5A684}"/>
    <cellStyle name="Input 3 2 11 3" xfId="18081" xr:uid="{71BE23C3-B3F9-4F9A-9319-0D46D15A4087}"/>
    <cellStyle name="Input 3 2 12" xfId="3817" xr:uid="{00000000-0005-0000-0000-00009F100000}"/>
    <cellStyle name="Input 3 2 12 2" xfId="8266" xr:uid="{00000000-0005-0000-0000-0000A0100000}"/>
    <cellStyle name="Input 3 2 12 2 2" xfId="19403" xr:uid="{274C8442-FA2F-4356-822C-84EA892E170E}"/>
    <cellStyle name="Input 3 2 12 3" xfId="19276" xr:uid="{122D9E06-646E-4114-9E88-1A0B65C7014B}"/>
    <cellStyle name="Input 3 2 13" xfId="4782" xr:uid="{00000000-0005-0000-0000-0000A1100000}"/>
    <cellStyle name="Input 3 2 13 2" xfId="8888" xr:uid="{00000000-0005-0000-0000-0000A2100000}"/>
    <cellStyle name="Input 3 2 13 2 2" xfId="19762" xr:uid="{99D97806-BF37-4DA4-A713-A02968C9EF0C}"/>
    <cellStyle name="Input 3 2 13 3" xfId="11617" xr:uid="{2CF4F721-3D6D-4D43-B5B7-FFB109877F62}"/>
    <cellStyle name="Input 3 2 14" xfId="3130" xr:uid="{00000000-0005-0000-0000-0000A3100000}"/>
    <cellStyle name="Input 3 2 14 2" xfId="7719" xr:uid="{00000000-0005-0000-0000-0000A4100000}"/>
    <cellStyle name="Input 3 2 14 2 2" xfId="15433" xr:uid="{215A4944-963E-42DC-A7B1-947AFAF36E72}"/>
    <cellStyle name="Input 3 2 14 3" xfId="12023" xr:uid="{C130BECC-2F67-4E29-9C08-C1D75D704A6E}"/>
    <cellStyle name="Input 3 2 15" xfId="6515" xr:uid="{00000000-0005-0000-0000-0000A5100000}"/>
    <cellStyle name="Input 3 2 15 2" xfId="16452" xr:uid="{D7418FCD-05A3-4A94-B64E-4D7537193832}"/>
    <cellStyle name="Input 3 2 16" xfId="13701" xr:uid="{4A59C66C-CA1C-4575-97DD-C669B9906B2D}"/>
    <cellStyle name="Input 3 2 2" xfId="2118" xr:uid="{00000000-0005-0000-0000-0000A6100000}"/>
    <cellStyle name="Input 3 2 2 10" xfId="5198" xr:uid="{00000000-0005-0000-0000-0000A7100000}"/>
    <cellStyle name="Input 3 2 2 10 2" xfId="9266" xr:uid="{00000000-0005-0000-0000-0000A8100000}"/>
    <cellStyle name="Input 3 2 2 10 2 2" xfId="19712" xr:uid="{D07BF526-3254-4416-B390-7D3221CE43AE}"/>
    <cellStyle name="Input 3 2 2 10 3" xfId="19792" xr:uid="{5E59D930-CCBA-4515-A62C-0319721D8EAA}"/>
    <cellStyle name="Input 3 2 2 11" xfId="6742" xr:uid="{00000000-0005-0000-0000-0000A9100000}"/>
    <cellStyle name="Input 3 2 2 11 2" xfId="21433" xr:uid="{C7E2E32A-C61E-4DB2-9606-129AAF12DCB9}"/>
    <cellStyle name="Input 3 2 2 2" xfId="2682" xr:uid="{00000000-0005-0000-0000-0000AA100000}"/>
    <cellStyle name="Input 3 2 2 2 2" xfId="4588" xr:uid="{00000000-0005-0000-0000-0000AB100000}"/>
    <cellStyle name="Input 3 2 2 2 2 2" xfId="8773" xr:uid="{00000000-0005-0000-0000-0000AC100000}"/>
    <cellStyle name="Input 3 2 2 2 2 2 2" xfId="19333" xr:uid="{37542947-5E51-4863-A55F-20CB55A5A96A}"/>
    <cellStyle name="Input 3 2 2 2 2 3" xfId="17613" xr:uid="{A487F2DF-FE28-4D1F-8E4F-51DBF5F68EF6}"/>
    <cellStyle name="Input 3 2 2 2 3" xfId="4863" xr:uid="{00000000-0005-0000-0000-0000AD100000}"/>
    <cellStyle name="Input 3 2 2 2 3 2" xfId="8961" xr:uid="{00000000-0005-0000-0000-0000AE100000}"/>
    <cellStyle name="Input 3 2 2 2 3 2 2" xfId="18753" xr:uid="{4713E2E8-835A-4C32-979F-AA5131C41578}"/>
    <cellStyle name="Input 3 2 2 2 3 3" xfId="21030" xr:uid="{293B83FB-7F14-4E2D-98BA-40E7D8BF2E1D}"/>
    <cellStyle name="Input 3 2 2 2 4" xfId="5573" xr:uid="{00000000-0005-0000-0000-0000AF100000}"/>
    <cellStyle name="Input 3 2 2 2 4 2" xfId="9627" xr:uid="{00000000-0005-0000-0000-0000B0100000}"/>
    <cellStyle name="Input 3 2 2 2 4 2 2" xfId="17541" xr:uid="{693C1006-FA36-4D88-A345-B6D6E321BCB5}"/>
    <cellStyle name="Input 3 2 2 2 4 3" xfId="19000" xr:uid="{43F5306A-6B75-4767-8D8F-30B65B6058EA}"/>
    <cellStyle name="Input 3 2 2 2 5" xfId="5934" xr:uid="{00000000-0005-0000-0000-0000B1100000}"/>
    <cellStyle name="Input 3 2 2 2 5 2" xfId="9974" xr:uid="{00000000-0005-0000-0000-0000B2100000}"/>
    <cellStyle name="Input 3 2 2 2 5 2 2" xfId="12366" xr:uid="{453B4898-0514-40BD-824F-0631C0133D2B}"/>
    <cellStyle name="Input 3 2 2 2 5 3" xfId="19134" xr:uid="{806FDA76-1383-49D7-9230-B33A8DFE16D3}"/>
    <cellStyle name="Input 3 2 2 2 6" xfId="6266" xr:uid="{00000000-0005-0000-0000-0000B3100000}"/>
    <cellStyle name="Input 3 2 2 2 6 2" xfId="10294" xr:uid="{00000000-0005-0000-0000-0000B4100000}"/>
    <cellStyle name="Input 3 2 2 2 6 2 2" xfId="12310" xr:uid="{A09B95DA-8C76-4E46-A18C-0D3D5DD7DED2}"/>
    <cellStyle name="Input 3 2 2 2 6 3" xfId="14362" xr:uid="{66206FA2-FB14-40B8-89B1-DEEFE7E8C0EA}"/>
    <cellStyle name="Input 3 2 2 2 7" xfId="3167" xr:uid="{00000000-0005-0000-0000-0000B5100000}"/>
    <cellStyle name="Input 3 2 2 2 7 2" xfId="7753" xr:uid="{00000000-0005-0000-0000-0000B6100000}"/>
    <cellStyle name="Input 3 2 2 2 7 2 2" xfId="19003" xr:uid="{C9FDAC30-BBD1-49A5-BF81-750024918C6D}"/>
    <cellStyle name="Input 3 2 2 2 7 3" xfId="18920" xr:uid="{A04F2B16-8BE4-410F-B063-530F92FF05ED}"/>
    <cellStyle name="Input 3 2 2 2 8" xfId="7305" xr:uid="{00000000-0005-0000-0000-0000B7100000}"/>
    <cellStyle name="Input 3 2 2 2 8 2" xfId="14290" xr:uid="{E1F818D0-3F32-41B9-BDA1-A005A0118FA5}"/>
    <cellStyle name="Input 3 2 2 3" xfId="2283" xr:uid="{00000000-0005-0000-0000-0000B8100000}"/>
    <cellStyle name="Input 3 2 2 3 2" xfId="4189" xr:uid="{00000000-0005-0000-0000-0000B9100000}"/>
    <cellStyle name="Input 3 2 2 3 2 2" xfId="8503" xr:uid="{00000000-0005-0000-0000-0000BA100000}"/>
    <cellStyle name="Input 3 2 2 3 2 2 2" xfId="11412" xr:uid="{07170177-E1F9-4801-B8DD-DCFD760FE14F}"/>
    <cellStyle name="Input 3 2 2 3 2 3" xfId="20453" xr:uid="{548AFBED-ED89-41D6-B883-D6F4FDEEAB48}"/>
    <cellStyle name="Input 3 2 2 3 3" xfId="4974" xr:uid="{00000000-0005-0000-0000-0000BB100000}"/>
    <cellStyle name="Input 3 2 2 3 3 2" xfId="9062" xr:uid="{00000000-0005-0000-0000-0000BC100000}"/>
    <cellStyle name="Input 3 2 2 3 3 2 2" xfId="12045" xr:uid="{A5DE6B0B-67C9-40DF-908D-7212C7FFC34D}"/>
    <cellStyle name="Input 3 2 2 3 3 3" xfId="14540" xr:uid="{7BF34651-903C-493A-A784-4FF9497952BC}"/>
    <cellStyle name="Input 3 2 2 3 4" xfId="5250" xr:uid="{00000000-0005-0000-0000-0000BD100000}"/>
    <cellStyle name="Input 3 2 2 3 4 2" xfId="9314" xr:uid="{00000000-0005-0000-0000-0000BE100000}"/>
    <cellStyle name="Input 3 2 2 3 4 2 2" xfId="16274" xr:uid="{D13BF78F-A4A2-4F3D-BEDE-B234B80287EC}"/>
    <cellStyle name="Input 3 2 2 3 4 3" xfId="14322" xr:uid="{0C5CCFE2-41F2-4061-863A-FD3C91A578D1}"/>
    <cellStyle name="Input 3 2 2 3 5" xfId="5408" xr:uid="{00000000-0005-0000-0000-0000BF100000}"/>
    <cellStyle name="Input 3 2 2 3 5 2" xfId="9467" xr:uid="{00000000-0005-0000-0000-0000C0100000}"/>
    <cellStyle name="Input 3 2 2 3 5 2 2" xfId="21178" xr:uid="{FA379420-2811-4E47-B43D-267F33EAAB1A}"/>
    <cellStyle name="Input 3 2 2 3 5 3" xfId="17109" xr:uid="{02596654-1706-441A-8F8C-FB04E228A770}"/>
    <cellStyle name="Input 3 2 2 3 6" xfId="3541" xr:uid="{00000000-0005-0000-0000-0000C1100000}"/>
    <cellStyle name="Input 3 2 2 3 6 2" xfId="8062" xr:uid="{00000000-0005-0000-0000-0000C2100000}"/>
    <cellStyle name="Input 3 2 2 3 6 2 2" xfId="20250" xr:uid="{156EBB35-FCFA-4B0F-A37E-16E667E7E69E}"/>
    <cellStyle name="Input 3 2 2 3 6 3" xfId="12764" xr:uid="{1D0687DC-5BFE-41EE-8B47-082C28917384}"/>
    <cellStyle name="Input 3 2 2 3 7" xfId="3650" xr:uid="{00000000-0005-0000-0000-0000C3100000}"/>
    <cellStyle name="Input 3 2 2 3 7 2" xfId="8144" xr:uid="{00000000-0005-0000-0000-0000C4100000}"/>
    <cellStyle name="Input 3 2 2 3 7 2 2" xfId="14163" xr:uid="{95A205FB-F707-48AE-9D08-5CDFC5C58F8E}"/>
    <cellStyle name="Input 3 2 2 3 7 3" xfId="11760" xr:uid="{CA5C7702-53B1-40FF-9715-580EEEAA797C}"/>
    <cellStyle name="Input 3 2 2 3 8" xfId="6906" xr:uid="{00000000-0005-0000-0000-0000C5100000}"/>
    <cellStyle name="Input 3 2 2 3 8 2" xfId="17980" xr:uid="{882CF18C-53FB-4ED1-97B9-B93CFFE551EA}"/>
    <cellStyle name="Input 3 2 2 4" xfId="2810" xr:uid="{00000000-0005-0000-0000-0000C6100000}"/>
    <cellStyle name="Input 3 2 2 4 2" xfId="4716" xr:uid="{00000000-0005-0000-0000-0000C7100000}"/>
    <cellStyle name="Input 3 2 2 4 2 2" xfId="8839" xr:uid="{00000000-0005-0000-0000-0000C8100000}"/>
    <cellStyle name="Input 3 2 2 4 2 2 2" xfId="17196" xr:uid="{096AC9A8-82CC-48C5-ADBF-309A6489ECF5}"/>
    <cellStyle name="Input 3 2 2 4 2 3" xfId="19374" xr:uid="{7BC1D0B1-D4AE-43CD-AA9D-5387E365696D}"/>
    <cellStyle name="Input 3 2 2 4 3" xfId="3807" xr:uid="{00000000-0005-0000-0000-0000C9100000}"/>
    <cellStyle name="Input 3 2 2 4 3 2" xfId="8257" xr:uid="{00000000-0005-0000-0000-0000CA100000}"/>
    <cellStyle name="Input 3 2 2 4 3 2 2" xfId="10917" xr:uid="{9BFE4C4A-B005-4611-97A3-CF4E7F71FC0D}"/>
    <cellStyle name="Input 3 2 2 4 3 3" xfId="11187" xr:uid="{B35CE1A1-CCD9-4CBD-B972-B6849432FDA1}"/>
    <cellStyle name="Input 3 2 2 4 4" xfId="5644" xr:uid="{00000000-0005-0000-0000-0000CB100000}"/>
    <cellStyle name="Input 3 2 2 4 4 2" xfId="9694" xr:uid="{00000000-0005-0000-0000-0000CC100000}"/>
    <cellStyle name="Input 3 2 2 4 4 2 2" xfId="21305" xr:uid="{3870B5A6-B366-432B-BF6F-E93477E33C14}"/>
    <cellStyle name="Input 3 2 2 4 4 3" xfId="12687" xr:uid="{9C06FB9B-B420-4605-9240-F4CF365552CB}"/>
    <cellStyle name="Input 3 2 2 4 5" xfId="6007" xr:uid="{00000000-0005-0000-0000-0000CD100000}"/>
    <cellStyle name="Input 3 2 2 4 5 2" xfId="10044" xr:uid="{00000000-0005-0000-0000-0000CE100000}"/>
    <cellStyle name="Input 3 2 2 4 5 2 2" xfId="20413" xr:uid="{28719A76-80B5-4E94-B2F6-03A60DA70BC8}"/>
    <cellStyle name="Input 3 2 2 4 5 3" xfId="20839" xr:uid="{25FB92AA-B4C5-4E62-BE3D-23C29BA1C527}"/>
    <cellStyle name="Input 3 2 2 4 6" xfId="6339" xr:uid="{00000000-0005-0000-0000-0000CF100000}"/>
    <cellStyle name="Input 3 2 2 4 6 2" xfId="10361" xr:uid="{00000000-0005-0000-0000-0000D0100000}"/>
    <cellStyle name="Input 3 2 2 4 6 2 2" xfId="20847" xr:uid="{3F5B9025-A9A2-45BB-BB07-9E9C59115C6C}"/>
    <cellStyle name="Input 3 2 2 4 6 3" xfId="18755" xr:uid="{0ED8D74C-C78A-427B-911B-5AFC503945A7}"/>
    <cellStyle name="Input 3 2 2 4 7" xfId="3533" xr:uid="{00000000-0005-0000-0000-0000D1100000}"/>
    <cellStyle name="Input 3 2 2 4 7 2" xfId="8057" xr:uid="{00000000-0005-0000-0000-0000D2100000}"/>
    <cellStyle name="Input 3 2 2 4 7 2 2" xfId="21741" xr:uid="{00168D38-B2CF-4D7B-A731-EC81ECBD9C4B}"/>
    <cellStyle name="Input 3 2 2 4 7 3" xfId="20592" xr:uid="{CC8FB492-4C2A-4B5B-A931-98757ED4A174}"/>
    <cellStyle name="Input 3 2 2 4 8" xfId="7433" xr:uid="{00000000-0005-0000-0000-0000D3100000}"/>
    <cellStyle name="Input 3 2 2 4 8 2" xfId="15890" xr:uid="{7B379566-9419-4037-B9EF-24CFEF69EA12}"/>
    <cellStyle name="Input 3 2 2 5" xfId="4025" xr:uid="{00000000-0005-0000-0000-0000D4100000}"/>
    <cellStyle name="Input 3 2 2 5 2" xfId="8402" xr:uid="{00000000-0005-0000-0000-0000D5100000}"/>
    <cellStyle name="Input 3 2 2 5 2 2" xfId="10982" xr:uid="{04DD72EE-F31E-4967-A6D2-E667C8ABB8F0}"/>
    <cellStyle name="Input 3 2 2 5 3" xfId="13302" xr:uid="{EF32893D-0974-480E-8745-22BD8862F932}"/>
    <cellStyle name="Input 3 2 2 6" xfId="3402" xr:uid="{00000000-0005-0000-0000-0000D6100000}"/>
    <cellStyle name="Input 3 2 2 6 2" xfId="7947" xr:uid="{00000000-0005-0000-0000-0000D7100000}"/>
    <cellStyle name="Input 3 2 2 6 2 2" xfId="17095" xr:uid="{D87FAA81-2FA2-4A90-AEA2-8F02125BD4E4}"/>
    <cellStyle name="Input 3 2 2 6 3" xfId="12027" xr:uid="{B89BC5D0-F1EC-489D-87A6-958A3ACC53F1}"/>
    <cellStyle name="Input 3 2 2 7" xfId="3608" xr:uid="{00000000-0005-0000-0000-0000D8100000}"/>
    <cellStyle name="Input 3 2 2 7 2" xfId="8108" xr:uid="{00000000-0005-0000-0000-0000D9100000}"/>
    <cellStyle name="Input 3 2 2 7 2 2" xfId="11578" xr:uid="{17270F02-5BE5-461F-A5CE-F293A45B296F}"/>
    <cellStyle name="Input 3 2 2 7 3" xfId="11290" xr:uid="{185DEA99-AC53-4972-BB30-347AC8A76DB8}"/>
    <cellStyle name="Input 3 2 2 8" xfId="3607" xr:uid="{00000000-0005-0000-0000-0000DA100000}"/>
    <cellStyle name="Input 3 2 2 8 2" xfId="8107" xr:uid="{00000000-0005-0000-0000-0000DB100000}"/>
    <cellStyle name="Input 3 2 2 8 2 2" xfId="20466" xr:uid="{DF506F13-BFFF-4D43-B8E6-C69A6AFD3543}"/>
    <cellStyle name="Input 3 2 2 8 3" xfId="18702" xr:uid="{7F5B9B7A-2B14-4077-A046-7F945CB0736C}"/>
    <cellStyle name="Input 3 2 2 9" xfId="3288" xr:uid="{00000000-0005-0000-0000-0000DC100000}"/>
    <cellStyle name="Input 3 2 2 9 2" xfId="7844" xr:uid="{00000000-0005-0000-0000-0000DD100000}"/>
    <cellStyle name="Input 3 2 2 9 2 2" xfId="14011" xr:uid="{6D498879-C370-4168-AE87-C5A979C78FA2}"/>
    <cellStyle name="Input 3 2 2 9 3" xfId="19937" xr:uid="{87F2B442-7717-4663-B4E0-CF2856E4DD5F}"/>
    <cellStyle name="Input 3 2 3" xfId="2198" xr:uid="{00000000-0005-0000-0000-0000DE100000}"/>
    <cellStyle name="Input 3 2 3 10" xfId="6486" xr:uid="{00000000-0005-0000-0000-0000DF100000}"/>
    <cellStyle name="Input 3 2 3 10 2" xfId="10459" xr:uid="{00000000-0005-0000-0000-0000E0100000}"/>
    <cellStyle name="Input 3 2 3 10 2 2" xfId="19027" xr:uid="{BB58A893-20A2-458B-BEB5-081459E3BF10}"/>
    <cellStyle name="Input 3 2 3 10 3" xfId="13466" xr:uid="{F13A9049-1265-47F2-A6EF-3E83DF433FEB}"/>
    <cellStyle name="Input 3 2 3 11" xfId="6821" xr:uid="{00000000-0005-0000-0000-0000E1100000}"/>
    <cellStyle name="Input 3 2 3 11 2" xfId="19812" xr:uid="{36EE7A56-3547-4481-A103-73D0531257F7}"/>
    <cellStyle name="Input 3 2 3 2" xfId="2761" xr:uid="{00000000-0005-0000-0000-0000E2100000}"/>
    <cellStyle name="Input 3 2 3 2 2" xfId="4667" xr:uid="{00000000-0005-0000-0000-0000E3100000}"/>
    <cellStyle name="Input 3 2 3 2 2 2" xfId="8808" xr:uid="{00000000-0005-0000-0000-0000E4100000}"/>
    <cellStyle name="Input 3 2 3 2 2 2 2" xfId="11403" xr:uid="{2BC4BCCA-0158-4BA6-8535-F3164B5AC51A}"/>
    <cellStyle name="Input 3 2 3 2 2 3" xfId="19741" xr:uid="{781EEE85-752B-4246-8102-F0A5120B565D}"/>
    <cellStyle name="Input 3 2 3 2 3" xfId="2997" xr:uid="{00000000-0005-0000-0000-0000E5100000}"/>
    <cellStyle name="Input 3 2 3 2 3 2" xfId="7606" xr:uid="{00000000-0005-0000-0000-0000E6100000}"/>
    <cellStyle name="Input 3 2 3 2 3 2 2" xfId="21482" xr:uid="{4B0DF598-8289-42B7-90B5-006729ED8125}"/>
    <cellStyle name="Input 3 2 3 2 3 3" xfId="19656" xr:uid="{3AE8216F-6D88-4BA1-A77D-CA960ACD8A80}"/>
    <cellStyle name="Input 3 2 3 2 4" xfId="5613" xr:uid="{00000000-0005-0000-0000-0000E7100000}"/>
    <cellStyle name="Input 3 2 3 2 4 2" xfId="9663" xr:uid="{00000000-0005-0000-0000-0000E8100000}"/>
    <cellStyle name="Input 3 2 3 2 4 2 2" xfId="16141" xr:uid="{7C2C88EE-DDDD-4ECC-B753-B5A33CC4A854}"/>
    <cellStyle name="Input 3 2 3 2 4 3" xfId="19994" xr:uid="{CBD688C8-51BB-4B1B-ABCC-3113438DB451}"/>
    <cellStyle name="Input 3 2 3 2 5" xfId="5976" xr:uid="{00000000-0005-0000-0000-0000E9100000}"/>
    <cellStyle name="Input 3 2 3 2 5 2" xfId="10013" xr:uid="{00000000-0005-0000-0000-0000EA100000}"/>
    <cellStyle name="Input 3 2 3 2 5 2 2" xfId="21663" xr:uid="{CBB1D808-4987-412C-B89B-AAFFC727EB30}"/>
    <cellStyle name="Input 3 2 3 2 5 3" xfId="18120" xr:uid="{D5769A71-BD45-423F-9A52-628797396347}"/>
    <cellStyle name="Input 3 2 3 2 6" xfId="6308" xr:uid="{00000000-0005-0000-0000-0000EB100000}"/>
    <cellStyle name="Input 3 2 3 2 6 2" xfId="10330" xr:uid="{00000000-0005-0000-0000-0000EC100000}"/>
    <cellStyle name="Input 3 2 3 2 6 2 2" xfId="20734" xr:uid="{E1E766A0-27FE-4874-8539-C40922C64312}"/>
    <cellStyle name="Input 3 2 3 2 6 3" xfId="14376" xr:uid="{4FB7A2EC-218A-430E-B81A-EB2F94E9647D}"/>
    <cellStyle name="Input 3 2 3 2 7" xfId="2978" xr:uid="{00000000-0005-0000-0000-0000ED100000}"/>
    <cellStyle name="Input 3 2 3 2 7 2" xfId="7587" xr:uid="{00000000-0005-0000-0000-0000EE100000}"/>
    <cellStyle name="Input 3 2 3 2 7 2 2" xfId="12862" xr:uid="{1D19C439-EDB3-4410-B53A-97510510D087}"/>
    <cellStyle name="Input 3 2 3 2 7 3" xfId="11922" xr:uid="{44746FEB-B5FE-4AF8-8F0F-B5FA41C4719B}"/>
    <cellStyle name="Input 3 2 3 2 8" xfId="7384" xr:uid="{00000000-0005-0000-0000-0000EF100000}"/>
    <cellStyle name="Input 3 2 3 2 8 2" xfId="18359" xr:uid="{76C50710-474F-416A-B398-402D1D36933D}"/>
    <cellStyle name="Input 3 2 3 3" xfId="2302" xr:uid="{00000000-0005-0000-0000-0000F0100000}"/>
    <cellStyle name="Input 3 2 3 3 2" xfId="4208" xr:uid="{00000000-0005-0000-0000-0000F1100000}"/>
    <cellStyle name="Input 3 2 3 3 2 2" xfId="8522" xr:uid="{00000000-0005-0000-0000-0000F2100000}"/>
    <cellStyle name="Input 3 2 3 3 2 2 2" xfId="11196" xr:uid="{30A474BA-B48E-4B27-A397-B0D22BD894B8}"/>
    <cellStyle name="Input 3 2 3 3 2 3" xfId="18381" xr:uid="{9953A1F2-F7ED-4EED-8F4E-5376C09D896C}"/>
    <cellStyle name="Input 3 2 3 3 3" xfId="4997" xr:uid="{00000000-0005-0000-0000-0000F3100000}"/>
    <cellStyle name="Input 3 2 3 3 3 2" xfId="9083" xr:uid="{00000000-0005-0000-0000-0000F4100000}"/>
    <cellStyle name="Input 3 2 3 3 3 2 2" xfId="19950" xr:uid="{8CC07B4A-1C7D-410A-BAF8-C77BFDEDB4D2}"/>
    <cellStyle name="Input 3 2 3 3 3 3" xfId="13438" xr:uid="{D7D027AC-15B1-482C-8C96-65E33FEEA720}"/>
    <cellStyle name="Input 3 2 3 3 4" xfId="3332" xr:uid="{00000000-0005-0000-0000-0000F5100000}"/>
    <cellStyle name="Input 3 2 3 3 4 2" xfId="7884" xr:uid="{00000000-0005-0000-0000-0000F6100000}"/>
    <cellStyle name="Input 3 2 3 3 4 2 2" xfId="17796" xr:uid="{BF25A7F5-1C42-4A77-9735-DBAAFFAE49F0}"/>
    <cellStyle name="Input 3 2 3 3 4 3" xfId="18780" xr:uid="{52B3A3AE-06AE-443F-9B20-F50AAF936B0F}"/>
    <cellStyle name="Input 3 2 3 3 5" xfId="5556" xr:uid="{00000000-0005-0000-0000-0000F7100000}"/>
    <cellStyle name="Input 3 2 3 3 5 2" xfId="9610" xr:uid="{00000000-0005-0000-0000-0000F8100000}"/>
    <cellStyle name="Input 3 2 3 3 5 2 2" xfId="14179" xr:uid="{DF16BA33-C098-48C3-8BCB-DFAE3D061EAC}"/>
    <cellStyle name="Input 3 2 3 3 5 3" xfId="13794" xr:uid="{863CD18E-9ECD-4DC6-A422-176A46CE8964}"/>
    <cellStyle name="Input 3 2 3 3 6" xfId="4959" xr:uid="{00000000-0005-0000-0000-0000F9100000}"/>
    <cellStyle name="Input 3 2 3 3 6 2" xfId="9048" xr:uid="{00000000-0005-0000-0000-0000FA100000}"/>
    <cellStyle name="Input 3 2 3 3 6 2 2" xfId="19725" xr:uid="{10DCAF71-02C7-4754-A5CE-92BCDF94ABA5}"/>
    <cellStyle name="Input 3 2 3 3 6 3" xfId="10934" xr:uid="{2EEF744D-393D-4EEC-90C2-D0B4FAC08885}"/>
    <cellStyle name="Input 3 2 3 3 7" xfId="5771" xr:uid="{00000000-0005-0000-0000-0000FB100000}"/>
    <cellStyle name="Input 3 2 3 3 7 2" xfId="9819" xr:uid="{00000000-0005-0000-0000-0000FC100000}"/>
    <cellStyle name="Input 3 2 3 3 7 2 2" xfId="12430" xr:uid="{0DBAC425-B88D-4827-ADF3-F3AF89ED7CE3}"/>
    <cellStyle name="Input 3 2 3 3 7 3" xfId="11547" xr:uid="{7C2F723B-62D5-49B2-9A11-1D6E0DCE60EC}"/>
    <cellStyle name="Input 3 2 3 3 8" xfId="6925" xr:uid="{00000000-0005-0000-0000-0000FD100000}"/>
    <cellStyle name="Input 3 2 3 3 8 2" xfId="14251" xr:uid="{3551A339-FBBD-48D9-81AC-6CFD4224FE2C}"/>
    <cellStyle name="Input 3 2 3 4" xfId="2843" xr:uid="{00000000-0005-0000-0000-0000FE100000}"/>
    <cellStyle name="Input 3 2 3 4 2" xfId="4749" xr:uid="{00000000-0005-0000-0000-0000FF100000}"/>
    <cellStyle name="Input 3 2 3 4 2 2" xfId="8872" xr:uid="{00000000-0005-0000-0000-000000110000}"/>
    <cellStyle name="Input 3 2 3 4 2 2 2" xfId="19626" xr:uid="{B207702E-A83B-4851-B082-F6C17F7A3AC7}"/>
    <cellStyle name="Input 3 2 3 4 2 3" xfId="14837" xr:uid="{054EF936-F4A0-4AA7-8F28-2363093F7317}"/>
    <cellStyle name="Input 3 2 3 4 3" xfId="3794" xr:uid="{00000000-0005-0000-0000-000001110000}"/>
    <cellStyle name="Input 3 2 3 4 3 2" xfId="8246" xr:uid="{00000000-0005-0000-0000-000002110000}"/>
    <cellStyle name="Input 3 2 3 4 3 2 2" xfId="17925" xr:uid="{0ADC257E-4964-4FB3-91BD-B0A443D12929}"/>
    <cellStyle name="Input 3 2 3 4 3 3" xfId="11821" xr:uid="{4C9680AA-528E-462E-83D2-E2E317743545}"/>
    <cellStyle name="Input 3 2 3 4 4" xfId="5677" xr:uid="{00000000-0005-0000-0000-000003110000}"/>
    <cellStyle name="Input 3 2 3 4 4 2" xfId="9727" xr:uid="{00000000-0005-0000-0000-000004110000}"/>
    <cellStyle name="Input 3 2 3 4 4 2 2" xfId="17296" xr:uid="{F0419934-CB51-4300-8570-C33564E8AB14}"/>
    <cellStyle name="Input 3 2 3 4 4 3" xfId="15152" xr:uid="{D4A487D7-3391-400E-A874-6BCD4DCE889D}"/>
    <cellStyle name="Input 3 2 3 4 5" xfId="6040" xr:uid="{00000000-0005-0000-0000-000005110000}"/>
    <cellStyle name="Input 3 2 3 4 5 2" xfId="10077" xr:uid="{00000000-0005-0000-0000-000006110000}"/>
    <cellStyle name="Input 3 2 3 4 5 2 2" xfId="19800" xr:uid="{F82282B2-188F-4636-A660-04F33AC43062}"/>
    <cellStyle name="Input 3 2 3 4 5 3" xfId="20608" xr:uid="{E4854EDD-DF7D-4291-9E77-F3DFC9EA1E38}"/>
    <cellStyle name="Input 3 2 3 4 6" xfId="6372" xr:uid="{00000000-0005-0000-0000-000007110000}"/>
    <cellStyle name="Input 3 2 3 4 6 2" xfId="10394" xr:uid="{00000000-0005-0000-0000-000008110000}"/>
    <cellStyle name="Input 3 2 3 4 6 2 2" xfId="14060" xr:uid="{F30D5C75-F4BB-49C0-8B31-2CCCBF67DE60}"/>
    <cellStyle name="Input 3 2 3 4 6 3" xfId="12387" xr:uid="{9E7CE646-8374-46F8-AC61-370A4F93F217}"/>
    <cellStyle name="Input 3 2 3 4 7" xfId="3534" xr:uid="{00000000-0005-0000-0000-000009110000}"/>
    <cellStyle name="Input 3 2 3 4 7 2" xfId="8058" xr:uid="{00000000-0005-0000-0000-00000A110000}"/>
    <cellStyle name="Input 3 2 3 4 7 2 2" xfId="13931" xr:uid="{62562B23-D781-4E56-81ED-4DDEF83D7F99}"/>
    <cellStyle name="Input 3 2 3 4 7 3" xfId="17105" xr:uid="{C299FCC4-03EB-4BAE-9234-EC3C641DD253}"/>
    <cellStyle name="Input 3 2 3 4 8" xfId="7466" xr:uid="{00000000-0005-0000-0000-00000B110000}"/>
    <cellStyle name="Input 3 2 3 4 8 2" xfId="18803" xr:uid="{696C6B65-C4C4-471C-8CD9-3C00450FBF31}"/>
    <cellStyle name="Input 3 2 3 5" xfId="4104" xr:uid="{00000000-0005-0000-0000-00000C110000}"/>
    <cellStyle name="Input 3 2 3 5 2" xfId="8437" xr:uid="{00000000-0005-0000-0000-00000D110000}"/>
    <cellStyle name="Input 3 2 3 5 2 2" xfId="19307" xr:uid="{21547CD4-CA38-4714-9B58-8EED78BE4029}"/>
    <cellStyle name="Input 3 2 3 5 3" xfId="20315" xr:uid="{BAE7240B-D2C1-4877-B286-15A003B33AC6}"/>
    <cellStyle name="Input 3 2 3 6" xfId="2981" xr:uid="{00000000-0005-0000-0000-00000E110000}"/>
    <cellStyle name="Input 3 2 3 6 2" xfId="7590" xr:uid="{00000000-0005-0000-0000-00000F110000}"/>
    <cellStyle name="Input 3 2 3 6 2 2" xfId="14282" xr:uid="{9D3D17B4-2AD1-4C00-990D-951DF66F954B}"/>
    <cellStyle name="Input 3 2 3 6 3" xfId="20545" xr:uid="{3F0E8BF0-498F-4F00-B099-8DC12ED528FF}"/>
    <cellStyle name="Input 3 2 3 7" xfId="5208" xr:uid="{00000000-0005-0000-0000-000010110000}"/>
    <cellStyle name="Input 3 2 3 7 2" xfId="9274" xr:uid="{00000000-0005-0000-0000-000011110000}"/>
    <cellStyle name="Input 3 2 3 7 2 2" xfId="21245" xr:uid="{76657762-6C86-45E2-B984-180E25D0234D}"/>
    <cellStyle name="Input 3 2 3 7 3" xfId="14239" xr:uid="{30378101-A0A9-4D46-AD7B-E141A028C9A5}"/>
    <cellStyle name="Input 3 2 3 8" xfId="5416" xr:uid="{00000000-0005-0000-0000-000012110000}"/>
    <cellStyle name="Input 3 2 3 8 2" xfId="9475" xr:uid="{00000000-0005-0000-0000-000013110000}"/>
    <cellStyle name="Input 3 2 3 8 2 2" xfId="18793" xr:uid="{D4E9490B-7FB5-41AD-8E8E-6A266525F2AF}"/>
    <cellStyle name="Input 3 2 3 8 3" xfId="10897" xr:uid="{A31FF5BF-8383-49EA-8985-709E2D2B7CAE}"/>
    <cellStyle name="Input 3 2 3 9" xfId="3858" xr:uid="{00000000-0005-0000-0000-000014110000}"/>
    <cellStyle name="Input 3 2 3 9 2" xfId="8290" xr:uid="{00000000-0005-0000-0000-000015110000}"/>
    <cellStyle name="Input 3 2 3 9 2 2" xfId="13841" xr:uid="{64A5D81B-EF3E-4FE4-BD60-69986812F283}"/>
    <cellStyle name="Input 3 2 3 9 3" xfId="12390" xr:uid="{E45910B1-A9AF-4172-8D5C-94E5CA84A651}"/>
    <cellStyle name="Input 3 2 4" xfId="2007" xr:uid="{00000000-0005-0000-0000-000016110000}"/>
    <cellStyle name="Input 3 2 4 10" xfId="5610" xr:uid="{00000000-0005-0000-0000-000017110000}"/>
    <cellStyle name="Input 3 2 4 10 2" xfId="9660" xr:uid="{00000000-0005-0000-0000-000018110000}"/>
    <cellStyle name="Input 3 2 4 10 2 2" xfId="19865" xr:uid="{0FC8D433-3B36-47AB-93D3-24B5C94EA6A0}"/>
    <cellStyle name="Input 3 2 4 10 3" xfId="18841" xr:uid="{AB87DA78-4A02-467B-9682-B286486F4D4D}"/>
    <cellStyle name="Input 3 2 4 11" xfId="6632" xr:uid="{00000000-0005-0000-0000-000019110000}"/>
    <cellStyle name="Input 3 2 4 11 2" xfId="11450" xr:uid="{F77E9B6F-7C62-41BF-88D0-4CB8346B5260}"/>
    <cellStyle name="Input 3 2 4 2" xfId="2572" xr:uid="{00000000-0005-0000-0000-00001A110000}"/>
    <cellStyle name="Input 3 2 4 2 2" xfId="4478" xr:uid="{00000000-0005-0000-0000-00001B110000}"/>
    <cellStyle name="Input 3 2 4 2 2 2" xfId="8696" xr:uid="{00000000-0005-0000-0000-00001C110000}"/>
    <cellStyle name="Input 3 2 4 2 2 2 2" xfId="20137" xr:uid="{081C31F4-B7B2-47C6-A40A-B85261795545}"/>
    <cellStyle name="Input 3 2 4 2 2 3" xfId="16341" xr:uid="{1BEF5975-CCB9-41BD-B91F-7BF525D07234}"/>
    <cellStyle name="Input 3 2 4 2 3" xfId="3007" xr:uid="{00000000-0005-0000-0000-00001D110000}"/>
    <cellStyle name="Input 3 2 4 2 3 2" xfId="7616" xr:uid="{00000000-0005-0000-0000-00001E110000}"/>
    <cellStyle name="Input 3 2 4 2 3 2 2" xfId="18865" xr:uid="{C63078E1-2CF1-49DC-80B8-83052274CFE2}"/>
    <cellStyle name="Input 3 2 4 2 3 3" xfId="20005" xr:uid="{AD2996AD-A539-45EB-9632-D3199CDA4CEE}"/>
    <cellStyle name="Input 3 2 4 2 4" xfId="5492" xr:uid="{00000000-0005-0000-0000-00001F110000}"/>
    <cellStyle name="Input 3 2 4 2 4 2" xfId="9547" xr:uid="{00000000-0005-0000-0000-000020110000}"/>
    <cellStyle name="Input 3 2 4 2 4 2 2" xfId="21190" xr:uid="{9AACB02A-88EE-423F-983D-7E380E61153D}"/>
    <cellStyle name="Input 3 2 4 2 4 3" xfId="11489" xr:uid="{F0F01A74-F1E5-43EF-B3E3-CC3EEE22B87B}"/>
    <cellStyle name="Input 3 2 4 2 5" xfId="5848" xr:uid="{00000000-0005-0000-0000-000021110000}"/>
    <cellStyle name="Input 3 2 4 2 5 2" xfId="9890" xr:uid="{00000000-0005-0000-0000-000022110000}"/>
    <cellStyle name="Input 3 2 4 2 5 2 2" xfId="12346" xr:uid="{6123DEEA-91AE-4877-96CB-54D1BE50748B}"/>
    <cellStyle name="Input 3 2 4 2 5 3" xfId="16914" xr:uid="{A5F584BF-6320-407D-BBFD-D4A11B3802FF}"/>
    <cellStyle name="Input 3 2 4 2 6" xfId="6197" xr:uid="{00000000-0005-0000-0000-000023110000}"/>
    <cellStyle name="Input 3 2 4 2 6 2" xfId="10227" xr:uid="{00000000-0005-0000-0000-000024110000}"/>
    <cellStyle name="Input 3 2 4 2 6 2 2" xfId="17490" xr:uid="{8A4954BD-3950-4E49-BB26-E312751FB023}"/>
    <cellStyle name="Input 3 2 4 2 6 3" xfId="20630" xr:uid="{B64FB5D0-BA08-4834-9228-BD369C2C7EC0}"/>
    <cellStyle name="Input 3 2 4 2 7" xfId="3840" xr:uid="{00000000-0005-0000-0000-000025110000}"/>
    <cellStyle name="Input 3 2 4 2 7 2" xfId="8279" xr:uid="{00000000-0005-0000-0000-000026110000}"/>
    <cellStyle name="Input 3 2 4 2 7 2 2" xfId="11835" xr:uid="{4C85C67D-C638-4F80-B691-3603992F4BDB}"/>
    <cellStyle name="Input 3 2 4 2 7 3" xfId="14949" xr:uid="{90614422-A63A-4869-B63E-38B8367CDFA1}"/>
    <cellStyle name="Input 3 2 4 2 8" xfId="7195" xr:uid="{00000000-0005-0000-0000-000027110000}"/>
    <cellStyle name="Input 3 2 4 2 8 2" xfId="12733" xr:uid="{FBDB6EC8-E477-444E-A4F5-EBF370D83224}"/>
    <cellStyle name="Input 3 2 4 3" xfId="2231" xr:uid="{00000000-0005-0000-0000-000028110000}"/>
    <cellStyle name="Input 3 2 4 3 2" xfId="4137" xr:uid="{00000000-0005-0000-0000-000029110000}"/>
    <cellStyle name="Input 3 2 4 3 2 2" xfId="8452" xr:uid="{00000000-0005-0000-0000-00002A110000}"/>
    <cellStyle name="Input 3 2 4 3 2 2 2" xfId="21177" xr:uid="{98601EA4-6E19-4710-A040-6A793AEF2E47}"/>
    <cellStyle name="Input 3 2 4 3 2 3" xfId="16336" xr:uid="{806EBB0F-B156-4010-A486-0C762ED8000E}"/>
    <cellStyle name="Input 3 2 4 3 3" xfId="3632" xr:uid="{00000000-0005-0000-0000-00002B110000}"/>
    <cellStyle name="Input 3 2 4 3 3 2" xfId="8130" xr:uid="{00000000-0005-0000-0000-00002C110000}"/>
    <cellStyle name="Input 3 2 4 3 3 2 2" xfId="21580" xr:uid="{0971B6A4-596A-43BF-8959-55F911DA6AAE}"/>
    <cellStyle name="Input 3 2 4 3 3 3" xfId="20110" xr:uid="{D9C43E05-39C7-416A-B8BE-D681D64FF989}"/>
    <cellStyle name="Input 3 2 4 3 4" xfId="4913" xr:uid="{00000000-0005-0000-0000-00002D110000}"/>
    <cellStyle name="Input 3 2 4 3 4 2" xfId="9002" xr:uid="{00000000-0005-0000-0000-00002E110000}"/>
    <cellStyle name="Input 3 2 4 3 4 2 2" xfId="19130" xr:uid="{709AF1C9-6BD2-4ACA-8958-C306199FBF99}"/>
    <cellStyle name="Input 3 2 4 3 4 3" xfId="19870" xr:uid="{BE04B40F-0A31-4133-85B6-C3C78572DAF9}"/>
    <cellStyle name="Input 3 2 4 3 5" xfId="3262" xr:uid="{00000000-0005-0000-0000-00002F110000}"/>
    <cellStyle name="Input 3 2 4 3 5 2" xfId="7821" xr:uid="{00000000-0005-0000-0000-000030110000}"/>
    <cellStyle name="Input 3 2 4 3 5 2 2" xfId="13296" xr:uid="{48959682-37BC-452F-80B0-30021A7A11CB}"/>
    <cellStyle name="Input 3 2 4 3 5 3" xfId="20153" xr:uid="{4FCB5904-7659-4DDA-829B-2B86AA2D0190}"/>
    <cellStyle name="Input 3 2 4 3 6" xfId="3294" xr:uid="{00000000-0005-0000-0000-000031110000}"/>
    <cellStyle name="Input 3 2 4 3 6 2" xfId="7849" xr:uid="{00000000-0005-0000-0000-000032110000}"/>
    <cellStyle name="Input 3 2 4 3 6 2 2" xfId="19244" xr:uid="{90AED87A-0732-470A-9BC8-D523573B5B0C}"/>
    <cellStyle name="Input 3 2 4 3 6 3" xfId="20562" xr:uid="{18791627-2AFD-4BA2-826C-CB9A23C7E801}"/>
    <cellStyle name="Input 3 2 4 3 7" xfId="2967" xr:uid="{00000000-0005-0000-0000-000033110000}"/>
    <cellStyle name="Input 3 2 4 3 7 2" xfId="7576" xr:uid="{00000000-0005-0000-0000-000034110000}"/>
    <cellStyle name="Input 3 2 4 3 7 2 2" xfId="19284" xr:uid="{4A54B57A-5F01-40AB-BD91-0DFC08825CF8}"/>
    <cellStyle name="Input 3 2 4 3 7 3" xfId="14839" xr:uid="{9A9EFBB2-FB7F-463F-A240-9AC5669E3745}"/>
    <cellStyle name="Input 3 2 4 3 8" xfId="6854" xr:uid="{00000000-0005-0000-0000-000035110000}"/>
    <cellStyle name="Input 3 2 4 3 8 2" xfId="21221" xr:uid="{1F31D35E-8F17-4D23-89A2-31A946D5E0E7}"/>
    <cellStyle name="Input 3 2 4 4" xfId="2312" xr:uid="{00000000-0005-0000-0000-000036110000}"/>
    <cellStyle name="Input 3 2 4 4 2" xfId="4218" xr:uid="{00000000-0005-0000-0000-000037110000}"/>
    <cellStyle name="Input 3 2 4 4 2 2" xfId="8532" xr:uid="{00000000-0005-0000-0000-000038110000}"/>
    <cellStyle name="Input 3 2 4 4 2 2 2" xfId="12057" xr:uid="{F49D9D1D-1EA1-46C1-ACA0-DF9A86163006}"/>
    <cellStyle name="Input 3 2 4 4 2 3" xfId="12730" xr:uid="{77FEA833-95AA-4C71-82D5-247003150B5C}"/>
    <cellStyle name="Input 3 2 4 4 3" xfId="5021" xr:uid="{00000000-0005-0000-0000-000039110000}"/>
    <cellStyle name="Input 3 2 4 4 3 2" xfId="9106" xr:uid="{00000000-0005-0000-0000-00003A110000}"/>
    <cellStyle name="Input 3 2 4 4 3 2 2" xfId="17028" xr:uid="{06D8BB04-97AE-4F10-920C-8C9B2EBB7793}"/>
    <cellStyle name="Input 3 2 4 4 3 3" xfId="17334" xr:uid="{BF7D5AA4-83BE-4C61-884C-FD28CD01B25E}"/>
    <cellStyle name="Input 3 2 4 4 4" xfId="3744" xr:uid="{00000000-0005-0000-0000-00003B110000}"/>
    <cellStyle name="Input 3 2 4 4 4 2" xfId="8212" xr:uid="{00000000-0005-0000-0000-00003C110000}"/>
    <cellStyle name="Input 3 2 4 4 4 2 2" xfId="20204" xr:uid="{C53A5B8D-08E4-4532-A593-3A0B53035B20}"/>
    <cellStyle name="Input 3 2 4 4 4 3" xfId="16731" xr:uid="{A7921F6E-0ACF-4DEA-B707-6DCA62554BCD}"/>
    <cellStyle name="Input 3 2 4 4 5" xfId="2894" xr:uid="{00000000-0005-0000-0000-00003D110000}"/>
    <cellStyle name="Input 3 2 4 4 5 2" xfId="7515" xr:uid="{00000000-0005-0000-0000-00003E110000}"/>
    <cellStyle name="Input 3 2 4 4 5 2 2" xfId="16734" xr:uid="{C70A1097-1CE9-43A9-97E1-25A197CD1BA3}"/>
    <cellStyle name="Input 3 2 4 4 5 3" xfId="20244" xr:uid="{861F925C-869B-46C9-BE3C-592614E2D2B8}"/>
    <cellStyle name="Input 3 2 4 4 6" xfId="3768" xr:uid="{00000000-0005-0000-0000-00003F110000}"/>
    <cellStyle name="Input 3 2 4 4 6 2" xfId="8235" xr:uid="{00000000-0005-0000-0000-000040110000}"/>
    <cellStyle name="Input 3 2 4 4 6 2 2" xfId="13177" xr:uid="{BC4C1545-076D-4389-BAD1-F473A27A9786}"/>
    <cellStyle name="Input 3 2 4 4 6 3" xfId="18084" xr:uid="{7F6E7BFE-F8EF-475E-B4C3-994C8BC10520}"/>
    <cellStyle name="Input 3 2 4 4 7" xfId="5803" xr:uid="{00000000-0005-0000-0000-000041110000}"/>
    <cellStyle name="Input 3 2 4 4 7 2" xfId="9850" xr:uid="{00000000-0005-0000-0000-000042110000}"/>
    <cellStyle name="Input 3 2 4 4 7 2 2" xfId="16340" xr:uid="{AAEABAC8-CE79-450B-8907-B2250D63E269}"/>
    <cellStyle name="Input 3 2 4 4 7 3" xfId="11976" xr:uid="{9C611465-DF28-4676-8D70-B54FD7C3829B}"/>
    <cellStyle name="Input 3 2 4 4 8" xfId="6935" xr:uid="{00000000-0005-0000-0000-000043110000}"/>
    <cellStyle name="Input 3 2 4 4 8 2" xfId="21572" xr:uid="{969A22CD-53F9-4A78-9A26-C0A77D37B7C1}"/>
    <cellStyle name="Input 3 2 4 5" xfId="3915" xr:uid="{00000000-0005-0000-0000-000044110000}"/>
    <cellStyle name="Input 3 2 4 5 2" xfId="8325" xr:uid="{00000000-0005-0000-0000-000045110000}"/>
    <cellStyle name="Input 3 2 4 5 2 2" xfId="21435" xr:uid="{FE49C8D8-E5F2-4858-95FD-272C6DC73A6A}"/>
    <cellStyle name="Input 3 2 4 5 3" xfId="10979" xr:uid="{C62CCE5B-7E12-4E8F-A0BC-1A6CEBE4D6DA}"/>
    <cellStyle name="Input 3 2 4 6" xfId="5018" xr:uid="{00000000-0005-0000-0000-000046110000}"/>
    <cellStyle name="Input 3 2 4 6 2" xfId="9103" xr:uid="{00000000-0005-0000-0000-000047110000}"/>
    <cellStyle name="Input 3 2 4 6 2 2" xfId="21644" xr:uid="{7F8C7232-D38D-4D56-8108-545E3283C5EC}"/>
    <cellStyle name="Input 3 2 4 6 3" xfId="12193" xr:uid="{73752C34-6627-4D77-AEDA-FFF026D54690}"/>
    <cellStyle name="Input 3 2 4 7" xfId="5111" xr:uid="{00000000-0005-0000-0000-000048110000}"/>
    <cellStyle name="Input 3 2 4 7 2" xfId="9187" xr:uid="{00000000-0005-0000-0000-000049110000}"/>
    <cellStyle name="Input 3 2 4 7 2 2" xfId="21111" xr:uid="{4EFF1957-A49A-46E5-8682-893A3890B8D8}"/>
    <cellStyle name="Input 3 2 4 7 3" xfId="11236" xr:uid="{8E368BB9-D448-4EF4-B4FA-E4FAEE145B68}"/>
    <cellStyle name="Input 3 2 4 8" xfId="3367" xr:uid="{00000000-0005-0000-0000-00004A110000}"/>
    <cellStyle name="Input 3 2 4 8 2" xfId="7915" xr:uid="{00000000-0005-0000-0000-00004B110000}"/>
    <cellStyle name="Input 3 2 4 8 2 2" xfId="21169" xr:uid="{D8B59F3A-F9E2-4F42-A494-2ADEF47FBB13}"/>
    <cellStyle name="Input 3 2 4 8 3" xfId="20707" xr:uid="{961D5289-1D75-4403-AFC0-626DB0CFA1F7}"/>
    <cellStyle name="Input 3 2 4 9" xfId="5255" xr:uid="{00000000-0005-0000-0000-00004C110000}"/>
    <cellStyle name="Input 3 2 4 9 2" xfId="9318" xr:uid="{00000000-0005-0000-0000-00004D110000}"/>
    <cellStyle name="Input 3 2 4 9 2 2" xfId="18428" xr:uid="{61C91D4B-199F-48CE-94E8-58A924268F02}"/>
    <cellStyle name="Input 3 2 4 9 3" xfId="16357" xr:uid="{A3187AC4-1217-474B-8544-DC272030F2A7}"/>
    <cellStyle name="Input 3 2 5" xfId="2057" xr:uid="{00000000-0005-0000-0000-00004E110000}"/>
    <cellStyle name="Input 3 2 5 10" xfId="6178" xr:uid="{00000000-0005-0000-0000-00004F110000}"/>
    <cellStyle name="Input 3 2 5 10 2" xfId="10210" xr:uid="{00000000-0005-0000-0000-000050110000}"/>
    <cellStyle name="Input 3 2 5 10 2 2" xfId="21080" xr:uid="{DA85C402-2CF7-4AB1-9ACF-7AFD57090F86}"/>
    <cellStyle name="Input 3 2 5 10 3" xfId="18703" xr:uid="{461FE71F-840A-4262-8463-E395B7167B29}"/>
    <cellStyle name="Input 3 2 5 11" xfId="6681" xr:uid="{00000000-0005-0000-0000-000051110000}"/>
    <cellStyle name="Input 3 2 5 11 2" xfId="18912" xr:uid="{97540F6C-ECA0-4136-B167-80B002BD2720}"/>
    <cellStyle name="Input 3 2 5 2" xfId="2621" xr:uid="{00000000-0005-0000-0000-000052110000}"/>
    <cellStyle name="Input 3 2 5 2 2" xfId="4527" xr:uid="{00000000-0005-0000-0000-000053110000}"/>
    <cellStyle name="Input 3 2 5 2 2 2" xfId="8744" xr:uid="{00000000-0005-0000-0000-000054110000}"/>
    <cellStyle name="Input 3 2 5 2 2 2 2" xfId="20660" xr:uid="{29914CD2-F445-4992-B7BF-46281324D91A}"/>
    <cellStyle name="Input 3 2 5 2 2 3" xfId="20067" xr:uid="{F8ADDA99-2231-48E4-AC2C-0CB69729D139}"/>
    <cellStyle name="Input 3 2 5 2 3" xfId="3004" xr:uid="{00000000-0005-0000-0000-000055110000}"/>
    <cellStyle name="Input 3 2 5 2 3 2" xfId="7613" xr:uid="{00000000-0005-0000-0000-000056110000}"/>
    <cellStyle name="Input 3 2 5 2 3 2 2" xfId="19264" xr:uid="{BC14F175-CB56-4577-89A1-BC472997B643}"/>
    <cellStyle name="Input 3 2 5 2 3 3" xfId="19779" xr:uid="{37807EFC-43F6-46B8-8F6E-41120B262980}"/>
    <cellStyle name="Input 3 2 5 2 4" xfId="5535" xr:uid="{00000000-0005-0000-0000-000057110000}"/>
    <cellStyle name="Input 3 2 5 2 4 2" xfId="9589" xr:uid="{00000000-0005-0000-0000-000058110000}"/>
    <cellStyle name="Input 3 2 5 2 4 2 2" xfId="20489" xr:uid="{BD4D7CCC-8F12-48B5-8A36-D2BD859D35BD}"/>
    <cellStyle name="Input 3 2 5 2 4 3" xfId="17997" xr:uid="{78966BD1-1F32-441B-B909-77ED6589F7C7}"/>
    <cellStyle name="Input 3 2 5 2 5" xfId="5891" xr:uid="{00000000-0005-0000-0000-000059110000}"/>
    <cellStyle name="Input 3 2 5 2 5 2" xfId="9932" xr:uid="{00000000-0005-0000-0000-00005A110000}"/>
    <cellStyle name="Input 3 2 5 2 5 2 2" xfId="21241" xr:uid="{F9FF3699-074C-40B8-8ADA-6A6660FB8C4A}"/>
    <cellStyle name="Input 3 2 5 2 5 3" xfId="19165" xr:uid="{BCD2D5CF-693D-40EE-A6BA-D0AD6095B8AB}"/>
    <cellStyle name="Input 3 2 5 2 6" xfId="6239" xr:uid="{00000000-0005-0000-0000-00005B110000}"/>
    <cellStyle name="Input 3 2 5 2 6 2" xfId="10269" xr:uid="{00000000-0005-0000-0000-00005C110000}"/>
    <cellStyle name="Input 3 2 5 2 6 2 2" xfId="16509" xr:uid="{3F4062F0-9ACA-456E-9660-50002385023A}"/>
    <cellStyle name="Input 3 2 5 2 6 3" xfId="12484" xr:uid="{440C4A80-8F30-491E-B924-D15E0DB8C1D0}"/>
    <cellStyle name="Input 3 2 5 2 7" xfId="3284" xr:uid="{00000000-0005-0000-0000-00005D110000}"/>
    <cellStyle name="Input 3 2 5 2 7 2" xfId="7840" xr:uid="{00000000-0005-0000-0000-00005E110000}"/>
    <cellStyle name="Input 3 2 5 2 7 2 2" xfId="20445" xr:uid="{E51240EB-A284-4D5F-9254-E7938A68F9B9}"/>
    <cellStyle name="Input 3 2 5 2 7 3" xfId="10943" xr:uid="{B95D9C39-31D1-449E-8EBB-3476DBA50AB8}"/>
    <cellStyle name="Input 3 2 5 2 8" xfId="7244" xr:uid="{00000000-0005-0000-0000-00005F110000}"/>
    <cellStyle name="Input 3 2 5 2 8 2" xfId="19653" xr:uid="{635955D2-2BA1-40E4-878E-14E81578CE38}"/>
    <cellStyle name="Input 3 2 5 3" xfId="2803" xr:uid="{00000000-0005-0000-0000-000060110000}"/>
    <cellStyle name="Input 3 2 5 3 2" xfId="4709" xr:uid="{00000000-0005-0000-0000-000061110000}"/>
    <cellStyle name="Input 3 2 5 3 2 2" xfId="8832" xr:uid="{00000000-0005-0000-0000-000062110000}"/>
    <cellStyle name="Input 3 2 5 3 2 2 2" xfId="19627" xr:uid="{0644D277-EED2-4885-8C05-682F10772B68}"/>
    <cellStyle name="Input 3 2 5 3 2 3" xfId="11192" xr:uid="{B207FC3B-9FCC-4323-B114-9E03754E6480}"/>
    <cellStyle name="Input 3 2 5 3 3" xfId="3300" xr:uid="{00000000-0005-0000-0000-000063110000}"/>
    <cellStyle name="Input 3 2 5 3 3 2" xfId="7855" xr:uid="{00000000-0005-0000-0000-000064110000}"/>
    <cellStyle name="Input 3 2 5 3 3 2 2" xfId="20028" xr:uid="{F4A6EB50-73A0-4C61-BDAC-38FA0D456F59}"/>
    <cellStyle name="Input 3 2 5 3 3 3" xfId="20872" xr:uid="{BCC52E0E-0D46-49D3-9D87-62FD1145FA42}"/>
    <cellStyle name="Input 3 2 5 3 4" xfId="5637" xr:uid="{00000000-0005-0000-0000-000065110000}"/>
    <cellStyle name="Input 3 2 5 3 4 2" xfId="9687" xr:uid="{00000000-0005-0000-0000-000066110000}"/>
    <cellStyle name="Input 3 2 5 3 4 2 2" xfId="19818" xr:uid="{E6C9E9C5-2EFD-4911-A53A-865DDDE35823}"/>
    <cellStyle name="Input 3 2 5 3 4 3" xfId="20820" xr:uid="{69702B0F-1EC2-4A90-9AA3-3B8BC9738400}"/>
    <cellStyle name="Input 3 2 5 3 5" xfId="6000" xr:uid="{00000000-0005-0000-0000-000067110000}"/>
    <cellStyle name="Input 3 2 5 3 5 2" xfId="10037" xr:uid="{00000000-0005-0000-0000-000068110000}"/>
    <cellStyle name="Input 3 2 5 3 5 2 2" xfId="12044" xr:uid="{6E079329-700C-4AE3-A9B9-61F46CF74941}"/>
    <cellStyle name="Input 3 2 5 3 5 3" xfId="20215" xr:uid="{D791E2F4-1219-4964-855B-2FB72CC0FED5}"/>
    <cellStyle name="Input 3 2 5 3 6" xfId="6332" xr:uid="{00000000-0005-0000-0000-000069110000}"/>
    <cellStyle name="Input 3 2 5 3 6 2" xfId="10354" xr:uid="{00000000-0005-0000-0000-00006A110000}"/>
    <cellStyle name="Input 3 2 5 3 6 2 2" xfId="21744" xr:uid="{1CEF2271-4E4F-491A-83F5-A6A9B9F0587F}"/>
    <cellStyle name="Input 3 2 5 3 6 3" xfId="15421" xr:uid="{6DB9F310-BF3E-4334-9AF4-D5E8A57AD215}"/>
    <cellStyle name="Input 3 2 5 3 7" xfId="4929" xr:uid="{00000000-0005-0000-0000-00006B110000}"/>
    <cellStyle name="Input 3 2 5 3 7 2" xfId="9018" xr:uid="{00000000-0005-0000-0000-00006C110000}"/>
    <cellStyle name="Input 3 2 5 3 7 2 2" xfId="18995" xr:uid="{8476074A-6617-4B4A-8925-ADEBDDDD5734}"/>
    <cellStyle name="Input 3 2 5 3 7 3" xfId="20343" xr:uid="{3D3A98CE-9E31-4EEB-8406-E4618DD5A942}"/>
    <cellStyle name="Input 3 2 5 3 8" xfId="7426" xr:uid="{00000000-0005-0000-0000-00006D110000}"/>
    <cellStyle name="Input 3 2 5 3 8 2" xfId="20898" xr:uid="{F6E5B428-CCBA-4FCE-8D52-2E3DE92E5D7D}"/>
    <cellStyle name="Input 3 2 5 4" xfId="2343" xr:uid="{00000000-0005-0000-0000-00006E110000}"/>
    <cellStyle name="Input 3 2 5 4 2" xfId="4249" xr:uid="{00000000-0005-0000-0000-00006F110000}"/>
    <cellStyle name="Input 3 2 5 4 2 2" xfId="8562" xr:uid="{00000000-0005-0000-0000-000070110000}"/>
    <cellStyle name="Input 3 2 5 4 2 2 2" xfId="21170" xr:uid="{062362C0-5CBC-4B55-B357-A46821B87F0A}"/>
    <cellStyle name="Input 3 2 5 4 2 3" xfId="17712" xr:uid="{731E2B6A-7934-4283-961F-831CC916BC73}"/>
    <cellStyle name="Input 3 2 5 4 3" xfId="3380" xr:uid="{00000000-0005-0000-0000-000071110000}"/>
    <cellStyle name="Input 3 2 5 4 3 2" xfId="7928" xr:uid="{00000000-0005-0000-0000-000072110000}"/>
    <cellStyle name="Input 3 2 5 4 3 2 2" xfId="14152" xr:uid="{D0C61AD1-7113-4E47-9C6E-52E173DCC388}"/>
    <cellStyle name="Input 3 2 5 4 3 3" xfId="17664" xr:uid="{F0BD3567-8D29-497C-840B-53A75932E5E5}"/>
    <cellStyle name="Input 3 2 5 4 4" xfId="5339" xr:uid="{00000000-0005-0000-0000-000073110000}"/>
    <cellStyle name="Input 3 2 5 4 4 2" xfId="9398" xr:uid="{00000000-0005-0000-0000-000074110000}"/>
    <cellStyle name="Input 3 2 5 4 4 2 2" xfId="20012" xr:uid="{F1E34FD2-3B50-4A23-AF5E-76514D8F4AE5}"/>
    <cellStyle name="Input 3 2 5 4 4 3" xfId="18964" xr:uid="{62F5989C-2A55-4B68-B579-A429F8A608C2}"/>
    <cellStyle name="Input 3 2 5 4 5" xfId="5693" xr:uid="{00000000-0005-0000-0000-000075110000}"/>
    <cellStyle name="Input 3 2 5 4 5 2" xfId="9743" xr:uid="{00000000-0005-0000-0000-000076110000}"/>
    <cellStyle name="Input 3 2 5 4 5 2 2" xfId="21203" xr:uid="{7EB803FC-D1ED-49E8-B83D-313AEA4D055B}"/>
    <cellStyle name="Input 3 2 5 4 5 3" xfId="12827" xr:uid="{CE6B65ED-9178-4F4C-83A3-0188E2214755}"/>
    <cellStyle name="Input 3 2 5 4 6" xfId="6061" xr:uid="{00000000-0005-0000-0000-000077110000}"/>
    <cellStyle name="Input 3 2 5 4 6 2" xfId="10098" xr:uid="{00000000-0005-0000-0000-000078110000}"/>
    <cellStyle name="Input 3 2 5 4 6 2 2" xfId="12079" xr:uid="{3EF35361-B479-40B6-976A-38D5FFB88051}"/>
    <cellStyle name="Input 3 2 5 4 6 3" xfId="11644" xr:uid="{608B8C9E-72BF-4737-A943-0D02211FC75F}"/>
    <cellStyle name="Input 3 2 5 4 7" xfId="3239" xr:uid="{00000000-0005-0000-0000-000079110000}"/>
    <cellStyle name="Input 3 2 5 4 7 2" xfId="7804" xr:uid="{00000000-0005-0000-0000-00007A110000}"/>
    <cellStyle name="Input 3 2 5 4 7 2 2" xfId="11637" xr:uid="{CF03101D-B765-46E7-B54E-393A2241E636}"/>
    <cellStyle name="Input 3 2 5 4 7 3" xfId="19190" xr:uid="{5A59022C-49CC-4744-BAFF-7E5C3A23C1D2}"/>
    <cellStyle name="Input 3 2 5 4 8" xfId="6966" xr:uid="{00000000-0005-0000-0000-00007B110000}"/>
    <cellStyle name="Input 3 2 5 4 8 2" xfId="20922" xr:uid="{BCE0A0BD-DFDF-4F34-9BB3-CE7A5A352A4A}"/>
    <cellStyle name="Input 3 2 5 5" xfId="3964" xr:uid="{00000000-0005-0000-0000-00007C110000}"/>
    <cellStyle name="Input 3 2 5 5 2" xfId="8373" xr:uid="{00000000-0005-0000-0000-00007D110000}"/>
    <cellStyle name="Input 3 2 5 5 2 2" xfId="18250" xr:uid="{8A645FF2-8655-4A9D-B60F-E214DC8D7EA2}"/>
    <cellStyle name="Input 3 2 5 5 3" xfId="19573" xr:uid="{E8E0C9EF-A953-4EB4-B923-03F0196238DB}"/>
    <cellStyle name="Input 3 2 5 6" xfId="3061" xr:uid="{00000000-0005-0000-0000-00007E110000}"/>
    <cellStyle name="Input 3 2 5 6 2" xfId="7663" xr:uid="{00000000-0005-0000-0000-00007F110000}"/>
    <cellStyle name="Input 3 2 5 6 2 2" xfId="15685" xr:uid="{2FCCB694-09E2-413F-AAC7-096FA97DB80C}"/>
    <cellStyle name="Input 3 2 5 6 3" xfId="18918" xr:uid="{A6F487D9-1C36-4D1A-A272-00421E506A0B}"/>
    <cellStyle name="Input 3 2 5 7" xfId="3259" xr:uid="{00000000-0005-0000-0000-000080110000}"/>
    <cellStyle name="Input 3 2 5 7 2" xfId="7818" xr:uid="{00000000-0005-0000-0000-000081110000}"/>
    <cellStyle name="Input 3 2 5 7 2 2" xfId="12978" xr:uid="{D41867E3-8E51-4EDC-9B24-07F6FD59B316}"/>
    <cellStyle name="Input 3 2 5 7 3" xfId="19419" xr:uid="{F7CCBD8F-0245-434E-942B-5AAAB7407261}"/>
    <cellStyle name="Input 3 2 5 8" xfId="4859" xr:uid="{00000000-0005-0000-0000-000082110000}"/>
    <cellStyle name="Input 3 2 5 8 2" xfId="8957" xr:uid="{00000000-0005-0000-0000-000083110000}"/>
    <cellStyle name="Input 3 2 5 8 2 2" xfId="15296" xr:uid="{3230C331-CADC-4AFB-AB52-7769692C14B7}"/>
    <cellStyle name="Input 3 2 5 8 3" xfId="11323" xr:uid="{36C71EDA-A9D2-4C2D-BE04-75F6C6F98102}"/>
    <cellStyle name="Input 3 2 5 9" xfId="2902" xr:uid="{00000000-0005-0000-0000-000084110000}"/>
    <cellStyle name="Input 3 2 5 9 2" xfId="7519" xr:uid="{00000000-0005-0000-0000-000085110000}"/>
    <cellStyle name="Input 3 2 5 9 2 2" xfId="20875" xr:uid="{EBC0030B-441D-4A2C-BAAC-BD3FA7ADD43D}"/>
    <cellStyle name="Input 3 2 5 9 3" xfId="12705" xr:uid="{66088901-328A-4181-94CD-2E5CF0D09752}"/>
    <cellStyle name="Input 3 2 6" xfId="2066" xr:uid="{00000000-0005-0000-0000-000086110000}"/>
    <cellStyle name="Input 3 2 6 10" xfId="6419" xr:uid="{00000000-0005-0000-0000-000087110000}"/>
    <cellStyle name="Input 3 2 6 10 2" xfId="10424" xr:uid="{00000000-0005-0000-0000-000088110000}"/>
    <cellStyle name="Input 3 2 6 10 2 2" xfId="19788" xr:uid="{D59C386A-1ABE-4073-B646-3704AF580760}"/>
    <cellStyle name="Input 3 2 6 10 3" xfId="12326" xr:uid="{97AD0898-EC7D-46F4-B4DE-59468471AA96}"/>
    <cellStyle name="Input 3 2 6 11" xfId="6690" xr:uid="{00000000-0005-0000-0000-000089110000}"/>
    <cellStyle name="Input 3 2 6 11 2" xfId="16674" xr:uid="{B094788B-4B89-40DC-A995-C7E6A6FF97B1}"/>
    <cellStyle name="Input 3 2 6 2" xfId="2630" xr:uid="{00000000-0005-0000-0000-00008A110000}"/>
    <cellStyle name="Input 3 2 6 2 2" xfId="4536" xr:uid="{00000000-0005-0000-0000-00008B110000}"/>
    <cellStyle name="Input 3 2 6 2 2 2" xfId="8753" xr:uid="{00000000-0005-0000-0000-00008C110000}"/>
    <cellStyle name="Input 3 2 6 2 2 2 2" xfId="11340" xr:uid="{ABEABFD3-1541-48F7-8352-ABF17814F261}"/>
    <cellStyle name="Input 3 2 6 2 2 3" xfId="15619" xr:uid="{42D32AEF-A888-42B4-8806-108A1509A54C}"/>
    <cellStyle name="Input 3 2 6 2 3" xfId="5168" xr:uid="{00000000-0005-0000-0000-00008D110000}"/>
    <cellStyle name="Input 3 2 6 2 3 2" xfId="9241" xr:uid="{00000000-0005-0000-0000-00008E110000}"/>
    <cellStyle name="Input 3 2 6 2 3 2 2" xfId="14381" xr:uid="{FB57F38B-B8F4-49B8-ACCF-526D4191319F}"/>
    <cellStyle name="Input 3 2 6 2 3 3" xfId="12455" xr:uid="{68D4BE2E-877D-47FA-819D-63482F5C88ED}"/>
    <cellStyle name="Input 3 2 6 2 4" xfId="5544" xr:uid="{00000000-0005-0000-0000-00008F110000}"/>
    <cellStyle name="Input 3 2 6 2 4 2" xfId="9598" xr:uid="{00000000-0005-0000-0000-000090110000}"/>
    <cellStyle name="Input 3 2 6 2 4 2 2" xfId="20296" xr:uid="{098AA139-316C-4AEC-9059-17824FCFA9B7}"/>
    <cellStyle name="Input 3 2 6 2 4 3" xfId="18756" xr:uid="{1134AEBB-D2C1-4541-82F5-73E32BEC933D}"/>
    <cellStyle name="Input 3 2 6 2 5" xfId="5900" xr:uid="{00000000-0005-0000-0000-000091110000}"/>
    <cellStyle name="Input 3 2 6 2 5 2" xfId="9941" xr:uid="{00000000-0005-0000-0000-000092110000}"/>
    <cellStyle name="Input 3 2 6 2 5 2 2" xfId="21141" xr:uid="{7B0AEC7F-315D-48CA-AD57-BA9C9860B01D}"/>
    <cellStyle name="Input 3 2 6 2 5 3" xfId="14517" xr:uid="{97BAF1E4-FCD1-4E34-AE7D-D4DD60276961}"/>
    <cellStyle name="Input 3 2 6 2 6" xfId="6248" xr:uid="{00000000-0005-0000-0000-000093110000}"/>
    <cellStyle name="Input 3 2 6 2 6 2" xfId="10278" xr:uid="{00000000-0005-0000-0000-000094110000}"/>
    <cellStyle name="Input 3 2 6 2 6 2 2" xfId="20170" xr:uid="{97AB87AA-F0E4-4C7D-B385-2D2BA03777AF}"/>
    <cellStyle name="Input 3 2 6 2 6 3" xfId="17785" xr:uid="{F12E5B7F-F174-4AC8-A2FB-AE1F34F0A8E2}"/>
    <cellStyle name="Input 3 2 6 2 7" xfId="5969" xr:uid="{00000000-0005-0000-0000-000095110000}"/>
    <cellStyle name="Input 3 2 6 2 7 2" xfId="10007" xr:uid="{00000000-0005-0000-0000-000096110000}"/>
    <cellStyle name="Input 3 2 6 2 7 2 2" xfId="15031" xr:uid="{8F610850-15FF-4571-B287-5B7DEA979BCC}"/>
    <cellStyle name="Input 3 2 6 2 7 3" xfId="10907" xr:uid="{DF23096B-F667-487F-8A0E-8FDBE4944049}"/>
    <cellStyle name="Input 3 2 6 2 8" xfId="7253" xr:uid="{00000000-0005-0000-0000-000097110000}"/>
    <cellStyle name="Input 3 2 6 2 8 2" xfId="17054" xr:uid="{A3D77329-2D0B-4EFD-B0D4-813664D681A5}"/>
    <cellStyle name="Input 3 2 6 3" xfId="2270" xr:uid="{00000000-0005-0000-0000-000098110000}"/>
    <cellStyle name="Input 3 2 6 3 2" xfId="4176" xr:uid="{00000000-0005-0000-0000-000099110000}"/>
    <cellStyle name="Input 3 2 6 3 2 2" xfId="8491" xr:uid="{00000000-0005-0000-0000-00009A110000}"/>
    <cellStyle name="Input 3 2 6 3 2 2 2" xfId="20808" xr:uid="{5FA4C5B7-68EC-4F26-BF9E-03B4E1ADC91A}"/>
    <cellStyle name="Input 3 2 6 3 2 3" xfId="13196" xr:uid="{A8B0379A-1EF5-47CC-AAD1-12277150DACA}"/>
    <cellStyle name="Input 3 2 6 3 3" xfId="5276" xr:uid="{00000000-0005-0000-0000-00009B110000}"/>
    <cellStyle name="Input 3 2 6 3 3 2" xfId="9337" xr:uid="{00000000-0005-0000-0000-00009C110000}"/>
    <cellStyle name="Input 3 2 6 3 3 2 2" xfId="19515" xr:uid="{2E4CAA81-2E37-412A-BDDE-74BDBA614541}"/>
    <cellStyle name="Input 3 2 6 3 3 3" xfId="18692" xr:uid="{171385A0-23CD-4BCE-871C-79B5D7FE94A0}"/>
    <cellStyle name="Input 3 2 6 3 4" xfId="3733" xr:uid="{00000000-0005-0000-0000-00009D110000}"/>
    <cellStyle name="Input 3 2 6 3 4 2" xfId="8201" xr:uid="{00000000-0005-0000-0000-00009E110000}"/>
    <cellStyle name="Input 3 2 6 3 4 2 2" xfId="18410" xr:uid="{CF5D04BE-E8D3-4C61-93BC-086155213E1A}"/>
    <cellStyle name="Input 3 2 6 3 4 3" xfId="11522" xr:uid="{FBE273DC-F933-4DD6-AE72-1A1A8DA3D650}"/>
    <cellStyle name="Input 3 2 6 3 5" xfId="3352" xr:uid="{00000000-0005-0000-0000-00009F110000}"/>
    <cellStyle name="Input 3 2 6 3 5 2" xfId="7901" xr:uid="{00000000-0005-0000-0000-0000A0110000}"/>
    <cellStyle name="Input 3 2 6 3 5 2 2" xfId="19233" xr:uid="{0D528770-E595-4290-96C2-8B07451CB7C8}"/>
    <cellStyle name="Input 3 2 6 3 5 3" xfId="14215" xr:uid="{064C33D1-A67A-485D-BB52-9616A62B02FC}"/>
    <cellStyle name="Input 3 2 6 3 6" xfId="3763" xr:uid="{00000000-0005-0000-0000-0000A1110000}"/>
    <cellStyle name="Input 3 2 6 3 6 2" xfId="8230" xr:uid="{00000000-0005-0000-0000-0000A2110000}"/>
    <cellStyle name="Input 3 2 6 3 6 2 2" xfId="21003" xr:uid="{C03E23EE-193C-4917-AF74-3A9725F38228}"/>
    <cellStyle name="Input 3 2 6 3 6 3" xfId="19923" xr:uid="{55F5F401-FFAB-45A1-B37F-EFC140933D93}"/>
    <cellStyle name="Input 3 2 6 3 7" xfId="4888" xr:uid="{00000000-0005-0000-0000-0000A3110000}"/>
    <cellStyle name="Input 3 2 6 3 7 2" xfId="8981" xr:uid="{00000000-0005-0000-0000-0000A4110000}"/>
    <cellStyle name="Input 3 2 6 3 7 2 2" xfId="12829" xr:uid="{E314F1E7-B5A2-4A6C-BC37-F6F69C40D681}"/>
    <cellStyle name="Input 3 2 6 3 7 3" xfId="12338" xr:uid="{84FE156F-F5E4-4C5B-AC69-222C6F629642}"/>
    <cellStyle name="Input 3 2 6 3 8" xfId="6893" xr:uid="{00000000-0005-0000-0000-0000A5110000}"/>
    <cellStyle name="Input 3 2 6 3 8 2" xfId="20072" xr:uid="{D408CD3A-F79D-4ED0-AD21-F93E126663F5}"/>
    <cellStyle name="Input 3 2 6 4" xfId="2527" xr:uid="{00000000-0005-0000-0000-0000A6110000}"/>
    <cellStyle name="Input 3 2 6 4 2" xfId="4433" xr:uid="{00000000-0005-0000-0000-0000A7110000}"/>
    <cellStyle name="Input 3 2 6 4 2 2" xfId="8677" xr:uid="{00000000-0005-0000-0000-0000A8110000}"/>
    <cellStyle name="Input 3 2 6 4 2 2 2" xfId="12442" xr:uid="{036A705F-8137-4B99-8A96-6AEB926B139A}"/>
    <cellStyle name="Input 3 2 6 4 2 3" xfId="19061" xr:uid="{EF24FF7B-25AE-4A82-8DC4-0808245B5890}"/>
    <cellStyle name="Input 3 2 6 4 3" xfId="4828" xr:uid="{00000000-0005-0000-0000-0000A9110000}"/>
    <cellStyle name="Input 3 2 6 4 3 2" xfId="8931" xr:uid="{00000000-0005-0000-0000-0000AA110000}"/>
    <cellStyle name="Input 3 2 6 4 3 2 2" xfId="21059" xr:uid="{09130167-54D8-4285-983E-AE531A889413}"/>
    <cellStyle name="Input 3 2 6 4 3 3" xfId="19810" xr:uid="{E21A07BC-D0DF-4F38-9303-690F49E86647}"/>
    <cellStyle name="Input 3 2 6 4 4" xfId="5473" xr:uid="{00000000-0005-0000-0000-0000AB110000}"/>
    <cellStyle name="Input 3 2 6 4 4 2" xfId="9528" xr:uid="{00000000-0005-0000-0000-0000AC110000}"/>
    <cellStyle name="Input 3 2 6 4 4 2 2" xfId="21649" xr:uid="{FC3708F7-DFEE-4D02-BE35-A42D0DECC455}"/>
    <cellStyle name="Input 3 2 6 4 4 3" xfId="18878" xr:uid="{221428C4-42F9-4ADF-A96B-3E2663DABC78}"/>
    <cellStyle name="Input 3 2 6 4 5" xfId="5825" xr:uid="{00000000-0005-0000-0000-0000AD110000}"/>
    <cellStyle name="Input 3 2 6 4 5 2" xfId="9869" xr:uid="{00000000-0005-0000-0000-0000AE110000}"/>
    <cellStyle name="Input 3 2 6 4 5 2 2" xfId="12431" xr:uid="{C4915BA2-8A2E-4ADD-9B3C-0915A1F6B7FD}"/>
    <cellStyle name="Input 3 2 6 4 5 3" xfId="15767" xr:uid="{7BEF5B58-C8A3-4A4E-B884-2AF9D5AC5951}"/>
    <cellStyle name="Input 3 2 6 4 6" xfId="6176" xr:uid="{00000000-0005-0000-0000-0000AF110000}"/>
    <cellStyle name="Input 3 2 6 4 6 2" xfId="10208" xr:uid="{00000000-0005-0000-0000-0000B0110000}"/>
    <cellStyle name="Input 3 2 6 4 6 2 2" xfId="11164" xr:uid="{BA3D33EC-4D22-447E-AEDB-B771D6DD3C99}"/>
    <cellStyle name="Input 3 2 6 4 6 3" xfId="18299" xr:uid="{0628E0DB-3C64-4C4B-B42B-8FC9AA742565}"/>
    <cellStyle name="Input 3 2 6 4 7" xfId="5950" xr:uid="{00000000-0005-0000-0000-0000B1110000}"/>
    <cellStyle name="Input 3 2 6 4 7 2" xfId="9990" xr:uid="{00000000-0005-0000-0000-0000B2110000}"/>
    <cellStyle name="Input 3 2 6 4 7 2 2" xfId="17607" xr:uid="{A6831EE9-E446-430F-A542-07CBECE54144}"/>
    <cellStyle name="Input 3 2 6 4 7 3" xfId="11778" xr:uid="{C4065538-A4F3-40C0-BD76-7BC7D0322A25}"/>
    <cellStyle name="Input 3 2 6 4 8" xfId="7150" xr:uid="{00000000-0005-0000-0000-0000B3110000}"/>
    <cellStyle name="Input 3 2 6 4 8 2" xfId="18426" xr:uid="{F148D7DC-1A87-493A-BA0A-86FD2B04CF5E}"/>
    <cellStyle name="Input 3 2 6 5" xfId="3973" xr:uid="{00000000-0005-0000-0000-0000B4110000}"/>
    <cellStyle name="Input 3 2 6 5 2" xfId="8382" xr:uid="{00000000-0005-0000-0000-0000B5110000}"/>
    <cellStyle name="Input 3 2 6 5 2 2" xfId="15618" xr:uid="{C5ABBCBA-7227-437C-AE0B-7E19ED88E1B1}"/>
    <cellStyle name="Input 3 2 6 5 3" xfId="20978" xr:uid="{E7EED348-BE45-4EBD-A2C1-2BD4A94022D6}"/>
    <cellStyle name="Input 3 2 6 6" xfId="3463" xr:uid="{00000000-0005-0000-0000-0000B6110000}"/>
    <cellStyle name="Input 3 2 6 6 2" xfId="8001" xr:uid="{00000000-0005-0000-0000-0000B7110000}"/>
    <cellStyle name="Input 3 2 6 6 2 2" xfId="10909" xr:uid="{DF0D8EFB-4732-48C6-A9BF-D7959C0E14D3}"/>
    <cellStyle name="Input 3 2 6 6 3" xfId="10961" xr:uid="{C1AEE753-9C88-4D4C-9274-7BE8A732B08C}"/>
    <cellStyle name="Input 3 2 6 7" xfId="2974" xr:uid="{00000000-0005-0000-0000-0000B8110000}"/>
    <cellStyle name="Input 3 2 6 7 2" xfId="7583" xr:uid="{00000000-0005-0000-0000-0000B9110000}"/>
    <cellStyle name="Input 3 2 6 7 2 2" xfId="11775" xr:uid="{2BB8D678-8C35-4068-9653-DB6629085F86}"/>
    <cellStyle name="Input 3 2 6 7 3" xfId="17934" xr:uid="{BC068E62-9221-4865-9673-2570D47DAD10}"/>
    <cellStyle name="Input 3 2 6 8" xfId="3418" xr:uid="{00000000-0005-0000-0000-0000BA110000}"/>
    <cellStyle name="Input 3 2 6 8 2" xfId="7961" xr:uid="{00000000-0005-0000-0000-0000BB110000}"/>
    <cellStyle name="Input 3 2 6 8 2 2" xfId="13389" xr:uid="{242746E7-380A-4F98-938D-8D86326ED59C}"/>
    <cellStyle name="Input 3 2 6 8 3" xfId="14527" xr:uid="{BA0AB127-E9D8-4E64-8F75-6A2937AD0BBB}"/>
    <cellStyle name="Input 3 2 6 9" xfId="2965" xr:uid="{00000000-0005-0000-0000-0000BC110000}"/>
    <cellStyle name="Input 3 2 6 9 2" xfId="7574" xr:uid="{00000000-0005-0000-0000-0000BD110000}"/>
    <cellStyle name="Input 3 2 6 9 2 2" xfId="11269" xr:uid="{E27BC154-B799-4F4E-8634-EA5D427C0F53}"/>
    <cellStyle name="Input 3 2 6 9 3" xfId="19015" xr:uid="{BED80A80-6F3B-42C3-B8CE-0550EB4521A0}"/>
    <cellStyle name="Input 3 2 7" xfId="1996" xr:uid="{00000000-0005-0000-0000-0000BE110000}"/>
    <cellStyle name="Input 3 2 7 10" xfId="6473" xr:uid="{00000000-0005-0000-0000-0000BF110000}"/>
    <cellStyle name="Input 3 2 7 10 2" xfId="10452" xr:uid="{00000000-0005-0000-0000-0000C0110000}"/>
    <cellStyle name="Input 3 2 7 10 2 2" xfId="20032" xr:uid="{D011AEF6-DF76-42D2-8A15-644025BE54E8}"/>
    <cellStyle name="Input 3 2 7 10 3" xfId="14481" xr:uid="{6F91E71C-93D0-40C9-94F1-10E5D2349711}"/>
    <cellStyle name="Input 3 2 7 11" xfId="6621" xr:uid="{00000000-0005-0000-0000-0000C1110000}"/>
    <cellStyle name="Input 3 2 7 11 2" xfId="18815" xr:uid="{2430B58C-8248-467C-A812-B0211D4C950F}"/>
    <cellStyle name="Input 3 2 7 2" xfId="2561" xr:uid="{00000000-0005-0000-0000-0000C2110000}"/>
    <cellStyle name="Input 3 2 7 2 2" xfId="4467" xr:uid="{00000000-0005-0000-0000-0000C3110000}"/>
    <cellStyle name="Input 3 2 7 2 2 2" xfId="8686" xr:uid="{00000000-0005-0000-0000-0000C4110000}"/>
    <cellStyle name="Input 3 2 7 2 2 2 2" xfId="12706" xr:uid="{B748081C-A581-4498-8C21-0908471F3649}"/>
    <cellStyle name="Input 3 2 7 2 2 3" xfId="16801" xr:uid="{6190099C-188F-4471-8696-DFF63692A1BB}"/>
    <cellStyle name="Input 3 2 7 2 3" xfId="5189" xr:uid="{00000000-0005-0000-0000-0000C5110000}"/>
    <cellStyle name="Input 3 2 7 2 3 2" xfId="9258" xr:uid="{00000000-0005-0000-0000-0000C6110000}"/>
    <cellStyle name="Input 3 2 7 2 3 2 2" xfId="12374" xr:uid="{46DA289C-0917-4BE6-886F-6049462878A9}"/>
    <cellStyle name="Input 3 2 7 2 3 3" xfId="15615" xr:uid="{E4FA9348-D92B-40BC-9617-B828856C66D7}"/>
    <cellStyle name="Input 3 2 7 2 4" xfId="5482" xr:uid="{00000000-0005-0000-0000-0000C7110000}"/>
    <cellStyle name="Input 3 2 7 2 4 2" xfId="9537" xr:uid="{00000000-0005-0000-0000-0000C8110000}"/>
    <cellStyle name="Input 3 2 7 2 4 2 2" xfId="20365" xr:uid="{823586B1-317D-4E63-BDC2-F16238064AC9}"/>
    <cellStyle name="Input 3 2 7 2 4 3" xfId="14709" xr:uid="{A5970A9F-ECFB-4316-B46F-3F9CB93D03E3}"/>
    <cellStyle name="Input 3 2 7 2 5" xfId="5838" xr:uid="{00000000-0005-0000-0000-0000C9110000}"/>
    <cellStyle name="Input 3 2 7 2 5 2" xfId="9880" xr:uid="{00000000-0005-0000-0000-0000CA110000}"/>
    <cellStyle name="Input 3 2 7 2 5 2 2" xfId="20989" xr:uid="{C3835F87-4B1A-4B2A-B158-4AE67CF49EBB}"/>
    <cellStyle name="Input 3 2 7 2 5 3" xfId="20658" xr:uid="{8CA46AC0-BE61-43D7-9BF4-CAAA32FF99E6}"/>
    <cellStyle name="Input 3 2 7 2 6" xfId="6187" xr:uid="{00000000-0005-0000-0000-0000CB110000}"/>
    <cellStyle name="Input 3 2 7 2 6 2" xfId="10217" xr:uid="{00000000-0005-0000-0000-0000CC110000}"/>
    <cellStyle name="Input 3 2 7 2 6 2 2" xfId="19980" xr:uid="{0FEAE37E-6690-46C2-BBFC-714C566971FF}"/>
    <cellStyle name="Input 3 2 7 2 6 3" xfId="19390" xr:uid="{C53F6206-9517-44E9-9043-3F0381F3D1AC}"/>
    <cellStyle name="Input 3 2 7 2 7" xfId="3293" xr:uid="{00000000-0005-0000-0000-0000CD110000}"/>
    <cellStyle name="Input 3 2 7 2 7 2" xfId="7848" xr:uid="{00000000-0005-0000-0000-0000CE110000}"/>
    <cellStyle name="Input 3 2 7 2 7 2 2" xfId="19539" xr:uid="{10F451A5-9215-4CE0-86B6-F1020D676A9B}"/>
    <cellStyle name="Input 3 2 7 2 7 3" xfId="15860" xr:uid="{EADB19D6-969B-4ADF-8BD8-D8EDC0B76FD2}"/>
    <cellStyle name="Input 3 2 7 2 8" xfId="7184" xr:uid="{00000000-0005-0000-0000-0000CF110000}"/>
    <cellStyle name="Input 3 2 7 2 8 2" xfId="13087" xr:uid="{A75ECAE8-635A-4DCC-A349-C7D91C1FE203}"/>
    <cellStyle name="Input 3 2 7 3" xfId="2463" xr:uid="{00000000-0005-0000-0000-0000D0110000}"/>
    <cellStyle name="Input 3 2 7 3 2" xfId="4369" xr:uid="{00000000-0005-0000-0000-0000D1110000}"/>
    <cellStyle name="Input 3 2 7 3 2 2" xfId="8650" xr:uid="{00000000-0005-0000-0000-0000D2110000}"/>
    <cellStyle name="Input 3 2 7 3 2 2 2" xfId="20228" xr:uid="{CE2F5577-B595-4620-8A5A-B731F14B46FD}"/>
    <cellStyle name="Input 3 2 7 3 2 3" xfId="18187" xr:uid="{7ED5DDDE-5072-4133-905A-1CF0F6C2DA54}"/>
    <cellStyle name="Input 3 2 7 3 3" xfId="3862" xr:uid="{00000000-0005-0000-0000-0000D3110000}"/>
    <cellStyle name="Input 3 2 7 3 3 2" xfId="8293" xr:uid="{00000000-0005-0000-0000-0000D4110000}"/>
    <cellStyle name="Input 3 2 7 3 3 2 2" xfId="11635" xr:uid="{7EE0DA04-B1D7-4428-938D-C9322C10C5E1}"/>
    <cellStyle name="Input 3 2 7 3 3 3" xfId="18691" xr:uid="{AA8BAF70-BF87-4C28-B87F-3C8BD9089CC6}"/>
    <cellStyle name="Input 3 2 7 3 4" xfId="5435" xr:uid="{00000000-0005-0000-0000-0000D5110000}"/>
    <cellStyle name="Input 3 2 7 3 4 2" xfId="9493" xr:uid="{00000000-0005-0000-0000-0000D6110000}"/>
    <cellStyle name="Input 3 2 7 3 4 2 2" xfId="13231" xr:uid="{E38701B9-3A08-4D95-9347-F40D5BD099D3}"/>
    <cellStyle name="Input 3 2 7 3 4 3" xfId="20919" xr:uid="{89B0A5EA-34A8-45E8-AD10-98B1F8A3D166}"/>
    <cellStyle name="Input 3 2 7 3 5" xfId="5791" xr:uid="{00000000-0005-0000-0000-0000D7110000}"/>
    <cellStyle name="Input 3 2 7 3 5 2" xfId="9839" xr:uid="{00000000-0005-0000-0000-0000D8110000}"/>
    <cellStyle name="Input 3 2 7 3 5 2 2" xfId="15334" xr:uid="{EBCD0204-007B-4BE6-ADDC-3DC981C7E629}"/>
    <cellStyle name="Input 3 2 7 3 5 3" xfId="19009" xr:uid="{21604D11-AECA-479F-B4E6-7A5F7CDB6405}"/>
    <cellStyle name="Input 3 2 7 3 6" xfId="6143" xr:uid="{00000000-0005-0000-0000-0000D9110000}"/>
    <cellStyle name="Input 3 2 7 3 6 2" xfId="10178" xr:uid="{00000000-0005-0000-0000-0000DA110000}"/>
    <cellStyle name="Input 3 2 7 3 6 2 2" xfId="17255" xr:uid="{C4A52953-40D1-43E4-BDB5-FD3E06AFFA21}"/>
    <cellStyle name="Input 3 2 7 3 6 3" xfId="11526" xr:uid="{D4A74530-FA2F-42F0-9C61-8ECF4D3F260C}"/>
    <cellStyle name="Input 3 2 7 3 7" xfId="6261" xr:uid="{00000000-0005-0000-0000-0000DB110000}"/>
    <cellStyle name="Input 3 2 7 3 7 2" xfId="10291" xr:uid="{00000000-0005-0000-0000-0000DC110000}"/>
    <cellStyle name="Input 3 2 7 3 7 2 2" xfId="21586" xr:uid="{2EFB17D7-A8FE-4059-87B0-B45A85E49574}"/>
    <cellStyle name="Input 3 2 7 3 7 3" xfId="20282" xr:uid="{D2376B7E-4B9B-4BBF-9141-762986123390}"/>
    <cellStyle name="Input 3 2 7 3 8" xfId="7086" xr:uid="{00000000-0005-0000-0000-0000DD110000}"/>
    <cellStyle name="Input 3 2 7 3 8 2" xfId="21459" xr:uid="{FAF0B6C1-C405-4760-BF24-B62AB76415E7}"/>
    <cellStyle name="Input 3 2 7 4" xfId="2375" xr:uid="{00000000-0005-0000-0000-0000DE110000}"/>
    <cellStyle name="Input 3 2 7 4 2" xfId="4281" xr:uid="{00000000-0005-0000-0000-0000DF110000}"/>
    <cellStyle name="Input 3 2 7 4 2 2" xfId="8594" xr:uid="{00000000-0005-0000-0000-0000E0110000}"/>
    <cellStyle name="Input 3 2 7 4 2 2 2" xfId="18271" xr:uid="{442670A5-540D-4E68-943B-098845649B38}"/>
    <cellStyle name="Input 3 2 7 4 2 3" xfId="20805" xr:uid="{A22BF654-66B3-4AC1-9F43-A4430770E318}"/>
    <cellStyle name="Input 3 2 7 4 3" xfId="3410" xr:uid="{00000000-0005-0000-0000-0000E1110000}"/>
    <cellStyle name="Input 3 2 7 4 3 2" xfId="7955" xr:uid="{00000000-0005-0000-0000-0000E2110000}"/>
    <cellStyle name="Input 3 2 7 4 3 2 2" xfId="19117" xr:uid="{95DD8B68-9A8E-4465-AE07-6B511340D479}"/>
    <cellStyle name="Input 3 2 7 4 3 3" xfId="13193" xr:uid="{E41B4E94-C205-49B3-B3AA-D85EC4A35B32}"/>
    <cellStyle name="Input 3 2 7 4 4" xfId="5371" xr:uid="{00000000-0005-0000-0000-0000E3110000}"/>
    <cellStyle name="Input 3 2 7 4 4 2" xfId="9430" xr:uid="{00000000-0005-0000-0000-0000E4110000}"/>
    <cellStyle name="Input 3 2 7 4 4 2 2" xfId="21752" xr:uid="{676EDD17-CD71-4590-BDB4-00A1B58783A3}"/>
    <cellStyle name="Input 3 2 7 4 4 3" xfId="20070" xr:uid="{38E52C90-456C-43A2-949C-364D202427A6}"/>
    <cellStyle name="Input 3 2 7 4 5" xfId="5725" xr:uid="{00000000-0005-0000-0000-0000E5110000}"/>
    <cellStyle name="Input 3 2 7 4 5 2" xfId="9775" xr:uid="{00000000-0005-0000-0000-0000E6110000}"/>
    <cellStyle name="Input 3 2 7 4 5 2 2" xfId="19868" xr:uid="{162CC85F-26F3-4489-A926-36025956F98C}"/>
    <cellStyle name="Input 3 2 7 4 5 3" xfId="17770" xr:uid="{BA313BD0-5552-4DC5-ABA1-6E5E5F24A29D}"/>
    <cellStyle name="Input 3 2 7 4 6" xfId="6093" xr:uid="{00000000-0005-0000-0000-0000E7110000}"/>
    <cellStyle name="Input 3 2 7 4 6 2" xfId="10130" xr:uid="{00000000-0005-0000-0000-0000E8110000}"/>
    <cellStyle name="Input 3 2 7 4 6 2 2" xfId="12358" xr:uid="{74F24F83-07AB-4C84-B452-516E62025F8A}"/>
    <cellStyle name="Input 3 2 7 4 6 3" xfId="15292" xr:uid="{6F3CC0CF-EBC8-4BA1-801F-B5EC937D8E78}"/>
    <cellStyle name="Input 3 2 7 4 7" xfId="3474" xr:uid="{00000000-0005-0000-0000-0000E9110000}"/>
    <cellStyle name="Input 3 2 7 4 7 2" xfId="8010" xr:uid="{00000000-0005-0000-0000-0000EA110000}"/>
    <cellStyle name="Input 3 2 7 4 7 2 2" xfId="17614" xr:uid="{7CFAF118-CF38-4B8C-A22C-8E57B627B10B}"/>
    <cellStyle name="Input 3 2 7 4 7 3" xfId="20970" xr:uid="{DEA86D56-F47F-4EDC-92D0-CC3622DC5CB3}"/>
    <cellStyle name="Input 3 2 7 4 8" xfId="6998" xr:uid="{00000000-0005-0000-0000-0000EB110000}"/>
    <cellStyle name="Input 3 2 7 4 8 2" xfId="20753" xr:uid="{070675C6-45FC-4026-9F19-B4CDF655B595}"/>
    <cellStyle name="Input 3 2 7 5" xfId="3904" xr:uid="{00000000-0005-0000-0000-0000EC110000}"/>
    <cellStyle name="Input 3 2 7 5 2" xfId="8315" xr:uid="{00000000-0005-0000-0000-0000ED110000}"/>
    <cellStyle name="Input 3 2 7 5 2 2" xfId="14227" xr:uid="{75C66A1A-33EF-402B-863D-BFDD897D205B}"/>
    <cellStyle name="Input 3 2 7 5 3" xfId="18390" xr:uid="{6F4EBDEE-7BCA-4013-93DE-3008B8EEC995}"/>
    <cellStyle name="Input 3 2 7 6" xfId="3667" xr:uid="{00000000-0005-0000-0000-0000EE110000}"/>
    <cellStyle name="Input 3 2 7 6 2" xfId="8160" xr:uid="{00000000-0005-0000-0000-0000EF110000}"/>
    <cellStyle name="Input 3 2 7 6 2 2" xfId="13521" xr:uid="{3D5D494E-4259-4C30-AFA0-A91B2FE463A0}"/>
    <cellStyle name="Input 3 2 7 6 3" xfId="20294" xr:uid="{6A7ADC5F-E405-4F4D-A492-6DB8E43089FC}"/>
    <cellStyle name="Input 3 2 7 7" xfId="2977" xr:uid="{00000000-0005-0000-0000-0000F0110000}"/>
    <cellStyle name="Input 3 2 7 7 2" xfId="7586" xr:uid="{00000000-0005-0000-0000-0000F1110000}"/>
    <cellStyle name="Input 3 2 7 7 2 2" xfId="11972" xr:uid="{B8CFD4D3-02F2-4FB5-851A-324622FB12AB}"/>
    <cellStyle name="Input 3 2 7 7 3" xfId="18427" xr:uid="{6E0345CD-A0D1-4B5A-B379-1161314C5018}"/>
    <cellStyle name="Input 3 2 7 8" xfId="5290" xr:uid="{00000000-0005-0000-0000-0000F2110000}"/>
    <cellStyle name="Input 3 2 7 8 2" xfId="9351" xr:uid="{00000000-0005-0000-0000-0000F3110000}"/>
    <cellStyle name="Input 3 2 7 8 2 2" xfId="12296" xr:uid="{52ABB7F4-25E2-4C5F-B285-CE50B9AFADD3}"/>
    <cellStyle name="Input 3 2 7 8 3" xfId="19969" xr:uid="{3CCB2A76-AB19-4349-80BA-5F959791322E}"/>
    <cellStyle name="Input 3 2 7 9" xfId="3707" xr:uid="{00000000-0005-0000-0000-0000F4110000}"/>
    <cellStyle name="Input 3 2 7 9 2" xfId="8180" xr:uid="{00000000-0005-0000-0000-0000F5110000}"/>
    <cellStyle name="Input 3 2 7 9 2 2" xfId="21582" xr:uid="{19716CF4-02A7-494A-A3CB-A374A3B2873E}"/>
    <cellStyle name="Input 3 2 7 9 3" xfId="11271" xr:uid="{335F5F8A-16D7-4769-ACF6-B5A82245FAF6}"/>
    <cellStyle name="Input 3 2 8" xfId="2409" xr:uid="{00000000-0005-0000-0000-0000F6110000}"/>
    <cellStyle name="Input 3 2 8 2" xfId="4315" xr:uid="{00000000-0005-0000-0000-0000F7110000}"/>
    <cellStyle name="Input 3 2 8 2 2" xfId="8624" xr:uid="{00000000-0005-0000-0000-0000F8110000}"/>
    <cellStyle name="Input 3 2 8 2 2 2" xfId="14717" xr:uid="{ABFEC3F0-9A3C-4A97-95F8-931ABC4755C7}"/>
    <cellStyle name="Input 3 2 8 2 3" xfId="19823" xr:uid="{D3DEC9AA-2BE7-42D8-BE38-3FD7B58DC1BD}"/>
    <cellStyle name="Input 3 2 8 3" xfId="5227" xr:uid="{00000000-0005-0000-0000-0000F9110000}"/>
    <cellStyle name="Input 3 2 8 3 2" xfId="9293" xr:uid="{00000000-0005-0000-0000-0000FA110000}"/>
    <cellStyle name="Input 3 2 8 3 2 2" xfId="19446" xr:uid="{ED7971B4-8E55-490E-9A02-8FC15A2CA8E4}"/>
    <cellStyle name="Input 3 2 8 3 3" xfId="19854" xr:uid="{02124E76-8EA9-40DA-8EE1-9BA8AD539B23}"/>
    <cellStyle name="Input 3 2 8 4" xfId="5396" xr:uid="{00000000-0005-0000-0000-0000FB110000}"/>
    <cellStyle name="Input 3 2 8 4 2" xfId="9455" xr:uid="{00000000-0005-0000-0000-0000FC110000}"/>
    <cellStyle name="Input 3 2 8 4 2 2" xfId="14240" xr:uid="{DF7688F5-52B2-4314-BF16-9910BCDAE898}"/>
    <cellStyle name="Input 3 2 8 4 3" xfId="11850" xr:uid="{FBA21390-6D47-49BE-ABCA-46B88ABF3188}"/>
    <cellStyle name="Input 3 2 8 5" xfId="5752" xr:uid="{00000000-0005-0000-0000-0000FD110000}"/>
    <cellStyle name="Input 3 2 8 5 2" xfId="9800" xr:uid="{00000000-0005-0000-0000-0000FE110000}"/>
    <cellStyle name="Input 3 2 8 5 2 2" xfId="18819" xr:uid="{16102B04-A183-411A-8EDA-CBF632644CF7}"/>
    <cellStyle name="Input 3 2 8 5 3" xfId="19260" xr:uid="{A7713A23-66AB-47BC-BB04-95BF59E2EDE2}"/>
    <cellStyle name="Input 3 2 8 6" xfId="6117" xr:uid="{00000000-0005-0000-0000-0000FF110000}"/>
    <cellStyle name="Input 3 2 8 6 2" xfId="10154" xr:uid="{00000000-0005-0000-0000-000000120000}"/>
    <cellStyle name="Input 3 2 8 6 2 2" xfId="19228" xr:uid="{312942BA-70C9-41A1-B690-A7CECE9B3C0B}"/>
    <cellStyle name="Input 3 2 8 6 3" xfId="19018" xr:uid="{F248548D-4BD1-4DCE-AEEB-13F994A3A7FB}"/>
    <cellStyle name="Input 3 2 8 7" xfId="6128" xr:uid="{00000000-0005-0000-0000-000001120000}"/>
    <cellStyle name="Input 3 2 8 7 2" xfId="10163" xr:uid="{00000000-0005-0000-0000-000002120000}"/>
    <cellStyle name="Input 3 2 8 7 2 2" xfId="18008" xr:uid="{77DD4281-CD24-4B7C-BB06-68E664E7517E}"/>
    <cellStyle name="Input 3 2 8 7 3" xfId="17572" xr:uid="{6461FD8C-04D8-4A31-B815-77B5A511B3C9}"/>
    <cellStyle name="Input 3 2 8 8" xfId="7032" xr:uid="{00000000-0005-0000-0000-000003120000}"/>
    <cellStyle name="Input 3 2 8 8 2" xfId="20719" xr:uid="{C35225A9-F022-4C6D-9E71-DDBDC53C7A7D}"/>
    <cellStyle name="Input 3 2 9" xfId="2336" xr:uid="{00000000-0005-0000-0000-000004120000}"/>
    <cellStyle name="Input 3 2 9 2" xfId="4242" xr:uid="{00000000-0005-0000-0000-000005120000}"/>
    <cellStyle name="Input 3 2 9 2 2" xfId="8555" xr:uid="{00000000-0005-0000-0000-000006120000}"/>
    <cellStyle name="Input 3 2 9 2 2 2" xfId="15636" xr:uid="{56B448FF-1DAA-4600-92E0-01F4956AE064}"/>
    <cellStyle name="Input 3 2 9 2 3" xfId="12654" xr:uid="{9C835001-C3E7-4B0C-91D0-79C46675BC5E}"/>
    <cellStyle name="Input 3 2 9 3" xfId="3665" xr:uid="{00000000-0005-0000-0000-000007120000}"/>
    <cellStyle name="Input 3 2 9 3 2" xfId="8159" xr:uid="{00000000-0005-0000-0000-000008120000}"/>
    <cellStyle name="Input 3 2 9 3 2 2" xfId="17340" xr:uid="{AF3508E6-4E61-4C1C-B1FE-FF59444E3002}"/>
    <cellStyle name="Input 3 2 9 3 3" xfId="18330" xr:uid="{F6CE3EAB-B6AE-4B26-9C9C-46A0AF2E0C3D}"/>
    <cellStyle name="Input 3 2 9 4" xfId="5332" xr:uid="{00000000-0005-0000-0000-000009120000}"/>
    <cellStyle name="Input 3 2 9 4 2" xfId="9391" xr:uid="{00000000-0005-0000-0000-00000A120000}"/>
    <cellStyle name="Input 3 2 9 4 2 2" xfId="16893" xr:uid="{30F27F51-3633-4B4E-AD86-5B45CAB1875D}"/>
    <cellStyle name="Input 3 2 9 4 3" xfId="20468" xr:uid="{316764E9-21B3-462F-80C6-D06C403AF31D}"/>
    <cellStyle name="Input 3 2 9 5" xfId="5686" xr:uid="{00000000-0005-0000-0000-00000B120000}"/>
    <cellStyle name="Input 3 2 9 5 2" xfId="9736" xr:uid="{00000000-0005-0000-0000-00000C120000}"/>
    <cellStyle name="Input 3 2 9 5 2 2" xfId="19504" xr:uid="{F64FAE45-537C-4891-8F3F-937320254960}"/>
    <cellStyle name="Input 3 2 9 5 3" xfId="20743" xr:uid="{ADC152B8-7906-463D-B4AD-9FD843D12C3E}"/>
    <cellStyle name="Input 3 2 9 6" xfId="6054" xr:uid="{00000000-0005-0000-0000-00000D120000}"/>
    <cellStyle name="Input 3 2 9 6 2" xfId="10091" xr:uid="{00000000-0005-0000-0000-00000E120000}"/>
    <cellStyle name="Input 3 2 9 6 2 2" xfId="21560" xr:uid="{ED7B3E6D-E54B-4947-8BF7-06D2EA5D559E}"/>
    <cellStyle name="Input 3 2 9 6 3" xfId="10889" xr:uid="{779B1701-1978-4E18-BF85-70B9B4736734}"/>
    <cellStyle name="Input 3 2 9 7" xfId="6436" xr:uid="{00000000-0005-0000-0000-00000F120000}"/>
    <cellStyle name="Input 3 2 9 7 2" xfId="10432" xr:uid="{00000000-0005-0000-0000-000010120000}"/>
    <cellStyle name="Input 3 2 9 7 2 2" xfId="19476" xr:uid="{ADEC39D7-8C60-4974-A05E-2F088983F7F1}"/>
    <cellStyle name="Input 3 2 9 7 3" xfId="18781" xr:uid="{3DCDE02A-21F7-411E-9C66-179A80EE4A9C}"/>
    <cellStyle name="Input 3 2 9 8" xfId="6959" xr:uid="{00000000-0005-0000-0000-000011120000}"/>
    <cellStyle name="Input 3 2 9 8 2" xfId="21717" xr:uid="{57050491-6D98-40D7-AC75-582F9E9ED313}"/>
    <cellStyle name="Input 3 3" xfId="2220" xr:uid="{00000000-0005-0000-0000-000012120000}"/>
    <cellStyle name="Input 3 3 10" xfId="6429" xr:uid="{00000000-0005-0000-0000-000013120000}"/>
    <cellStyle name="Input 3 3 10 2" xfId="10427" xr:uid="{00000000-0005-0000-0000-000014120000}"/>
    <cellStyle name="Input 3 3 10 2 2" xfId="15337" xr:uid="{FA04ED82-3BD3-4A35-8D93-9600868F2A0A}"/>
    <cellStyle name="Input 3 3 10 3" xfId="13697" xr:uid="{80B67AD2-4B04-4FA3-B1FC-08D28EFE3060}"/>
    <cellStyle name="Input 3 3 11" xfId="6843" xr:uid="{00000000-0005-0000-0000-000015120000}"/>
    <cellStyle name="Input 3 3 11 2" xfId="18761" xr:uid="{5072935E-E689-443B-9CF1-9D025081C8E6}"/>
    <cellStyle name="Input 3 3 2" xfId="2783" xr:uid="{00000000-0005-0000-0000-000016120000}"/>
    <cellStyle name="Input 3 3 2 2" xfId="4689" xr:uid="{00000000-0005-0000-0000-000017120000}"/>
    <cellStyle name="Input 3 3 2 2 2" xfId="8812" xr:uid="{00000000-0005-0000-0000-000018120000}"/>
    <cellStyle name="Input 3 3 2 2 2 2" xfId="11509" xr:uid="{186750AA-A327-4132-AE87-98DFE33EEB4A}"/>
    <cellStyle name="Input 3 3 2 2 3" xfId="19464" xr:uid="{EF02EA9D-336D-49B8-A5E3-1B503D14E0AB}"/>
    <cellStyle name="Input 3 3 2 3" xfId="5024" xr:uid="{00000000-0005-0000-0000-000019120000}"/>
    <cellStyle name="Input 3 3 2 3 2" xfId="9109" xr:uid="{00000000-0005-0000-0000-00001A120000}"/>
    <cellStyle name="Input 3 3 2 3 2 2" xfId="21658" xr:uid="{FC708D11-B102-40A1-A64D-C573D0E033B7}"/>
    <cellStyle name="Input 3 3 2 3 3" xfId="16966" xr:uid="{4C3575D0-2C2D-46C3-860A-14A818C009DE}"/>
    <cellStyle name="Input 3 3 2 4" xfId="5617" xr:uid="{00000000-0005-0000-0000-00001B120000}"/>
    <cellStyle name="Input 3 3 2 4 2" xfId="9667" xr:uid="{00000000-0005-0000-0000-00001C120000}"/>
    <cellStyle name="Input 3 3 2 4 2 2" xfId="15886" xr:uid="{809133B7-972F-494C-893C-132527F59518}"/>
    <cellStyle name="Input 3 3 2 4 3" xfId="20098" xr:uid="{8E6936A1-3A28-4301-ADB7-E8482E937ED5}"/>
    <cellStyle name="Input 3 3 2 5" xfId="5980" xr:uid="{00000000-0005-0000-0000-00001D120000}"/>
    <cellStyle name="Input 3 3 2 5 2" xfId="10017" xr:uid="{00000000-0005-0000-0000-00001E120000}"/>
    <cellStyle name="Input 3 3 2 5 2 2" xfId="11814" xr:uid="{524FCBD2-D1DC-495A-BC1E-049E763D5EC4}"/>
    <cellStyle name="Input 3 3 2 5 3" xfId="15949" xr:uid="{5DD9F9B2-8F57-4117-A772-7C34CA447B16}"/>
    <cellStyle name="Input 3 3 2 6" xfId="6312" xr:uid="{00000000-0005-0000-0000-00001F120000}"/>
    <cellStyle name="Input 3 3 2 6 2" xfId="10334" xr:uid="{00000000-0005-0000-0000-000020120000}"/>
    <cellStyle name="Input 3 3 2 6 2 2" xfId="15852" xr:uid="{D31DBC8D-1990-41EB-BE00-8804266D4D4A}"/>
    <cellStyle name="Input 3 3 2 6 3" xfId="20368" xr:uid="{C91320AD-5B75-4286-B4E2-36C84A95D619}"/>
    <cellStyle name="Input 3 3 2 7" xfId="3177" xr:uid="{00000000-0005-0000-0000-000021120000}"/>
    <cellStyle name="Input 3 3 2 7 2" xfId="7758" xr:uid="{00000000-0005-0000-0000-000022120000}"/>
    <cellStyle name="Input 3 3 2 7 2 2" xfId="14067" xr:uid="{A47026FB-1A91-4A61-BCCB-166A2361FFFA}"/>
    <cellStyle name="Input 3 3 2 7 3" xfId="16776" xr:uid="{627B4CDD-F3E3-46A1-A836-3F6AFCAEC3F0}"/>
    <cellStyle name="Input 3 3 2 8" xfId="7406" xr:uid="{00000000-0005-0000-0000-000023120000}"/>
    <cellStyle name="Input 3 3 2 8 2" xfId="20259" xr:uid="{CDCC5A41-C409-4525-98BF-CE568C45FBE4}"/>
    <cellStyle name="Input 3 3 3" xfId="2304" xr:uid="{00000000-0005-0000-0000-000024120000}"/>
    <cellStyle name="Input 3 3 3 2" xfId="4210" xr:uid="{00000000-0005-0000-0000-000025120000}"/>
    <cellStyle name="Input 3 3 3 2 2" xfId="8524" xr:uid="{00000000-0005-0000-0000-000026120000}"/>
    <cellStyle name="Input 3 3 3 2 2 2" xfId="11793" xr:uid="{C503281E-5446-4036-B43B-9499FA89C410}"/>
    <cellStyle name="Input 3 3 3 2 3" xfId="16809" xr:uid="{E00986AE-8704-4E49-89B8-C2A0EC22ADAC}"/>
    <cellStyle name="Input 3 3 3 3" xfId="5241" xr:uid="{00000000-0005-0000-0000-000027120000}"/>
    <cellStyle name="Input 3 3 3 3 2" xfId="9306" xr:uid="{00000000-0005-0000-0000-000028120000}"/>
    <cellStyle name="Input 3 3 3 3 2 2" xfId="20095" xr:uid="{3D4562F4-6288-4C26-8D1C-AF4C2A6D0967}"/>
    <cellStyle name="Input 3 3 3 3 3" xfId="15017" xr:uid="{E64E5A36-32DC-4E38-BDAC-623DDDF5CC76}"/>
    <cellStyle name="Input 3 3 3 4" xfId="3274" xr:uid="{00000000-0005-0000-0000-000029120000}"/>
    <cellStyle name="Input 3 3 3 4 2" xfId="7832" xr:uid="{00000000-0005-0000-0000-00002A120000}"/>
    <cellStyle name="Input 3 3 3 4 2 2" xfId="18117" xr:uid="{114B309D-6850-484E-BC87-72511DA90D68}"/>
    <cellStyle name="Input 3 3 3 4 3" xfId="20370" xr:uid="{475D19F5-84C5-409F-B3F8-0557D842DF64}"/>
    <cellStyle name="Input 3 3 3 5" xfId="3205" xr:uid="{00000000-0005-0000-0000-00002B120000}"/>
    <cellStyle name="Input 3 3 3 5 2" xfId="7776" xr:uid="{00000000-0005-0000-0000-00002C120000}"/>
    <cellStyle name="Input 3 3 3 5 2 2" xfId="20482" xr:uid="{F75A6504-B980-408C-B41C-92680C015024}"/>
    <cellStyle name="Input 3 3 3 5 3" xfId="18433" xr:uid="{0E471495-D232-4CE4-9B46-0E10D4FB4244}"/>
    <cellStyle name="Input 3 3 3 6" xfId="3812" xr:uid="{00000000-0005-0000-0000-00002D120000}"/>
    <cellStyle name="Input 3 3 3 6 2" xfId="8261" xr:uid="{00000000-0005-0000-0000-00002E120000}"/>
    <cellStyle name="Input 3 3 3 6 2 2" xfId="18930" xr:uid="{68F60A31-6876-4A9B-B608-142C1F3638F9}"/>
    <cellStyle name="Input 3 3 3 6 3" xfId="11215" xr:uid="{8E202F6E-A7D0-47D0-9EB4-8CF479D3CA08}"/>
    <cellStyle name="Input 3 3 3 7" xfId="3362" xr:uid="{00000000-0005-0000-0000-00002F120000}"/>
    <cellStyle name="Input 3 3 3 7 2" xfId="7911" xr:uid="{00000000-0005-0000-0000-000030120000}"/>
    <cellStyle name="Input 3 3 3 7 2 2" xfId="18058" xr:uid="{005AB21C-3E3C-455A-84C1-5D6556AA9516}"/>
    <cellStyle name="Input 3 3 3 7 3" xfId="11973" xr:uid="{4ADB0DFE-DD93-498D-8726-295DD009D313}"/>
    <cellStyle name="Input 3 3 3 8" xfId="6927" xr:uid="{00000000-0005-0000-0000-000031120000}"/>
    <cellStyle name="Input 3 3 3 8 2" xfId="15028" xr:uid="{CA5CA934-B63B-4EFA-A33F-94D7B323843E}"/>
    <cellStyle name="Input 3 3 4" xfId="2847" xr:uid="{00000000-0005-0000-0000-000032120000}"/>
    <cellStyle name="Input 3 3 4 2" xfId="4753" xr:uid="{00000000-0005-0000-0000-000033120000}"/>
    <cellStyle name="Input 3 3 4 2 2" xfId="8876" xr:uid="{00000000-0005-0000-0000-000034120000}"/>
    <cellStyle name="Input 3 3 4 2 2 2" xfId="18870" xr:uid="{85A5D185-6E79-4210-A03B-4842C078FE59}"/>
    <cellStyle name="Input 3 3 4 2 3" xfId="11600" xr:uid="{26CCDEB2-BC4A-4452-A45E-B9E9EDAF2536}"/>
    <cellStyle name="Input 3 3 4 3" xfId="2863" xr:uid="{00000000-0005-0000-0000-000035120000}"/>
    <cellStyle name="Input 3 3 4 3 2" xfId="7486" xr:uid="{00000000-0005-0000-0000-000036120000}"/>
    <cellStyle name="Input 3 3 4 3 2 2" xfId="19299" xr:uid="{76FB23F9-BE29-4C25-ABA6-08DD5D27587A}"/>
    <cellStyle name="Input 3 3 4 3 3" xfId="11331" xr:uid="{DAFB09AC-A139-470D-A2DF-CA224E3890E4}"/>
    <cellStyle name="Input 3 3 4 4" xfId="5681" xr:uid="{00000000-0005-0000-0000-000037120000}"/>
    <cellStyle name="Input 3 3 4 4 2" xfId="9731" xr:uid="{00000000-0005-0000-0000-000038120000}"/>
    <cellStyle name="Input 3 3 4 4 2 2" xfId="12282" xr:uid="{E2732AEC-27C3-4D68-95B9-A419FB0C6EAD}"/>
    <cellStyle name="Input 3 3 4 4 3" xfId="17123" xr:uid="{1098A094-C921-4706-AE99-6292E849E0D6}"/>
    <cellStyle name="Input 3 3 4 5" xfId="6044" xr:uid="{00000000-0005-0000-0000-000039120000}"/>
    <cellStyle name="Input 3 3 4 5 2" xfId="10081" xr:uid="{00000000-0005-0000-0000-00003A120000}"/>
    <cellStyle name="Input 3 3 4 5 2 2" xfId="10974" xr:uid="{2D81193C-DBFC-438F-8A64-FA46C5AB5527}"/>
    <cellStyle name="Input 3 3 4 5 3" xfId="11242" xr:uid="{D1CE56E4-CB15-4DDE-8550-04099B09EFF6}"/>
    <cellStyle name="Input 3 3 4 6" xfId="6376" xr:uid="{00000000-0005-0000-0000-00003B120000}"/>
    <cellStyle name="Input 3 3 4 6 2" xfId="10398" xr:uid="{00000000-0005-0000-0000-00003C120000}"/>
    <cellStyle name="Input 3 3 4 6 2 2" xfId="11160" xr:uid="{C6318069-2694-4886-B484-19BA97FB2571}"/>
    <cellStyle name="Input 3 3 4 6 3" xfId="19604" xr:uid="{A79B075F-AD0A-43BC-8788-DED294237346}"/>
    <cellStyle name="Input 3 3 4 7" xfId="3188" xr:uid="{00000000-0005-0000-0000-00003D120000}"/>
    <cellStyle name="Input 3 3 4 7 2" xfId="7765" xr:uid="{00000000-0005-0000-0000-00003E120000}"/>
    <cellStyle name="Input 3 3 4 7 2 2" xfId="20601" xr:uid="{AB8BA873-A7D2-4533-8E93-58E0B774E34C}"/>
    <cellStyle name="Input 3 3 4 7 3" xfId="19581" xr:uid="{281A62A5-63AF-4A04-B5A8-6769E1249486}"/>
    <cellStyle name="Input 3 3 4 8" xfId="7470" xr:uid="{00000000-0005-0000-0000-00003F120000}"/>
    <cellStyle name="Input 3 3 4 8 2" xfId="19495" xr:uid="{5A1993FF-A55D-4A6E-B0C8-DB87243711B3}"/>
    <cellStyle name="Input 3 3 5" xfId="4126" xr:uid="{00000000-0005-0000-0000-000040120000}"/>
    <cellStyle name="Input 3 3 5 2" xfId="8441" xr:uid="{00000000-0005-0000-0000-000041120000}"/>
    <cellStyle name="Input 3 3 5 2 2" xfId="11822" xr:uid="{1AE35E6B-EA7B-49C3-9ABE-01BB38C95A7B}"/>
    <cellStyle name="Input 3 3 5 3" xfId="17318" xr:uid="{FFF1E982-9C05-42C6-A9B8-B00CBDC7697A}"/>
    <cellStyle name="Input 3 3 6" xfId="2901" xr:uid="{00000000-0005-0000-0000-000042120000}"/>
    <cellStyle name="Input 3 3 6 2" xfId="7518" xr:uid="{00000000-0005-0000-0000-000043120000}"/>
    <cellStyle name="Input 3 3 6 2 2" xfId="11351" xr:uid="{816EA5AF-58C6-4A35-853D-D2775F46C943}"/>
    <cellStyle name="Input 3 3 6 3" xfId="11400" xr:uid="{83339153-50A6-4314-8C9B-AF896266C943}"/>
    <cellStyle name="Input 3 3 7" xfId="5171" xr:uid="{00000000-0005-0000-0000-000044120000}"/>
    <cellStyle name="Input 3 3 7 2" xfId="9244" xr:uid="{00000000-0005-0000-0000-000045120000}"/>
    <cellStyle name="Input 3 3 7 2 2" xfId="10977" xr:uid="{55DAE2BB-6264-4C74-81DA-324D6E8427C4}"/>
    <cellStyle name="Input 3 3 7 3" xfId="20637" xr:uid="{B04F270F-F44C-4987-B4A3-81333C3A16C6}"/>
    <cellStyle name="Input 3 3 8" xfId="5415" xr:uid="{00000000-0005-0000-0000-000046120000}"/>
    <cellStyle name="Input 3 3 8 2" xfId="9474" xr:uid="{00000000-0005-0000-0000-000047120000}"/>
    <cellStyle name="Input 3 3 8 2 2" xfId="19135" xr:uid="{A9467BAC-095A-4859-A8C2-30128A4251BA}"/>
    <cellStyle name="Input 3 3 8 3" xfId="18096" xr:uid="{006FD3C4-C192-4F12-B3BB-711A71718DCE}"/>
    <cellStyle name="Input 3 3 9" xfId="4889" xr:uid="{00000000-0005-0000-0000-000048120000}"/>
    <cellStyle name="Input 3 3 9 2" xfId="8982" xr:uid="{00000000-0005-0000-0000-000049120000}"/>
    <cellStyle name="Input 3 3 9 2 2" xfId="15132" xr:uid="{D15BCF35-24FE-4CA3-98AB-53A74A16D14A}"/>
    <cellStyle name="Input 3 3 9 3" xfId="20593" xr:uid="{F38CC7A1-8B7D-4287-B294-9E8EE3475700}"/>
    <cellStyle name="Input 3 4" xfId="2093" xr:uid="{00000000-0005-0000-0000-00004A120000}"/>
    <cellStyle name="Input 3 4 10" xfId="4778" xr:uid="{00000000-0005-0000-0000-00004B120000}"/>
    <cellStyle name="Input 3 4 10 2" xfId="8887" xr:uid="{00000000-0005-0000-0000-00004C120000}"/>
    <cellStyle name="Input 3 4 10 2 2" xfId="19201" xr:uid="{959E3DD3-0AE1-4B96-A36A-CD154B1C6EEA}"/>
    <cellStyle name="Input 3 4 10 3" xfId="15189" xr:uid="{765377BD-16D5-45EE-A0D7-50A54FCF53F3}"/>
    <cellStyle name="Input 3 4 11" xfId="6717" xr:uid="{00000000-0005-0000-0000-00004D120000}"/>
    <cellStyle name="Input 3 4 11 2" xfId="19393" xr:uid="{FB90C425-6A50-49E8-A99A-A977E2C94C1F}"/>
    <cellStyle name="Input 3 4 2" xfId="2657" xr:uid="{00000000-0005-0000-0000-00004E120000}"/>
    <cellStyle name="Input 3 4 2 2" xfId="4563" xr:uid="{00000000-0005-0000-0000-00004F120000}"/>
    <cellStyle name="Input 3 4 2 2 2" xfId="8770" xr:uid="{00000000-0005-0000-0000-000050120000}"/>
    <cellStyle name="Input 3 4 2 2 2 2" xfId="11552" xr:uid="{00799688-123E-4B6A-8ABF-9E9A1C89787D}"/>
    <cellStyle name="Input 3 4 2 2 3" xfId="20767" xr:uid="{DA47D550-7867-4352-A673-78ECE0D5CFBC}"/>
    <cellStyle name="Input 3 4 2 3" xfId="3569" xr:uid="{00000000-0005-0000-0000-000051120000}"/>
    <cellStyle name="Input 3 4 2 3 2" xfId="8081" xr:uid="{00000000-0005-0000-0000-000052120000}"/>
    <cellStyle name="Input 3 4 2 3 2 2" xfId="20164" xr:uid="{B1D528D4-F252-408F-BBA1-E8D9B344B39F}"/>
    <cellStyle name="Input 3 4 2 3 3" xfId="19737" xr:uid="{BE0D4E30-5139-4904-B6A4-5DBE58415C81}"/>
    <cellStyle name="Input 3 4 2 4" xfId="5557" xr:uid="{00000000-0005-0000-0000-000053120000}"/>
    <cellStyle name="Input 3 4 2 4 2" xfId="9611" xr:uid="{00000000-0005-0000-0000-000054120000}"/>
    <cellStyle name="Input 3 4 2 4 2 2" xfId="18767" xr:uid="{9A247CEC-68EE-46B4-B341-A39CB43BB3AD}"/>
    <cellStyle name="Input 3 4 2 4 3" xfId="19734" xr:uid="{2ACA8DF9-FF83-4A40-AEBE-9054511B4664}"/>
    <cellStyle name="Input 3 4 2 5" xfId="5915" xr:uid="{00000000-0005-0000-0000-000055120000}"/>
    <cellStyle name="Input 3 4 2 5 2" xfId="9955" xr:uid="{00000000-0005-0000-0000-000056120000}"/>
    <cellStyle name="Input 3 4 2 5 2 2" xfId="13024" xr:uid="{84DA3300-9255-4F3E-B737-5653B70E0A07}"/>
    <cellStyle name="Input 3 4 2 5 3" xfId="19082" xr:uid="{F839E22E-090F-4E7C-A22B-2C445BB0C6EB}"/>
    <cellStyle name="Input 3 4 2 6" xfId="6259" xr:uid="{00000000-0005-0000-0000-000057120000}"/>
    <cellStyle name="Input 3 4 2 6 2" xfId="10289" xr:uid="{00000000-0005-0000-0000-000058120000}"/>
    <cellStyle name="Input 3 4 2 6 2 2" xfId="19131" xr:uid="{1FE0CDD6-3583-4AD3-A3E8-5A4307B25C06}"/>
    <cellStyle name="Input 3 4 2 6 3" xfId="16001" xr:uid="{29AB2E9B-FB6A-4D3B-9A5E-8199028F9E03}"/>
    <cellStyle name="Input 3 4 2 7" xfId="3036" xr:uid="{00000000-0005-0000-0000-000059120000}"/>
    <cellStyle name="Input 3 4 2 7 2" xfId="7640" xr:uid="{00000000-0005-0000-0000-00005A120000}"/>
    <cellStyle name="Input 3 4 2 7 2 2" xfId="20310" xr:uid="{B77B89BE-A617-49D9-8D69-1720C5D65BD0}"/>
    <cellStyle name="Input 3 4 2 7 3" xfId="19623" xr:uid="{A10DB39E-44E5-43EB-AA7D-05BF380C4DE1}"/>
    <cellStyle name="Input 3 4 2 8" xfId="7280" xr:uid="{00000000-0005-0000-0000-00005B120000}"/>
    <cellStyle name="Input 3 4 2 8 2" xfId="19316" xr:uid="{558810A2-2A2B-4F43-AAED-6898D874D1C4}"/>
    <cellStyle name="Input 3 4 3" xfId="2278" xr:uid="{00000000-0005-0000-0000-00005C120000}"/>
    <cellStyle name="Input 3 4 3 2" xfId="4184" xr:uid="{00000000-0005-0000-0000-00005D120000}"/>
    <cellStyle name="Input 3 4 3 2 2" xfId="8498" xr:uid="{00000000-0005-0000-0000-00005E120000}"/>
    <cellStyle name="Input 3 4 3 2 2 2" xfId="17163" xr:uid="{57671A50-22BF-49D4-A18E-82F42B998EAB}"/>
    <cellStyle name="Input 3 4 3 2 3" xfId="20136" xr:uid="{9C808200-F832-476A-A80B-F2CC2E5EE4D4}"/>
    <cellStyle name="Input 3 4 3 3" xfId="5277" xr:uid="{00000000-0005-0000-0000-00005F120000}"/>
    <cellStyle name="Input 3 4 3 3 2" xfId="9338" xr:uid="{00000000-0005-0000-0000-000060120000}"/>
    <cellStyle name="Input 3 4 3 3 2 2" xfId="20720" xr:uid="{87CDB240-ABD8-4A53-869E-CEF62DEC9D24}"/>
    <cellStyle name="Input 3 4 3 3 3" xfId="20876" xr:uid="{12ABB102-2D9E-4F73-8877-EAE981A07A1B}"/>
    <cellStyle name="Input 3 4 3 4" xfId="3736" xr:uid="{00000000-0005-0000-0000-000061120000}"/>
    <cellStyle name="Input 3 4 3 4 2" xfId="8204" xr:uid="{00000000-0005-0000-0000-000062120000}"/>
    <cellStyle name="Input 3 4 3 4 2 2" xfId="13162" xr:uid="{0402C813-A10F-4735-B816-504AEE89EB8D}"/>
    <cellStyle name="Input 3 4 3 4 3" xfId="11601" xr:uid="{066054FD-1984-4581-A9FF-4E49D2B21895}"/>
    <cellStyle name="Input 3 4 3 5" xfId="4810" xr:uid="{00000000-0005-0000-0000-000063120000}"/>
    <cellStyle name="Input 3 4 3 5 2" xfId="8915" xr:uid="{00000000-0005-0000-0000-000064120000}"/>
    <cellStyle name="Input 3 4 3 5 2 2" xfId="11468" xr:uid="{5D4D21BC-AD67-4522-A1F6-9D30CBE58BBF}"/>
    <cellStyle name="Input 3 4 3 5 3" xfId="14693" xr:uid="{B9EAA2AB-3E00-4150-9327-D761F6012719}"/>
    <cellStyle name="Input 3 4 3 6" xfId="5225" xr:uid="{00000000-0005-0000-0000-000065120000}"/>
    <cellStyle name="Input 3 4 3 6 2" xfId="9291" xr:uid="{00000000-0005-0000-0000-000066120000}"/>
    <cellStyle name="Input 3 4 3 6 2 2" xfId="21238" xr:uid="{D5BBDFF2-116E-4C3C-9314-4EF055BE5BBA}"/>
    <cellStyle name="Input 3 4 3 6 3" xfId="19222" xr:uid="{DD795B38-DDAC-431F-A79A-4438F61B9486}"/>
    <cellStyle name="Input 3 4 3 7" xfId="5082" xr:uid="{00000000-0005-0000-0000-000067120000}"/>
    <cellStyle name="Input 3 4 3 7 2" xfId="9160" xr:uid="{00000000-0005-0000-0000-000068120000}"/>
    <cellStyle name="Input 3 4 3 7 2 2" xfId="15903" xr:uid="{B1ABE097-A1E0-4790-B720-4BCA7093ED3F}"/>
    <cellStyle name="Input 3 4 3 7 3" xfId="12696" xr:uid="{E839FEF0-A2E7-4420-B3A3-16E420F205F9}"/>
    <cellStyle name="Input 3 4 3 8" xfId="6901" xr:uid="{00000000-0005-0000-0000-000069120000}"/>
    <cellStyle name="Input 3 4 3 8 2" xfId="11505" xr:uid="{0D7CEB20-54A8-4388-BD9B-7884FD885BD8}"/>
    <cellStyle name="Input 3 4 4" xfId="2807" xr:uid="{00000000-0005-0000-0000-00006A120000}"/>
    <cellStyle name="Input 3 4 4 2" xfId="4713" xr:uid="{00000000-0005-0000-0000-00006B120000}"/>
    <cellStyle name="Input 3 4 4 2 2" xfId="8836" xr:uid="{00000000-0005-0000-0000-00006C120000}"/>
    <cellStyle name="Input 3 4 4 2 2 2" xfId="14523" xr:uid="{D23187C6-0F3B-4CA6-A373-C82F10E744AD}"/>
    <cellStyle name="Input 3 4 4 2 3" xfId="13803" xr:uid="{4B936487-4FAF-42BE-9621-97A9AAE68061}"/>
    <cellStyle name="Input 3 4 4 3" xfId="3299" xr:uid="{00000000-0005-0000-0000-00006D120000}"/>
    <cellStyle name="Input 3 4 4 3 2" xfId="7854" xr:uid="{00000000-0005-0000-0000-00006E120000}"/>
    <cellStyle name="Input 3 4 4 3 2 2" xfId="21319" xr:uid="{A8DD6AB7-2059-433E-900D-CC870D323FB2}"/>
    <cellStyle name="Input 3 4 4 3 3" xfId="10926" xr:uid="{9EB46832-1AE5-4D41-8D12-34C5D0EEBA3E}"/>
    <cellStyle name="Input 3 4 4 4" xfId="5641" xr:uid="{00000000-0005-0000-0000-00006F120000}"/>
    <cellStyle name="Input 3 4 4 4 2" xfId="9691" xr:uid="{00000000-0005-0000-0000-000070120000}"/>
    <cellStyle name="Input 3 4 4 4 2 2" xfId="11172" xr:uid="{C50453BE-34F0-4FAF-A8D4-E0F1E42CF063}"/>
    <cellStyle name="Input 3 4 4 4 3" xfId="18327" xr:uid="{C01A022C-5405-4B52-94CC-D71922F51DBD}"/>
    <cellStyle name="Input 3 4 4 5" xfId="6004" xr:uid="{00000000-0005-0000-0000-000071120000}"/>
    <cellStyle name="Input 3 4 4 5 2" xfId="10041" xr:uid="{00000000-0005-0000-0000-000072120000}"/>
    <cellStyle name="Input 3 4 4 5 2 2" xfId="11767" xr:uid="{F140B2B0-9F04-47D8-BFA3-3E49AB0C5E04}"/>
    <cellStyle name="Input 3 4 4 5 3" xfId="20081" xr:uid="{70DB5EC0-401D-4C17-A651-9002818379C7}"/>
    <cellStyle name="Input 3 4 4 6" xfId="6336" xr:uid="{00000000-0005-0000-0000-000073120000}"/>
    <cellStyle name="Input 3 4 4 6 2" xfId="10358" xr:uid="{00000000-0005-0000-0000-000074120000}"/>
    <cellStyle name="Input 3 4 4 6 2 2" xfId="17254" xr:uid="{81925C6D-BD63-437E-91CE-9561241DBDB8}"/>
    <cellStyle name="Input 3 4 4 6 3" xfId="20265" xr:uid="{A02964EB-0928-4408-A140-EE597DA0AC43}"/>
    <cellStyle name="Input 3 4 4 7" xfId="2857" xr:uid="{00000000-0005-0000-0000-000075120000}"/>
    <cellStyle name="Input 3 4 4 7 2" xfId="7480" xr:uid="{00000000-0005-0000-0000-000076120000}"/>
    <cellStyle name="Input 3 4 4 7 2 2" xfId="17675" xr:uid="{041FBC6F-BD8F-4CAC-94C3-1CA126B8DDD3}"/>
    <cellStyle name="Input 3 4 4 7 3" xfId="10940" xr:uid="{DBABF372-5090-4E30-9A23-DF5C87135192}"/>
    <cellStyle name="Input 3 4 4 8" xfId="7430" xr:uid="{00000000-0005-0000-0000-000077120000}"/>
    <cellStyle name="Input 3 4 4 8 2" xfId="11649" xr:uid="{81EA9C55-899D-456F-811D-7CB277732031}"/>
    <cellStyle name="Input 3 4 5" xfId="4000" xr:uid="{00000000-0005-0000-0000-000078120000}"/>
    <cellStyle name="Input 3 4 5 2" xfId="8399" xr:uid="{00000000-0005-0000-0000-000079120000}"/>
    <cellStyle name="Input 3 4 5 2 2" xfId="12367" xr:uid="{FA5EC391-8661-4368-9DC4-238F06AA5AC4}"/>
    <cellStyle name="Input 3 4 5 3" xfId="15601" xr:uid="{220462CC-DE6B-45BE-BC2E-A1FA8DAA5679}"/>
    <cellStyle name="Input 3 4 6" xfId="5302" xr:uid="{00000000-0005-0000-0000-00007A120000}"/>
    <cellStyle name="Input 3 4 6 2" xfId="9362" xr:uid="{00000000-0005-0000-0000-00007B120000}"/>
    <cellStyle name="Input 3 4 6 2 2" xfId="21295" xr:uid="{9AB2B641-3804-43A7-B1EB-718E49ED8C1C}"/>
    <cellStyle name="Input 3 4 6 3" xfId="19021" xr:uid="{D9329907-335F-426C-B3FF-67FADEC2399F}"/>
    <cellStyle name="Input 3 4 7" xfId="2973" xr:uid="{00000000-0005-0000-0000-00007C120000}"/>
    <cellStyle name="Input 3 4 7 2" xfId="7582" xr:uid="{00000000-0005-0000-0000-00007D120000}"/>
    <cellStyle name="Input 3 4 7 2 2" xfId="11788" xr:uid="{91D109F1-2B28-4552-B98C-19B8326DD39E}"/>
    <cellStyle name="Input 3 4 7 3" xfId="12896" xr:uid="{654963A7-1567-45EB-B021-08580437DF2F}"/>
    <cellStyle name="Input 3 4 8" xfId="3223" xr:uid="{00000000-0005-0000-0000-00007E120000}"/>
    <cellStyle name="Input 3 4 8 2" xfId="7791" xr:uid="{00000000-0005-0000-0000-00007F120000}"/>
    <cellStyle name="Input 3 4 8 2 2" xfId="19558" xr:uid="{335C66EF-D0B3-422F-953A-FF5A4EC9D97E}"/>
    <cellStyle name="Input 3 4 8 3" xfId="18859" xr:uid="{C97DA996-D28A-4DF9-A210-F4665BD04C3E}"/>
    <cellStyle name="Input 3 4 9" xfId="5062" xr:uid="{00000000-0005-0000-0000-000080120000}"/>
    <cellStyle name="Input 3 4 9 2" xfId="9142" xr:uid="{00000000-0005-0000-0000-000081120000}"/>
    <cellStyle name="Input 3 4 9 2 2" xfId="20762" xr:uid="{1D9080B4-64B2-4171-897B-1AE5CDAE01BF}"/>
    <cellStyle name="Input 3 4 9 3" xfId="13771" xr:uid="{A5DD337F-C686-42D7-9343-2B0C77DD2F52}"/>
    <cellStyle name="Input 3 5" xfId="2063" xr:uid="{00000000-0005-0000-0000-000082120000}"/>
    <cellStyle name="Input 3 5 10" xfId="3423" xr:uid="{00000000-0005-0000-0000-000083120000}"/>
    <cellStyle name="Input 3 5 10 2" xfId="7965" xr:uid="{00000000-0005-0000-0000-000084120000}"/>
    <cellStyle name="Input 3 5 10 2 2" xfId="11721" xr:uid="{5560B178-AC75-495F-855D-CE719D0BD63F}"/>
    <cellStyle name="Input 3 5 10 3" xfId="15742" xr:uid="{96E79ABD-316F-44C9-B70F-F29B39DCEF17}"/>
    <cellStyle name="Input 3 5 11" xfId="6687" xr:uid="{00000000-0005-0000-0000-000085120000}"/>
    <cellStyle name="Input 3 5 11 2" xfId="13419" xr:uid="{240556D0-39B3-4E25-A109-1892910EAB9F}"/>
    <cellStyle name="Input 3 5 2" xfId="2627" xr:uid="{00000000-0005-0000-0000-000086120000}"/>
    <cellStyle name="Input 3 5 2 2" xfId="4533" xr:uid="{00000000-0005-0000-0000-000087120000}"/>
    <cellStyle name="Input 3 5 2 2 2" xfId="8750" xr:uid="{00000000-0005-0000-0000-000088120000}"/>
    <cellStyle name="Input 3 5 2 2 2 2" xfId="18100" xr:uid="{0A16EA17-C796-43A3-A5B6-5D313A7C5A0E}"/>
    <cellStyle name="Input 3 5 2 2 3" xfId="18713" xr:uid="{23C7ED93-74F0-4771-ACB8-D8D7F34EDF84}"/>
    <cellStyle name="Input 3 5 2 3" xfId="4808" xr:uid="{00000000-0005-0000-0000-000089120000}"/>
    <cellStyle name="Input 3 5 2 3 2" xfId="8913" xr:uid="{00000000-0005-0000-0000-00008A120000}"/>
    <cellStyle name="Input 3 5 2 3 2 2" xfId="19641" xr:uid="{FD6CABB3-0B1E-4FB8-B541-9F1632F0E342}"/>
    <cellStyle name="Input 3 5 2 3 3" xfId="17418" xr:uid="{D9A5F4B1-4CF6-4247-881A-D71D7808F273}"/>
    <cellStyle name="Input 3 5 2 4" xfId="5541" xr:uid="{00000000-0005-0000-0000-00008B120000}"/>
    <cellStyle name="Input 3 5 2 4 2" xfId="9595" xr:uid="{00000000-0005-0000-0000-00008C120000}"/>
    <cellStyle name="Input 3 5 2 4 2 2" xfId="11011" xr:uid="{55710ADD-855B-4C35-8193-FAD8C3F9C16D}"/>
    <cellStyle name="Input 3 5 2 4 3" xfId="11827" xr:uid="{E2588363-9A2D-4F9A-A3FE-59FB183C65F0}"/>
    <cellStyle name="Input 3 5 2 5" xfId="5897" xr:uid="{00000000-0005-0000-0000-00008D120000}"/>
    <cellStyle name="Input 3 5 2 5 2" xfId="9938" xr:uid="{00000000-0005-0000-0000-00008E120000}"/>
    <cellStyle name="Input 3 5 2 5 2 2" xfId="15766" xr:uid="{D3ECF3EB-CC17-4CB3-9198-C595470557AB}"/>
    <cellStyle name="Input 3 5 2 5 3" xfId="16985" xr:uid="{0A1B575A-DB7E-42C3-AD16-05C27E5B96A5}"/>
    <cellStyle name="Input 3 5 2 6" xfId="6245" xr:uid="{00000000-0005-0000-0000-00008F120000}"/>
    <cellStyle name="Input 3 5 2 6 2" xfId="10275" xr:uid="{00000000-0005-0000-0000-000090120000}"/>
    <cellStyle name="Input 3 5 2 6 2 2" xfId="20796" xr:uid="{40D525B9-D149-44B0-B19C-84DECFE5E020}"/>
    <cellStyle name="Input 3 5 2 6 3" xfId="18149" xr:uid="{4E2DE11D-46E2-411D-9397-7674824ADF5A}"/>
    <cellStyle name="Input 3 5 2 7" xfId="2879" xr:uid="{00000000-0005-0000-0000-000091120000}"/>
    <cellStyle name="Input 3 5 2 7 2" xfId="7501" xr:uid="{00000000-0005-0000-0000-000092120000}"/>
    <cellStyle name="Input 3 5 2 7 2 2" xfId="19845" xr:uid="{A7458A88-356B-47E3-B64D-91B07116DBFA}"/>
    <cellStyle name="Input 3 5 2 7 3" xfId="18908" xr:uid="{26278F7A-4000-4EEB-AFD1-D214870C5273}"/>
    <cellStyle name="Input 3 5 2 8" xfId="7250" xr:uid="{00000000-0005-0000-0000-000093120000}"/>
    <cellStyle name="Input 3 5 2 8 2" xfId="20951" xr:uid="{6611C5B1-DEE6-4BCE-9358-ECC823A3C1A2}"/>
    <cellStyle name="Input 3 5 3" xfId="2268" xr:uid="{00000000-0005-0000-0000-000094120000}"/>
    <cellStyle name="Input 3 5 3 2" xfId="4174" xr:uid="{00000000-0005-0000-0000-000095120000}"/>
    <cellStyle name="Input 3 5 3 2 2" xfId="8489" xr:uid="{00000000-0005-0000-0000-000096120000}"/>
    <cellStyle name="Input 3 5 3 2 2 2" xfId="20574" xr:uid="{FDD818B8-B4AD-4F87-BAE6-C3AD1E417CF4}"/>
    <cellStyle name="Input 3 5 3 2 3" xfId="20133" xr:uid="{92D8D7C2-441D-4EEC-811B-07634CC13F8D}"/>
    <cellStyle name="Input 3 5 3 3" xfId="5312" xr:uid="{00000000-0005-0000-0000-000097120000}"/>
    <cellStyle name="Input 3 5 3 3 2" xfId="9372" xr:uid="{00000000-0005-0000-0000-000098120000}"/>
    <cellStyle name="Input 3 5 3 3 2 2" xfId="20132" xr:uid="{188ECBDA-DE0C-4EA7-BFF5-4A9EA9C7211C}"/>
    <cellStyle name="Input 3 5 3 3 3" xfId="17728" xr:uid="{9987A6B0-DFBC-4BB7-A9BF-979497A71993}"/>
    <cellStyle name="Input 3 5 3 4" xfId="3731" xr:uid="{00000000-0005-0000-0000-000099120000}"/>
    <cellStyle name="Input 3 5 3 4 2" xfId="8199" xr:uid="{00000000-0005-0000-0000-00009A120000}"/>
    <cellStyle name="Input 3 5 3 4 2 2" xfId="19511" xr:uid="{615547CA-3410-44DE-BF4F-57B45FCD3354}"/>
    <cellStyle name="Input 3 5 3 4 3" xfId="15058" xr:uid="{DA55ACA7-6CA4-4998-A881-EF8CDAE020AE}"/>
    <cellStyle name="Input 3 5 3 5" xfId="5560" xr:uid="{00000000-0005-0000-0000-00009B120000}"/>
    <cellStyle name="Input 3 5 3 5 2" xfId="9614" xr:uid="{00000000-0005-0000-0000-00009C120000}"/>
    <cellStyle name="Input 3 5 3 5 2 2" xfId="19785" xr:uid="{82084F1E-9AB5-475B-8C63-B25430DB41C8}"/>
    <cellStyle name="Input 3 5 3 5 3" xfId="19680" xr:uid="{7DB822E9-0E67-40EA-B9C6-35A0F83237B0}"/>
    <cellStyle name="Input 3 5 3 6" xfId="3344" xr:uid="{00000000-0005-0000-0000-00009D120000}"/>
    <cellStyle name="Input 3 5 3 6 2" xfId="7893" xr:uid="{00000000-0005-0000-0000-00009E120000}"/>
    <cellStyle name="Input 3 5 3 6 2 2" xfId="19568" xr:uid="{1ECD38B3-6FCB-42C6-825E-B53425ED7B1E}"/>
    <cellStyle name="Input 3 5 3 6 3" xfId="19428" xr:uid="{97DEDFEE-66D0-4539-A773-794E0770F571}"/>
    <cellStyle name="Input 3 5 3 7" xfId="3824" xr:uid="{00000000-0005-0000-0000-00009F120000}"/>
    <cellStyle name="Input 3 5 3 7 2" xfId="8270" xr:uid="{00000000-0005-0000-0000-0000A0120000}"/>
    <cellStyle name="Input 3 5 3 7 2 2" xfId="11540" xr:uid="{A81B0268-2FD0-42BF-BD1E-86A742EE65A0}"/>
    <cellStyle name="Input 3 5 3 7 3" xfId="15613" xr:uid="{7872AE58-21E4-4093-A057-389E65A90CFC}"/>
    <cellStyle name="Input 3 5 3 8" xfId="6891" xr:uid="{00000000-0005-0000-0000-0000A1120000}"/>
    <cellStyle name="Input 3 5 3 8 2" xfId="16819" xr:uid="{A47A48F4-A0F5-49A4-A76C-C8BD03253B1E}"/>
    <cellStyle name="Input 3 5 4" xfId="2341" xr:uid="{00000000-0005-0000-0000-0000A2120000}"/>
    <cellStyle name="Input 3 5 4 2" xfId="4247" xr:uid="{00000000-0005-0000-0000-0000A3120000}"/>
    <cellStyle name="Input 3 5 4 2 2" xfId="8560" xr:uid="{00000000-0005-0000-0000-0000A4120000}"/>
    <cellStyle name="Input 3 5 4 2 2 2" xfId="19911" xr:uid="{47982677-446C-4682-B548-20F6C7A366EB}"/>
    <cellStyle name="Input 3 5 4 2 3" xfId="11715" xr:uid="{FDF34E8C-8EF6-4A10-B813-1173304C3A70}"/>
    <cellStyle name="Input 3 5 4 3" xfId="3859" xr:uid="{00000000-0005-0000-0000-0000A5120000}"/>
    <cellStyle name="Input 3 5 4 3 2" xfId="8291" xr:uid="{00000000-0005-0000-0000-0000A6120000}"/>
    <cellStyle name="Input 3 5 4 3 2 2" xfId="21152" xr:uid="{207976E5-1824-4E9A-B04E-36471BB72D17}"/>
    <cellStyle name="Input 3 5 4 3 3" xfId="19542" xr:uid="{1B078C9C-B422-4F39-AFEA-8ED698C9C8C9}"/>
    <cellStyle name="Input 3 5 4 4" xfId="5337" xr:uid="{00000000-0005-0000-0000-0000A7120000}"/>
    <cellStyle name="Input 3 5 4 4 2" xfId="9396" xr:uid="{00000000-0005-0000-0000-0000A8120000}"/>
    <cellStyle name="Input 3 5 4 4 2 2" xfId="20425" xr:uid="{5DA2C43E-FE17-49D4-8E6F-391BF601F4F2}"/>
    <cellStyle name="Input 3 5 4 4 3" xfId="16507" xr:uid="{F98F52ED-BDCC-4897-9884-2C03A773AED0}"/>
    <cellStyle name="Input 3 5 4 5" xfId="5691" xr:uid="{00000000-0005-0000-0000-0000A9120000}"/>
    <cellStyle name="Input 3 5 4 5 2" xfId="9741" xr:uid="{00000000-0005-0000-0000-0000AA120000}"/>
    <cellStyle name="Input 3 5 4 5 2 2" xfId="18277" xr:uid="{3494D680-97FB-4644-BABF-26AB7367AE0B}"/>
    <cellStyle name="Input 3 5 4 5 3" xfId="17362" xr:uid="{C7E9778A-C98A-45F6-83F3-BA4D8CA07E2E}"/>
    <cellStyle name="Input 3 5 4 6" xfId="6059" xr:uid="{00000000-0005-0000-0000-0000AB120000}"/>
    <cellStyle name="Input 3 5 4 6 2" xfId="10096" xr:uid="{00000000-0005-0000-0000-0000AC120000}"/>
    <cellStyle name="Input 3 5 4 6 2 2" xfId="11305" xr:uid="{E1ECD82B-A41F-408C-B390-D6C94CEE890F}"/>
    <cellStyle name="Input 3 5 4 6 3" xfId="12334" xr:uid="{D490578C-DC88-4CDF-B840-84979AB658F6}"/>
    <cellStyle name="Input 3 5 4 7" xfId="3661" xr:uid="{00000000-0005-0000-0000-0000AD120000}"/>
    <cellStyle name="Input 3 5 4 7 2" xfId="8155" xr:uid="{00000000-0005-0000-0000-0000AE120000}"/>
    <cellStyle name="Input 3 5 4 7 2 2" xfId="20685" xr:uid="{2341BAF4-CF98-4584-91B6-50DDB3FD5AB6}"/>
    <cellStyle name="Input 3 5 4 7 3" xfId="18093" xr:uid="{91A12C3D-E9DA-43D3-9E1F-CB9BECB6D5AE}"/>
    <cellStyle name="Input 3 5 4 8" xfId="6964" xr:uid="{00000000-0005-0000-0000-0000AF120000}"/>
    <cellStyle name="Input 3 5 4 8 2" xfId="13754" xr:uid="{B5904E0D-E626-44DF-B13B-D279F822795A}"/>
    <cellStyle name="Input 3 5 5" xfId="3970" xr:uid="{00000000-0005-0000-0000-0000B0120000}"/>
    <cellStyle name="Input 3 5 5 2" xfId="8379" xr:uid="{00000000-0005-0000-0000-0000B1120000}"/>
    <cellStyle name="Input 3 5 5 2 2" xfId="17366" xr:uid="{767174FF-FFAE-4988-9D21-4B79394D56DE}"/>
    <cellStyle name="Input 3 5 5 3" xfId="20240" xr:uid="{FAF4FB8C-1D2E-4C5E-BB48-72CF4FED7AAE}"/>
    <cellStyle name="Input 3 5 6" xfId="3059" xr:uid="{00000000-0005-0000-0000-0000B2120000}"/>
    <cellStyle name="Input 3 5 6 2" xfId="7661" xr:uid="{00000000-0005-0000-0000-0000B3120000}"/>
    <cellStyle name="Input 3 5 6 2 2" xfId="12679" xr:uid="{D532747D-D3CB-4471-8137-4C347A6980CC}"/>
    <cellStyle name="Input 3 5 6 3" xfId="13974" xr:uid="{76AC04F3-6609-499D-8BCF-614FD7729FA5}"/>
    <cellStyle name="Input 3 5 7" xfId="5210" xr:uid="{00000000-0005-0000-0000-0000B4120000}"/>
    <cellStyle name="Input 3 5 7 2" xfId="9276" xr:uid="{00000000-0005-0000-0000-0000B5120000}"/>
    <cellStyle name="Input 3 5 7 2 2" xfId="21677" xr:uid="{56F6CF04-C19C-4142-B0D0-50A955E62B8B}"/>
    <cellStyle name="Input 3 5 7 3" xfId="17416" xr:uid="{20DF2841-B8C2-4F38-8323-95E2F4459A9D}"/>
    <cellStyle name="Input 3 5 8" xfId="5181" xr:uid="{00000000-0005-0000-0000-0000B6120000}"/>
    <cellStyle name="Input 3 5 8 2" xfId="9251" xr:uid="{00000000-0005-0000-0000-0000B7120000}"/>
    <cellStyle name="Input 3 5 8 2 2" xfId="19385" xr:uid="{B11AF6A1-D249-4E72-B167-AAFC574FBA3E}"/>
    <cellStyle name="Input 3 5 8 3" xfId="19059" xr:uid="{9AE40F3D-98A0-4E96-83A2-7378929FE0C4}"/>
    <cellStyle name="Input 3 5 9" xfId="3375" xr:uid="{00000000-0005-0000-0000-0000B8120000}"/>
    <cellStyle name="Input 3 5 9 2" xfId="7923" xr:uid="{00000000-0005-0000-0000-0000B9120000}"/>
    <cellStyle name="Input 3 5 9 2 2" xfId="19257" xr:uid="{D7E57B22-FBAC-4B08-819C-ACB1FEEF9FAF}"/>
    <cellStyle name="Input 3 5 9 3" xfId="15870" xr:uid="{62A90037-316D-4EFC-8760-A73510A0776B}"/>
    <cellStyle name="Input 3 6" xfId="2223" xr:uid="{00000000-0005-0000-0000-0000BA120000}"/>
    <cellStyle name="Input 3 6 10" xfId="3164" xr:uid="{00000000-0005-0000-0000-0000BB120000}"/>
    <cellStyle name="Input 3 6 10 2" xfId="7751" xr:uid="{00000000-0005-0000-0000-0000BC120000}"/>
    <cellStyle name="Input 3 6 10 2 2" xfId="21402" xr:uid="{CF537186-9553-49B6-A0DD-003CD2697AD1}"/>
    <cellStyle name="Input 3 6 10 3" xfId="10901" xr:uid="{C5490E00-AA3B-48FA-B2CA-0765E0A6F9D5}"/>
    <cellStyle name="Input 3 6 11" xfId="6846" xr:uid="{00000000-0005-0000-0000-0000BD120000}"/>
    <cellStyle name="Input 3 6 11 2" xfId="11246" xr:uid="{E1605AC6-0230-4B28-9930-3F4601F1550A}"/>
    <cellStyle name="Input 3 6 2" xfId="2786" xr:uid="{00000000-0005-0000-0000-0000BE120000}"/>
    <cellStyle name="Input 3 6 2 2" xfId="4692" xr:uid="{00000000-0005-0000-0000-0000BF120000}"/>
    <cellStyle name="Input 3 6 2 2 2" xfId="8815" xr:uid="{00000000-0005-0000-0000-0000C0120000}"/>
    <cellStyle name="Input 3 6 2 2 2 2" xfId="20883" xr:uid="{7F2E07F0-8F7A-4125-9C79-8968B8D5EDB7}"/>
    <cellStyle name="Input 3 6 2 2 3" xfId="15039" xr:uid="{94D53DBB-162E-41C2-8418-E30E841EEB9E}"/>
    <cellStyle name="Input 3 6 2 3" xfId="4877" xr:uid="{00000000-0005-0000-0000-0000C1120000}"/>
    <cellStyle name="Input 3 6 2 3 2" xfId="8973" xr:uid="{00000000-0005-0000-0000-0000C2120000}"/>
    <cellStyle name="Input 3 6 2 3 2 2" xfId="14415" xr:uid="{3654D201-8EF5-4B22-971D-53DB749E4D5D}"/>
    <cellStyle name="Input 3 6 2 3 3" xfId="20943" xr:uid="{1E8DA5BC-220A-4CA0-B25E-C0ECE51A2791}"/>
    <cellStyle name="Input 3 6 2 4" xfId="5620" xr:uid="{00000000-0005-0000-0000-0000C3120000}"/>
    <cellStyle name="Input 3 6 2 4 2" xfId="9670" xr:uid="{00000000-0005-0000-0000-0000C4120000}"/>
    <cellStyle name="Input 3 6 2 4 2 2" xfId="10927" xr:uid="{CFB5EFD8-3FD9-42E1-B0B9-D84716BDA62C}"/>
    <cellStyle name="Input 3 6 2 4 3" xfId="20921" xr:uid="{3E95696A-0F9D-41D8-B314-BDA8BF9D53CB}"/>
    <cellStyle name="Input 3 6 2 5" xfId="5983" xr:uid="{00000000-0005-0000-0000-0000C5120000}"/>
    <cellStyle name="Input 3 6 2 5 2" xfId="10020" xr:uid="{00000000-0005-0000-0000-0000C6120000}"/>
    <cellStyle name="Input 3 6 2 5 2 2" xfId="20150" xr:uid="{8645A082-FCD8-4FCA-A004-4E47346E7C1D}"/>
    <cellStyle name="Input 3 6 2 5 3" xfId="12322" xr:uid="{4A2B7950-9842-4994-B787-DE440AF8A144}"/>
    <cellStyle name="Input 3 6 2 6" xfId="6315" xr:uid="{00000000-0005-0000-0000-0000C7120000}"/>
    <cellStyle name="Input 3 6 2 6 2" xfId="10337" xr:uid="{00000000-0005-0000-0000-0000C8120000}"/>
    <cellStyle name="Input 3 6 2 6 2 2" xfId="15181" xr:uid="{E4284C0D-161A-4CF7-B4E2-32CABC56E275}"/>
    <cellStyle name="Input 3 6 2 6 3" xfId="15414" xr:uid="{01DF0DDB-F518-4026-9F3E-B8AA3C3F936D}"/>
    <cellStyle name="Input 3 6 2 7" xfId="5827" xr:uid="{00000000-0005-0000-0000-0000C9120000}"/>
    <cellStyle name="Input 3 6 2 7 2" xfId="9871" xr:uid="{00000000-0005-0000-0000-0000CA120000}"/>
    <cellStyle name="Input 3 6 2 7 2 2" xfId="12761" xr:uid="{919F73BD-7D6F-458A-9866-4BAE21F20ABC}"/>
    <cellStyle name="Input 3 6 2 7 3" xfId="18197" xr:uid="{44958860-7DE4-4ADF-BE48-D39938EAAAA4}"/>
    <cellStyle name="Input 3 6 2 8" xfId="7409" xr:uid="{00000000-0005-0000-0000-0000CB120000}"/>
    <cellStyle name="Input 3 6 2 8 2" xfId="18351" xr:uid="{23F1C1FC-8475-470E-A88D-08861F0B4A30}"/>
    <cellStyle name="Input 3 6 3" xfId="2307" xr:uid="{00000000-0005-0000-0000-0000CC120000}"/>
    <cellStyle name="Input 3 6 3 2" xfId="4213" xr:uid="{00000000-0005-0000-0000-0000CD120000}"/>
    <cellStyle name="Input 3 6 3 2 2" xfId="8527" xr:uid="{00000000-0005-0000-0000-0000CE120000}"/>
    <cellStyle name="Input 3 6 3 2 2 2" xfId="18989" xr:uid="{840543DC-0F3C-47A6-A745-5BE04D73050D}"/>
    <cellStyle name="Input 3 6 3 2 3" xfId="11193" xr:uid="{491A1DF1-23E6-49C8-9933-070C2C0D330E}"/>
    <cellStyle name="Input 3 6 3 3" xfId="4865" xr:uid="{00000000-0005-0000-0000-0000CF120000}"/>
    <cellStyle name="Input 3 6 3 3 2" xfId="8963" xr:uid="{00000000-0005-0000-0000-0000D0120000}"/>
    <cellStyle name="Input 3 6 3 3 2 2" xfId="19856" xr:uid="{B78DCFEE-F144-48F1-B8E8-8C09BD9109C4}"/>
    <cellStyle name="Input 3 6 3 3 3" xfId="14033" xr:uid="{EAF64AAF-1E5D-413F-A472-0DC83C5F9295}"/>
    <cellStyle name="Input 3 6 3 4" xfId="3334" xr:uid="{00000000-0005-0000-0000-0000D1120000}"/>
    <cellStyle name="Input 3 6 3 4 2" xfId="7886" xr:uid="{00000000-0005-0000-0000-0000D2120000}"/>
    <cellStyle name="Input 3 6 3 4 2 2" xfId="14432" xr:uid="{0E841E5F-8C93-410D-9E04-C062B7E09B6E}"/>
    <cellStyle name="Input 3 6 3 4 3" xfId="11579" xr:uid="{81B2E7CB-0B9E-4A67-88C2-8D3E60D3A1BA}"/>
    <cellStyle name="Input 3 6 3 5" xfId="3203" xr:uid="{00000000-0005-0000-0000-0000D3120000}"/>
    <cellStyle name="Input 3 6 3 5 2" xfId="7774" xr:uid="{00000000-0005-0000-0000-0000D4120000}"/>
    <cellStyle name="Input 3 6 3 5 2 2" xfId="15310" xr:uid="{2119894B-DDC3-4528-9F23-0E69ECC5F006}"/>
    <cellStyle name="Input 3 6 3 5 3" xfId="19862" xr:uid="{0334172E-8D5A-43BB-97C4-4344B1538DA1}"/>
    <cellStyle name="Input 3 6 3 6" xfId="2953" xr:uid="{00000000-0005-0000-0000-0000D5120000}"/>
    <cellStyle name="Input 3 6 3 6 2" xfId="7564" xr:uid="{00000000-0005-0000-0000-0000D6120000}"/>
    <cellStyle name="Input 3 6 3 6 2 2" xfId="10910" xr:uid="{966A8623-F24E-4130-B951-B797F36131D7}"/>
    <cellStyle name="Input 3 6 3 6 3" xfId="11280" xr:uid="{237A6B29-9170-4353-A0BE-181788A34BCD}"/>
    <cellStyle name="Input 3 6 3 7" xfId="5951" xr:uid="{00000000-0005-0000-0000-0000D7120000}"/>
    <cellStyle name="Input 3 6 3 7 2" xfId="9991" xr:uid="{00000000-0005-0000-0000-0000D8120000}"/>
    <cellStyle name="Input 3 6 3 7 2 2" xfId="12691" xr:uid="{FDADC696-02E3-455F-87E8-99B11AF5E43F}"/>
    <cellStyle name="Input 3 6 3 7 3" xfId="20855" xr:uid="{97E75882-2066-41B3-A83A-546FF03C91C7}"/>
    <cellStyle name="Input 3 6 3 8" xfId="6930" xr:uid="{00000000-0005-0000-0000-0000D9120000}"/>
    <cellStyle name="Input 3 6 3 8 2" xfId="17545" xr:uid="{E8ECE895-843A-4891-869F-B8F5AE8C9EC7}"/>
    <cellStyle name="Input 3 6 4" xfId="2850" xr:uid="{00000000-0005-0000-0000-0000DA120000}"/>
    <cellStyle name="Input 3 6 4 2" xfId="4756" xr:uid="{00000000-0005-0000-0000-0000DB120000}"/>
    <cellStyle name="Input 3 6 4 2 2" xfId="8879" xr:uid="{00000000-0005-0000-0000-0000DC120000}"/>
    <cellStyle name="Input 3 6 4 2 2 2" xfId="21375" xr:uid="{08256442-92C9-467F-B739-CE09D719AA50}"/>
    <cellStyle name="Input 3 6 4 2 3" xfId="10937" xr:uid="{42683CFC-973B-4217-9E0B-9F50F3B2B948}"/>
    <cellStyle name="Input 3 6 4 3" xfId="3295" xr:uid="{00000000-0005-0000-0000-0000DD120000}"/>
    <cellStyle name="Input 3 6 4 3 2" xfId="7850" xr:uid="{00000000-0005-0000-0000-0000DE120000}"/>
    <cellStyle name="Input 3 6 4 3 2 2" xfId="11743" xr:uid="{1565FDF2-4671-4DCE-BA05-0A847BFE5EA9}"/>
    <cellStyle name="Input 3 6 4 3 3" xfId="15381" xr:uid="{A8675F11-B61F-4DF3-9418-7EE3FCC77E06}"/>
    <cellStyle name="Input 3 6 4 4" xfId="5684" xr:uid="{00000000-0005-0000-0000-0000DF120000}"/>
    <cellStyle name="Input 3 6 4 4 2" xfId="9734" xr:uid="{00000000-0005-0000-0000-0000E0120000}"/>
    <cellStyle name="Input 3 6 4 4 2 2" xfId="15173" xr:uid="{8E4A8A6E-0263-4F1F-A8DF-87170CC727CF}"/>
    <cellStyle name="Input 3 6 4 4 3" xfId="16516" xr:uid="{B32862D9-0B2D-40AF-ABC6-57C30C8E5CB6}"/>
    <cellStyle name="Input 3 6 4 5" xfId="6047" xr:uid="{00000000-0005-0000-0000-0000E1120000}"/>
    <cellStyle name="Input 3 6 4 5 2" xfId="10084" xr:uid="{00000000-0005-0000-0000-0000E2120000}"/>
    <cellStyle name="Input 3 6 4 5 2 2" xfId="19541" xr:uid="{D88DA8D8-0CC1-475E-B2AD-CBDDC47CE846}"/>
    <cellStyle name="Input 3 6 4 5 3" xfId="18724" xr:uid="{80BAF3D5-FAE6-46C7-B10F-892A7BE5749D}"/>
    <cellStyle name="Input 3 6 4 6" xfId="6379" xr:uid="{00000000-0005-0000-0000-0000E3120000}"/>
    <cellStyle name="Input 3 6 4 6 2" xfId="10401" xr:uid="{00000000-0005-0000-0000-0000E4120000}"/>
    <cellStyle name="Input 3 6 4 6 2 2" xfId="15614" xr:uid="{0003F9DD-AD52-4260-B9FC-76FE53566BF0}"/>
    <cellStyle name="Input 3 6 4 6 3" xfId="12312" xr:uid="{66E8FE6C-3730-4EEB-9AED-1F145073B9EB}"/>
    <cellStyle name="Input 3 6 4 7" xfId="4951" xr:uid="{00000000-0005-0000-0000-0000E5120000}"/>
    <cellStyle name="Input 3 6 4 7 2" xfId="9040" xr:uid="{00000000-0005-0000-0000-0000E6120000}"/>
    <cellStyle name="Input 3 6 4 7 2 2" xfId="20486" xr:uid="{CEEDA6E8-CC4B-4AE4-9D1E-9B757A774C9D}"/>
    <cellStyle name="Input 3 6 4 7 3" xfId="16644" xr:uid="{B7AE5328-E822-4A53-B7BC-8B81B60CC4F6}"/>
    <cellStyle name="Input 3 6 4 8" xfId="7473" xr:uid="{00000000-0005-0000-0000-0000E7120000}"/>
    <cellStyle name="Input 3 6 4 8 2" xfId="19509" xr:uid="{74801BD9-7B69-43B6-814B-C0F1CF05FD08}"/>
    <cellStyle name="Input 3 6 5" xfId="4129" xr:uid="{00000000-0005-0000-0000-0000E8120000}"/>
    <cellStyle name="Input 3 6 5 2" xfId="8444" xr:uid="{00000000-0005-0000-0000-0000E9120000}"/>
    <cellStyle name="Input 3 6 5 2 2" xfId="17990" xr:uid="{2E1754B8-FEE8-43BA-951F-318416292E83}"/>
    <cellStyle name="Input 3 6 5 3" xfId="14885" xr:uid="{1631D3EA-AD2D-4179-B80A-25F0892518FD}"/>
    <cellStyle name="Input 3 6 6" xfId="3849" xr:uid="{00000000-0005-0000-0000-0000EA120000}"/>
    <cellStyle name="Input 3 6 6 2" xfId="8285" xr:uid="{00000000-0005-0000-0000-0000EB120000}"/>
    <cellStyle name="Input 3 6 6 2 2" xfId="13425" xr:uid="{CB6BB8EF-2D52-4FF0-818D-C4B0C56DE93A}"/>
    <cellStyle name="Input 3 6 6 3" xfId="19776" xr:uid="{3606EF69-C889-4871-8709-6D1854F2D997}"/>
    <cellStyle name="Input 3 6 7" xfId="3484" xr:uid="{00000000-0005-0000-0000-0000EC120000}"/>
    <cellStyle name="Input 3 6 7 2" xfId="8020" xr:uid="{00000000-0005-0000-0000-0000ED120000}"/>
    <cellStyle name="Input 3 6 7 2 2" xfId="14548" xr:uid="{7FBBA4E5-5318-4878-AB13-78802C234087}"/>
    <cellStyle name="Input 3 6 7 3" xfId="14490" xr:uid="{A5756B69-5E13-4459-8A34-D147034E1C04}"/>
    <cellStyle name="Input 3 6 8" xfId="4946" xr:uid="{00000000-0005-0000-0000-0000EE120000}"/>
    <cellStyle name="Input 3 6 8 2" xfId="9035" xr:uid="{00000000-0005-0000-0000-0000EF120000}"/>
    <cellStyle name="Input 3 6 8 2 2" xfId="21606" xr:uid="{AE71905E-C5EC-48B4-8151-9A5E56674F7B}"/>
    <cellStyle name="Input 3 6 8 3" xfId="18406" xr:uid="{97A19E06-876B-4809-8789-141D9BCC45F1}"/>
    <cellStyle name="Input 3 6 9" xfId="4849" xr:uid="{00000000-0005-0000-0000-0000F0120000}"/>
    <cellStyle name="Input 3 6 9 2" xfId="8950" xr:uid="{00000000-0005-0000-0000-0000F1120000}"/>
    <cellStyle name="Input 3 6 9 2 2" xfId="21517" xr:uid="{9696459A-567E-47EF-A904-3FA2DF5FBB50}"/>
    <cellStyle name="Input 3 6 9 3" xfId="12214" xr:uid="{E6E1F2A8-8069-484F-8A3F-3D1FD750EF0B}"/>
    <cellStyle name="Input 3 7" xfId="2327" xr:uid="{00000000-0005-0000-0000-0000F2120000}"/>
    <cellStyle name="Input 3 7 2" xfId="4233" xr:uid="{00000000-0005-0000-0000-0000F3120000}"/>
    <cellStyle name="Input 3 7 2 2" xfId="8547" xr:uid="{00000000-0005-0000-0000-0000F4120000}"/>
    <cellStyle name="Input 3 7 2 2 2" xfId="11493" xr:uid="{066A61E9-E0CB-4553-8845-3CE7F949074C}"/>
    <cellStyle name="Input 3 7 2 3" xfId="20866" xr:uid="{962F083A-01D5-4F31-AC06-D6FC3152D239}"/>
    <cellStyle name="Input 3 7 3" xfId="3439" xr:uid="{00000000-0005-0000-0000-0000F5120000}"/>
    <cellStyle name="Input 3 7 3 2" xfId="7979" xr:uid="{00000000-0005-0000-0000-0000F6120000}"/>
    <cellStyle name="Input 3 7 3 2 2" xfId="11918" xr:uid="{A1F34329-9E5B-4C5A-BCF3-3218B7D0DB2E}"/>
    <cellStyle name="Input 3 7 3 3" xfId="16384" xr:uid="{60846D32-4FE6-4228-B125-06C6D0909DC4}"/>
    <cellStyle name="Input 3 7 4" xfId="5326" xr:uid="{00000000-0005-0000-0000-0000F7120000}"/>
    <cellStyle name="Input 3 7 4 2" xfId="9386" xr:uid="{00000000-0005-0000-0000-0000F8120000}"/>
    <cellStyle name="Input 3 7 4 2 2" xfId="12075" xr:uid="{5556F57E-3DD5-4BA0-9947-1A2D78EBC45B}"/>
    <cellStyle name="Input 3 7 4 3" xfId="12712" xr:uid="{1201807B-2C96-4253-8C99-8BCA58CB1C8B}"/>
    <cellStyle name="Input 3 7 5" xfId="5251" xr:uid="{00000000-0005-0000-0000-0000F9120000}"/>
    <cellStyle name="Input 3 7 5 2" xfId="9315" xr:uid="{00000000-0005-0000-0000-0000FA120000}"/>
    <cellStyle name="Input 3 7 5 2 2" xfId="20939" xr:uid="{E1D8A1E3-EE97-45A9-A623-003AC22D3178}"/>
    <cellStyle name="Input 3 7 5 3" xfId="18297" xr:uid="{C9356767-71C9-40B0-A7CC-9585DEF80149}"/>
    <cellStyle name="Input 3 7 6" xfId="6049" xr:uid="{00000000-0005-0000-0000-0000FB120000}"/>
    <cellStyle name="Input 3 7 6 2" xfId="10086" xr:uid="{00000000-0005-0000-0000-0000FC120000}"/>
    <cellStyle name="Input 3 7 6 2 2" xfId="13664" xr:uid="{9584531D-E51C-4BD0-B2C9-7C3F391178D0}"/>
    <cellStyle name="Input 3 7 6 3" xfId="20275" xr:uid="{5E031C3D-21D6-4702-9B27-DB7C486E842D}"/>
    <cellStyle name="Input 3 7 7" xfId="3379" xr:uid="{00000000-0005-0000-0000-0000FD120000}"/>
    <cellStyle name="Input 3 7 7 2" xfId="7927" xr:uid="{00000000-0005-0000-0000-0000FE120000}"/>
    <cellStyle name="Input 3 7 7 2 2" xfId="20134" xr:uid="{D6AF14FF-16F7-46A9-B03C-24E1D82F88B0}"/>
    <cellStyle name="Input 3 7 7 3" xfId="19668" xr:uid="{A1F7C569-B0D3-47A8-8082-90AE523F5C63}"/>
    <cellStyle name="Input 3 7 8" xfId="6950" xr:uid="{00000000-0005-0000-0000-0000FF120000}"/>
    <cellStyle name="Input 3 7 8 2" xfId="11348" xr:uid="{A7CB14F9-C26F-41BF-8E36-55CB4D0D826B}"/>
    <cellStyle name="Input 3 8" xfId="3140" xr:uid="{00000000-0005-0000-0000-000000130000}"/>
    <cellStyle name="Input 3 8 2" xfId="7729" xr:uid="{00000000-0005-0000-0000-000001130000}"/>
    <cellStyle name="Input 3 8 2 2" xfId="12868" xr:uid="{C151C368-9662-4479-82EF-C9A3E8588096}"/>
    <cellStyle name="Input 3 8 3" xfId="11981" xr:uid="{88D557D1-B235-4FAD-92BA-E6CC68F3656D}"/>
    <cellStyle name="Input 3 9" xfId="10775" xr:uid="{00000000-0005-0000-0000-000002130000}"/>
    <cellStyle name="Input 3 9 2" xfId="12808" xr:uid="{A0CE6C85-6584-4C61-A5F4-9C93D79E5E9D}"/>
    <cellStyle name="Input 30" xfId="1760" xr:uid="{00000000-0005-0000-0000-000003130000}"/>
    <cellStyle name="Input 31" xfId="1761" xr:uid="{00000000-0005-0000-0000-000004130000}"/>
    <cellStyle name="Input 32" xfId="1762" xr:uid="{00000000-0005-0000-0000-000005130000}"/>
    <cellStyle name="Input 33" xfId="1763" xr:uid="{00000000-0005-0000-0000-000006130000}"/>
    <cellStyle name="Input 34" xfId="1764" xr:uid="{00000000-0005-0000-0000-000007130000}"/>
    <cellStyle name="Input 35" xfId="1765" xr:uid="{00000000-0005-0000-0000-000008130000}"/>
    <cellStyle name="Input 36" xfId="1766" xr:uid="{00000000-0005-0000-0000-000009130000}"/>
    <cellStyle name="Input 37" xfId="1767" xr:uid="{00000000-0005-0000-0000-00000A130000}"/>
    <cellStyle name="Input 38" xfId="1768" xr:uid="{00000000-0005-0000-0000-00000B130000}"/>
    <cellStyle name="Input 39" xfId="1769" xr:uid="{00000000-0005-0000-0000-00000C130000}"/>
    <cellStyle name="Input 4" xfId="519" xr:uid="{00000000-0005-0000-0000-00000D130000}"/>
    <cellStyle name="Input 4 10" xfId="20722" xr:uid="{0A18CA15-5F68-457D-AAF7-E29B901B35E8}"/>
    <cellStyle name="Input 4 2" xfId="1351" xr:uid="{00000000-0005-0000-0000-00000E130000}"/>
    <cellStyle name="Input 4 2 10" xfId="2317" xr:uid="{00000000-0005-0000-0000-00000F130000}"/>
    <cellStyle name="Input 4 2 10 2" xfId="4223" xr:uid="{00000000-0005-0000-0000-000010130000}"/>
    <cellStyle name="Input 4 2 10 2 2" xfId="8537" xr:uid="{00000000-0005-0000-0000-000011130000}"/>
    <cellStyle name="Input 4 2 10 2 2 2" xfId="17737" xr:uid="{6524CECF-9DA1-4E0F-BAD1-0D2033A4A5C5}"/>
    <cellStyle name="Input 4 2 10 2 3" xfId="13111" xr:uid="{F3C78E65-1A70-45BF-8102-B6FAE8FF340F}"/>
    <cellStyle name="Input 4 2 10 3" xfId="5200" xr:uid="{00000000-0005-0000-0000-000012130000}"/>
    <cellStyle name="Input 4 2 10 3 2" xfId="9268" xr:uid="{00000000-0005-0000-0000-000013130000}"/>
    <cellStyle name="Input 4 2 10 3 2 2" xfId="18251" xr:uid="{B59D6D0D-49FB-4CF0-AAD6-AD014A3FA5BD}"/>
    <cellStyle name="Input 4 2 10 3 3" xfId="14531" xr:uid="{A7D1679F-36B7-4507-8BE6-513CFF23A547}"/>
    <cellStyle name="Input 4 2 10 4" xfId="3411" xr:uid="{00000000-0005-0000-0000-000014130000}"/>
    <cellStyle name="Input 4 2 10 4 2" xfId="7956" xr:uid="{00000000-0005-0000-0000-000015130000}"/>
    <cellStyle name="Input 4 2 10 4 2 2" xfId="12191" xr:uid="{9951E813-9770-41CE-8667-A23CEF6F5244}"/>
    <cellStyle name="Input 4 2 10 4 3" xfId="13183" xr:uid="{CAE6C608-B5F4-4A26-86CC-1A43037AFB65}"/>
    <cellStyle name="Input 4 2 10 5" xfId="5185" xr:uid="{00000000-0005-0000-0000-000016130000}"/>
    <cellStyle name="Input 4 2 10 5 2" xfId="9254" xr:uid="{00000000-0005-0000-0000-000017130000}"/>
    <cellStyle name="Input 4 2 10 5 2 2" xfId="21163" xr:uid="{526B95F3-ED26-43D5-AE2B-A9E868763555}"/>
    <cellStyle name="Input 4 2 10 5 3" xfId="13446" xr:uid="{BB266C53-4547-4A69-8545-A3B548F4F7F0}"/>
    <cellStyle name="Input 4 2 10 6" xfId="2856" xr:uid="{00000000-0005-0000-0000-000018130000}"/>
    <cellStyle name="Input 4 2 10 6 2" xfId="7479" xr:uid="{00000000-0005-0000-0000-000019130000}"/>
    <cellStyle name="Input 4 2 10 6 2 2" xfId="21052" xr:uid="{475F0E5D-C237-4C18-8A1F-2C91DEBAE524}"/>
    <cellStyle name="Input 4 2 10 6 3" xfId="15103" xr:uid="{FCC10CD9-2C9A-440D-A3C3-23E8F7AE5E14}"/>
    <cellStyle name="Input 4 2 10 7" xfId="4892" xr:uid="{00000000-0005-0000-0000-00001A130000}"/>
    <cellStyle name="Input 4 2 10 7 2" xfId="8985" xr:uid="{00000000-0005-0000-0000-00001B130000}"/>
    <cellStyle name="Input 4 2 10 7 2 2" xfId="15223" xr:uid="{930F278D-CE00-4BEA-9043-A723F7EE2056}"/>
    <cellStyle name="Input 4 2 10 7 3" xfId="18675" xr:uid="{4DDDB4F0-2694-4B07-B643-50509844A09D}"/>
    <cellStyle name="Input 4 2 10 8" xfId="6940" xr:uid="{00000000-0005-0000-0000-00001C130000}"/>
    <cellStyle name="Input 4 2 10 8 2" xfId="16553" xr:uid="{67351368-60A3-4CEE-9C94-850281B294D0}"/>
    <cellStyle name="Input 4 2 11" xfId="3504" xr:uid="{00000000-0005-0000-0000-00001D130000}"/>
    <cellStyle name="Input 4 2 11 2" xfId="8035" xr:uid="{00000000-0005-0000-0000-00001E130000}"/>
    <cellStyle name="Input 4 2 11 2 2" xfId="12527" xr:uid="{EA9928F3-04D0-4AEB-AF8F-EA0BCF181A3B}"/>
    <cellStyle name="Input 4 2 11 3" xfId="19751" xr:uid="{B0A343DA-B6FF-4ADE-BBF6-AF9ECC7B8B71}"/>
    <cellStyle name="Input 4 2 12" xfId="3336" xr:uid="{00000000-0005-0000-0000-00001F130000}"/>
    <cellStyle name="Input 4 2 12 2" xfId="7888" xr:uid="{00000000-0005-0000-0000-000020130000}"/>
    <cellStyle name="Input 4 2 12 2 2" xfId="20476" xr:uid="{4523CB9C-3808-49F5-A148-965DEC89770A}"/>
    <cellStyle name="Input 4 2 12 3" xfId="17189" xr:uid="{4300795C-C421-438E-9616-AC68258736F8}"/>
    <cellStyle name="Input 4 2 13" xfId="3116" xr:uid="{00000000-0005-0000-0000-000021130000}"/>
    <cellStyle name="Input 4 2 13 2" xfId="7715" xr:uid="{00000000-0005-0000-0000-000022130000}"/>
    <cellStyle name="Input 4 2 13 2 2" xfId="11575" xr:uid="{80788DC9-CCF9-4CD1-B684-493ECF691EE4}"/>
    <cellStyle name="Input 4 2 13 3" xfId="18838" xr:uid="{D1A22C0F-2B6E-492A-9D3F-218B9A9AD5D7}"/>
    <cellStyle name="Input 4 2 14" xfId="3662" xr:uid="{00000000-0005-0000-0000-000023130000}"/>
    <cellStyle name="Input 4 2 14 2" xfId="8156" xr:uid="{00000000-0005-0000-0000-000024130000}"/>
    <cellStyle name="Input 4 2 14 2 2" xfId="18182" xr:uid="{F09E555A-A588-4918-8A9A-FF92039785B7}"/>
    <cellStyle name="Input 4 2 14 3" xfId="17019" xr:uid="{9B5AE1E0-D47E-4E7C-9AD8-3F251458DA85}"/>
    <cellStyle name="Input 4 2 15" xfId="6516" xr:uid="{00000000-0005-0000-0000-000025130000}"/>
    <cellStyle name="Input 4 2 15 2" xfId="13179" xr:uid="{B71292DA-AD76-4D94-81C8-A02F9A08F03A}"/>
    <cellStyle name="Input 4 2 16" xfId="18812" xr:uid="{3B38EC98-3FFE-4856-90E8-18BCC2FB007F}"/>
    <cellStyle name="Input 4 2 2" xfId="2119" xr:uid="{00000000-0005-0000-0000-000026130000}"/>
    <cellStyle name="Input 4 2 2 10" xfId="2958" xr:uid="{00000000-0005-0000-0000-000027130000}"/>
    <cellStyle name="Input 4 2 2 10 2" xfId="7568" xr:uid="{00000000-0005-0000-0000-000028130000}"/>
    <cellStyle name="Input 4 2 2 10 2 2" xfId="14870" xr:uid="{781D820F-0F61-486D-8661-7458FA27AB69}"/>
    <cellStyle name="Input 4 2 2 10 3" xfId="10968" xr:uid="{2EAF0B5E-B883-49AC-9E96-5DEA1F3A162C}"/>
    <cellStyle name="Input 4 2 2 11" xfId="6743" xr:uid="{00000000-0005-0000-0000-000029130000}"/>
    <cellStyle name="Input 4 2 2 11 2" xfId="15682" xr:uid="{4D97B7F8-1891-4D1A-ACB8-37F816E5E466}"/>
    <cellStyle name="Input 4 2 2 2" xfId="2683" xr:uid="{00000000-0005-0000-0000-00002A130000}"/>
    <cellStyle name="Input 4 2 2 2 2" xfId="4589" xr:uid="{00000000-0005-0000-0000-00002B130000}"/>
    <cellStyle name="Input 4 2 2 2 2 2" xfId="8774" xr:uid="{00000000-0005-0000-0000-00002C130000}"/>
    <cellStyle name="Input 4 2 2 2 2 2 2" xfId="19674" xr:uid="{5910F787-2DCA-4AC8-AFC7-09C591318E41}"/>
    <cellStyle name="Input 4 2 2 2 2 3" xfId="14963" xr:uid="{97123691-1A72-44D2-99C2-685585A76E2A}"/>
    <cellStyle name="Input 4 2 2 2 3" xfId="5188" xr:uid="{00000000-0005-0000-0000-00002D130000}"/>
    <cellStyle name="Input 4 2 2 2 3 2" xfId="9257" xr:uid="{00000000-0005-0000-0000-00002E130000}"/>
    <cellStyle name="Input 4 2 2 2 3 2 2" xfId="18981" xr:uid="{445B3028-9F1F-4DB2-9B9F-84CAF8CE5113}"/>
    <cellStyle name="Input 4 2 2 2 3 3" xfId="20262" xr:uid="{9A92F47C-C208-4BFE-B227-A8E76055E05A}"/>
    <cellStyle name="Input 4 2 2 2 4" xfId="5574" xr:uid="{00000000-0005-0000-0000-00002F130000}"/>
    <cellStyle name="Input 4 2 2 2 4 2" xfId="9628" xr:uid="{00000000-0005-0000-0000-000030130000}"/>
    <cellStyle name="Input 4 2 2 2 4 2 2" xfId="19398" xr:uid="{C5852B83-AF9E-4A46-8B6A-EE9F144FFB92}"/>
    <cellStyle name="Input 4 2 2 2 4 3" xfId="20104" xr:uid="{6DBAA81F-1452-415F-83F3-6935E174C8E4}"/>
    <cellStyle name="Input 4 2 2 2 5" xfId="5935" xr:uid="{00000000-0005-0000-0000-000031130000}"/>
    <cellStyle name="Input 4 2 2 2 5 2" xfId="9975" xr:uid="{00000000-0005-0000-0000-000032130000}"/>
    <cellStyle name="Input 4 2 2 2 5 2 2" xfId="19013" xr:uid="{721D574A-3A6F-46BC-BD5E-35E9EE7BFC18}"/>
    <cellStyle name="Input 4 2 2 2 5 3" xfId="20546" xr:uid="{07029F91-7B22-42BE-8D65-DE2FCFD0BCF0}"/>
    <cellStyle name="Input 4 2 2 2 6" xfId="6267" xr:uid="{00000000-0005-0000-0000-000033130000}"/>
    <cellStyle name="Input 4 2 2 2 6 2" xfId="10295" xr:uid="{00000000-0005-0000-0000-000034130000}"/>
    <cellStyle name="Input 4 2 2 2 6 2 2" xfId="19218" xr:uid="{00DFAEF8-1952-4464-B9A3-DE6F51964D02}"/>
    <cellStyle name="Input 4 2 2 2 6 3" xfId="19426" xr:uid="{FFDB6AB3-DBB9-46D3-B2FC-C1F7A2B2BD38}"/>
    <cellStyle name="Input 4 2 2 2 7" xfId="3168" xr:uid="{00000000-0005-0000-0000-000035130000}"/>
    <cellStyle name="Input 4 2 2 2 7 2" xfId="7754" xr:uid="{00000000-0005-0000-0000-000036130000}"/>
    <cellStyle name="Input 4 2 2 2 7 2 2" xfId="17461" xr:uid="{30A0E61A-E3D0-4745-94DA-26A3BCC6BB85}"/>
    <cellStyle name="Input 4 2 2 2 7 3" xfId="17805" xr:uid="{819C2BEC-37E5-423C-8844-A162A86512BA}"/>
    <cellStyle name="Input 4 2 2 2 8" xfId="7306" xr:uid="{00000000-0005-0000-0000-000037130000}"/>
    <cellStyle name="Input 4 2 2 2 8 2" xfId="12626" xr:uid="{EAD679E2-DFF1-4C61-B3EC-D963B63EE9BA}"/>
    <cellStyle name="Input 4 2 2 3" xfId="2798" xr:uid="{00000000-0005-0000-0000-000038130000}"/>
    <cellStyle name="Input 4 2 2 3 2" xfId="4704" xr:uid="{00000000-0005-0000-0000-000039130000}"/>
    <cellStyle name="Input 4 2 2 3 2 2" xfId="8827" xr:uid="{00000000-0005-0000-0000-00003A130000}"/>
    <cellStyle name="Input 4 2 2 3 2 2 2" xfId="20450" xr:uid="{7051EB0B-9D24-4FC8-B7D1-AEBA138B799F}"/>
    <cellStyle name="Input 4 2 2 3 2 3" xfId="20555" xr:uid="{185148D1-6E75-457E-AE14-8915D2E1B1C6}"/>
    <cellStyle name="Input 4 2 2 3 3" xfId="2995" xr:uid="{00000000-0005-0000-0000-00003B130000}"/>
    <cellStyle name="Input 4 2 2 3 3 2" xfId="7604" xr:uid="{00000000-0005-0000-0000-00003C130000}"/>
    <cellStyle name="Input 4 2 2 3 3 2 2" xfId="21318" xr:uid="{95263169-4A56-462F-B09F-7BF4EF7D0A43}"/>
    <cellStyle name="Input 4 2 2 3 3 3" xfId="19883" xr:uid="{3EE41C97-80A4-40AF-9BE5-A2465B54232E}"/>
    <cellStyle name="Input 4 2 2 3 4" xfId="5632" xr:uid="{00000000-0005-0000-0000-00003D130000}"/>
    <cellStyle name="Input 4 2 2 3 4 2" xfId="9682" xr:uid="{00000000-0005-0000-0000-00003E130000}"/>
    <cellStyle name="Input 4 2 2 3 4 2 2" xfId="21172" xr:uid="{B4D9A212-FC63-475E-9111-C13257326B00}"/>
    <cellStyle name="Input 4 2 2 3 4 3" xfId="15161" xr:uid="{5EF72DA4-4852-476D-8A24-036845A7019E}"/>
    <cellStyle name="Input 4 2 2 3 5" xfId="5995" xr:uid="{00000000-0005-0000-0000-00003F130000}"/>
    <cellStyle name="Input 4 2 2 3 5 2" xfId="10032" xr:uid="{00000000-0005-0000-0000-000040130000}"/>
    <cellStyle name="Input 4 2 2 3 5 2 2" xfId="19648" xr:uid="{18921818-7F9F-401F-9C68-5225A0A7FD70}"/>
    <cellStyle name="Input 4 2 2 3 5 3" xfId="20179" xr:uid="{6E17310D-487D-44C9-9974-4D970BC3E2D5}"/>
    <cellStyle name="Input 4 2 2 3 6" xfId="6327" xr:uid="{00000000-0005-0000-0000-000041130000}"/>
    <cellStyle name="Input 4 2 2 3 6 2" xfId="10349" xr:uid="{00000000-0005-0000-0000-000042130000}"/>
    <cellStyle name="Input 4 2 2 3 6 2 2" xfId="20080" xr:uid="{BB1B9033-519A-460B-BB62-459F535E6644}"/>
    <cellStyle name="Input 4 2 2 3 6 3" xfId="13709" xr:uid="{D1C88411-6766-4C6A-94A9-AB95092078F9}"/>
    <cellStyle name="Input 4 2 2 3 7" xfId="3201" xr:uid="{00000000-0005-0000-0000-000043130000}"/>
    <cellStyle name="Input 4 2 2 3 7 2" xfId="7772" xr:uid="{00000000-0005-0000-0000-000044130000}"/>
    <cellStyle name="Input 4 2 2 3 7 2 2" xfId="12357" xr:uid="{0BBC040D-0374-4893-A195-FBA38CF0AAB5}"/>
    <cellStyle name="Input 4 2 2 3 7 3" xfId="20333" xr:uid="{EBB3D576-06CC-4996-B94C-810F22076E84}"/>
    <cellStyle name="Input 4 2 2 3 8" xfId="7421" xr:uid="{00000000-0005-0000-0000-000045130000}"/>
    <cellStyle name="Input 4 2 2 3 8 2" xfId="17930" xr:uid="{ADFAA325-3428-465B-9389-8D29FFAA4D43}"/>
    <cellStyle name="Input 4 2 2 4" xfId="2811" xr:uid="{00000000-0005-0000-0000-000046130000}"/>
    <cellStyle name="Input 4 2 2 4 2" xfId="4717" xr:uid="{00000000-0005-0000-0000-000047130000}"/>
    <cellStyle name="Input 4 2 2 4 2 2" xfId="8840" xr:uid="{00000000-0005-0000-0000-000048130000}"/>
    <cellStyle name="Input 4 2 2 4 2 2 2" xfId="17641" xr:uid="{B2D8BB8F-3E0C-4B93-90AD-E0123D1BD65D}"/>
    <cellStyle name="Input 4 2 2 4 2 3" xfId="18301" xr:uid="{31743397-5048-44AF-829E-607A2FAA42E1}"/>
    <cellStyle name="Input 4 2 2 4 3" xfId="3451" xr:uid="{00000000-0005-0000-0000-000049130000}"/>
    <cellStyle name="Input 4 2 2 4 3 2" xfId="7990" xr:uid="{00000000-0005-0000-0000-00004A130000}"/>
    <cellStyle name="Input 4 2 2 4 3 2 2" xfId="20147" xr:uid="{89EB4C07-5D4C-4EBD-9550-EC9B10ACDAC6}"/>
    <cellStyle name="Input 4 2 2 4 3 3" xfId="14032" xr:uid="{0F17B3E3-111E-4864-BC30-C99132A51C52}"/>
    <cellStyle name="Input 4 2 2 4 4" xfId="5645" xr:uid="{00000000-0005-0000-0000-00004B130000}"/>
    <cellStyle name="Input 4 2 2 4 4 2" xfId="9695" xr:uid="{00000000-0005-0000-0000-00004C130000}"/>
    <cellStyle name="Input 4 2 2 4 4 2 2" xfId="20840" xr:uid="{F134F30F-46D1-4A8A-9FC1-BF47356FD8FB}"/>
    <cellStyle name="Input 4 2 2 4 4 3" xfId="10965" xr:uid="{60DFF42C-A276-4D2D-B6A3-83EA7F6CD19B}"/>
    <cellStyle name="Input 4 2 2 4 5" xfId="6008" xr:uid="{00000000-0005-0000-0000-00004D130000}"/>
    <cellStyle name="Input 4 2 2 4 5 2" xfId="10045" xr:uid="{00000000-0005-0000-0000-00004E130000}"/>
    <cellStyle name="Input 4 2 2 4 5 2 2" xfId="19451" xr:uid="{A3C6E06C-EA43-4AB3-BDD0-01E606A38712}"/>
    <cellStyle name="Input 4 2 2 4 5 3" xfId="18126" xr:uid="{478FB077-0957-4A75-AB51-B7AAEC0EAB6F}"/>
    <cellStyle name="Input 4 2 2 4 6" xfId="6340" xr:uid="{00000000-0005-0000-0000-00004F130000}"/>
    <cellStyle name="Input 4 2 2 4 6 2" xfId="10362" xr:uid="{00000000-0005-0000-0000-000050130000}"/>
    <cellStyle name="Input 4 2 2 4 6 2 2" xfId="14744" xr:uid="{F4124E1B-0D4C-4B43-8F0F-730A14C82F51}"/>
    <cellStyle name="Input 4 2 2 4 6 3" xfId="18956" xr:uid="{E3AEF6FF-2E5A-4471-BDC8-0CE8D617FBF3}"/>
    <cellStyle name="Input 4 2 2 4 7" xfId="6400" xr:uid="{00000000-0005-0000-0000-000051130000}"/>
    <cellStyle name="Input 4 2 2 4 7 2" xfId="10412" xr:uid="{00000000-0005-0000-0000-000052130000}"/>
    <cellStyle name="Input 4 2 2 4 7 2 2" xfId="14748" xr:uid="{BEBFAEC1-72CC-4123-86A1-0356B2CB04BF}"/>
    <cellStyle name="Input 4 2 2 4 7 3" xfId="20239" xr:uid="{F8667812-A8FE-4D3D-BA5C-F1F0BC863042}"/>
    <cellStyle name="Input 4 2 2 4 8" xfId="7434" xr:uid="{00000000-0005-0000-0000-000053130000}"/>
    <cellStyle name="Input 4 2 2 4 8 2" xfId="12493" xr:uid="{A8C88BCC-C77B-4D0E-905D-979F7FEC7035}"/>
    <cellStyle name="Input 4 2 2 5" xfId="4026" xr:uid="{00000000-0005-0000-0000-000054130000}"/>
    <cellStyle name="Input 4 2 2 5 2" xfId="8403" xr:uid="{00000000-0005-0000-0000-000055130000}"/>
    <cellStyle name="Input 4 2 2 5 2 2" xfId="18228" xr:uid="{3933E12F-EE7F-443B-9C20-4FE45AF150AD}"/>
    <cellStyle name="Input 4 2 2 5 3" xfId="20955" xr:uid="{E9FEDEB1-9F06-44D7-B5D5-F4BC48B2141C}"/>
    <cellStyle name="Input 4 2 2 6" xfId="4958" xr:uid="{00000000-0005-0000-0000-000056130000}"/>
    <cellStyle name="Input 4 2 2 6 2" xfId="9047" xr:uid="{00000000-0005-0000-0000-000057130000}"/>
    <cellStyle name="Input 4 2 2 6 2 2" xfId="15419" xr:uid="{5F95733B-C8D0-4AB2-866D-1241A575D790}"/>
    <cellStyle name="Input 4 2 2 6 3" xfId="19273" xr:uid="{05E6DB26-52F7-46C5-BAEF-7797A203139F}"/>
    <cellStyle name="Input 4 2 2 7" xfId="3609" xr:uid="{00000000-0005-0000-0000-000058130000}"/>
    <cellStyle name="Input 4 2 2 7 2" xfId="8109" xr:uid="{00000000-0005-0000-0000-000059130000}"/>
    <cellStyle name="Input 4 2 2 7 2 2" xfId="21312" xr:uid="{B69D1B3B-C712-4DF5-AEF9-5D48D39056CA}"/>
    <cellStyle name="Input 4 2 2 7 3" xfId="16599" xr:uid="{D31205A0-2D6D-41ED-BC1E-91E439F9CD37}"/>
    <cellStyle name="Input 4 2 2 8" xfId="5263" xr:uid="{00000000-0005-0000-0000-00005A130000}"/>
    <cellStyle name="Input 4 2 2 8 2" xfId="9324" xr:uid="{00000000-0005-0000-0000-00005B130000}"/>
    <cellStyle name="Input 4 2 2 8 2 2" xfId="18048" xr:uid="{811BC748-FD9E-47C8-A515-B139E4596440}"/>
    <cellStyle name="Input 4 2 2 8 3" xfId="11206" xr:uid="{63FFA3A9-78FA-46EA-8B2E-2B34023B33BE}"/>
    <cellStyle name="Input 4 2 2 9" xfId="3754" xr:uid="{00000000-0005-0000-0000-00005C130000}"/>
    <cellStyle name="Input 4 2 2 9 2" xfId="8222" xr:uid="{00000000-0005-0000-0000-00005D130000}"/>
    <cellStyle name="Input 4 2 2 9 2 2" xfId="17210" xr:uid="{B383D368-3AD6-4B8F-A549-EDAE02861CD4}"/>
    <cellStyle name="Input 4 2 2 9 3" xfId="16498" xr:uid="{6DA81670-7410-47C7-A815-C1CE2BAB8224}"/>
    <cellStyle name="Input 4 2 3" xfId="2129" xr:uid="{00000000-0005-0000-0000-00005E130000}"/>
    <cellStyle name="Input 4 2 3 10" xfId="6159" xr:uid="{00000000-0005-0000-0000-00005F130000}"/>
    <cellStyle name="Input 4 2 3 10 2" xfId="10192" xr:uid="{00000000-0005-0000-0000-000060130000}"/>
    <cellStyle name="Input 4 2 3 10 2 2" xfId="10925" xr:uid="{1F606F85-D60B-4F70-A9D4-68DDB0FC44E9}"/>
    <cellStyle name="Input 4 2 3 10 3" xfId="20040" xr:uid="{DFD3AB6A-386B-4EFC-A3AE-0B67D4ACD34D}"/>
    <cellStyle name="Input 4 2 3 11" xfId="6753" xr:uid="{00000000-0005-0000-0000-000061130000}"/>
    <cellStyle name="Input 4 2 3 11 2" xfId="15451" xr:uid="{60462064-EE78-466F-A6C7-17DD754DB8AC}"/>
    <cellStyle name="Input 4 2 3 2" xfId="2693" xr:uid="{00000000-0005-0000-0000-000062130000}"/>
    <cellStyle name="Input 4 2 3 2 2" xfId="4599" xr:uid="{00000000-0005-0000-0000-000063130000}"/>
    <cellStyle name="Input 4 2 3 2 2 2" xfId="8784" xr:uid="{00000000-0005-0000-0000-000064130000}"/>
    <cellStyle name="Input 4 2 3 2 2 2 2" xfId="19012" xr:uid="{FB08C8EF-55B4-4C55-840E-3A7A8DB2EB4A}"/>
    <cellStyle name="Input 4 2 3 2 2 3" xfId="11184" xr:uid="{BB51DA95-2A79-48C7-8E5F-C0FB8D298E59}"/>
    <cellStyle name="Input 4 2 3 2 3" xfId="3473" xr:uid="{00000000-0005-0000-0000-000065130000}"/>
    <cellStyle name="Input 4 2 3 2 3 2" xfId="8009" xr:uid="{00000000-0005-0000-0000-000066130000}"/>
    <cellStyle name="Input 4 2 3 2 3 2 2" xfId="18770" xr:uid="{D068CBBB-3B30-4C06-A221-BC1033517450}"/>
    <cellStyle name="Input 4 2 3 2 3 3" xfId="19245" xr:uid="{F5C4D37C-C67C-45D6-8976-E45697BD98C3}"/>
    <cellStyle name="Input 4 2 3 2 4" xfId="5584" xr:uid="{00000000-0005-0000-0000-000067130000}"/>
    <cellStyle name="Input 4 2 3 2 4 2" xfId="9638" xr:uid="{00000000-0005-0000-0000-000068130000}"/>
    <cellStyle name="Input 4 2 3 2 4 2 2" xfId="18877" xr:uid="{566585AB-A603-496B-B913-DAC3AD9BC39B}"/>
    <cellStyle name="Input 4 2 3 2 4 3" xfId="20725" xr:uid="{F087CA84-DDC0-4D0C-87D4-6280D140C0DA}"/>
    <cellStyle name="Input 4 2 3 2 5" xfId="5945" xr:uid="{00000000-0005-0000-0000-000069130000}"/>
    <cellStyle name="Input 4 2 3 2 5 2" xfId="9985" xr:uid="{00000000-0005-0000-0000-00006A130000}"/>
    <cellStyle name="Input 4 2 3 2 5 2 2" xfId="21429" xr:uid="{5B3B9C5C-7350-4934-A26F-8DA35F749BAD}"/>
    <cellStyle name="Input 4 2 3 2 5 3" xfId="17835" xr:uid="{95D7B09A-4BB2-42B5-A4C4-7564868FB0B2}"/>
    <cellStyle name="Input 4 2 3 2 6" xfId="6277" xr:uid="{00000000-0005-0000-0000-00006B130000}"/>
    <cellStyle name="Input 4 2 3 2 6 2" xfId="10305" xr:uid="{00000000-0005-0000-0000-00006C130000}"/>
    <cellStyle name="Input 4 2 3 2 6 2 2" xfId="11689" xr:uid="{4E05C03E-46F8-42FB-B1FC-DAF7D3567806}"/>
    <cellStyle name="Input 4 2 3 2 6 3" xfId="19045" xr:uid="{18C8121A-E953-426C-AFF4-100DA5EEC6BD}"/>
    <cellStyle name="Input 4 2 3 2 7" xfId="6458" xr:uid="{00000000-0005-0000-0000-00006D130000}"/>
    <cellStyle name="Input 4 2 3 2 7 2" xfId="10444" xr:uid="{00000000-0005-0000-0000-00006E130000}"/>
    <cellStyle name="Input 4 2 3 2 7 2 2" xfId="20209" xr:uid="{FD4475EC-9C32-429A-A7FA-8F75136F3B18}"/>
    <cellStyle name="Input 4 2 3 2 7 3" xfId="12767" xr:uid="{979D85C1-4DEA-42DC-9AA8-9B358F6A0D93}"/>
    <cellStyle name="Input 4 2 3 2 8" xfId="7316" xr:uid="{00000000-0005-0000-0000-00006F130000}"/>
    <cellStyle name="Input 4 2 3 2 8 2" xfId="18447" xr:uid="{062978C6-46CB-449E-A8E0-ABAE0EFE7006}"/>
    <cellStyle name="Input 4 2 3 3" xfId="2787" xr:uid="{00000000-0005-0000-0000-000070130000}"/>
    <cellStyle name="Input 4 2 3 3 2" xfId="4693" xr:uid="{00000000-0005-0000-0000-000071130000}"/>
    <cellStyle name="Input 4 2 3 3 2 2" xfId="8816" xr:uid="{00000000-0005-0000-0000-000072130000}"/>
    <cellStyle name="Input 4 2 3 3 2 2 2" xfId="19157" xr:uid="{764E8B9E-6D7A-4D9D-86C5-A42AE4E2F492}"/>
    <cellStyle name="Input 4 2 3 3 2 3" xfId="20829" xr:uid="{86676A3C-7DA3-4B08-92A2-D6D9C8D6AD1C}"/>
    <cellStyle name="Input 4 2 3 3 3" xfId="5202" xr:uid="{00000000-0005-0000-0000-000073130000}"/>
    <cellStyle name="Input 4 2 3 3 3 2" xfId="9270" xr:uid="{00000000-0005-0000-0000-000074130000}"/>
    <cellStyle name="Input 4 2 3 3 3 2 2" xfId="12801" xr:uid="{9B17BC8B-9308-4AE1-9DB9-C8D6418F2DE8}"/>
    <cellStyle name="Input 4 2 3 3 3 3" xfId="11478" xr:uid="{35966B55-09B7-4795-A868-483D3A12A466}"/>
    <cellStyle name="Input 4 2 3 3 4" xfId="5621" xr:uid="{00000000-0005-0000-0000-000075130000}"/>
    <cellStyle name="Input 4 2 3 3 4 2" xfId="9671" xr:uid="{00000000-0005-0000-0000-000076130000}"/>
    <cellStyle name="Input 4 2 3 3 4 2 2" xfId="15118" xr:uid="{4C2CAFCF-E4B9-47EE-9EC9-2FD1B7CDF904}"/>
    <cellStyle name="Input 4 2 3 3 4 3" xfId="18385" xr:uid="{94F0F7DA-1818-4313-9567-44DDEA078F85}"/>
    <cellStyle name="Input 4 2 3 3 5" xfId="5984" xr:uid="{00000000-0005-0000-0000-000077130000}"/>
    <cellStyle name="Input 4 2 3 3 5 2" xfId="10021" xr:uid="{00000000-0005-0000-0000-000078130000}"/>
    <cellStyle name="Input 4 2 3 3 5 2 2" xfId="11606" xr:uid="{409BA7BE-90B5-4A47-A325-4B54F46942F3}"/>
    <cellStyle name="Input 4 2 3 3 5 3" xfId="20661" xr:uid="{231D7E6F-8416-4EC2-976A-E14C56A54792}"/>
    <cellStyle name="Input 4 2 3 3 6" xfId="6316" xr:uid="{00000000-0005-0000-0000-000079130000}"/>
    <cellStyle name="Input 4 2 3 3 6 2" xfId="10338" xr:uid="{00000000-0005-0000-0000-00007A130000}"/>
    <cellStyle name="Input 4 2 3 3 6 2 2" xfId="18992" xr:uid="{058B8F71-DF7E-4B9B-87AC-A6AECACD82B5}"/>
    <cellStyle name="Input 4 2 3 3 6 3" xfId="19254" xr:uid="{A6DD8652-2B79-4F55-B88B-AB91E3CDE2C6}"/>
    <cellStyle name="Input 4 2 3 3 7" xfId="5967" xr:uid="{00000000-0005-0000-0000-00007B130000}"/>
    <cellStyle name="Input 4 2 3 3 7 2" xfId="10006" xr:uid="{00000000-0005-0000-0000-00007C130000}"/>
    <cellStyle name="Input 4 2 3 3 7 2 2" xfId="20463" xr:uid="{490A2353-A984-4A26-9DFE-650E9DF0EB61}"/>
    <cellStyle name="Input 4 2 3 3 7 3" xfId="20091" xr:uid="{C456DCE6-B742-4179-B594-56EE4A2DB054}"/>
    <cellStyle name="Input 4 2 3 3 8" xfId="7410" xr:uid="{00000000-0005-0000-0000-00007D130000}"/>
    <cellStyle name="Input 4 2 3 3 8 2" xfId="21239" xr:uid="{677AB32A-B5BB-499C-A2A4-9F1C606F0694}"/>
    <cellStyle name="Input 4 2 3 4" xfId="2821" xr:uid="{00000000-0005-0000-0000-00007E130000}"/>
    <cellStyle name="Input 4 2 3 4 2" xfId="4727" xr:uid="{00000000-0005-0000-0000-00007F130000}"/>
    <cellStyle name="Input 4 2 3 4 2 2" xfId="8850" xr:uid="{00000000-0005-0000-0000-000080130000}"/>
    <cellStyle name="Input 4 2 3 4 2 2 2" xfId="14596" xr:uid="{E956A826-CA53-4E87-A300-261198F4DA1B}"/>
    <cellStyle name="Input 4 2 3 4 2 3" xfId="13344" xr:uid="{91D41155-DD9F-446F-9B92-EB5E76D19C4A}"/>
    <cellStyle name="Input 4 2 3 4 3" xfId="3798" xr:uid="{00000000-0005-0000-0000-000081130000}"/>
    <cellStyle name="Input 4 2 3 4 3 2" xfId="8250" xr:uid="{00000000-0005-0000-0000-000082130000}"/>
    <cellStyle name="Input 4 2 3 4 3 2 2" xfId="15622" xr:uid="{7DFABA5E-16BA-4625-9504-1FF596535AEC}"/>
    <cellStyle name="Input 4 2 3 4 3 3" xfId="11372" xr:uid="{0DC28CFE-2B24-401E-A049-0EB17646F506}"/>
    <cellStyle name="Input 4 2 3 4 4" xfId="5655" xr:uid="{00000000-0005-0000-0000-000083130000}"/>
    <cellStyle name="Input 4 2 3 4 4 2" xfId="9705" xr:uid="{00000000-0005-0000-0000-000084130000}"/>
    <cellStyle name="Input 4 2 3 4 4 2 2" xfId="21594" xr:uid="{9A614F38-2D5F-498A-BD4C-22E362179CDF}"/>
    <cellStyle name="Input 4 2 3 4 4 3" xfId="12323" xr:uid="{41ED68DD-2AD3-4EB5-8314-CB6FD2085692}"/>
    <cellStyle name="Input 4 2 3 4 5" xfId="6018" xr:uid="{00000000-0005-0000-0000-000085130000}"/>
    <cellStyle name="Input 4 2 3 4 5 2" xfId="10055" xr:uid="{00000000-0005-0000-0000-000086130000}"/>
    <cellStyle name="Input 4 2 3 4 5 2 2" xfId="21076" xr:uid="{C8D85CCA-CD6D-40AA-BFE5-CD6863955C22}"/>
    <cellStyle name="Input 4 2 3 4 5 3" xfId="20177" xr:uid="{22E6DB24-BD38-457B-82B7-BC2194760B64}"/>
    <cellStyle name="Input 4 2 3 4 6" xfId="6350" xr:uid="{00000000-0005-0000-0000-000087130000}"/>
    <cellStyle name="Input 4 2 3 4 6 2" xfId="10372" xr:uid="{00000000-0005-0000-0000-000088130000}"/>
    <cellStyle name="Input 4 2 3 4 6 2 2" xfId="18315" xr:uid="{13FAB162-C408-4A7D-B3E8-F25B723E22B6}"/>
    <cellStyle name="Input 4 2 3 4 6 3" xfId="18900" xr:uid="{2D8B7C80-3B2A-46E5-A694-896E4BD41738}"/>
    <cellStyle name="Input 4 2 3 4 7" xfId="3598" xr:uid="{00000000-0005-0000-0000-000089130000}"/>
    <cellStyle name="Input 4 2 3 4 7 2" xfId="8100" xr:uid="{00000000-0005-0000-0000-00008A130000}"/>
    <cellStyle name="Input 4 2 3 4 7 2 2" xfId="18769" xr:uid="{023B0E7A-409B-4325-8976-7C85033FF1DD}"/>
    <cellStyle name="Input 4 2 3 4 7 3" xfId="18357" xr:uid="{A4591FE4-C5CE-4C3B-BCB2-F4E7DEFB7800}"/>
    <cellStyle name="Input 4 2 3 4 8" xfId="7444" xr:uid="{00000000-0005-0000-0000-00008B130000}"/>
    <cellStyle name="Input 4 2 3 4 8 2" xfId="20318" xr:uid="{000076B2-ED83-41A3-8ABB-9AC55FD0BB4D}"/>
    <cellStyle name="Input 4 2 3 5" xfId="4036" xr:uid="{00000000-0005-0000-0000-00008C130000}"/>
    <cellStyle name="Input 4 2 3 5 2" xfId="8413" xr:uid="{00000000-0005-0000-0000-00008D130000}"/>
    <cellStyle name="Input 4 2 3 5 2 2" xfId="10956" xr:uid="{0E268282-F764-436B-B97B-A476F9D6BE3B}"/>
    <cellStyle name="Input 4 2 3 5 3" xfId="11565" xr:uid="{D8C4997C-FBD8-4468-803A-DF220E25D599}"/>
    <cellStyle name="Input 4 2 3 6" xfId="4902" xr:uid="{00000000-0005-0000-0000-00008E130000}"/>
    <cellStyle name="Input 4 2 3 6 2" xfId="8994" xr:uid="{00000000-0005-0000-0000-00008F130000}"/>
    <cellStyle name="Input 4 2 3 6 2 2" xfId="14704" xr:uid="{60E81064-78E1-45F6-930E-F3C18930F2FC}"/>
    <cellStyle name="Input 4 2 3 6 3" xfId="11449" xr:uid="{672FFFDC-8670-4C8C-B539-42AB6954B07A}"/>
    <cellStyle name="Input 4 2 3 7" xfId="4904" xr:uid="{00000000-0005-0000-0000-000090130000}"/>
    <cellStyle name="Input 4 2 3 7 2" xfId="8996" xr:uid="{00000000-0005-0000-0000-000091130000}"/>
    <cellStyle name="Input 4 2 3 7 2 2" xfId="19240" xr:uid="{C6E2850A-449E-4C27-B8B1-BBB2F2DEB909}"/>
    <cellStyle name="Input 4 2 3 7 3" xfId="20354" xr:uid="{2A39CC11-F3BB-4053-A8EA-53612EE66F45}"/>
    <cellStyle name="Input 4 2 3 8" xfId="4819" xr:uid="{00000000-0005-0000-0000-000092130000}"/>
    <cellStyle name="Input 4 2 3 8 2" xfId="8924" xr:uid="{00000000-0005-0000-0000-000093130000}"/>
    <cellStyle name="Input 4 2 3 8 2 2" xfId="15889" xr:uid="{729B80C7-A34A-4E04-B0AE-4036E2DF8A0E}"/>
    <cellStyle name="Input 4 2 3 8 3" xfId="11344" xr:uid="{29B7C7CA-7D06-410B-87EB-52C3B90BC9C8}"/>
    <cellStyle name="Input 4 2 3 9" xfId="5775" xr:uid="{00000000-0005-0000-0000-000094130000}"/>
    <cellStyle name="Input 4 2 3 9 2" xfId="9823" xr:uid="{00000000-0005-0000-0000-000095130000}"/>
    <cellStyle name="Input 4 2 3 9 2 2" xfId="19699" xr:uid="{F49AC1B0-6CD8-4BF6-84F0-0FC8908D4990}"/>
    <cellStyle name="Input 4 2 3 9 3" xfId="11828" xr:uid="{FC26170F-014E-44E1-9F6A-3EE5274687FC}"/>
    <cellStyle name="Input 4 2 4" xfId="2090" xr:uid="{00000000-0005-0000-0000-000096130000}"/>
    <cellStyle name="Input 4 2 4 10" xfId="3096" xr:uid="{00000000-0005-0000-0000-000097130000}"/>
    <cellStyle name="Input 4 2 4 10 2" xfId="7695" xr:uid="{00000000-0005-0000-0000-000098130000}"/>
    <cellStyle name="Input 4 2 4 10 2 2" xfId="16811" xr:uid="{C8C884CC-5106-44EB-B461-A2AD323B0A93}"/>
    <cellStyle name="Input 4 2 4 10 3" xfId="11352" xr:uid="{FB1A216F-FBF2-4D09-AD29-DF9C21026227}"/>
    <cellStyle name="Input 4 2 4 11" xfId="6714" xr:uid="{00000000-0005-0000-0000-000099130000}"/>
    <cellStyle name="Input 4 2 4 11 2" xfId="19671" xr:uid="{7083002D-D4FB-4BBE-A46D-DE4F49C4BF37}"/>
    <cellStyle name="Input 4 2 4 2" xfId="2654" xr:uid="{00000000-0005-0000-0000-00009A130000}"/>
    <cellStyle name="Input 4 2 4 2 2" xfId="4560" xr:uid="{00000000-0005-0000-0000-00009B130000}"/>
    <cellStyle name="Input 4 2 4 2 2 2" xfId="8769" xr:uid="{00000000-0005-0000-0000-00009C130000}"/>
    <cellStyle name="Input 4 2 4 2 2 2 2" xfId="21592" xr:uid="{9FA521C3-A27E-4A5D-B3F9-85EFA1C30BC6}"/>
    <cellStyle name="Input 4 2 4 2 2 3" xfId="20733" xr:uid="{BCD71CD7-F0D4-4C44-B7E4-0D6D4ED4E888}"/>
    <cellStyle name="Input 4 2 4 2 3" xfId="3641" xr:uid="{00000000-0005-0000-0000-00009D130000}"/>
    <cellStyle name="Input 4 2 4 2 3 2" xfId="8137" xr:uid="{00000000-0005-0000-0000-00009E130000}"/>
    <cellStyle name="Input 4 2 4 2 3 2 2" xfId="13233" xr:uid="{12ED9CF8-9EF3-47B7-BF18-B36D16F59B03}"/>
    <cellStyle name="Input 4 2 4 2 3 3" xfId="10947" xr:uid="{6840D042-0EF3-473D-8883-FD9CEA0019BD}"/>
    <cellStyle name="Input 4 2 4 2 4" xfId="5554" xr:uid="{00000000-0005-0000-0000-00009F130000}"/>
    <cellStyle name="Input 4 2 4 2 4 2" xfId="9608" xr:uid="{00000000-0005-0000-0000-0000A0130000}"/>
    <cellStyle name="Input 4 2 4 2 4 2 2" xfId="19413" xr:uid="{01C5621E-664B-4308-8C68-F1696ABA3F30}"/>
    <cellStyle name="Input 4 2 4 2 4 3" xfId="20225" xr:uid="{99305B4F-A10C-47BE-A2DC-5BAE61C93057}"/>
    <cellStyle name="Input 4 2 4 2 5" xfId="5912" xr:uid="{00000000-0005-0000-0000-0000A1130000}"/>
    <cellStyle name="Input 4 2 4 2 5 2" xfId="9952" xr:uid="{00000000-0005-0000-0000-0000A2130000}"/>
    <cellStyle name="Input 4 2 4 2 5 2 2" xfId="21445" xr:uid="{DEBF36D5-10EB-4641-9409-F5A7064CE673}"/>
    <cellStyle name="Input 4 2 4 2 5 3" xfId="20361" xr:uid="{21C5B4CB-1386-4F46-857A-A1CDD90B167C}"/>
    <cellStyle name="Input 4 2 4 2 6" xfId="6258" xr:uid="{00000000-0005-0000-0000-0000A3130000}"/>
    <cellStyle name="Input 4 2 4 2 6 2" xfId="10288" xr:uid="{00000000-0005-0000-0000-0000A4130000}"/>
    <cellStyle name="Input 4 2 4 2 6 2 2" xfId="11507" xr:uid="{E2935BA7-E6FB-4131-AC49-5D6F2F772B7A}"/>
    <cellStyle name="Input 4 2 4 2 6 3" xfId="13080" xr:uid="{957B2A7F-A2C1-40D1-BC62-0E0C9ED3388B}"/>
    <cellStyle name="Input 4 2 4 2 7" xfId="3381" xr:uid="{00000000-0005-0000-0000-0000A5130000}"/>
    <cellStyle name="Input 4 2 4 2 7 2" xfId="7929" xr:uid="{00000000-0005-0000-0000-0000A6130000}"/>
    <cellStyle name="Input 4 2 4 2 7 2 2" xfId="20507" xr:uid="{78FFA8EB-18C9-4B15-B0C1-EA6150D86AB8}"/>
    <cellStyle name="Input 4 2 4 2 7 3" xfId="12026" xr:uid="{1AD6721E-0F8D-43F7-A3F3-52F1CC323ED9}"/>
    <cellStyle name="Input 4 2 4 2 8" xfId="7277" xr:uid="{00000000-0005-0000-0000-0000A7130000}"/>
    <cellStyle name="Input 4 2 4 2 8 2" xfId="18063" xr:uid="{EA6061EA-90E3-46A8-91AF-AE09FD9C20B2}"/>
    <cellStyle name="Input 4 2 4 3" xfId="2800" xr:uid="{00000000-0005-0000-0000-0000A8130000}"/>
    <cellStyle name="Input 4 2 4 3 2" xfId="4706" xr:uid="{00000000-0005-0000-0000-0000A9130000}"/>
    <cellStyle name="Input 4 2 4 3 2 2" xfId="8829" xr:uid="{00000000-0005-0000-0000-0000AA130000}"/>
    <cellStyle name="Input 4 2 4 3 2 2 2" xfId="13817" xr:uid="{590ADB58-2BD5-4C24-84BF-D68C18150A50}"/>
    <cellStyle name="Input 4 2 4 3 2 3" xfId="14199" xr:uid="{5FA83923-3F5C-48F9-AE30-2B7C86B9BC32}"/>
    <cellStyle name="Input 4 2 4 3 3" xfId="3303" xr:uid="{00000000-0005-0000-0000-0000AB130000}"/>
    <cellStyle name="Input 4 2 4 3 3 2" xfId="7858" xr:uid="{00000000-0005-0000-0000-0000AC130000}"/>
    <cellStyle name="Input 4 2 4 3 3 2 2" xfId="19073" xr:uid="{5B19111F-81EE-439E-B18A-4DA102501FE4}"/>
    <cellStyle name="Input 4 2 4 3 3 3" xfId="19438" xr:uid="{67829847-A30A-475C-A3B8-14694FE1918A}"/>
    <cellStyle name="Input 4 2 4 3 4" xfId="5634" xr:uid="{00000000-0005-0000-0000-0000AD130000}"/>
    <cellStyle name="Input 4 2 4 3 4 2" xfId="9684" xr:uid="{00000000-0005-0000-0000-0000AE130000}"/>
    <cellStyle name="Input 4 2 4 3 4 2 2" xfId="19643" xr:uid="{693E180E-CC60-4B85-AD9E-9DCEA812E196}"/>
    <cellStyle name="Input 4 2 4 3 4 3" xfId="16852" xr:uid="{642A17E4-BCCE-4245-B376-C4C49E3486C7}"/>
    <cellStyle name="Input 4 2 4 3 5" xfId="5997" xr:uid="{00000000-0005-0000-0000-0000AF130000}"/>
    <cellStyle name="Input 4 2 4 3 5 2" xfId="10034" xr:uid="{00000000-0005-0000-0000-0000B0130000}"/>
    <cellStyle name="Input 4 2 4 3 5 2 2" xfId="11385" xr:uid="{8254AB00-8E2B-4355-A3ED-DC9126261954}"/>
    <cellStyle name="Input 4 2 4 3 5 3" xfId="12996" xr:uid="{B5914ED0-BEC5-4668-8B60-E13996386A91}"/>
    <cellStyle name="Input 4 2 4 3 6" xfId="6329" xr:uid="{00000000-0005-0000-0000-0000B1130000}"/>
    <cellStyle name="Input 4 2 4 3 6 2" xfId="10351" xr:uid="{00000000-0005-0000-0000-0000B2130000}"/>
    <cellStyle name="Input 4 2 4 3 6 2 2" xfId="15140" xr:uid="{35F0E624-AB39-4107-9EB0-BDCCF32F29D5}"/>
    <cellStyle name="Input 4 2 4 3 6 3" xfId="10902" xr:uid="{5BC0CC23-E078-421D-9175-20F4BAE2A409}"/>
    <cellStyle name="Input 4 2 4 3 7" xfId="3312" xr:uid="{00000000-0005-0000-0000-0000B3130000}"/>
    <cellStyle name="Input 4 2 4 3 7 2" xfId="7866" xr:uid="{00000000-0005-0000-0000-0000B4130000}"/>
    <cellStyle name="Input 4 2 4 3 7 2 2" xfId="21576" xr:uid="{A6FA8DFD-BF4F-4B02-A641-176911DD6B13}"/>
    <cellStyle name="Input 4 2 4 3 7 3" xfId="19471" xr:uid="{F8CE9A9E-3EA6-4354-846D-292DAFCC7D7A}"/>
    <cellStyle name="Input 4 2 4 3 8" xfId="7423" xr:uid="{00000000-0005-0000-0000-0000B5130000}"/>
    <cellStyle name="Input 4 2 4 3 8 2" xfId="19375" xr:uid="{677C046F-B33B-42D7-820D-06CF27D73483}"/>
    <cellStyle name="Input 4 2 4 4" xfId="2806" xr:uid="{00000000-0005-0000-0000-0000B6130000}"/>
    <cellStyle name="Input 4 2 4 4 2" xfId="4712" xr:uid="{00000000-0005-0000-0000-0000B7130000}"/>
    <cellStyle name="Input 4 2 4 4 2 2" xfId="8835" xr:uid="{00000000-0005-0000-0000-0000B8130000}"/>
    <cellStyle name="Input 4 2 4 4 2 2 2" xfId="19829" xr:uid="{EE0B0010-D2E4-4A21-BD3F-49C9DC9BAFE5}"/>
    <cellStyle name="Input 4 2 4 4 2 3" xfId="20176" xr:uid="{1B656A66-85AC-4CAC-A61B-2A952322CB10}"/>
    <cellStyle name="Input 4 2 4 4 3" xfId="3635" xr:uid="{00000000-0005-0000-0000-0000B9130000}"/>
    <cellStyle name="Input 4 2 4 4 3 2" xfId="8133" xr:uid="{00000000-0005-0000-0000-0000BA130000}"/>
    <cellStyle name="Input 4 2 4 4 3 2 2" xfId="11282" xr:uid="{D88DB695-1DCB-4ED7-92E5-DAC625ED80FD}"/>
    <cellStyle name="Input 4 2 4 4 3 3" xfId="19208" xr:uid="{BA2F7EC1-A9DD-4213-A7E0-B8E0F953506F}"/>
    <cellStyle name="Input 4 2 4 4 4" xfId="5640" xr:uid="{00000000-0005-0000-0000-0000BB130000}"/>
    <cellStyle name="Input 4 2 4 4 4 2" xfId="9690" xr:uid="{00000000-0005-0000-0000-0000BC130000}"/>
    <cellStyle name="Input 4 2 4 4 4 2 2" xfId="20803" xr:uid="{44B40402-F1B4-4DB6-AF7C-FE8034694F95}"/>
    <cellStyle name="Input 4 2 4 4 4 3" xfId="13746" xr:uid="{FC0C7D90-85C7-4F6C-8BDE-1BB17667935B}"/>
    <cellStyle name="Input 4 2 4 4 5" xfId="6003" xr:uid="{00000000-0005-0000-0000-0000BD130000}"/>
    <cellStyle name="Input 4 2 4 4 5 2" xfId="10040" xr:uid="{00000000-0005-0000-0000-0000BE130000}"/>
    <cellStyle name="Input 4 2 4 4 5 2 2" xfId="20716" xr:uid="{5A8A3678-6449-449F-B4C8-AAD050DAC5B9}"/>
    <cellStyle name="Input 4 2 4 4 5 3" xfId="16407" xr:uid="{21F44BCF-7EFB-4FD7-B3E2-0CDD6EDB6D8E}"/>
    <cellStyle name="Input 4 2 4 4 6" xfId="6335" xr:uid="{00000000-0005-0000-0000-0000BF130000}"/>
    <cellStyle name="Input 4 2 4 4 6 2" xfId="10357" xr:uid="{00000000-0005-0000-0000-0000C0130000}"/>
    <cellStyle name="Input 4 2 4 4 6 2 2" xfId="14656" xr:uid="{B24281C0-E147-4635-83FC-AB587AB7A11E}"/>
    <cellStyle name="Input 4 2 4 4 6 3" xfId="12076" xr:uid="{AE7AAA85-532D-43E2-92B2-23AA284FB922}"/>
    <cellStyle name="Input 4 2 4 4 7" xfId="5309" xr:uid="{00000000-0005-0000-0000-0000C1130000}"/>
    <cellStyle name="Input 4 2 4 4 7 2" xfId="9369" xr:uid="{00000000-0005-0000-0000-0000C2130000}"/>
    <cellStyle name="Input 4 2 4 4 7 2 2" xfId="15019" xr:uid="{6EB47E58-8213-4EA5-8CD2-D705EF73E91F}"/>
    <cellStyle name="Input 4 2 4 4 7 3" xfId="13831" xr:uid="{B6741E6B-D2AA-419A-9E87-D66E47D6A8AF}"/>
    <cellStyle name="Input 4 2 4 4 8" xfId="7429" xr:uid="{00000000-0005-0000-0000-0000C3130000}"/>
    <cellStyle name="Input 4 2 4 4 8 2" xfId="21574" xr:uid="{F96A8ACF-7681-4997-8AE5-F198C7DEC5DD}"/>
    <cellStyle name="Input 4 2 4 5" xfId="3997" xr:uid="{00000000-0005-0000-0000-0000C4130000}"/>
    <cellStyle name="Input 4 2 4 5 2" xfId="8398" xr:uid="{00000000-0005-0000-0000-0000C5130000}"/>
    <cellStyle name="Input 4 2 4 5 2 2" xfId="11677" xr:uid="{9E58C8B4-4779-40CA-A92F-ED0263733EBC}"/>
    <cellStyle name="Input 4 2 4 5 3" xfId="12135" xr:uid="{5993AF61-F036-48BE-AC64-4FF16C9C51CD}"/>
    <cellStyle name="Input 4 2 4 6" xfId="3057" xr:uid="{00000000-0005-0000-0000-0000C6130000}"/>
    <cellStyle name="Input 4 2 4 6 2" xfId="7659" xr:uid="{00000000-0005-0000-0000-0000C7130000}"/>
    <cellStyle name="Input 4 2 4 6 2 2" xfId="21467" xr:uid="{26D764FD-0D48-4044-9779-C848E09A0D47}"/>
    <cellStyle name="Input 4 2 4 6 3" xfId="11267" xr:uid="{A0E6C3F6-ED8D-49DF-8E6A-C3E15C5F3FD8}"/>
    <cellStyle name="Input 4 2 4 7" xfId="2945" xr:uid="{00000000-0005-0000-0000-0000C8130000}"/>
    <cellStyle name="Input 4 2 4 7 2" xfId="7557" xr:uid="{00000000-0005-0000-0000-0000C9130000}"/>
    <cellStyle name="Input 4 2 4 7 2 2" xfId="11293" xr:uid="{03E24778-7E29-4CD7-91A6-98B98640145E}"/>
    <cellStyle name="Input 4 2 4 7 3" xfId="19536" xr:uid="{4A15629A-26A4-4C1C-9F24-033C1B848A93}"/>
    <cellStyle name="Input 4 2 4 8" xfId="3225" xr:uid="{00000000-0005-0000-0000-0000CA130000}"/>
    <cellStyle name="Input 4 2 4 8 2" xfId="7793" xr:uid="{00000000-0005-0000-0000-0000CB130000}"/>
    <cellStyle name="Input 4 2 4 8 2 2" xfId="12119" xr:uid="{FD621E78-9AEB-49E5-96C4-B47EA4720978}"/>
    <cellStyle name="Input 4 2 4 8 3" xfId="20439" xr:uid="{B4867FAF-C9E8-4E5E-9F0A-FF55B351FDEB}"/>
    <cellStyle name="Input 4 2 4 9" xfId="3149" xr:uid="{00000000-0005-0000-0000-0000CC130000}"/>
    <cellStyle name="Input 4 2 4 9 2" xfId="7738" xr:uid="{00000000-0005-0000-0000-0000CD130000}"/>
    <cellStyle name="Input 4 2 4 9 2 2" xfId="10885" xr:uid="{6E1A6A49-7E23-441B-A703-30F9829737C9}"/>
    <cellStyle name="Input 4 2 4 9 3" xfId="11235" xr:uid="{F341902F-ADCC-4FC0-B0C7-BD8B3E47F7AA}"/>
    <cellStyle name="Input 4 2 5" xfId="2009" xr:uid="{00000000-0005-0000-0000-0000CE130000}"/>
    <cellStyle name="Input 4 2 5 10" xfId="6284" xr:uid="{00000000-0005-0000-0000-0000CF130000}"/>
    <cellStyle name="Input 4 2 5 10 2" xfId="10311" xr:uid="{00000000-0005-0000-0000-0000D0130000}"/>
    <cellStyle name="Input 4 2 5 10 2 2" xfId="11230" xr:uid="{B7872F81-FE9A-477D-8303-2F129B71C451}"/>
    <cellStyle name="Input 4 2 5 10 3" xfId="18416" xr:uid="{D901A329-511D-42BF-BBDE-D7320058F5E0}"/>
    <cellStyle name="Input 4 2 5 11" xfId="6634" xr:uid="{00000000-0005-0000-0000-0000D1130000}"/>
    <cellStyle name="Input 4 2 5 11 2" xfId="11467" xr:uid="{D00799A9-DF01-470E-A837-AD604CBCC040}"/>
    <cellStyle name="Input 4 2 5 2" xfId="2574" xr:uid="{00000000-0005-0000-0000-0000D2130000}"/>
    <cellStyle name="Input 4 2 5 2 2" xfId="4480" xr:uid="{00000000-0005-0000-0000-0000D3130000}"/>
    <cellStyle name="Input 4 2 5 2 2 2" xfId="8698" xr:uid="{00000000-0005-0000-0000-0000D4130000}"/>
    <cellStyle name="Input 4 2 5 2 2 2 2" xfId="15176" xr:uid="{139A745C-1A6D-489E-B5C7-A02AF45DDEE9}"/>
    <cellStyle name="Input 4 2 5 2 2 3" xfId="17303" xr:uid="{A959EA92-6E97-471A-B7A8-A710A425ED9F}"/>
    <cellStyle name="Input 4 2 5 2 3" xfId="2867" xr:uid="{00000000-0005-0000-0000-0000D5130000}"/>
    <cellStyle name="Input 4 2 5 2 3 2" xfId="7490" xr:uid="{00000000-0005-0000-0000-0000D6130000}"/>
    <cellStyle name="Input 4 2 5 2 3 2 2" xfId="13033" xr:uid="{02002155-19A5-4FDB-BD74-4ABEAF688278}"/>
    <cellStyle name="Input 4 2 5 2 3 3" xfId="19919" xr:uid="{8F0F3BCE-8CC9-45ED-8F17-10B94A5EB274}"/>
    <cellStyle name="Input 4 2 5 2 4" xfId="5494" xr:uid="{00000000-0005-0000-0000-0000D7130000}"/>
    <cellStyle name="Input 4 2 5 2 4 2" xfId="9549" xr:uid="{00000000-0005-0000-0000-0000D8130000}"/>
    <cellStyle name="Input 4 2 5 2 4 2 2" xfId="13047" xr:uid="{B4C4D741-7155-41A9-A1D6-1EC6B281FD3E}"/>
    <cellStyle name="Input 4 2 5 2 4 3" xfId="19016" xr:uid="{A5469A54-1C59-47A0-ABB2-5D56F1FB8C89}"/>
    <cellStyle name="Input 4 2 5 2 5" xfId="5850" xr:uid="{00000000-0005-0000-0000-0000D9130000}"/>
    <cellStyle name="Input 4 2 5 2 5 2" xfId="9892" xr:uid="{00000000-0005-0000-0000-0000DA130000}"/>
    <cellStyle name="Input 4 2 5 2 5 2 2" xfId="21196" xr:uid="{E6D21D07-AD39-43D4-B68D-135FE8B62EF3}"/>
    <cellStyle name="Input 4 2 5 2 5 3" xfId="17546" xr:uid="{C8B2BB2B-B1AC-4B96-9F45-E325D805F2A3}"/>
    <cellStyle name="Input 4 2 5 2 6" xfId="6199" xr:uid="{00000000-0005-0000-0000-0000DB130000}"/>
    <cellStyle name="Input 4 2 5 2 6 2" xfId="10229" xr:uid="{00000000-0005-0000-0000-0000DC130000}"/>
    <cellStyle name="Input 4 2 5 2 6 2 2" xfId="16508" xr:uid="{ED19666D-146C-419F-916F-54AE232D7884}"/>
    <cellStyle name="Input 4 2 5 2 6 3" xfId="19891" xr:uid="{87B77787-E64F-425B-ABB0-D99EF87A216E}"/>
    <cellStyle name="Input 4 2 5 2 7" xfId="3044" xr:uid="{00000000-0005-0000-0000-0000DD130000}"/>
    <cellStyle name="Input 4 2 5 2 7 2" xfId="7647" xr:uid="{00000000-0005-0000-0000-0000DE130000}"/>
    <cellStyle name="Input 4 2 5 2 7 2 2" xfId="13194" xr:uid="{77DD43DF-48D6-4548-B773-01CBEDC7C0C1}"/>
    <cellStyle name="Input 4 2 5 2 7 3" xfId="16587" xr:uid="{D8BA3A09-4675-4F69-A2C9-242069A53F20}"/>
    <cellStyle name="Input 4 2 5 2 8" xfId="7197" xr:uid="{00000000-0005-0000-0000-0000DF130000}"/>
    <cellStyle name="Input 4 2 5 2 8 2" xfId="14458" xr:uid="{AAE4EDA0-D4F0-43B2-8BF7-02505201D5AF}"/>
    <cellStyle name="Input 4 2 5 3" xfId="2233" xr:uid="{00000000-0005-0000-0000-0000E0130000}"/>
    <cellStyle name="Input 4 2 5 3 2" xfId="4139" xr:uid="{00000000-0005-0000-0000-0000E1130000}"/>
    <cellStyle name="Input 4 2 5 3 2 2" xfId="8454" xr:uid="{00000000-0005-0000-0000-0000E2130000}"/>
    <cellStyle name="Input 4 2 5 3 2 2 2" xfId="21316" xr:uid="{D77C5F7A-44C1-4973-818A-24590D72944F}"/>
    <cellStyle name="Input 4 2 5 3 2 3" xfId="16580" xr:uid="{15C42B79-35DC-4439-AE65-0CC43C4F4C36}"/>
    <cellStyle name="Input 4 2 5 3 3" xfId="5228" xr:uid="{00000000-0005-0000-0000-0000E3130000}"/>
    <cellStyle name="Input 4 2 5 3 3 2" xfId="9294" xr:uid="{00000000-0005-0000-0000-0000E4130000}"/>
    <cellStyle name="Input 4 2 5 3 3 2 2" xfId="18933" xr:uid="{FF704F0F-5E62-4E60-BA75-A4AF774A47C0}"/>
    <cellStyle name="Input 4 2 5 3 3 3" xfId="20054" xr:uid="{0F3EDF52-392D-452F-9181-487027E45795}"/>
    <cellStyle name="Input 4 2 5 3 4" xfId="5030" xr:uid="{00000000-0005-0000-0000-0000E5130000}"/>
    <cellStyle name="Input 4 2 5 3 4 2" xfId="9115" xr:uid="{00000000-0005-0000-0000-0000E6130000}"/>
    <cellStyle name="Input 4 2 5 3 4 2 2" xfId="12832" xr:uid="{ACF5E857-5E48-488B-87C0-7F049013A9B8}"/>
    <cellStyle name="Input 4 2 5 3 4 3" xfId="17972" xr:uid="{830F4A56-90D1-4EF5-854A-71DC90FF0C79}"/>
    <cellStyle name="Input 4 2 5 3 5" xfId="5178" xr:uid="{00000000-0005-0000-0000-0000E7130000}"/>
    <cellStyle name="Input 4 2 5 3 5 2" xfId="9249" xr:uid="{00000000-0005-0000-0000-0000E8130000}"/>
    <cellStyle name="Input 4 2 5 3 5 2 2" xfId="17708" xr:uid="{BF6EE775-9ECC-4535-96F4-227F6DB4445E}"/>
    <cellStyle name="Input 4 2 5 3 5 3" xfId="19053" xr:uid="{2C681987-6D3A-4EC6-80AD-9918CBC8DFB4}"/>
    <cellStyle name="Input 4 2 5 3 6" xfId="3832" xr:uid="{00000000-0005-0000-0000-0000E9130000}"/>
    <cellStyle name="Input 4 2 5 3 6 2" xfId="8275" xr:uid="{00000000-0005-0000-0000-0000EA130000}"/>
    <cellStyle name="Input 4 2 5 3 6 2 2" xfId="17350" xr:uid="{A41DB3D0-C2B1-4153-8B6C-5999DFC2E337}"/>
    <cellStyle name="Input 4 2 5 3 6 3" xfId="19388" xr:uid="{8A14B689-9967-4EB9-B0F4-6DC432721988}"/>
    <cellStyle name="Input 4 2 5 3 7" xfId="6393" xr:uid="{00000000-0005-0000-0000-0000EB130000}"/>
    <cellStyle name="Input 4 2 5 3 7 2" xfId="10408" xr:uid="{00000000-0005-0000-0000-0000EC130000}"/>
    <cellStyle name="Input 4 2 5 3 7 2 2" xfId="13792" xr:uid="{4FB26E5E-A282-4D90-9C09-7F25549D7B2F}"/>
    <cellStyle name="Input 4 2 5 3 7 3" xfId="12982" xr:uid="{BD2DC867-FE46-4F8F-854D-12A51C66DA4A}"/>
    <cellStyle name="Input 4 2 5 3 8" xfId="6856" xr:uid="{00000000-0005-0000-0000-0000ED130000}"/>
    <cellStyle name="Input 4 2 5 3 8 2" xfId="19418" xr:uid="{5B5D9EBF-B426-4611-8025-99EBB8A9BA80}"/>
    <cellStyle name="Input 4 2 5 4" xfId="2366" xr:uid="{00000000-0005-0000-0000-0000EE130000}"/>
    <cellStyle name="Input 4 2 5 4 2" xfId="4272" xr:uid="{00000000-0005-0000-0000-0000EF130000}"/>
    <cellStyle name="Input 4 2 5 4 2 2" xfId="8585" xr:uid="{00000000-0005-0000-0000-0000F0130000}"/>
    <cellStyle name="Input 4 2 5 4 2 2 2" xfId="20473" xr:uid="{EA603538-C4A3-4762-82C0-9E0CCA054803}"/>
    <cellStyle name="Input 4 2 5 4 2 3" xfId="19209" xr:uid="{768991E3-6C4C-4C3C-AB2F-C2DDC2AE2991}"/>
    <cellStyle name="Input 4 2 5 4 3" xfId="5049" xr:uid="{00000000-0005-0000-0000-0000F1130000}"/>
    <cellStyle name="Input 4 2 5 4 3 2" xfId="9132" xr:uid="{00000000-0005-0000-0000-0000F2130000}"/>
    <cellStyle name="Input 4 2 5 4 3 2 2" xfId="12530" xr:uid="{52399AB3-5D53-49A8-926C-D8A52BA086F1}"/>
    <cellStyle name="Input 4 2 5 4 3 3" xfId="12065" xr:uid="{056CBDAA-AB03-4AA9-B2CD-A5C2E996F2A0}"/>
    <cellStyle name="Input 4 2 5 4 4" xfId="5362" xr:uid="{00000000-0005-0000-0000-0000F3130000}"/>
    <cellStyle name="Input 4 2 5 4 4 2" xfId="9421" xr:uid="{00000000-0005-0000-0000-0000F4130000}"/>
    <cellStyle name="Input 4 2 5 4 4 2 2" xfId="19017" xr:uid="{397BDCD1-8E76-4221-82B9-32BAD52B52A5}"/>
    <cellStyle name="Input 4 2 5 4 4 3" xfId="13781" xr:uid="{49ABF7FA-1A3E-4D53-BE2C-19B61E6BDCBC}"/>
    <cellStyle name="Input 4 2 5 4 5" xfId="5716" xr:uid="{00000000-0005-0000-0000-0000F5130000}"/>
    <cellStyle name="Input 4 2 5 4 5 2" xfId="9766" xr:uid="{00000000-0005-0000-0000-0000F6130000}"/>
    <cellStyle name="Input 4 2 5 4 5 2 2" xfId="20129" xr:uid="{BDA36D04-B926-4F5F-9691-78E5D4744459}"/>
    <cellStyle name="Input 4 2 5 4 5 3" xfId="12122" xr:uid="{697941EB-66AC-4BA7-ADFB-1009281D02A4}"/>
    <cellStyle name="Input 4 2 5 4 6" xfId="6084" xr:uid="{00000000-0005-0000-0000-0000F7130000}"/>
    <cellStyle name="Input 4 2 5 4 6 2" xfId="10121" xr:uid="{00000000-0005-0000-0000-0000F8130000}"/>
    <cellStyle name="Input 4 2 5 4 6 2 2" xfId="17066" xr:uid="{30977A07-2596-470E-B4DA-2C13DF9F0FA2}"/>
    <cellStyle name="Input 4 2 5 4 6 3" xfId="12036" xr:uid="{7D768CCF-E8C2-4BF4-8B18-5814F63CFECC}"/>
    <cellStyle name="Input 4 2 5 4 7" xfId="6179" xr:uid="{00000000-0005-0000-0000-0000F9130000}"/>
    <cellStyle name="Input 4 2 5 4 7 2" xfId="10211" xr:uid="{00000000-0005-0000-0000-0000FA130000}"/>
    <cellStyle name="Input 4 2 5 4 7 2 2" xfId="20049" xr:uid="{4CC471A1-7A2C-4435-A46C-C7612F7CA283}"/>
    <cellStyle name="Input 4 2 5 4 7 3" xfId="20982" xr:uid="{8416409E-D8F0-42E4-B8EF-06D7C1925223}"/>
    <cellStyle name="Input 4 2 5 4 8" xfId="6989" xr:uid="{00000000-0005-0000-0000-0000FB130000}"/>
    <cellStyle name="Input 4 2 5 4 8 2" xfId="14182" xr:uid="{679C4C62-DAFF-44C1-A47D-08CFB8ABEF8C}"/>
    <cellStyle name="Input 4 2 5 5" xfId="3917" xr:uid="{00000000-0005-0000-0000-0000FC130000}"/>
    <cellStyle name="Input 4 2 5 5 2" xfId="8327" xr:uid="{00000000-0005-0000-0000-0000FD130000}"/>
    <cellStyle name="Input 4 2 5 5 2 2" xfId="18852" xr:uid="{A10E1DAB-B7E6-4F1B-A6D8-2252E163011C}"/>
    <cellStyle name="Input 4 2 5 5 3" xfId="16378" xr:uid="{A5329C74-548C-4C2E-931C-906FC54BCAD6}"/>
    <cellStyle name="Input 4 2 5 6" xfId="3595" xr:uid="{00000000-0005-0000-0000-0000FE130000}"/>
    <cellStyle name="Input 4 2 5 6 2" xfId="8098" xr:uid="{00000000-0005-0000-0000-0000FF130000}"/>
    <cellStyle name="Input 4 2 5 6 2 2" xfId="17232" xr:uid="{3FF966CA-F0D4-4B5D-96AC-15E9B6FC6888}"/>
    <cellStyle name="Input 4 2 5 6 3" xfId="20212" xr:uid="{C9FE8640-0389-4487-B98C-86147CB1DACC}"/>
    <cellStyle name="Input 4 2 5 7" xfId="3429" xr:uid="{00000000-0005-0000-0000-000000140000}"/>
    <cellStyle name="Input 4 2 5 7 2" xfId="7970" xr:uid="{00000000-0005-0000-0000-000001140000}"/>
    <cellStyle name="Input 4 2 5 7 2 2" xfId="17447" xr:uid="{E6D49C85-2278-405D-BC21-FE293AEF7C9C}"/>
    <cellStyle name="Input 4 2 5 7 3" xfId="20728" xr:uid="{0FF5E5B1-2237-47E3-B8C7-78C12A92AEBC}"/>
    <cellStyle name="Input 4 2 5 8" xfId="5167" xr:uid="{00000000-0005-0000-0000-000002140000}"/>
    <cellStyle name="Input 4 2 5 8 2" xfId="9240" xr:uid="{00000000-0005-0000-0000-000003140000}"/>
    <cellStyle name="Input 4 2 5 8 2 2" xfId="14911" xr:uid="{A88AE30B-9FE8-4770-BFC0-49082B78A0E8}"/>
    <cellStyle name="Input 4 2 5 8 3" xfId="15330" xr:uid="{9BA63D55-0DBC-4A43-874E-4EA6079485FB}"/>
    <cellStyle name="Input 4 2 5 9" xfId="3046" xr:uid="{00000000-0005-0000-0000-000004140000}"/>
    <cellStyle name="Input 4 2 5 9 2" xfId="7648" xr:uid="{00000000-0005-0000-0000-000005140000}"/>
    <cellStyle name="Input 4 2 5 9 2 2" xfId="16624" xr:uid="{E5850067-2E70-4CD7-ADC6-85DA05723532}"/>
    <cellStyle name="Input 4 2 5 9 3" xfId="11712" xr:uid="{F198CAA9-7D2E-4BD1-9A38-8F567EB90838}"/>
    <cellStyle name="Input 4 2 6" xfId="2156" xr:uid="{00000000-0005-0000-0000-000006140000}"/>
    <cellStyle name="Input 4 2 6 10" xfId="6414" xr:uid="{00000000-0005-0000-0000-000007140000}"/>
    <cellStyle name="Input 4 2 6 10 2" xfId="10420" xr:uid="{00000000-0005-0000-0000-000008140000}"/>
    <cellStyle name="Input 4 2 6 10 2 2" xfId="12134" xr:uid="{89CBC215-33AB-4280-965B-5A72B7CE3045}"/>
    <cellStyle name="Input 4 2 6 10 3" xfId="19657" xr:uid="{496D5970-F29B-4EE9-80F5-76382B9E7794}"/>
    <cellStyle name="Input 4 2 6 11" xfId="6780" xr:uid="{00000000-0005-0000-0000-000009140000}"/>
    <cellStyle name="Input 4 2 6 11 2" xfId="20429" xr:uid="{A79667A5-5F4A-4075-A65C-3544E7026C86}"/>
    <cellStyle name="Input 4 2 6 2" xfId="2720" xr:uid="{00000000-0005-0000-0000-00000A140000}"/>
    <cellStyle name="Input 4 2 6 2 2" xfId="4626" xr:uid="{00000000-0005-0000-0000-00000B140000}"/>
    <cellStyle name="Input 4 2 6 2 2 2" xfId="8793" xr:uid="{00000000-0005-0000-0000-00000C140000}"/>
    <cellStyle name="Input 4 2 6 2 2 2 2" xfId="19467" xr:uid="{AB819B3B-4801-4E13-A0D4-65AEE8FA0255}"/>
    <cellStyle name="Input 4 2 6 2 2 3" xfId="14519" xr:uid="{BD0B0453-4A52-44C9-ABFA-0CBF01F66146}"/>
    <cellStyle name="Input 4 2 6 2 3" xfId="3638" xr:uid="{00000000-0005-0000-0000-00000D140000}"/>
    <cellStyle name="Input 4 2 6 2 3 2" xfId="8135" xr:uid="{00000000-0005-0000-0000-00000E140000}"/>
    <cellStyle name="Input 4 2 6 2 3 2 2" xfId="12381" xr:uid="{BAC3366F-0547-4BDE-AC4F-23346FB1271F}"/>
    <cellStyle name="Input 4 2 6 2 3 3" xfId="12280" xr:uid="{2D0988E1-A110-4C38-9AC6-80B4E5F1DDF2}"/>
    <cellStyle name="Input 4 2 6 2 4" xfId="5599" xr:uid="{00000000-0005-0000-0000-00000F140000}"/>
    <cellStyle name="Input 4 2 6 2 4 2" xfId="9649" xr:uid="{00000000-0005-0000-0000-000010140000}"/>
    <cellStyle name="Input 4 2 6 2 4 2 2" xfId="12894" xr:uid="{11039C9B-CB09-41EB-BF4D-3AEA4D56EF50}"/>
    <cellStyle name="Input 4 2 6 2 4 3" xfId="18907" xr:uid="{83998AF8-DAE5-4B92-B17F-8DABC08BB267}"/>
    <cellStyle name="Input 4 2 6 2 5" xfId="5958" xr:uid="{00000000-0005-0000-0000-000011140000}"/>
    <cellStyle name="Input 4 2 6 2 5 2" xfId="9997" xr:uid="{00000000-0005-0000-0000-000012140000}"/>
    <cellStyle name="Input 4 2 6 2 5 2 2" xfId="19149" xr:uid="{AB819A7B-0160-4DBD-9EC3-6D484E2B6258}"/>
    <cellStyle name="Input 4 2 6 2 5 3" xfId="19226" xr:uid="{CD1EB364-86AE-4E52-8A91-F837D150E64C}"/>
    <cellStyle name="Input 4 2 6 2 6" xfId="6292" xr:uid="{00000000-0005-0000-0000-000013140000}"/>
    <cellStyle name="Input 4 2 6 2 6 2" xfId="10316" xr:uid="{00000000-0005-0000-0000-000014140000}"/>
    <cellStyle name="Input 4 2 6 2 6 2 2" xfId="19306" xr:uid="{30DDEB5D-D36B-4050-AD17-A328FDE2AD9E}"/>
    <cellStyle name="Input 4 2 6 2 6 3" xfId="14184" xr:uid="{605DFB54-3F47-4493-AB03-09ECB6472706}"/>
    <cellStyle name="Input 4 2 6 2 7" xfId="2875" xr:uid="{00000000-0005-0000-0000-000015140000}"/>
    <cellStyle name="Input 4 2 6 2 7 2" xfId="7497" xr:uid="{00000000-0005-0000-0000-000016140000}"/>
    <cellStyle name="Input 4 2 6 2 7 2 2" xfId="12933" xr:uid="{C946EF7C-B4EA-4C6F-94D1-867EB9A134FB}"/>
    <cellStyle name="Input 4 2 6 2 7 3" xfId="20381" xr:uid="{D3DD803F-7F4E-40FE-AA02-D88330617759}"/>
    <cellStyle name="Input 4 2 6 2 8" xfId="7343" xr:uid="{00000000-0005-0000-0000-000017140000}"/>
    <cellStyle name="Input 4 2 6 2 8 2" xfId="16224" xr:uid="{13968200-5150-4B6D-803B-5BFE5CA07BE0}"/>
    <cellStyle name="Input 4 2 6 3" xfId="2297" xr:uid="{00000000-0005-0000-0000-000018140000}"/>
    <cellStyle name="Input 4 2 6 3 2" xfId="4203" xr:uid="{00000000-0005-0000-0000-000019140000}"/>
    <cellStyle name="Input 4 2 6 3 2 2" xfId="8517" xr:uid="{00000000-0005-0000-0000-00001A140000}"/>
    <cellStyle name="Input 4 2 6 3 2 2 2" xfId="18876" xr:uid="{51F7B2C3-35D3-4B5F-AB4A-1C9B0F902CAA}"/>
    <cellStyle name="Input 4 2 6 3 2 3" xfId="11460" xr:uid="{47388944-1C4D-4FFC-8962-DC74E37BD1A1}"/>
    <cellStyle name="Input 4 2 6 3 3" xfId="4971" xr:uid="{00000000-0005-0000-0000-00001B140000}"/>
    <cellStyle name="Input 4 2 6 3 3 2" xfId="9059" xr:uid="{00000000-0005-0000-0000-00001C140000}"/>
    <cellStyle name="Input 4 2 6 3 3 2 2" xfId="12081" xr:uid="{C053700E-9C67-472C-9721-61D409F964C2}"/>
    <cellStyle name="Input 4 2 6 3 3 3" xfId="20175" xr:uid="{699B65EC-87DB-4B4D-9CF0-B037E16B9FD9}"/>
    <cellStyle name="Input 4 2 6 3 4" xfId="3330" xr:uid="{00000000-0005-0000-0000-00001D140000}"/>
    <cellStyle name="Input 4 2 6 3 4 2" xfId="7882" xr:uid="{00000000-0005-0000-0000-00001E140000}"/>
    <cellStyle name="Input 4 2 6 3 4 2 2" xfId="14175" xr:uid="{6EC7CAA2-A15D-42C8-B25B-4FF57083D976}"/>
    <cellStyle name="Input 4 2 6 3 4 3" xfId="13028" xr:uid="{399F80B9-A88A-4E9B-AAF1-13B13D223A46}"/>
    <cellStyle name="Input 4 2 6 3 5" xfId="3209" xr:uid="{00000000-0005-0000-0000-00001F140000}"/>
    <cellStyle name="Input 4 2 6 3 5 2" xfId="7780" xr:uid="{00000000-0005-0000-0000-000020140000}"/>
    <cellStyle name="Input 4 2 6 3 5 2 2" xfId="18189" xr:uid="{AA71F4CB-18E1-49CD-BE86-41C5F952A152}"/>
    <cellStyle name="Input 4 2 6 3 5 3" xfId="13773" xr:uid="{599FB5D4-AB25-4E30-9899-2727B78712FA}"/>
    <cellStyle name="Input 4 2 6 3 6" xfId="3246" xr:uid="{00000000-0005-0000-0000-000021140000}"/>
    <cellStyle name="Input 4 2 6 3 6 2" xfId="7810" xr:uid="{00000000-0005-0000-0000-000022140000}"/>
    <cellStyle name="Input 4 2 6 3 6 2 2" xfId="15400" xr:uid="{A0778BD5-A277-4836-BE2C-57CB776ACC99}"/>
    <cellStyle name="Input 4 2 6 3 6 3" xfId="12288" xr:uid="{8DC5BB4D-25DD-46F6-91D2-6EB1C73B25C8}"/>
    <cellStyle name="Input 4 2 6 3 7" xfId="5245" xr:uid="{00000000-0005-0000-0000-000023140000}"/>
    <cellStyle name="Input 4 2 6 3 7 2" xfId="9310" xr:uid="{00000000-0005-0000-0000-000024140000}"/>
    <cellStyle name="Input 4 2 6 3 7 2 2" xfId="20710" xr:uid="{4B42B2A8-A765-4D02-A75A-82B4756D6CED}"/>
    <cellStyle name="Input 4 2 6 3 7 3" xfId="18241" xr:uid="{6A4EB834-B963-465E-B0F5-A1F5E8F780BE}"/>
    <cellStyle name="Input 4 2 6 3 8" xfId="6920" xr:uid="{00000000-0005-0000-0000-000025140000}"/>
    <cellStyle name="Input 4 2 6 3 8 2" xfId="16140" xr:uid="{78C5BB71-CD98-46F0-B6CA-71BBC6969D9E}"/>
    <cellStyle name="Input 4 2 6 4" xfId="2830" xr:uid="{00000000-0005-0000-0000-000026140000}"/>
    <cellStyle name="Input 4 2 6 4 2" xfId="4736" xr:uid="{00000000-0005-0000-0000-000027140000}"/>
    <cellStyle name="Input 4 2 6 4 2 2" xfId="8859" xr:uid="{00000000-0005-0000-0000-000028140000}"/>
    <cellStyle name="Input 4 2 6 4 2 2 2" xfId="13374" xr:uid="{0EB0F4AE-6724-4922-AB5C-243CDF9C948E}"/>
    <cellStyle name="Input 4 2 6 4 2 3" xfId="16005" xr:uid="{5F511070-EBB3-4FD2-8813-CB4A30D92DCD}"/>
    <cellStyle name="Input 4 2 6 4 3" xfId="2935" xr:uid="{00000000-0005-0000-0000-000029140000}"/>
    <cellStyle name="Input 4 2 6 4 3 2" xfId="7548" xr:uid="{00000000-0005-0000-0000-00002A140000}"/>
    <cellStyle name="Input 4 2 6 4 3 2 2" xfId="20655" xr:uid="{EA219074-197C-40D8-9A02-9E5026186708}"/>
    <cellStyle name="Input 4 2 6 4 3 3" xfId="16058" xr:uid="{829348C7-3723-4303-9E14-471635464FC5}"/>
    <cellStyle name="Input 4 2 6 4 4" xfId="5664" xr:uid="{00000000-0005-0000-0000-00002B140000}"/>
    <cellStyle name="Input 4 2 6 4 4 2" xfId="9714" xr:uid="{00000000-0005-0000-0000-00002C140000}"/>
    <cellStyle name="Input 4 2 6 4 4 2 2" xfId="11185" xr:uid="{1B289D51-5872-4B4B-B745-A98F9EF9DAA4}"/>
    <cellStyle name="Input 4 2 6 4 4 3" xfId="17825" xr:uid="{80E6141E-6656-48A0-9D2E-07F71AE4BA52}"/>
    <cellStyle name="Input 4 2 6 4 5" xfId="6027" xr:uid="{00000000-0005-0000-0000-00002D140000}"/>
    <cellStyle name="Input 4 2 6 4 5 2" xfId="10064" xr:uid="{00000000-0005-0000-0000-00002E140000}"/>
    <cellStyle name="Input 4 2 6 4 5 2 2" xfId="20504" xr:uid="{6CE333BB-8E6C-445C-A7DB-62F85C940C4B}"/>
    <cellStyle name="Input 4 2 6 4 5 3" xfId="12300" xr:uid="{1DA75B11-14C0-4E60-B557-B6F091E1DC55}"/>
    <cellStyle name="Input 4 2 6 4 6" xfId="6359" xr:uid="{00000000-0005-0000-0000-00002F140000}"/>
    <cellStyle name="Input 4 2 6 4 6 2" xfId="10381" xr:uid="{00000000-0005-0000-0000-000030140000}"/>
    <cellStyle name="Input 4 2 6 4 6 2 2" xfId="18287" xr:uid="{952E16FB-6B2A-4F27-BAB1-8C4B0B3231D2}"/>
    <cellStyle name="Input 4 2 6 4 6 3" xfId="17012" xr:uid="{0C26FFD0-98C1-464E-B625-91237B0E56FF}"/>
    <cellStyle name="Input 4 2 6 4 7" xfId="6450" xr:uid="{00000000-0005-0000-0000-000031140000}"/>
    <cellStyle name="Input 4 2 6 4 7 2" xfId="10441" xr:uid="{00000000-0005-0000-0000-000032140000}"/>
    <cellStyle name="Input 4 2 6 4 7 2 2" xfId="19956" xr:uid="{EFD3EFA8-48B0-4052-87A5-21B2BE448A19}"/>
    <cellStyle name="Input 4 2 6 4 7 3" xfId="18922" xr:uid="{CA68F34F-F24C-461A-95DC-0BAB7CCAF1AD}"/>
    <cellStyle name="Input 4 2 6 4 8" xfId="7453" xr:uid="{00000000-0005-0000-0000-000033140000}"/>
    <cellStyle name="Input 4 2 6 4 8 2" xfId="15455" xr:uid="{41725464-A1EC-4B72-9FB4-AF7E00C05245}"/>
    <cellStyle name="Input 4 2 6 5" xfId="4063" xr:uid="{00000000-0005-0000-0000-000034140000}"/>
    <cellStyle name="Input 4 2 6 5 2" xfId="8422" xr:uid="{00000000-0005-0000-0000-000035140000}"/>
    <cellStyle name="Input 4 2 6 5 2 2" xfId="19184" xr:uid="{969D82E5-36F0-4C08-86B3-B565FEB3272D}"/>
    <cellStyle name="Input 4 2 6 5 3" xfId="13561" xr:uid="{69FD9264-5BEC-4BC7-8F30-2E07DF64B220}"/>
    <cellStyle name="Input 4 2 6 6" xfId="4881" xr:uid="{00000000-0005-0000-0000-000036140000}"/>
    <cellStyle name="Input 4 2 6 6 2" xfId="8975" xr:uid="{00000000-0005-0000-0000-000037140000}"/>
    <cellStyle name="Input 4 2 6 6 2 2" xfId="12022" xr:uid="{7DDFD4BC-760F-49AD-8063-6A772F52A72D}"/>
    <cellStyle name="Input 4 2 6 6 3" xfId="21017" xr:uid="{BC44618F-482C-4791-8EC2-877D223B9976}"/>
    <cellStyle name="Input 4 2 6 7" xfId="5304" xr:uid="{00000000-0005-0000-0000-000038140000}"/>
    <cellStyle name="Input 4 2 6 7 2" xfId="9364" xr:uid="{00000000-0005-0000-0000-000039140000}"/>
    <cellStyle name="Input 4 2 6 7 2 2" xfId="11599" xr:uid="{6D6AA836-2828-474D-9082-B531C43EFB63}"/>
    <cellStyle name="Input 4 2 6 7 3" xfId="14648" xr:uid="{47672A44-AC00-4582-9B3F-74CAF5A0B207}"/>
    <cellStyle name="Input 4 2 6 8" xfId="3680" xr:uid="{00000000-0005-0000-0000-00003A140000}"/>
    <cellStyle name="Input 4 2 6 8 2" xfId="8165" xr:uid="{00000000-0005-0000-0000-00003B140000}"/>
    <cellStyle name="Input 4 2 6 8 2 2" xfId="20297" xr:uid="{A5F8EBBC-DD97-4A31-B98E-0F7547761F92}"/>
    <cellStyle name="Input 4 2 6 8 3" xfId="16444" xr:uid="{D430789D-C730-42D4-B63E-34C1C330D788}"/>
    <cellStyle name="Input 4 2 6 9" xfId="5773" xr:uid="{00000000-0005-0000-0000-00003C140000}"/>
    <cellStyle name="Input 4 2 6 9 2" xfId="9821" xr:uid="{00000000-0005-0000-0000-00003D140000}"/>
    <cellStyle name="Input 4 2 6 9 2 2" xfId="11535" xr:uid="{9F18D465-2261-4F2D-8AC1-0EAE26B838E5}"/>
    <cellStyle name="Input 4 2 6 9 3" xfId="20421" xr:uid="{47E2AC09-FE14-4B88-A67F-E1928C83CAE6}"/>
    <cellStyle name="Input 4 2 7" xfId="2014" xr:uid="{00000000-0005-0000-0000-00003E140000}"/>
    <cellStyle name="Input 4 2 7 10" xfId="4992" xr:uid="{00000000-0005-0000-0000-00003F140000}"/>
    <cellStyle name="Input 4 2 7 10 2" xfId="9078" xr:uid="{00000000-0005-0000-0000-000040140000}"/>
    <cellStyle name="Input 4 2 7 10 2 2" xfId="11581" xr:uid="{AB2C649D-05E9-4768-B071-27D103403159}"/>
    <cellStyle name="Input 4 2 7 10 3" xfId="20423" xr:uid="{DC59D0C0-ACB3-488C-AE75-7D6298605F03}"/>
    <cellStyle name="Input 4 2 7 11" xfId="6639" xr:uid="{00000000-0005-0000-0000-000041140000}"/>
    <cellStyle name="Input 4 2 7 11 2" xfId="16617" xr:uid="{B45C2A6F-9E5B-4A4F-BFEA-C2BA605562E5}"/>
    <cellStyle name="Input 4 2 7 2" xfId="2579" xr:uid="{00000000-0005-0000-0000-000042140000}"/>
    <cellStyle name="Input 4 2 7 2 2" xfId="4485" xr:uid="{00000000-0005-0000-0000-000043140000}"/>
    <cellStyle name="Input 4 2 7 2 2 2" xfId="8703" xr:uid="{00000000-0005-0000-0000-000044140000}"/>
    <cellStyle name="Input 4 2 7 2 2 2 2" xfId="19066" xr:uid="{19AD994B-2226-43DB-8D81-EC275692FE8A}"/>
    <cellStyle name="Input 4 2 7 2 2 3" xfId="10942" xr:uid="{E343156D-A440-4D04-9E3C-35535C7819E7}"/>
    <cellStyle name="Input 4 2 7 2 3" xfId="2866" xr:uid="{00000000-0005-0000-0000-000045140000}"/>
    <cellStyle name="Input 4 2 7 2 3 2" xfId="7489" xr:uid="{00000000-0005-0000-0000-000046140000}"/>
    <cellStyle name="Input 4 2 7 2 3 2 2" xfId="13257" xr:uid="{2C07F5E0-9C7C-42D5-AAD1-85C9352BD466}"/>
    <cellStyle name="Input 4 2 7 2 3 3" xfId="18864" xr:uid="{009FDFDF-BC30-4DE6-A348-1CC0CE82A87A}"/>
    <cellStyle name="Input 4 2 7 2 4" xfId="5499" xr:uid="{00000000-0005-0000-0000-000047140000}"/>
    <cellStyle name="Input 4 2 7 2 4 2" xfId="9554" xr:uid="{00000000-0005-0000-0000-000048140000}"/>
    <cellStyle name="Input 4 2 7 2 4 2 2" xfId="16999" xr:uid="{C0717E75-E844-4897-9F91-441C4C315FEF}"/>
    <cellStyle name="Input 4 2 7 2 4 3" xfId="19140" xr:uid="{C8333D2D-D968-46DF-9503-C56F29B0FAFD}"/>
    <cellStyle name="Input 4 2 7 2 5" xfId="5855" xr:uid="{00000000-0005-0000-0000-000049140000}"/>
    <cellStyle name="Input 4 2 7 2 5 2" xfId="9897" xr:uid="{00000000-0005-0000-0000-00004A140000}"/>
    <cellStyle name="Input 4 2 7 2 5 2 2" xfId="12701" xr:uid="{07667250-B16C-4BC1-85FE-E0546F421358}"/>
    <cellStyle name="Input 4 2 7 2 5 3" xfId="14852" xr:uid="{1632AED6-CD32-4644-945F-AEF681C9A0CE}"/>
    <cellStyle name="Input 4 2 7 2 6" xfId="6204" xr:uid="{00000000-0005-0000-0000-00004B140000}"/>
    <cellStyle name="Input 4 2 7 2 6 2" xfId="10234" xr:uid="{00000000-0005-0000-0000-00004C140000}"/>
    <cellStyle name="Input 4 2 7 2 6 2 2" xfId="20437" xr:uid="{3692D913-9389-4ACF-9CD1-8D9FCF9E33CD}"/>
    <cellStyle name="Input 4 2 7 2 6 3" xfId="14910" xr:uid="{C6F17A21-6D08-488C-A453-C99D5545E7B5}"/>
    <cellStyle name="Input 4 2 7 2 7" xfId="5215" xr:uid="{00000000-0005-0000-0000-00004D140000}"/>
    <cellStyle name="Input 4 2 7 2 7 2" xfId="9281" xr:uid="{00000000-0005-0000-0000-00004E140000}"/>
    <cellStyle name="Input 4 2 7 2 7 2 2" xfId="21514" xr:uid="{E1A09035-4E82-4344-B8F1-99A4A160F308}"/>
    <cellStyle name="Input 4 2 7 2 7 3" xfId="12953" xr:uid="{FC93808A-0D4F-4981-9C6C-67300558EE04}"/>
    <cellStyle name="Input 4 2 7 2 8" xfId="7202" xr:uid="{00000000-0005-0000-0000-00004F140000}"/>
    <cellStyle name="Input 4 2 7 2 8 2" xfId="21598" xr:uid="{07E3C0B8-D103-4121-A5D2-3A10391C157B}"/>
    <cellStyle name="Input 4 2 7 3" xfId="2237" xr:uid="{00000000-0005-0000-0000-000050140000}"/>
    <cellStyle name="Input 4 2 7 3 2" xfId="4143" xr:uid="{00000000-0005-0000-0000-000051140000}"/>
    <cellStyle name="Input 4 2 7 3 2 2" xfId="8458" xr:uid="{00000000-0005-0000-0000-000052140000}"/>
    <cellStyle name="Input 4 2 7 3 2 2 2" xfId="15607" xr:uid="{4473C754-6D2F-4AC0-AD75-B44834787902}"/>
    <cellStyle name="Input 4 2 7 3 2 3" xfId="11374" xr:uid="{BD0AF14C-636D-4F63-B966-853343CE7416}"/>
    <cellStyle name="Input 4 2 7 3 3" xfId="2934" xr:uid="{00000000-0005-0000-0000-000053140000}"/>
    <cellStyle name="Input 4 2 7 3 3 2" xfId="7547" xr:uid="{00000000-0005-0000-0000-000054140000}"/>
    <cellStyle name="Input 4 2 7 3 3 2 2" xfId="11613" xr:uid="{4CFA9825-47E2-4ADE-8F03-6E3D64F5124E}"/>
    <cellStyle name="Input 4 2 7 3 3 3" xfId="20576" xr:uid="{ABAB18AD-A2CB-43E0-B6E4-098C6CF8A61D}"/>
    <cellStyle name="Input 4 2 7 3 4" xfId="3001" xr:uid="{00000000-0005-0000-0000-000055140000}"/>
    <cellStyle name="Input 4 2 7 3 4 2" xfId="7610" xr:uid="{00000000-0005-0000-0000-000056140000}"/>
    <cellStyle name="Input 4 2 7 3 4 2 2" xfId="16195" xr:uid="{E12B545C-2EA0-4972-8620-5868073FF80E}"/>
    <cellStyle name="Input 4 2 7 3 4 3" xfId="18681" xr:uid="{1C5258BD-177A-40EB-AD3B-B62D57FA71CF}"/>
    <cellStyle name="Input 4 2 7 3 5" xfId="2914" xr:uid="{00000000-0005-0000-0000-000057140000}"/>
    <cellStyle name="Input 4 2 7 3 5 2" xfId="7530" xr:uid="{00000000-0005-0000-0000-000058140000}"/>
    <cellStyle name="Input 4 2 7 3 5 2 2" xfId="18127" xr:uid="{F0A08B48-368B-4418-8834-9A3B3C8289B7}"/>
    <cellStyle name="Input 4 2 7 3 5 3" xfId="13281" xr:uid="{39C77965-FD1C-4874-A28C-C5071033D1C0}"/>
    <cellStyle name="Input 4 2 7 3 6" xfId="5768" xr:uid="{00000000-0005-0000-0000-000059140000}"/>
    <cellStyle name="Input 4 2 7 3 6 2" xfId="9816" xr:uid="{00000000-0005-0000-0000-00005A140000}"/>
    <cellStyle name="Input 4 2 7 3 6 2 2" xfId="11430" xr:uid="{0A9FE9FE-D913-4D7B-8B87-40C4A1E323D4}"/>
    <cellStyle name="Input 4 2 7 3 6 3" xfId="11461" xr:uid="{0B71C346-0E6A-46CD-B084-7AF3A540B8BD}"/>
    <cellStyle name="Input 4 2 7 3 7" xfId="6448" xr:uid="{00000000-0005-0000-0000-00005B140000}"/>
    <cellStyle name="Input 4 2 7 3 7 2" xfId="10439" xr:uid="{00000000-0005-0000-0000-00005C140000}"/>
    <cellStyle name="Input 4 2 7 3 7 2 2" xfId="20613" xr:uid="{67615769-DC73-4C28-B423-306E3C89A815}"/>
    <cellStyle name="Input 4 2 7 3 7 3" xfId="20469" xr:uid="{D446CBFD-2377-4493-9062-8231F571C421}"/>
    <cellStyle name="Input 4 2 7 3 8" xfId="6860" xr:uid="{00000000-0005-0000-0000-00005D140000}"/>
    <cellStyle name="Input 4 2 7 3 8 2" xfId="16566" xr:uid="{172A3F9B-C0EB-4858-9CF1-1E8A77D6A19E}"/>
    <cellStyle name="Input 4 2 7 4" xfId="2362" xr:uid="{00000000-0005-0000-0000-00005E140000}"/>
    <cellStyle name="Input 4 2 7 4 2" xfId="4268" xr:uid="{00000000-0005-0000-0000-00005F140000}"/>
    <cellStyle name="Input 4 2 7 4 2 2" xfId="8581" xr:uid="{00000000-0005-0000-0000-000060140000}"/>
    <cellStyle name="Input 4 2 7 4 2 2 2" xfId="17498" xr:uid="{D3A10C74-4DAC-43F1-B0BD-323EE70B54CB}"/>
    <cellStyle name="Input 4 2 7 4 2 3" xfId="14712" xr:uid="{409C40E6-F691-4A97-B153-498264024C3C}"/>
    <cellStyle name="Input 4 2 7 4 3" xfId="2906" xr:uid="{00000000-0005-0000-0000-000061140000}"/>
    <cellStyle name="Input 4 2 7 4 3 2" xfId="7523" xr:uid="{00000000-0005-0000-0000-000062140000}"/>
    <cellStyle name="Input 4 2 7 4 3 2 2" xfId="14891" xr:uid="{EF47959A-EC3E-46C9-B69D-977915E11918}"/>
    <cellStyle name="Input 4 2 7 4 3 3" xfId="16285" xr:uid="{9D1C7A65-9433-4183-B0EE-0DE786A3CED9}"/>
    <cellStyle name="Input 4 2 7 4 4" xfId="5358" xr:uid="{00000000-0005-0000-0000-000063140000}"/>
    <cellStyle name="Input 4 2 7 4 4 2" xfId="9417" xr:uid="{00000000-0005-0000-0000-000064140000}"/>
    <cellStyle name="Input 4 2 7 4 4 2 2" xfId="19970" xr:uid="{76BDA231-2B36-41DA-A546-4E78EE0AC4EF}"/>
    <cellStyle name="Input 4 2 7 4 4 3" xfId="12285" xr:uid="{B894D9B4-59F1-4F34-9630-281B9762E8FC}"/>
    <cellStyle name="Input 4 2 7 4 5" xfId="5712" xr:uid="{00000000-0005-0000-0000-000065140000}"/>
    <cellStyle name="Input 4 2 7 4 5 2" xfId="9762" xr:uid="{00000000-0005-0000-0000-000066140000}"/>
    <cellStyle name="Input 4 2 7 4 5 2 2" xfId="19207" xr:uid="{7A66FC2D-7F89-4646-94F9-D2228C91D109}"/>
    <cellStyle name="Input 4 2 7 4 5 3" xfId="16436" xr:uid="{1A1FEF99-4B6F-44BE-B9F0-A7C2B00F2A0F}"/>
    <cellStyle name="Input 4 2 7 4 6" xfId="6080" xr:uid="{00000000-0005-0000-0000-000067140000}"/>
    <cellStyle name="Input 4 2 7 4 6 2" xfId="10117" xr:uid="{00000000-0005-0000-0000-000068140000}"/>
    <cellStyle name="Input 4 2 7 4 6 2 2" xfId="11287" xr:uid="{62ECBF65-2636-42F5-B52D-9645657E1616}"/>
    <cellStyle name="Input 4 2 7 4 6 3" xfId="18854" xr:uid="{61D532F3-4386-4EED-87E3-1E782C3D648F}"/>
    <cellStyle name="Input 4 2 7 4 7" xfId="6430" xr:uid="{00000000-0005-0000-0000-000069140000}"/>
    <cellStyle name="Input 4 2 7 4 7 2" xfId="10428" xr:uid="{00000000-0005-0000-0000-00006A140000}"/>
    <cellStyle name="Input 4 2 7 4 7 2 2" xfId="21001" xr:uid="{AA386E1F-EF1D-4297-A794-A112181B4809}"/>
    <cellStyle name="Input 4 2 7 4 7 3" xfId="17711" xr:uid="{DFD7575B-D11B-4186-AA7F-AD7178568B3B}"/>
    <cellStyle name="Input 4 2 7 4 8" xfId="6985" xr:uid="{00000000-0005-0000-0000-00006B140000}"/>
    <cellStyle name="Input 4 2 7 4 8 2" xfId="11414" xr:uid="{D2E2E43F-376A-4715-9F50-8E34B24DF2ED}"/>
    <cellStyle name="Input 4 2 7 5" xfId="3922" xr:uid="{00000000-0005-0000-0000-00006C140000}"/>
    <cellStyle name="Input 4 2 7 5 2" xfId="8332" xr:uid="{00000000-0005-0000-0000-00006D140000}"/>
    <cellStyle name="Input 4 2 7 5 2 2" xfId="19262" xr:uid="{1F013BBB-4FEF-40B7-81C5-A046F775B880}"/>
    <cellStyle name="Input 4 2 7 5 3" xfId="11671" xr:uid="{92F610F5-1D7B-4E07-B7CA-CFECBE44F161}"/>
    <cellStyle name="Input 4 2 7 6" xfId="3087" xr:uid="{00000000-0005-0000-0000-00006E140000}"/>
    <cellStyle name="Input 4 2 7 6 2" xfId="7689" xr:uid="{00000000-0005-0000-0000-00006F140000}"/>
    <cellStyle name="Input 4 2 7 6 2 2" xfId="20858" xr:uid="{A563B6B8-4B02-4350-BB51-EC90D503B1FA}"/>
    <cellStyle name="Input 4 2 7 6 3" xfId="14368" xr:uid="{16CCE542-5507-466A-AD94-301BC79A868B}"/>
    <cellStyle name="Input 4 2 7 7" xfId="4917" xr:uid="{00000000-0005-0000-0000-000070140000}"/>
    <cellStyle name="Input 4 2 7 7 2" xfId="9006" xr:uid="{00000000-0005-0000-0000-000071140000}"/>
    <cellStyle name="Input 4 2 7 7 2 2" xfId="17214" xr:uid="{B5120B1D-116B-47FD-860A-F8AC158E1A02}"/>
    <cellStyle name="Input 4 2 7 7 3" xfId="14396" xr:uid="{3F890160-F7F8-46AC-8BDB-5ECA9414E5DE}"/>
    <cellStyle name="Input 4 2 7 8" xfId="2885" xr:uid="{00000000-0005-0000-0000-000072140000}"/>
    <cellStyle name="Input 4 2 7 8 2" xfId="7507" xr:uid="{00000000-0005-0000-0000-000073140000}"/>
    <cellStyle name="Input 4 2 7 8 2 2" xfId="17795" xr:uid="{EBD114E7-1F18-406F-B819-E9042F673BBD}"/>
    <cellStyle name="Input 4 2 7 8 3" xfId="14039" xr:uid="{42A81ECE-F7AB-47A8-9E19-C620522EE015}"/>
    <cellStyle name="Input 4 2 7 9" xfId="4783" xr:uid="{00000000-0005-0000-0000-000074140000}"/>
    <cellStyle name="Input 4 2 7 9 2" xfId="8889" xr:uid="{00000000-0005-0000-0000-000075140000}"/>
    <cellStyle name="Input 4 2 7 9 2 2" xfId="16585" xr:uid="{4EC7ED50-2A03-4049-8153-E2A4EF690442}"/>
    <cellStyle name="Input 4 2 7 9 3" xfId="18778" xr:uid="{9B5EE05D-2BA2-47CB-94AC-E616673F7289}"/>
    <cellStyle name="Input 4 2 8" xfId="2410" xr:uid="{00000000-0005-0000-0000-000076140000}"/>
    <cellStyle name="Input 4 2 8 2" xfId="4316" xr:uid="{00000000-0005-0000-0000-000077140000}"/>
    <cellStyle name="Input 4 2 8 2 2" xfId="8625" xr:uid="{00000000-0005-0000-0000-000078140000}"/>
    <cellStyle name="Input 4 2 8 2 2 2" xfId="20873" xr:uid="{EED18AEA-7B9F-4C92-AA76-EA747483C28E}"/>
    <cellStyle name="Input 4 2 8 2 3" xfId="17798" xr:uid="{2055F8CB-0A2E-4FC5-8696-13D2A0CDE89F}"/>
    <cellStyle name="Input 4 2 8 3" xfId="3585" xr:uid="{00000000-0005-0000-0000-000079140000}"/>
    <cellStyle name="Input 4 2 8 3 2" xfId="8091" xr:uid="{00000000-0005-0000-0000-00007A140000}"/>
    <cellStyle name="Input 4 2 8 3 2 2" xfId="17273" xr:uid="{14973451-8B65-49BC-8A4D-46F86F6DA126}"/>
    <cellStyle name="Input 4 2 8 3 3" xfId="17175" xr:uid="{EB8B7998-A17F-4529-9482-AED8C1BC7F25}"/>
    <cellStyle name="Input 4 2 8 4" xfId="5397" xr:uid="{00000000-0005-0000-0000-00007B140000}"/>
    <cellStyle name="Input 4 2 8 4 2" xfId="9456" xr:uid="{00000000-0005-0000-0000-00007C140000}"/>
    <cellStyle name="Input 4 2 8 4 2 2" xfId="19835" xr:uid="{CC080492-1B2A-4B62-A1DE-BD817945565F}"/>
    <cellStyle name="Input 4 2 8 4 3" xfId="17731" xr:uid="{B3E5531E-9B6E-4588-9B1A-653C43FD97C1}"/>
    <cellStyle name="Input 4 2 8 5" xfId="5753" xr:uid="{00000000-0005-0000-0000-00007D140000}"/>
    <cellStyle name="Input 4 2 8 5 2" xfId="9801" xr:uid="{00000000-0005-0000-0000-00007E140000}"/>
    <cellStyle name="Input 4 2 8 5 2 2" xfId="16947" xr:uid="{B25C7027-55C8-4A82-AEC8-4B322694D7DD}"/>
    <cellStyle name="Input 4 2 8 5 3" xfId="11179" xr:uid="{8AB18087-DB8A-4916-855C-02D278F77599}"/>
    <cellStyle name="Input 4 2 8 6" xfId="6118" xr:uid="{00000000-0005-0000-0000-00007F140000}"/>
    <cellStyle name="Input 4 2 8 6 2" xfId="10155" xr:uid="{00000000-0005-0000-0000-000080140000}"/>
    <cellStyle name="Input 4 2 8 6 2 2" xfId="21466" xr:uid="{D616E4F6-5AAB-4987-BE94-042A217165C9}"/>
    <cellStyle name="Input 4 2 8 6 3" xfId="15230" xr:uid="{7C298892-BEA2-4107-995F-C7A4851120F6}"/>
    <cellStyle name="Input 4 2 8 7" xfId="6164" xr:uid="{00000000-0005-0000-0000-000081140000}"/>
    <cellStyle name="Input 4 2 8 7 2" xfId="10196" xr:uid="{00000000-0005-0000-0000-000082140000}"/>
    <cellStyle name="Input 4 2 8 7 2 2" xfId="19261" xr:uid="{210CFA61-B0D4-4B52-B9D2-804E5BB2AC6A}"/>
    <cellStyle name="Input 4 2 8 7 3" xfId="14363" xr:uid="{D952AAF4-635E-446E-849D-B9FB0A107644}"/>
    <cellStyle name="Input 4 2 8 8" xfId="7033" xr:uid="{00000000-0005-0000-0000-000083140000}"/>
    <cellStyle name="Input 4 2 8 8 2" xfId="19574" xr:uid="{E4751D75-9ED8-48D5-9E25-3C94631CEBF4}"/>
    <cellStyle name="Input 4 2 9" xfId="2450" xr:uid="{00000000-0005-0000-0000-000084140000}"/>
    <cellStyle name="Input 4 2 9 2" xfId="4356" xr:uid="{00000000-0005-0000-0000-000085140000}"/>
    <cellStyle name="Input 4 2 9 2 2" xfId="8637" xr:uid="{00000000-0005-0000-0000-000086140000}"/>
    <cellStyle name="Input 4 2 9 2 2 2" xfId="12304" xr:uid="{E12F430B-477F-4EBF-BC06-D3F43F1AEF4C}"/>
    <cellStyle name="Input 4 2 9 2 3" xfId="13167" xr:uid="{70836B0B-B5AD-4B20-BBE3-1A8EAA10A1FB}"/>
    <cellStyle name="Input 4 2 9 3" xfId="4970" xr:uid="{00000000-0005-0000-0000-000087140000}"/>
    <cellStyle name="Input 4 2 9 3 2" xfId="9058" xr:uid="{00000000-0005-0000-0000-000088140000}"/>
    <cellStyle name="Input 4 2 9 3 2 2" xfId="14479" xr:uid="{F331A485-9BC1-42F4-B645-58EA1C5F9D89}"/>
    <cellStyle name="Input 4 2 9 3 3" xfId="20068" xr:uid="{9F27EBE6-11D3-4F14-92EE-A3B0DA00B172}"/>
    <cellStyle name="Input 4 2 9 4" xfId="5422" xr:uid="{00000000-0005-0000-0000-000089140000}"/>
    <cellStyle name="Input 4 2 9 4 2" xfId="9480" xr:uid="{00000000-0005-0000-0000-00008A140000}"/>
    <cellStyle name="Input 4 2 9 4 2 2" xfId="15728" xr:uid="{17DDDDC5-6685-45F1-B590-9D23D096CB94}"/>
    <cellStyle name="Input 4 2 9 4 3" xfId="11207" xr:uid="{B4D6B74C-60F4-45C8-A340-31E0A87739D4}"/>
    <cellStyle name="Input 4 2 9 5" xfId="5778" xr:uid="{00000000-0005-0000-0000-00008B140000}"/>
    <cellStyle name="Input 4 2 9 5 2" xfId="9826" xr:uid="{00000000-0005-0000-0000-00008C140000}"/>
    <cellStyle name="Input 4 2 9 5 2 2" xfId="19622" xr:uid="{862E16DE-5426-4B8D-BC66-B7DBC93B9104}"/>
    <cellStyle name="Input 4 2 9 5 3" xfId="11661" xr:uid="{9DEE7C6F-4A12-4CD1-9244-6DAF0A346B95}"/>
    <cellStyle name="Input 4 2 9 6" xfId="6130" xr:uid="{00000000-0005-0000-0000-00008D140000}"/>
    <cellStyle name="Input 4 2 9 6 2" xfId="10165" xr:uid="{00000000-0005-0000-0000-00008E140000}"/>
    <cellStyle name="Input 4 2 9 6 2 2" xfId="19666" xr:uid="{20EBBF78-04FB-4A1D-9E49-8148FF6259A3}"/>
    <cellStyle name="Input 4 2 9 6 3" xfId="19836" xr:uid="{C7312015-1CDA-4080-B256-829584D1D0E5}"/>
    <cellStyle name="Input 4 2 9 7" xfId="3146" xr:uid="{00000000-0005-0000-0000-00008F140000}"/>
    <cellStyle name="Input 4 2 9 7 2" xfId="7735" xr:uid="{00000000-0005-0000-0000-000090140000}"/>
    <cellStyle name="Input 4 2 9 7 2 2" xfId="17527" xr:uid="{5A1B0C67-64C7-4DFD-8C0F-682BEFBFF026}"/>
    <cellStyle name="Input 4 2 9 7 3" xfId="20336" xr:uid="{D525D46A-60B4-406E-A1AA-8D118FC1943E}"/>
    <cellStyle name="Input 4 2 9 8" xfId="7073" xr:uid="{00000000-0005-0000-0000-000091140000}"/>
    <cellStyle name="Input 4 2 9 8 2" xfId="18850" xr:uid="{E4BC9945-9F14-4E64-BEE8-C9E39814DDEC}"/>
    <cellStyle name="Input 4 3" xfId="2126" xr:uid="{00000000-0005-0000-0000-000092140000}"/>
    <cellStyle name="Input 4 3 10" xfId="5929" xr:uid="{00000000-0005-0000-0000-000093140000}"/>
    <cellStyle name="Input 4 3 10 2" xfId="9969" xr:uid="{00000000-0005-0000-0000-000094140000}"/>
    <cellStyle name="Input 4 3 10 2 2" xfId="13819" xr:uid="{2EFBA845-6695-41F9-87BC-07ED72414C6D}"/>
    <cellStyle name="Input 4 3 10 3" xfId="18101" xr:uid="{E1B768D2-4BAA-4BAA-832C-8EF69D6DE548}"/>
    <cellStyle name="Input 4 3 11" xfId="6750" xr:uid="{00000000-0005-0000-0000-000095140000}"/>
    <cellStyle name="Input 4 3 11 2" xfId="14040" xr:uid="{EC44C2DE-3699-4087-A401-182F6D47E3BB}"/>
    <cellStyle name="Input 4 3 2" xfId="2690" xr:uid="{00000000-0005-0000-0000-000096140000}"/>
    <cellStyle name="Input 4 3 2 2" xfId="4596" xr:uid="{00000000-0005-0000-0000-000097140000}"/>
    <cellStyle name="Input 4 3 2 2 2" xfId="8781" xr:uid="{00000000-0005-0000-0000-000098140000}"/>
    <cellStyle name="Input 4 3 2 2 2 2" xfId="19286" xr:uid="{1C541295-DA25-4036-B105-DEBFD9754F60}"/>
    <cellStyle name="Input 4 3 2 2 3" xfId="19677" xr:uid="{8F3E2FD8-2095-4AA0-90CF-AD96D61C05F9}"/>
    <cellStyle name="Input 4 3 2 3" xfId="4868" xr:uid="{00000000-0005-0000-0000-000099140000}"/>
    <cellStyle name="Input 4 3 2 3 2" xfId="8965" xr:uid="{00000000-0005-0000-0000-00009A140000}"/>
    <cellStyle name="Input 4 3 2 3 2 2" xfId="21126" xr:uid="{B24D5B18-10DF-409C-847E-BD6F2F2C8E57}"/>
    <cellStyle name="Input 4 3 2 3 3" xfId="19634" xr:uid="{270F422E-647E-4682-B8B8-BB582381F78E}"/>
    <cellStyle name="Input 4 3 2 4" xfId="5581" xr:uid="{00000000-0005-0000-0000-00009B140000}"/>
    <cellStyle name="Input 4 3 2 4 2" xfId="9635" xr:uid="{00000000-0005-0000-0000-00009C140000}"/>
    <cellStyle name="Input 4 3 2 4 2 2" xfId="12086" xr:uid="{1C17FC73-84A1-4633-90B1-F31D140BF07C}"/>
    <cellStyle name="Input 4 3 2 4 3" xfId="11783" xr:uid="{FC685DAD-2944-4144-A475-A2F882366300}"/>
    <cellStyle name="Input 4 3 2 5" xfId="5942" xr:uid="{00000000-0005-0000-0000-00009D140000}"/>
    <cellStyle name="Input 4 3 2 5 2" xfId="9982" xr:uid="{00000000-0005-0000-0000-00009E140000}"/>
    <cellStyle name="Input 4 3 2 5 2 2" xfId="15105" xr:uid="{FD5C92AA-DBCF-4016-A059-76DDF1CBDD03}"/>
    <cellStyle name="Input 4 3 2 5 3" xfId="19166" xr:uid="{D8A44507-C584-4AFB-8372-EBE8EAF99DFE}"/>
    <cellStyle name="Input 4 3 2 6" xfId="6274" xr:uid="{00000000-0005-0000-0000-00009F140000}"/>
    <cellStyle name="Input 4 3 2 6 2" xfId="10302" xr:uid="{00000000-0005-0000-0000-0000A0140000}"/>
    <cellStyle name="Input 4 3 2 6 2 2" xfId="20045" xr:uid="{F5C45E4E-DABF-44E5-8074-7142516F73F1}"/>
    <cellStyle name="Input 4 3 2 6 3" xfId="20625" xr:uid="{A65B70F4-BBB6-48F7-B80C-A5A7A0797522}"/>
    <cellStyle name="Input 4 3 2 7" xfId="5829" xr:uid="{00000000-0005-0000-0000-0000A1140000}"/>
    <cellStyle name="Input 4 3 2 7 2" xfId="9872" xr:uid="{00000000-0005-0000-0000-0000A2140000}"/>
    <cellStyle name="Input 4 3 2 7 2 2" xfId="20345" xr:uid="{25EB4A9E-64B1-486F-800B-B4397171B481}"/>
    <cellStyle name="Input 4 3 2 7 3" xfId="12397" xr:uid="{9F4CA925-9A5C-44C0-9923-79E70245C1D8}"/>
    <cellStyle name="Input 4 3 2 8" xfId="7313" xr:uid="{00000000-0005-0000-0000-0000A3140000}"/>
    <cellStyle name="Input 4 3 2 8 2" xfId="17848" xr:uid="{B983BEC9-7541-4EE3-B373-5B9719A98B77}"/>
    <cellStyle name="Input 4 3 3" xfId="2288" xr:uid="{00000000-0005-0000-0000-0000A4140000}"/>
    <cellStyle name="Input 4 3 3 2" xfId="4194" xr:uid="{00000000-0005-0000-0000-0000A5140000}"/>
    <cellStyle name="Input 4 3 3 2 2" xfId="8508" xr:uid="{00000000-0005-0000-0000-0000A6140000}"/>
    <cellStyle name="Input 4 3 3 2 2 2" xfId="10954" xr:uid="{C7052ABB-F862-4235-97AC-7920677900F7}"/>
    <cellStyle name="Input 4 3 3 2 3" xfId="20642" xr:uid="{75F67304-3576-412A-9CB8-F0F7B90FDBBB}"/>
    <cellStyle name="Input 4 3 3 3" xfId="5115" xr:uid="{00000000-0005-0000-0000-0000A7140000}"/>
    <cellStyle name="Input 4 3 3 3 2" xfId="9191" xr:uid="{00000000-0005-0000-0000-0000A8140000}"/>
    <cellStyle name="Input 4 3 3 3 2 2" xfId="19381" xr:uid="{82127559-4FF0-4B0B-BE36-17BE14E26EE7}"/>
    <cellStyle name="Input 4 3 3 3 3" xfId="12077" xr:uid="{425C3BFA-E834-47CA-8021-719A4B718AF9}"/>
    <cellStyle name="Input 4 3 3 4" xfId="3738" xr:uid="{00000000-0005-0000-0000-0000A9140000}"/>
    <cellStyle name="Input 4 3 3 4 2" xfId="8206" xr:uid="{00000000-0005-0000-0000-0000AA140000}"/>
    <cellStyle name="Input 4 3 3 4 2 2" xfId="11735" xr:uid="{F6FCAB23-6481-4BE1-B97A-1DFFDA17CD08}"/>
    <cellStyle name="Input 4 3 3 4 3" xfId="20587" xr:uid="{BF82D3B3-C90D-4F6D-BE15-6FF4AD1810F4}"/>
    <cellStyle name="Input 4 3 3 5" xfId="3214" xr:uid="{00000000-0005-0000-0000-0000AB140000}"/>
    <cellStyle name="Input 4 3 3 5 2" xfId="7785" xr:uid="{00000000-0005-0000-0000-0000AC140000}"/>
    <cellStyle name="Input 4 3 3 5 2 2" xfId="16605" xr:uid="{342E8EF8-E620-45C2-A226-EEE734AB2A24}"/>
    <cellStyle name="Input 4 3 3 5 3" xfId="20216" xr:uid="{1A1D72C1-BB78-41A7-A2F8-19C1D3983473}"/>
    <cellStyle name="Input 4 3 3 6" xfId="3765" xr:uid="{00000000-0005-0000-0000-0000AD140000}"/>
    <cellStyle name="Input 4 3 3 6 2" xfId="8232" xr:uid="{00000000-0005-0000-0000-0000AE140000}"/>
    <cellStyle name="Input 4 3 3 6 2 2" xfId="21583" xr:uid="{66D48FB0-C149-478D-B944-11390864ED14}"/>
    <cellStyle name="Input 4 3 3 6 3" xfId="18367" xr:uid="{1DF2B988-ED76-4C26-B4A6-3E60ABE86681}"/>
    <cellStyle name="Input 4 3 3 7" xfId="4772" xr:uid="{00000000-0005-0000-0000-0000AF140000}"/>
    <cellStyle name="Input 4 3 3 7 2" xfId="8884" xr:uid="{00000000-0005-0000-0000-0000B0140000}"/>
    <cellStyle name="Input 4 3 3 7 2 2" xfId="19287" xr:uid="{3C945E3A-E02A-4239-8C1D-1A3A91F29112}"/>
    <cellStyle name="Input 4 3 3 7 3" xfId="19861" xr:uid="{A64FC26E-EAA0-4B7E-8290-6481611AE157}"/>
    <cellStyle name="Input 4 3 3 8" xfId="6911" xr:uid="{00000000-0005-0000-0000-0000B1140000}"/>
    <cellStyle name="Input 4 3 3 8 2" xfId="14604" xr:uid="{0F3CE846-40DF-488A-A540-491104A76298}"/>
    <cellStyle name="Input 4 3 4" xfId="2818" xr:uid="{00000000-0005-0000-0000-0000B2140000}"/>
    <cellStyle name="Input 4 3 4 2" xfId="4724" xr:uid="{00000000-0005-0000-0000-0000B3140000}"/>
    <cellStyle name="Input 4 3 4 2 2" xfId="8847" xr:uid="{00000000-0005-0000-0000-0000B4140000}"/>
    <cellStyle name="Input 4 3 4 2 2 2" xfId="13015" xr:uid="{135B0B4F-AAEE-4490-8FCD-6CA85357E118}"/>
    <cellStyle name="Input 4 3 4 2 3" xfId="16383" xr:uid="{3A0FB72A-1208-4BBF-ADAB-7AC3E37CE509}"/>
    <cellStyle name="Input 4 3 4 3" xfId="3801" xr:uid="{00000000-0005-0000-0000-0000B5140000}"/>
    <cellStyle name="Input 4 3 4 3 2" xfId="8253" xr:uid="{00000000-0005-0000-0000-0000B6140000}"/>
    <cellStyle name="Input 4 3 4 3 2 2" xfId="20062" xr:uid="{315C6DB8-40F4-45CB-BB4F-D42A76D642B6}"/>
    <cellStyle name="Input 4 3 4 3 3" xfId="18347" xr:uid="{CE9D6FC2-A350-4428-9FD3-9F0CABBC4572}"/>
    <cellStyle name="Input 4 3 4 4" xfId="5652" xr:uid="{00000000-0005-0000-0000-0000B7140000}"/>
    <cellStyle name="Input 4 3 4 4 2" xfId="9702" xr:uid="{00000000-0005-0000-0000-0000B8140000}"/>
    <cellStyle name="Input 4 3 4 4 2 2" xfId="19502" xr:uid="{57409505-175C-4226-BE0A-F2D78A674162}"/>
    <cellStyle name="Input 4 3 4 4 3" xfId="19596" xr:uid="{7A1D807E-EF78-452F-92DD-4729938F95AB}"/>
    <cellStyle name="Input 4 3 4 5" xfId="6015" xr:uid="{00000000-0005-0000-0000-0000B9140000}"/>
    <cellStyle name="Input 4 3 4 5 2" xfId="10052" xr:uid="{00000000-0005-0000-0000-0000BA140000}"/>
    <cellStyle name="Input 4 3 4 5 2 2" xfId="21198" xr:uid="{8323358B-0D17-411B-BC1C-FE5DC8BE8122}"/>
    <cellStyle name="Input 4 3 4 5 3" xfId="18892" xr:uid="{8733A294-B13C-4F37-B12A-F2B9F70F1BC4}"/>
    <cellStyle name="Input 4 3 4 6" xfId="6347" xr:uid="{00000000-0005-0000-0000-0000BB140000}"/>
    <cellStyle name="Input 4 3 4 6 2" xfId="10369" xr:uid="{00000000-0005-0000-0000-0000BC140000}"/>
    <cellStyle name="Input 4 3 4 6 2 2" xfId="20519" xr:uid="{07F09379-C5F7-4C7E-BB20-24F19C4CDFCF}"/>
    <cellStyle name="Input 4 3 4 6 3" xfId="11462" xr:uid="{72F13445-9F79-4DE4-8B1C-9D5DB6F18E6B}"/>
    <cellStyle name="Input 4 3 4 7" xfId="3182" xr:uid="{00000000-0005-0000-0000-0000BD140000}"/>
    <cellStyle name="Input 4 3 4 7 2" xfId="7760" xr:uid="{00000000-0005-0000-0000-0000BE140000}"/>
    <cellStyle name="Input 4 3 4 7 2 2" xfId="16299" xr:uid="{64BD2CF0-D842-412E-BFFF-AA0F598456DB}"/>
    <cellStyle name="Input 4 3 4 7 3" xfId="20575" xr:uid="{F53982C6-E6ED-45B0-AAC6-A3FEAA1C813C}"/>
    <cellStyle name="Input 4 3 4 8" xfId="7441" xr:uid="{00000000-0005-0000-0000-0000BF140000}"/>
    <cellStyle name="Input 4 3 4 8 2" xfId="21575" xr:uid="{CBAF10E7-DDDA-4662-AE94-6012A71D16B4}"/>
    <cellStyle name="Input 4 3 5" xfId="4033" xr:uid="{00000000-0005-0000-0000-0000C0140000}"/>
    <cellStyle name="Input 4 3 5 2" xfId="8410" xr:uid="{00000000-0005-0000-0000-0000C1140000}"/>
    <cellStyle name="Input 4 3 5 2 2" xfId="19133" xr:uid="{80ACCE81-E063-4F5F-9790-27D041646F01}"/>
    <cellStyle name="Input 4 3 5 3" xfId="12143" xr:uid="{635A433B-3813-4CA2-AB33-F14B8E8E567C}"/>
    <cellStyle name="Input 4 3 6" xfId="5065" xr:uid="{00000000-0005-0000-0000-0000C2140000}"/>
    <cellStyle name="Input 4 3 6 2" xfId="9145" xr:uid="{00000000-0005-0000-0000-0000C3140000}"/>
    <cellStyle name="Input 4 3 6 2 2" xfId="20516" xr:uid="{8F61641B-7BC3-481B-A4D6-F879866F9F0F}"/>
    <cellStyle name="Input 4 3 6 3" xfId="19255" xr:uid="{C1F0AA17-AE63-45D6-B12C-16A60A084BDF}"/>
    <cellStyle name="Input 4 3 7" xfId="3791" xr:uid="{00000000-0005-0000-0000-0000C4140000}"/>
    <cellStyle name="Input 4 3 7 2" xfId="8245" xr:uid="{00000000-0005-0000-0000-0000C5140000}"/>
    <cellStyle name="Input 4 3 7 2 2" xfId="18708" xr:uid="{527FC53D-5F2F-4667-B9EC-99E9B01BCCC4}"/>
    <cellStyle name="Input 4 3 7 3" xfId="19269" xr:uid="{5A1030CE-DC18-47BE-A486-4FF7CE724A86}"/>
    <cellStyle name="Input 4 3 8" xfId="4950" xr:uid="{00000000-0005-0000-0000-0000C6140000}"/>
    <cellStyle name="Input 4 3 8 2" xfId="9039" xr:uid="{00000000-0005-0000-0000-0000C7140000}"/>
    <cellStyle name="Input 4 3 8 2 2" xfId="11630" xr:uid="{8371BB20-C1E7-4736-9633-D18877F45215}"/>
    <cellStyle name="Input 4 3 8 3" xfId="12144" xr:uid="{D8FC994D-17E0-4A6F-91BB-8148EA3D4CE0}"/>
    <cellStyle name="Input 4 3 9" xfId="3757" xr:uid="{00000000-0005-0000-0000-0000C8140000}"/>
    <cellStyle name="Input 4 3 9 2" xfId="8225" xr:uid="{00000000-0005-0000-0000-0000C9140000}"/>
    <cellStyle name="Input 4 3 9 2 2" xfId="17192" xr:uid="{2BCC93FE-BD1D-4532-B386-30E9C928E461}"/>
    <cellStyle name="Input 4 3 9 3" xfId="17838" xr:uid="{9DC38F5A-E519-4792-B16C-FAA001736945}"/>
    <cellStyle name="Input 4 4" xfId="2025" xr:uid="{00000000-0005-0000-0000-0000CA140000}"/>
    <cellStyle name="Input 4 4 10" xfId="3447" xr:uid="{00000000-0005-0000-0000-0000CB140000}"/>
    <cellStyle name="Input 4 4 10 2" xfId="7986" xr:uid="{00000000-0005-0000-0000-0000CC140000}"/>
    <cellStyle name="Input 4 4 10 2 2" xfId="18948" xr:uid="{D9A4372E-EE5A-4675-B09E-B1B07E60A7E6}"/>
    <cellStyle name="Input 4 4 10 3" xfId="20159" xr:uid="{5367DDEF-C44F-4C23-B607-E1E1B9B7B753}"/>
    <cellStyle name="Input 4 4 11" xfId="6649" xr:uid="{00000000-0005-0000-0000-0000CD140000}"/>
    <cellStyle name="Input 4 4 11 2" xfId="18996" xr:uid="{A832045F-1FDC-401E-B78A-A6F781838446}"/>
    <cellStyle name="Input 4 4 2" xfId="2589" xr:uid="{00000000-0005-0000-0000-0000CE140000}"/>
    <cellStyle name="Input 4 4 2 2" xfId="4495" xr:uid="{00000000-0005-0000-0000-0000CF140000}"/>
    <cellStyle name="Input 4 4 2 2 2" xfId="8713" xr:uid="{00000000-0005-0000-0000-0000D0140000}"/>
    <cellStyle name="Input 4 4 2 2 2 2" xfId="11304" xr:uid="{C4B1EFF6-FE3F-436B-93E8-E909AB9DC90F}"/>
    <cellStyle name="Input 4 4 2 2 3" xfId="11928" xr:uid="{750B19B8-DEE3-4AC2-ABA8-47026E50E19C}"/>
    <cellStyle name="Input 4 4 2 3" xfId="5216" xr:uid="{00000000-0005-0000-0000-0000D1140000}"/>
    <cellStyle name="Input 4 4 2 3 2" xfId="9282" xr:uid="{00000000-0005-0000-0000-0000D2140000}"/>
    <cellStyle name="Input 4 4 2 3 2 2" xfId="20513" xr:uid="{C3E8E0B8-B7A4-4A3D-8DC9-C820B593012B}"/>
    <cellStyle name="Input 4 4 2 3 3" xfId="11358" xr:uid="{F2BF66C1-B8FB-4B76-AC78-629859F7AE00}"/>
    <cellStyle name="Input 4 4 2 4" xfId="5504" xr:uid="{00000000-0005-0000-0000-0000D3140000}"/>
    <cellStyle name="Input 4 4 2 4 2" xfId="9558" xr:uid="{00000000-0005-0000-0000-0000D4140000}"/>
    <cellStyle name="Input 4 4 2 4 2 2" xfId="21033" xr:uid="{82CF438E-5E55-434D-9066-987962CCCC8F}"/>
    <cellStyle name="Input 4 4 2 4 3" xfId="19532" xr:uid="{5CFD8A2A-EED1-4125-8225-D23DFDA81556}"/>
    <cellStyle name="Input 4 4 2 5" xfId="5860" xr:uid="{00000000-0005-0000-0000-0000D5140000}"/>
    <cellStyle name="Input 4 4 2 5 2" xfId="9901" xr:uid="{00000000-0005-0000-0000-0000D6140000}"/>
    <cellStyle name="Input 4 4 2 5 2 2" xfId="18885" xr:uid="{C9147F82-3A20-47CE-A120-4DBC1E0A4701}"/>
    <cellStyle name="Input 4 4 2 5 3" xfId="20697" xr:uid="{20214988-F583-493E-8C9A-B83B67347E8D}"/>
    <cellStyle name="Input 4 4 2 6" xfId="6208" xr:uid="{00000000-0005-0000-0000-0000D7140000}"/>
    <cellStyle name="Input 4 4 2 6 2" xfId="10238" xr:uid="{00000000-0005-0000-0000-0000D8140000}"/>
    <cellStyle name="Input 4 4 2 6 2 2" xfId="18232" xr:uid="{B34A94CE-549E-4870-8417-4B17F3A85794}"/>
    <cellStyle name="Input 4 4 2 6 3" xfId="16736" xr:uid="{CF451949-C3FE-4F45-9FA8-520FC93C5C75}"/>
    <cellStyle name="Input 4 4 2 7" xfId="5016" xr:uid="{00000000-0005-0000-0000-0000D9140000}"/>
    <cellStyle name="Input 4 4 2 7 2" xfId="9101" xr:uid="{00000000-0005-0000-0000-0000DA140000}"/>
    <cellStyle name="Input 4 4 2 7 2 2" xfId="19198" xr:uid="{AED2A51E-8700-44BE-B1DE-C119ED964EB8}"/>
    <cellStyle name="Input 4 4 2 7 3" xfId="12050" xr:uid="{A24AAEB9-8AC8-42F2-9EBE-01513D2763EB}"/>
    <cellStyle name="Input 4 4 2 8" xfId="7212" xr:uid="{00000000-0005-0000-0000-0000DB140000}"/>
    <cellStyle name="Input 4 4 2 8 2" xfId="15644" xr:uid="{0C6D6EAE-8B27-43FC-8325-63BD442189B3}"/>
    <cellStyle name="Input 4 4 3" xfId="2240" xr:uid="{00000000-0005-0000-0000-0000DC140000}"/>
    <cellStyle name="Input 4 4 3 2" xfId="4146" xr:uid="{00000000-0005-0000-0000-0000DD140000}"/>
    <cellStyle name="Input 4 4 3 2 2" xfId="8461" xr:uid="{00000000-0005-0000-0000-0000DE140000}"/>
    <cellStyle name="Input 4 4 3 2 2 2" xfId="11381" xr:uid="{FA8CDE8E-F6CC-4C4C-B6BC-59FE7857E42F}"/>
    <cellStyle name="Input 4 4 3 2 3" xfId="19047" xr:uid="{F172082E-F21E-49C0-A405-A67282E64780}"/>
    <cellStyle name="Input 4 4 3 3" xfId="3279" xr:uid="{00000000-0005-0000-0000-0000DF140000}"/>
    <cellStyle name="Input 4 4 3 3 2" xfId="7837" xr:uid="{00000000-0005-0000-0000-0000E0140000}"/>
    <cellStyle name="Input 4 4 3 3 2 2" xfId="19087" xr:uid="{75DF83A0-FB20-4677-B1B4-C94BE0A6BA17}"/>
    <cellStyle name="Input 4 4 3 3 3" xfId="15744" xr:uid="{E4294F45-3862-4BE8-B972-20240B2D01F3}"/>
    <cellStyle name="Input 4 4 3 4" xfId="3267" xr:uid="{00000000-0005-0000-0000-0000E1140000}"/>
    <cellStyle name="Input 4 4 3 4 2" xfId="7825" xr:uid="{00000000-0005-0000-0000-0000E2140000}"/>
    <cellStyle name="Input 4 4 3 4 2 2" xfId="16554" xr:uid="{500DFF0D-56AB-4016-9979-01F86E4BBF3D}"/>
    <cellStyle name="Input 4 4 3 4 3" xfId="17426" xr:uid="{372CC09C-1E7F-49F8-A2D5-B2EED622BBE6}"/>
    <cellStyle name="Input 4 4 3 5" xfId="3822" xr:uid="{00000000-0005-0000-0000-0000E3140000}"/>
    <cellStyle name="Input 4 4 3 5 2" xfId="8269" xr:uid="{00000000-0005-0000-0000-0000E4140000}"/>
    <cellStyle name="Input 4 4 3 5 2 2" xfId="21538" xr:uid="{7BAB7FAC-59CB-412A-A515-E3CEFEC05A0A}"/>
    <cellStyle name="Input 4 4 3 5 3" xfId="12986" xr:uid="{AC0CE558-FC18-4DFA-8EFD-BB8EA80B2A92}"/>
    <cellStyle name="Input 4 4 3 6" xfId="3437" xr:uid="{00000000-0005-0000-0000-0000E5140000}"/>
    <cellStyle name="Input 4 4 3 6 2" xfId="7977" xr:uid="{00000000-0005-0000-0000-0000E6140000}"/>
    <cellStyle name="Input 4 4 3 6 2 2" xfId="20121" xr:uid="{83E088DC-EBD3-4590-993A-18E5B60576E1}"/>
    <cellStyle name="Input 4 4 3 6 3" xfId="19172" xr:uid="{55C70378-4787-48DC-A00B-E56120BFDC9C}"/>
    <cellStyle name="Input 4 4 3 7" xfId="5129" xr:uid="{00000000-0005-0000-0000-0000E7140000}"/>
    <cellStyle name="Input 4 4 3 7 2" xfId="9203" xr:uid="{00000000-0005-0000-0000-0000E8140000}"/>
    <cellStyle name="Input 4 4 3 7 2 2" xfId="11368" xr:uid="{CF398C27-85B7-4496-AB6E-85FF7F4F4559}"/>
    <cellStyle name="Input 4 4 3 7 3" xfId="19941" xr:uid="{2F8C5FA3-F4B4-49BA-978B-A6FFC46807C5}"/>
    <cellStyle name="Input 4 4 3 8" xfId="6863" xr:uid="{00000000-0005-0000-0000-0000E9140000}"/>
    <cellStyle name="Input 4 4 3 8 2" xfId="14863" xr:uid="{C4F9718D-5ECE-424A-9555-0E48A8C6A619}"/>
    <cellStyle name="Input 4 4 4" xfId="2359" xr:uid="{00000000-0005-0000-0000-0000EA140000}"/>
    <cellStyle name="Input 4 4 4 2" xfId="4265" xr:uid="{00000000-0005-0000-0000-0000EB140000}"/>
    <cellStyle name="Input 4 4 4 2 2" xfId="8578" xr:uid="{00000000-0005-0000-0000-0000EC140000}"/>
    <cellStyle name="Input 4 4 4 2 2 2" xfId="19036" xr:uid="{7673832F-D387-445E-8725-7C9894E313B2}"/>
    <cellStyle name="Input 4 4 4 2 3" xfId="11829" xr:uid="{88B55A9A-FFFC-48CA-8844-50A4B5A8E0C4}"/>
    <cellStyle name="Input 4 4 4 3" xfId="3384" xr:uid="{00000000-0005-0000-0000-0000ED140000}"/>
    <cellStyle name="Input 4 4 4 3 2" xfId="7931" xr:uid="{00000000-0005-0000-0000-0000EE140000}"/>
    <cellStyle name="Input 4 4 4 3 2 2" xfId="21571" xr:uid="{DAA59F36-4D65-4CDC-A9D0-8B6F33DEFEB9}"/>
    <cellStyle name="Input 4 4 4 3 3" xfId="12138" xr:uid="{D507F059-E661-4922-BFAA-192531045370}"/>
    <cellStyle name="Input 4 4 4 4" xfId="5355" xr:uid="{00000000-0005-0000-0000-0000EF140000}"/>
    <cellStyle name="Input 4 4 4 4 2" xfId="9414" xr:uid="{00000000-0005-0000-0000-0000F0140000}"/>
    <cellStyle name="Input 4 4 4 4 2 2" xfId="18340" xr:uid="{C3EA44E6-2D9F-4F45-BAB9-8F4019DDB741}"/>
    <cellStyle name="Input 4 4 4 4 3" xfId="17898" xr:uid="{51F8B971-9435-4327-BBC5-1C29511A25DC}"/>
    <cellStyle name="Input 4 4 4 5" xfId="5709" xr:uid="{00000000-0005-0000-0000-0000F1140000}"/>
    <cellStyle name="Input 4 4 4 5 2" xfId="9759" xr:uid="{00000000-0005-0000-0000-0000F2140000}"/>
    <cellStyle name="Input 4 4 4 5 2 2" xfId="20881" xr:uid="{529576D4-DB25-45CA-BF57-F9DF4243FB7C}"/>
    <cellStyle name="Input 4 4 4 5 3" xfId="19031" xr:uid="{E6504A5F-C9D9-4ED6-89EC-C92B0AAAAEE5}"/>
    <cellStyle name="Input 4 4 4 6" xfId="6077" xr:uid="{00000000-0005-0000-0000-0000F3140000}"/>
    <cellStyle name="Input 4 4 4 6 2" xfId="10114" xr:uid="{00000000-0005-0000-0000-0000F4140000}"/>
    <cellStyle name="Input 4 4 4 6 2 2" xfId="14520" xr:uid="{5633BF02-5E8D-4F59-BF56-EBDC26EF2B5F}"/>
    <cellStyle name="Input 4 4 4 6 3" xfId="19721" xr:uid="{CDD73884-4A9C-45A9-9153-E0CE1CE13D28}"/>
    <cellStyle name="Input 4 4 4 7" xfId="3319" xr:uid="{00000000-0005-0000-0000-0000F5140000}"/>
    <cellStyle name="Input 4 4 4 7 2" xfId="7871" xr:uid="{00000000-0005-0000-0000-0000F6140000}"/>
    <cellStyle name="Input 4 4 4 7 2 2" xfId="15133" xr:uid="{AF57DD7D-AC97-44B4-8D05-F1D549E3F811}"/>
    <cellStyle name="Input 4 4 4 7 3" xfId="12068" xr:uid="{C6BCCF4A-37B7-43AE-AA20-815F99756AA0}"/>
    <cellStyle name="Input 4 4 4 8" xfId="6982" xr:uid="{00000000-0005-0000-0000-0000F7140000}"/>
    <cellStyle name="Input 4 4 4 8 2" xfId="20573" xr:uid="{D6B2D530-C8D4-4E4C-8281-E3AC4FB4943A}"/>
    <cellStyle name="Input 4 4 5" xfId="3932" xr:uid="{00000000-0005-0000-0000-0000F8140000}"/>
    <cellStyle name="Input 4 4 5 2" xfId="8342" xr:uid="{00000000-0005-0000-0000-0000F9140000}"/>
    <cellStyle name="Input 4 4 5 2 2" xfId="15078" xr:uid="{18B37A3B-8B17-4AEB-A5B2-D7AB841CDB0B}"/>
    <cellStyle name="Input 4 4 5 3" xfId="17534" xr:uid="{2B3E2FEF-0B69-4F04-B6B3-97856CCEB388}"/>
    <cellStyle name="Input 4 4 6" xfId="3085" xr:uid="{00000000-0005-0000-0000-0000FA140000}"/>
    <cellStyle name="Input 4 4 6 2" xfId="7687" xr:uid="{00000000-0005-0000-0000-0000FB140000}"/>
    <cellStyle name="Input 4 4 6 2 2" xfId="15709" xr:uid="{DB383ADB-0B25-47B3-A6BF-D7B42A7DB8EF}"/>
    <cellStyle name="Input 4 4 6 3" xfId="13506" xr:uid="{5734C5F8-7312-4BD6-AD6B-375618CCEF69}"/>
    <cellStyle name="Input 4 4 7" xfId="2880" xr:uid="{00000000-0005-0000-0000-0000FC140000}"/>
    <cellStyle name="Input 4 4 7 2" xfId="7502" xr:uid="{00000000-0005-0000-0000-0000FD140000}"/>
    <cellStyle name="Input 4 4 7 2 2" xfId="19519" xr:uid="{4E1EAFD3-048F-4694-B72D-CEE3720DCC13}"/>
    <cellStyle name="Input 4 4 7 3" xfId="19195" xr:uid="{A233AB06-A663-4BEB-8D5D-F00004970540}"/>
    <cellStyle name="Input 4 4 8" xfId="3694" xr:uid="{00000000-0005-0000-0000-0000FE140000}"/>
    <cellStyle name="Input 4 4 8 2" xfId="8170" xr:uid="{00000000-0005-0000-0000-0000FF140000}"/>
    <cellStyle name="Input 4 4 8 2 2" xfId="11577" xr:uid="{8C1F9A1D-7CC0-47A9-BB6A-38280EF54431}"/>
    <cellStyle name="Input 4 4 8 3" xfId="19746" xr:uid="{3C0B8D61-91B8-4D1F-978C-24C2C9ECB2AF}"/>
    <cellStyle name="Input 4 4 9" xfId="3370" xr:uid="{00000000-0005-0000-0000-000000150000}"/>
    <cellStyle name="Input 4 4 9 2" xfId="7918" xr:uid="{00000000-0005-0000-0000-000001150000}"/>
    <cellStyle name="Input 4 4 9 2 2" xfId="11415" xr:uid="{137D37A1-F029-4149-B792-12C44508BBC9}"/>
    <cellStyle name="Input 4 4 9 3" xfId="14594" xr:uid="{C920E170-7C53-406C-922F-D389D598E05D}"/>
    <cellStyle name="Input 4 5" xfId="2033" xr:uid="{00000000-0005-0000-0000-000002150000}"/>
    <cellStyle name="Input 4 5 10" xfId="5229" xr:uid="{00000000-0005-0000-0000-000003150000}"/>
    <cellStyle name="Input 4 5 10 2" xfId="9295" xr:uid="{00000000-0005-0000-0000-000004150000}"/>
    <cellStyle name="Input 4 5 10 2 2" xfId="21713" xr:uid="{ED41A063-FB15-4C36-AB62-3BEF540441FA}"/>
    <cellStyle name="Input 4 5 10 3" xfId="11399" xr:uid="{A266EEB9-63D9-4B90-AB52-230885A7233B}"/>
    <cellStyle name="Input 4 5 11" xfId="6657" xr:uid="{00000000-0005-0000-0000-000005150000}"/>
    <cellStyle name="Input 4 5 11 2" xfId="19317" xr:uid="{244FCC4E-46F2-4979-912B-30ECCA978145}"/>
    <cellStyle name="Input 4 5 2" xfId="2597" xr:uid="{00000000-0005-0000-0000-000006150000}"/>
    <cellStyle name="Input 4 5 2 2" xfId="4503" xr:uid="{00000000-0005-0000-0000-000007150000}"/>
    <cellStyle name="Input 4 5 2 2 2" xfId="8720" xr:uid="{00000000-0005-0000-0000-000008150000}"/>
    <cellStyle name="Input 4 5 2 2 2 2" xfId="19998" xr:uid="{9C1993AE-A93F-4936-B7A7-D6722CDB1F09}"/>
    <cellStyle name="Input 4 5 2 2 3" xfId="12821" xr:uid="{D51A1FA2-E566-4048-9198-AAEC8B738B9C}"/>
    <cellStyle name="Input 4 5 2 3" xfId="4882" xr:uid="{00000000-0005-0000-0000-000009150000}"/>
    <cellStyle name="Input 4 5 2 3 2" xfId="8976" xr:uid="{00000000-0005-0000-0000-00000A150000}"/>
    <cellStyle name="Input 4 5 2 3 2 2" xfId="19959" xr:uid="{BC2682A1-2E7C-4590-B208-6C8A4687276A}"/>
    <cellStyle name="Input 4 5 2 3 3" xfId="19278" xr:uid="{6E8038A7-2495-412F-90B5-407C5615F229}"/>
    <cellStyle name="Input 4 5 2 4" xfId="5511" xr:uid="{00000000-0005-0000-0000-00000B150000}"/>
    <cellStyle name="Input 4 5 2 4 2" xfId="9565" xr:uid="{00000000-0005-0000-0000-00000C150000}"/>
    <cellStyle name="Input 4 5 2 4 2 2" xfId="12219" xr:uid="{6F3B775A-D1B9-4068-8A08-E646DA312518}"/>
    <cellStyle name="Input 4 5 2 4 3" xfId="18378" xr:uid="{7D2D70C1-12E8-4645-AC5B-6D365F89B64D}"/>
    <cellStyle name="Input 4 5 2 5" xfId="5867" xr:uid="{00000000-0005-0000-0000-00000D150000}"/>
    <cellStyle name="Input 4 5 2 5 2" xfId="9908" xr:uid="{00000000-0005-0000-0000-00000E150000}"/>
    <cellStyle name="Input 4 5 2 5 2 2" xfId="17165" xr:uid="{6C8A4DA5-0093-4C16-890A-3AAEBFB6DA15}"/>
    <cellStyle name="Input 4 5 2 5 3" xfId="19310" xr:uid="{28E7CADD-BD5B-4925-8546-17D04F94C9C5}"/>
    <cellStyle name="Input 4 5 2 6" xfId="6215" xr:uid="{00000000-0005-0000-0000-00000F150000}"/>
    <cellStyle name="Input 4 5 2 6 2" xfId="10245" xr:uid="{00000000-0005-0000-0000-000010150000}"/>
    <cellStyle name="Input 4 5 2 6 2 2" xfId="16168" xr:uid="{C5B3500E-3E21-4DE8-9B41-942A9EC3CFBD}"/>
    <cellStyle name="Input 4 5 2 6 3" xfId="19084" xr:uid="{868BE837-9D03-4E0D-BEA4-08A93420809C}"/>
    <cellStyle name="Input 4 5 2 7" xfId="3711" xr:uid="{00000000-0005-0000-0000-000011150000}"/>
    <cellStyle name="Input 4 5 2 7 2" xfId="8182" xr:uid="{00000000-0005-0000-0000-000012150000}"/>
    <cellStyle name="Input 4 5 2 7 2 2" xfId="18774" xr:uid="{C15B3ED5-5130-40AE-A3D5-892A268CDC6F}"/>
    <cellStyle name="Input 4 5 2 7 3" xfId="16975" xr:uid="{BE4F5EB3-A50F-4107-BB8F-5F6CF163BF04}"/>
    <cellStyle name="Input 4 5 2 8" xfId="7220" xr:uid="{00000000-0005-0000-0000-000013150000}"/>
    <cellStyle name="Input 4 5 2 8 2" xfId="14983" xr:uid="{57250C8D-D85B-446F-B1DE-2886FE5971CF}"/>
    <cellStyle name="Input 4 5 3" xfId="2246" xr:uid="{00000000-0005-0000-0000-000014150000}"/>
    <cellStyle name="Input 4 5 3 2" xfId="4152" xr:uid="{00000000-0005-0000-0000-000015150000}"/>
    <cellStyle name="Input 4 5 3 2 2" xfId="8467" xr:uid="{00000000-0005-0000-0000-000016150000}"/>
    <cellStyle name="Input 4 5 3 2 2 2" xfId="20181" xr:uid="{580CC92D-10FD-451C-A964-7FF433A96E76}"/>
    <cellStyle name="Input 4 5 3 2 3" xfId="17887" xr:uid="{C48D7984-7DE8-46CE-9B09-51AD5BD5515E}"/>
    <cellStyle name="Input 4 5 3 3" xfId="3021" xr:uid="{00000000-0005-0000-0000-000017150000}"/>
    <cellStyle name="Input 4 5 3 3 2" xfId="7629" xr:uid="{00000000-0005-0000-0000-000018150000}"/>
    <cellStyle name="Input 4 5 3 3 2 2" xfId="21116" xr:uid="{EBF930E3-7657-411A-917A-CDA3791ECFB0}"/>
    <cellStyle name="Input 4 5 3 3 3" xfId="16441" xr:uid="{B1122815-55F7-44A4-A398-38D68C4D36D0}"/>
    <cellStyle name="Input 4 5 3 4" xfId="3627" xr:uid="{00000000-0005-0000-0000-000019150000}"/>
    <cellStyle name="Input 4 5 3 4 2" xfId="8125" xr:uid="{00000000-0005-0000-0000-00001A150000}"/>
    <cellStyle name="Input 4 5 3 4 2 2" xfId="15596" xr:uid="{89959FD4-153C-4DA0-AE3D-CC78A394EDD8}"/>
    <cellStyle name="Input 4 5 3 4 3" xfId="16704" xr:uid="{6CCD1A93-A2FE-48FC-BF20-0A44160694AE}"/>
    <cellStyle name="Input 4 5 3 5" xfId="5412" xr:uid="{00000000-0005-0000-0000-00001B150000}"/>
    <cellStyle name="Input 4 5 3 5 2" xfId="9471" xr:uid="{00000000-0005-0000-0000-00001C150000}"/>
    <cellStyle name="Input 4 5 3 5 2 2" xfId="19402" xr:uid="{30171888-2AF5-473C-A27F-A5B512DB6C56}"/>
    <cellStyle name="Input 4 5 3 5 3" xfId="19816" xr:uid="{B19B2F35-99AF-4D94-BB68-05FB47AC9D76}"/>
    <cellStyle name="Input 4 5 3 6" xfId="3222" xr:uid="{00000000-0005-0000-0000-00001D150000}"/>
    <cellStyle name="Input 4 5 3 6 2" xfId="7790" xr:uid="{00000000-0005-0000-0000-00001E150000}"/>
    <cellStyle name="Input 4 5 3 6 2 2" xfId="18709" xr:uid="{D95258F7-D9F8-452C-8330-4AFEDAF29C12}"/>
    <cellStyle name="Input 4 5 3 6 3" xfId="11680" xr:uid="{1E43F0CA-58F3-4884-8FED-FFD0225327A5}"/>
    <cellStyle name="Input 4 5 3 7" xfId="3448" xr:uid="{00000000-0005-0000-0000-00001F150000}"/>
    <cellStyle name="Input 4 5 3 7 2" xfId="7987" xr:uid="{00000000-0005-0000-0000-000020150000}"/>
    <cellStyle name="Input 4 5 3 7 2 2" xfId="21024" xr:uid="{5F58E4EA-D35D-4317-9280-270849738147}"/>
    <cellStyle name="Input 4 5 3 7 3" xfId="16375" xr:uid="{5A65B9CF-5601-4138-8B8D-079DEA1E9C3D}"/>
    <cellStyle name="Input 4 5 3 8" xfId="6869" xr:uid="{00000000-0005-0000-0000-000021150000}"/>
    <cellStyle name="Input 4 5 3 8 2" xfId="18836" xr:uid="{B52B8F9C-7F70-432B-BED1-83702CF9135E}"/>
    <cellStyle name="Input 4 5 4" xfId="2354" xr:uid="{00000000-0005-0000-0000-000022150000}"/>
    <cellStyle name="Input 4 5 4 2" xfId="4260" xr:uid="{00000000-0005-0000-0000-000023150000}"/>
    <cellStyle name="Input 4 5 4 2 2" xfId="8573" xr:uid="{00000000-0005-0000-0000-000024150000}"/>
    <cellStyle name="Input 4 5 4 2 2 2" xfId="19833" xr:uid="{87A6E4DB-2D72-429C-9A99-36CF656D5044}"/>
    <cellStyle name="Input 4 5 4 2 3" xfId="16513" xr:uid="{C464E00B-3EDF-4E09-9D6E-5186AFBAFF65}"/>
    <cellStyle name="Input 4 5 4 3" xfId="2927" xr:uid="{00000000-0005-0000-0000-000025150000}"/>
    <cellStyle name="Input 4 5 4 3 2" xfId="7542" xr:uid="{00000000-0005-0000-0000-000026150000}"/>
    <cellStyle name="Input 4 5 4 3 2 2" xfId="18831" xr:uid="{217A2D35-8149-4200-8694-78C1633B18B7}"/>
    <cellStyle name="Input 4 5 4 3 3" xfId="16806" xr:uid="{0FB08102-39E9-439C-A039-1D841F593095}"/>
    <cellStyle name="Input 4 5 4 4" xfId="5350" xr:uid="{00000000-0005-0000-0000-000027150000}"/>
    <cellStyle name="Input 4 5 4 4 2" xfId="9409" xr:uid="{00000000-0005-0000-0000-000028150000}"/>
    <cellStyle name="Input 4 5 4 4 2 2" xfId="21541" xr:uid="{61984345-8BE4-4DDD-AAE8-062E04FFE183}"/>
    <cellStyle name="Input 4 5 4 4 3" xfId="14618" xr:uid="{1DE346D1-CDED-4692-B801-FBA1C64DCDCB}"/>
    <cellStyle name="Input 4 5 4 5" xfId="5704" xr:uid="{00000000-0005-0000-0000-000029150000}"/>
    <cellStyle name="Input 4 5 4 5 2" xfId="9754" xr:uid="{00000000-0005-0000-0000-00002A150000}"/>
    <cellStyle name="Input 4 5 4 5 2 2" xfId="21149" xr:uid="{14748B12-DC10-4B28-A96D-396E8AC517E7}"/>
    <cellStyle name="Input 4 5 4 5 3" xfId="19281" xr:uid="{1D3D6870-3550-497A-AED6-4E856D93F4DE}"/>
    <cellStyle name="Input 4 5 4 6" xfId="6072" xr:uid="{00000000-0005-0000-0000-00002B150000}"/>
    <cellStyle name="Input 4 5 4 6 2" xfId="10109" xr:uid="{00000000-0005-0000-0000-00002C150000}"/>
    <cellStyle name="Input 4 5 4 6 2 2" xfId="12062" xr:uid="{0E1E298C-B940-4E3F-8182-B2F22D728B2F}"/>
    <cellStyle name="Input 4 5 4 6 3" xfId="16814" xr:uid="{1074A779-BBEC-4574-A7F2-131802D8AD68}"/>
    <cellStyle name="Input 4 5 4 7" xfId="6443" xr:uid="{00000000-0005-0000-0000-00002D150000}"/>
    <cellStyle name="Input 4 5 4 7 2" xfId="10436" xr:uid="{00000000-0005-0000-0000-00002E150000}"/>
    <cellStyle name="Input 4 5 4 7 2 2" xfId="19171" xr:uid="{ED92A983-66C5-4CD5-B75B-DA3B681EB322}"/>
    <cellStyle name="Input 4 5 4 7 3" xfId="17121" xr:uid="{DBEDB868-E619-4B5F-BDF2-8E432AF59ECF}"/>
    <cellStyle name="Input 4 5 4 8" xfId="6977" xr:uid="{00000000-0005-0000-0000-00002F150000}"/>
    <cellStyle name="Input 4 5 4 8 2" xfId="15349" xr:uid="{18C8A29B-AF4B-4F04-ABFE-8115F1D75CF4}"/>
    <cellStyle name="Input 4 5 5" xfId="3940" xr:uid="{00000000-0005-0000-0000-000030150000}"/>
    <cellStyle name="Input 4 5 5 2" xfId="8349" xr:uid="{00000000-0005-0000-0000-000031150000}"/>
    <cellStyle name="Input 4 5 5 2 2" xfId="11270" xr:uid="{61B0A9E2-450A-48C5-9FCB-38DFFFAE3FAA}"/>
    <cellStyle name="Input 4 5 5 3" xfId="14551" xr:uid="{CF8652A4-1FF2-42C6-A710-08A91A7074B0}"/>
    <cellStyle name="Input 4 5 6" xfId="3080" xr:uid="{00000000-0005-0000-0000-000032150000}"/>
    <cellStyle name="Input 4 5 6 2" xfId="7682" xr:uid="{00000000-0005-0000-0000-000033150000}"/>
    <cellStyle name="Input 4 5 6 2 2" xfId="12142" xr:uid="{C4B3516B-5F39-4BC6-AA7D-5BC4E804EAE6}"/>
    <cellStyle name="Input 4 5 6 3" xfId="20165" xr:uid="{C56E1B2E-9B5C-4EE2-8677-0CFA13D311A0}"/>
    <cellStyle name="Input 4 5 7" xfId="4969" xr:uid="{00000000-0005-0000-0000-000034150000}"/>
    <cellStyle name="Input 4 5 7 2" xfId="9057" xr:uid="{00000000-0005-0000-0000-000035150000}"/>
    <cellStyle name="Input 4 5 7 2 2" xfId="15839" xr:uid="{728167B3-1373-4FD7-8C01-F7936C1F694A}"/>
    <cellStyle name="Input 4 5 7 3" xfId="19075" xr:uid="{84E85294-FA0B-4A2B-9980-127C1630D451}"/>
    <cellStyle name="Input 4 5 8" xfId="3550" xr:uid="{00000000-0005-0000-0000-000036150000}"/>
    <cellStyle name="Input 4 5 8 2" xfId="8068" xr:uid="{00000000-0005-0000-0000-000037150000}"/>
    <cellStyle name="Input 4 5 8 2 2" xfId="20419" xr:uid="{A4717B08-D39C-4EF2-A5EB-21E54D15087D}"/>
    <cellStyle name="Input 4 5 8 3" xfId="20846" xr:uid="{010BA4F9-064B-4A93-B956-FAC888533C7E}"/>
    <cellStyle name="Input 4 5 9" xfId="5104" xr:uid="{00000000-0005-0000-0000-000038150000}"/>
    <cellStyle name="Input 4 5 9 2" xfId="9180" xr:uid="{00000000-0005-0000-0000-000039150000}"/>
    <cellStyle name="Input 4 5 9 2 2" xfId="16455" xr:uid="{28FE02AC-BD73-4E27-A859-9A6FCB468E05}"/>
    <cellStyle name="Input 4 5 9 3" xfId="16090" xr:uid="{E1C665E5-DB39-4B91-B6CA-90DE171400C3}"/>
    <cellStyle name="Input 4 6" xfId="2153" xr:uid="{00000000-0005-0000-0000-00003A150000}"/>
    <cellStyle name="Input 4 6 10" xfId="3572" xr:uid="{00000000-0005-0000-0000-00003B150000}"/>
    <cellStyle name="Input 4 6 10 2" xfId="8083" xr:uid="{00000000-0005-0000-0000-00003C150000}"/>
    <cellStyle name="Input 4 6 10 2 2" xfId="19528" xr:uid="{BA9EBA19-3E4E-421E-B494-AE28B15D50F2}"/>
    <cellStyle name="Input 4 6 10 3" xfId="20631" xr:uid="{F6EFA63F-82CB-45FC-ACB4-B7D9248E1ABE}"/>
    <cellStyle name="Input 4 6 11" xfId="6777" xr:uid="{00000000-0005-0000-0000-00003D150000}"/>
    <cellStyle name="Input 4 6 11 2" xfId="11548" xr:uid="{8804E478-E53D-4041-AE51-03A229E650EC}"/>
    <cellStyle name="Input 4 6 2" xfId="2717" xr:uid="{00000000-0005-0000-0000-00003E150000}"/>
    <cellStyle name="Input 4 6 2 2" xfId="4623" xr:uid="{00000000-0005-0000-0000-00003F150000}"/>
    <cellStyle name="Input 4 6 2 2 2" xfId="8791" xr:uid="{00000000-0005-0000-0000-000040150000}"/>
    <cellStyle name="Input 4 6 2 2 2 2" xfId="20082" xr:uid="{7D4D191D-C294-45B7-BCE4-357234A2AD76}"/>
    <cellStyle name="Input 4 6 2 2 3" xfId="13040" xr:uid="{E97D6821-60FE-4CAE-A7CB-F1E425BC0ACB}"/>
    <cellStyle name="Input 4 6 2 3" xfId="5164" xr:uid="{00000000-0005-0000-0000-000041150000}"/>
    <cellStyle name="Input 4 6 2 3 2" xfId="9237" xr:uid="{00000000-0005-0000-0000-000042150000}"/>
    <cellStyle name="Input 4 6 2 3 2 2" xfId="20130" xr:uid="{22DA0522-800B-4538-B2B3-4B991D24F28F}"/>
    <cellStyle name="Input 4 6 2 3 3" xfId="20407" xr:uid="{F8282434-BA54-49F6-9AF1-367A66D93A68}"/>
    <cellStyle name="Input 4 6 2 4" xfId="5596" xr:uid="{00000000-0005-0000-0000-000043150000}"/>
    <cellStyle name="Input 4 6 2 4 2" xfId="9646" xr:uid="{00000000-0005-0000-0000-000044150000}"/>
    <cellStyle name="Input 4 6 2 4 2 2" xfId="20800" xr:uid="{A1E5450C-4BB2-4651-B1CD-353398711BF0}"/>
    <cellStyle name="Input 4 6 2 4 3" xfId="14888" xr:uid="{987E280E-8FF4-4CB7-9CB7-2724513BE65E}"/>
    <cellStyle name="Input 4 6 2 5" xfId="5956" xr:uid="{00000000-0005-0000-0000-000045150000}"/>
    <cellStyle name="Input 4 6 2 5 2" xfId="9995" xr:uid="{00000000-0005-0000-0000-000046150000}"/>
    <cellStyle name="Input 4 6 2 5 2 2" xfId="17874" xr:uid="{8196C10A-445A-4BDE-99E9-BB171F3FE438}"/>
    <cellStyle name="Input 4 6 2 5 3" xfId="14887" xr:uid="{6DA9A6A2-EFEF-4383-AC6F-5E37FFF08AFA}"/>
    <cellStyle name="Input 4 6 2 6" xfId="6289" xr:uid="{00000000-0005-0000-0000-000047150000}"/>
    <cellStyle name="Input 4 6 2 6 2" xfId="10314" xr:uid="{00000000-0005-0000-0000-000048150000}"/>
    <cellStyle name="Input 4 6 2 6 2 2" xfId="14898" xr:uid="{3C4601D1-3054-4AD5-8D2F-C24C0C064559}"/>
    <cellStyle name="Input 4 6 2 6 3" xfId="18345" xr:uid="{6F590136-BDE1-4DE8-9A06-AE0F6ED9B53B}"/>
    <cellStyle name="Input 4 6 2 7" xfId="4821" xr:uid="{00000000-0005-0000-0000-000049150000}"/>
    <cellStyle name="Input 4 6 2 7 2" xfId="8925" xr:uid="{00000000-0005-0000-0000-00004A150000}"/>
    <cellStyle name="Input 4 6 2 7 2 2" xfId="18980" xr:uid="{574022BA-2767-49DB-A554-8F758738F14E}"/>
    <cellStyle name="Input 4 6 2 7 3" xfId="20377" xr:uid="{07CDC498-AD70-446B-9B10-CBD97288AF8B}"/>
    <cellStyle name="Input 4 6 2 8" xfId="7340" xr:uid="{00000000-0005-0000-0000-00004B150000}"/>
    <cellStyle name="Input 4 6 2 8 2" xfId="14860" xr:uid="{D8775E65-7D27-4974-989A-20556B73A7EB}"/>
    <cellStyle name="Input 4 6 3" xfId="2295" xr:uid="{00000000-0005-0000-0000-00004C150000}"/>
    <cellStyle name="Input 4 6 3 2" xfId="4201" xr:uid="{00000000-0005-0000-0000-00004D150000}"/>
    <cellStyle name="Input 4 6 3 2 2" xfId="8515" xr:uid="{00000000-0005-0000-0000-00004E150000}"/>
    <cellStyle name="Input 4 6 3 2 2 2" xfId="20400" xr:uid="{8852CDBD-256C-4FB2-BA9F-082CBF2E2656}"/>
    <cellStyle name="Input 4 6 3 2 3" xfId="14844" xr:uid="{6CCE12A2-CF12-4E3E-8C90-E2BA62ADB6B3}"/>
    <cellStyle name="Input 4 6 3 3" xfId="4844" xr:uid="{00000000-0005-0000-0000-00004F150000}"/>
    <cellStyle name="Input 4 6 3 3 2" xfId="8945" xr:uid="{00000000-0005-0000-0000-000050150000}"/>
    <cellStyle name="Input 4 6 3 3 2 2" xfId="12518" xr:uid="{CF93EAFF-2C94-4CFF-BAFE-72B9EB75D264}"/>
    <cellStyle name="Input 4 6 3 3 3" xfId="12717" xr:uid="{7003A9B7-0CCC-4AC1-A353-EFCC56764CFE}"/>
    <cellStyle name="Input 4 6 3 4" xfId="3272" xr:uid="{00000000-0005-0000-0000-000051150000}"/>
    <cellStyle name="Input 4 6 3 4 2" xfId="7830" xr:uid="{00000000-0005-0000-0000-000052150000}"/>
    <cellStyle name="Input 4 6 3 4 2 2" xfId="20446" xr:uid="{7182C244-D7C6-4758-B55D-CE46FC6323B6}"/>
    <cellStyle name="Input 4 6 3 4 3" xfId="10920" xr:uid="{AB437E11-16C6-48FB-A90E-7356C756991E}"/>
    <cellStyle name="Input 4 6 3 5" xfId="5284" xr:uid="{00000000-0005-0000-0000-000053150000}"/>
    <cellStyle name="Input 4 6 3 5 2" xfId="9345" xr:uid="{00000000-0005-0000-0000-000054150000}"/>
    <cellStyle name="Input 4 6 3 5 2 2" xfId="16257" xr:uid="{ECDB9853-A787-46F0-9416-F168DDA07EA3}"/>
    <cellStyle name="Input 4 6 3 5 3" xfId="14214" xr:uid="{922F9814-5AD4-4309-9594-A79F30C7FBDF}"/>
    <cellStyle name="Input 4 6 3 6" xfId="3245" xr:uid="{00000000-0005-0000-0000-000055150000}"/>
    <cellStyle name="Input 4 6 3 6 2" xfId="7809" xr:uid="{00000000-0005-0000-0000-000056150000}"/>
    <cellStyle name="Input 4 6 3 6 2 2" xfId="15333" xr:uid="{851F0252-8996-45B1-8F28-1105FCB4386C}"/>
    <cellStyle name="Input 4 6 3 6 3" xfId="11245" xr:uid="{D60607B4-3989-4D9F-8479-72D582EA784E}"/>
    <cellStyle name="Input 4 6 3 7" xfId="3414" xr:uid="{00000000-0005-0000-0000-000057150000}"/>
    <cellStyle name="Input 4 6 3 7 2" xfId="7958" xr:uid="{00000000-0005-0000-0000-000058150000}"/>
    <cellStyle name="Input 4 6 3 7 2 2" xfId="11622" xr:uid="{774C92B0-1B76-4584-B1C9-BA8896C0A713}"/>
    <cellStyle name="Input 4 6 3 7 3" xfId="12715" xr:uid="{6D5B0963-602D-4F34-9622-5AEFEC744F60}"/>
    <cellStyle name="Input 4 6 3 8" xfId="6918" xr:uid="{00000000-0005-0000-0000-000059150000}"/>
    <cellStyle name="Input 4 6 3 8 2" xfId="18825" xr:uid="{FB25281D-ABF7-4327-8FA8-4E5243F2E752}"/>
    <cellStyle name="Input 4 6 4" xfId="2828" xr:uid="{00000000-0005-0000-0000-00005A150000}"/>
    <cellStyle name="Input 4 6 4 2" xfId="4734" xr:uid="{00000000-0005-0000-0000-00005B150000}"/>
    <cellStyle name="Input 4 6 4 2 2" xfId="8857" xr:uid="{00000000-0005-0000-0000-00005C150000}"/>
    <cellStyle name="Input 4 6 4 2 2 2" xfId="11487" xr:uid="{4AE3313D-0329-4D68-8D16-469F97800975}"/>
    <cellStyle name="Input 4 6 4 2 3" xfId="19322" xr:uid="{35CFD29D-6F4B-4C66-87C0-0C3CE3645631}"/>
    <cellStyle name="Input 4 6 4 3" xfId="2865" xr:uid="{00000000-0005-0000-0000-00005D150000}"/>
    <cellStyle name="Input 4 6 4 3 2" xfId="7488" xr:uid="{00000000-0005-0000-0000-00005E150000}"/>
    <cellStyle name="Input 4 6 4 3 2 2" xfId="19220" xr:uid="{3244B2CF-ACB0-4635-B465-01BC4FE98448}"/>
    <cellStyle name="Input 4 6 4 3 3" xfId="12368" xr:uid="{E35B20D2-5682-4A13-9E26-3A1F13B372DE}"/>
    <cellStyle name="Input 4 6 4 4" xfId="5662" xr:uid="{00000000-0005-0000-0000-00005F150000}"/>
    <cellStyle name="Input 4 6 4 4 2" xfId="9712" xr:uid="{00000000-0005-0000-0000-000060150000}"/>
    <cellStyle name="Input 4 6 4 4 2 2" xfId="12069" xr:uid="{841D4D3E-E765-47EB-ADC8-4CDE5F3F1FFB}"/>
    <cellStyle name="Input 4 6 4 4 3" xfId="19002" xr:uid="{AA4DF917-C6F0-4AA8-ABBF-04ADAE7592F2}"/>
    <cellStyle name="Input 4 6 4 5" xfId="6025" xr:uid="{00000000-0005-0000-0000-000061150000}"/>
    <cellStyle name="Input 4 6 4 5 2" xfId="10062" xr:uid="{00000000-0005-0000-0000-000062150000}"/>
    <cellStyle name="Input 4 6 4 5 2 2" xfId="18240" xr:uid="{2C6CC92E-43B2-4D52-86E4-836BA506D71B}"/>
    <cellStyle name="Input 4 6 4 5 3" xfId="19806" xr:uid="{2571709C-E6CF-490C-BCB2-C6E2B3837125}"/>
    <cellStyle name="Input 4 6 4 6" xfId="6357" xr:uid="{00000000-0005-0000-0000-000063150000}"/>
    <cellStyle name="Input 4 6 4 6 2" xfId="10379" xr:uid="{00000000-0005-0000-0000-000064150000}"/>
    <cellStyle name="Input 4 6 4 6 2 2" xfId="19907" xr:uid="{55F9D50B-20C2-4C1E-A5DF-0048090D5245}"/>
    <cellStyle name="Input 4 6 4 6 3" xfId="12741" xr:uid="{DB91C87C-EC40-4053-9E48-EC746209213D}"/>
    <cellStyle name="Input 4 6 4 7" xfId="3724" xr:uid="{00000000-0005-0000-0000-000065150000}"/>
    <cellStyle name="Input 4 6 4 7 2" xfId="8193" xr:uid="{00000000-0005-0000-0000-000066150000}"/>
    <cellStyle name="Input 4 6 4 7 2 2" xfId="15840" xr:uid="{CE11ADC9-2A53-4C69-A3EC-3E661A4D7EDE}"/>
    <cellStyle name="Input 4 6 4 7 3" xfId="15727" xr:uid="{2EA1E235-0A15-46BE-AA3D-657CBCC57DFD}"/>
    <cellStyle name="Input 4 6 4 8" xfId="7451" xr:uid="{00000000-0005-0000-0000-000067150000}"/>
    <cellStyle name="Input 4 6 4 8 2" xfId="16055" xr:uid="{726B6ADC-ADDC-40FF-A985-116FC56F8293}"/>
    <cellStyle name="Input 4 6 5" xfId="4060" xr:uid="{00000000-0005-0000-0000-000068150000}"/>
    <cellStyle name="Input 4 6 5 2" xfId="8420" xr:uid="{00000000-0005-0000-0000-000069150000}"/>
    <cellStyle name="Input 4 6 5 2 2" xfId="19918" xr:uid="{FB135DE6-97DA-426F-A89D-939D94D91B6A}"/>
    <cellStyle name="Input 4 6 5 3" xfId="12273" xr:uid="{1C2C11C3-BF4B-4E9C-B73B-CB653D00282E}"/>
    <cellStyle name="Input 4 6 6" xfId="4786" xr:uid="{00000000-0005-0000-0000-00006A150000}"/>
    <cellStyle name="Input 4 6 6 2" xfId="8892" xr:uid="{00000000-0005-0000-0000-00006B150000}"/>
    <cellStyle name="Input 4 6 6 2 2" xfId="11634" xr:uid="{40435659-AD15-4E8A-AF8B-D26520D5489E}"/>
    <cellStyle name="Input 4 6 6 3" xfId="19151" xr:uid="{F7B2BB65-E084-4EEE-9A12-9B480C3ADFE7}"/>
    <cellStyle name="Input 4 6 7" xfId="2923" xr:uid="{00000000-0005-0000-0000-00006C150000}"/>
    <cellStyle name="Input 4 6 7 2" xfId="7538" xr:uid="{00000000-0005-0000-0000-00006D150000}"/>
    <cellStyle name="Input 4 6 7 2 2" xfId="13280" xr:uid="{48019C75-6623-420F-A3F0-79EA3E8810BE}"/>
    <cellStyle name="Input 4 6 7 3" xfId="20213" xr:uid="{652B9EEA-7D84-49CF-BE06-35BC6383BE6D}"/>
    <cellStyle name="Input 4 6 8" xfId="3361" xr:uid="{00000000-0005-0000-0000-00006E150000}"/>
    <cellStyle name="Input 4 6 8 2" xfId="7910" xr:uid="{00000000-0005-0000-0000-00006F150000}"/>
    <cellStyle name="Input 4 6 8 2 2" xfId="21377" xr:uid="{48AC337E-9332-4363-848D-2B50E9D0DD3F}"/>
    <cellStyle name="Input 4 6 8 3" xfId="14612" xr:uid="{F5C0F6B0-0BDF-42D7-A9D1-ECCFD064D543}"/>
    <cellStyle name="Input 4 6 9" xfId="3830" xr:uid="{00000000-0005-0000-0000-000070150000}"/>
    <cellStyle name="Input 4 6 9 2" xfId="8274" xr:uid="{00000000-0005-0000-0000-000071150000}"/>
    <cellStyle name="Input 4 6 9 2 2" xfId="19158" xr:uid="{C6957F6C-DEE1-4D94-9D54-ECEDF6960880}"/>
    <cellStyle name="Input 4 6 9 3" xfId="19290" xr:uid="{76009590-2F7E-4908-8DA7-3EF5CF07B367}"/>
    <cellStyle name="Input 4 7" xfId="2328" xr:uid="{00000000-0005-0000-0000-000072150000}"/>
    <cellStyle name="Input 4 7 2" xfId="4234" xr:uid="{00000000-0005-0000-0000-000073150000}"/>
    <cellStyle name="Input 4 7 2 2" xfId="8548" xr:uid="{00000000-0005-0000-0000-000074150000}"/>
    <cellStyle name="Input 4 7 2 2 2" xfId="20002" xr:uid="{E4805B68-31A3-419B-8AC7-BF9D32CF4048}"/>
    <cellStyle name="Input 4 7 2 3" xfId="20854" xr:uid="{77006C63-6A24-4396-B7CA-DD2678143F43}"/>
    <cellStyle name="Input 4 7 3" xfId="2961" xr:uid="{00000000-0005-0000-0000-000075150000}"/>
    <cellStyle name="Input 4 7 3 2" xfId="7571" xr:uid="{00000000-0005-0000-0000-000076150000}"/>
    <cellStyle name="Input 4 7 3 2 2" xfId="21419" xr:uid="{2DA26B9F-5212-4570-A970-2E34D9BBB7F2}"/>
    <cellStyle name="Input 4 7 3 3" xfId="20521" xr:uid="{6155CAB4-5BE3-4ECC-BCB4-C5A31B158F26}"/>
    <cellStyle name="Input 4 7 4" xfId="5327" xr:uid="{00000000-0005-0000-0000-000077150000}"/>
    <cellStyle name="Input 4 7 4 2" xfId="9387" xr:uid="{00000000-0005-0000-0000-000078150000}"/>
    <cellStyle name="Input 4 7 4 2 2" xfId="17757" xr:uid="{98C7DA8A-E0DC-493A-8572-4B6F946444F0}"/>
    <cellStyle name="Input 4 7 4 3" xfId="20581" xr:uid="{4A71C769-91E7-4AAC-94C9-181CE5FE28D5}"/>
    <cellStyle name="Input 4 7 5" xfId="3314" xr:uid="{00000000-0005-0000-0000-000079150000}"/>
    <cellStyle name="Input 4 7 5 2" xfId="7867" xr:uid="{00000000-0005-0000-0000-00007A150000}"/>
    <cellStyle name="Input 4 7 5 2 2" xfId="19863" xr:uid="{9280AA38-1A31-4FA3-8903-FAD8EA27BE30}"/>
    <cellStyle name="Input 4 7 5 3" xfId="17215" xr:uid="{FD701F62-EED7-432D-A28D-041046A0E9BC}"/>
    <cellStyle name="Input 4 7 6" xfId="6050" xr:uid="{00000000-0005-0000-0000-00007B150000}"/>
    <cellStyle name="Input 4 7 6 2" xfId="10087" xr:uid="{00000000-0005-0000-0000-00007C150000}"/>
    <cellStyle name="Input 4 7 6 2 2" xfId="10894" xr:uid="{C82ED6CB-C684-4808-897B-34BAD22BCC0F}"/>
    <cellStyle name="Input 4 7 6 3" xfId="20893" xr:uid="{1FCBC2B2-92FB-4893-B0FF-2730F710D903}"/>
    <cellStyle name="Input 4 7 7" xfId="6476" xr:uid="{00000000-0005-0000-0000-00007D150000}"/>
    <cellStyle name="Input 4 7 7 2" xfId="10454" xr:uid="{00000000-0005-0000-0000-00007E150000}"/>
    <cellStyle name="Input 4 7 7 2 2" xfId="20789" xr:uid="{27231234-69A5-4449-A81A-5080FC0B80EE}"/>
    <cellStyle name="Input 4 7 7 3" xfId="16071" xr:uid="{1F0C99A1-6082-4793-991F-A8CD15800A72}"/>
    <cellStyle name="Input 4 7 8" xfId="6951" xr:uid="{00000000-0005-0000-0000-00007F150000}"/>
    <cellStyle name="Input 4 7 8 2" xfId="15250" xr:uid="{6424666D-3C51-4DEA-BE04-C1384104F300}"/>
    <cellStyle name="Input 4 8" xfId="3141" xr:uid="{00000000-0005-0000-0000-000080150000}"/>
    <cellStyle name="Input 4 8 2" xfId="7730" xr:uid="{00000000-0005-0000-0000-000081150000}"/>
    <cellStyle name="Input 4 8 2 2" xfId="12458" xr:uid="{AFAE9DDD-A1AD-4803-828F-F865EEFADD63}"/>
    <cellStyle name="Input 4 8 3" xfId="19056" xr:uid="{1D02B767-CA90-4E07-8F95-E849B49DEA29}"/>
    <cellStyle name="Input 4 9" xfId="10776" xr:uid="{00000000-0005-0000-0000-000082150000}"/>
    <cellStyle name="Input 4 9 2" xfId="21515" xr:uid="{7B21F20A-8005-4B3F-A8D8-CDED559C498E}"/>
    <cellStyle name="Input 40" xfId="1770" xr:uid="{00000000-0005-0000-0000-000083150000}"/>
    <cellStyle name="Input 41" xfId="1771" xr:uid="{00000000-0005-0000-0000-000084150000}"/>
    <cellStyle name="Input 42" xfId="1772" xr:uid="{00000000-0005-0000-0000-000085150000}"/>
    <cellStyle name="Input 43" xfId="1773" xr:uid="{00000000-0005-0000-0000-000086150000}"/>
    <cellStyle name="Input 44" xfId="1774" xr:uid="{00000000-0005-0000-0000-000087150000}"/>
    <cellStyle name="Input 45" xfId="1775" xr:uid="{00000000-0005-0000-0000-000088150000}"/>
    <cellStyle name="Input 46" xfId="1776" xr:uid="{00000000-0005-0000-0000-000089150000}"/>
    <cellStyle name="Input 47" xfId="1777" xr:uid="{00000000-0005-0000-0000-00008A150000}"/>
    <cellStyle name="Input 48" xfId="10771" xr:uid="{00000000-0005-0000-0000-00008B150000}"/>
    <cellStyle name="Input 48 2" xfId="20387" xr:uid="{F1D82B5E-0E76-426A-9B0C-18E8F26F65B8}"/>
    <cellStyle name="Input 49" xfId="10862" xr:uid="{00000000-0005-0000-0000-00008C150000}"/>
    <cellStyle name="Input 49 2" xfId="20492" xr:uid="{5ABF3226-2D5E-4EFD-940F-4FB4A01C4AED}"/>
    <cellStyle name="Input 5" xfId="520" xr:uid="{00000000-0005-0000-0000-00008D150000}"/>
    <cellStyle name="Input 5 10" xfId="15673" xr:uid="{9CA6D530-1B3C-4EAB-AA78-13523B636422}"/>
    <cellStyle name="Input 5 2" xfId="1352" xr:uid="{00000000-0005-0000-0000-00008E150000}"/>
    <cellStyle name="Input 5 2 10" xfId="2500" xr:uid="{00000000-0005-0000-0000-00008F150000}"/>
    <cellStyle name="Input 5 2 10 2" xfId="4406" xr:uid="{00000000-0005-0000-0000-000090150000}"/>
    <cellStyle name="Input 5 2 10 2 2" xfId="8669" xr:uid="{00000000-0005-0000-0000-000091150000}"/>
    <cellStyle name="Input 5 2 10 2 2 2" xfId="17813" xr:uid="{249026CB-201D-4BD4-9224-169BDF002B03}"/>
    <cellStyle name="Input 5 2 10 2 3" xfId="19718" xr:uid="{C7515CB5-A09E-4162-ABBF-5C0A7D39D491}"/>
    <cellStyle name="Input 5 2 10 3" xfId="3013" xr:uid="{00000000-0005-0000-0000-000092150000}"/>
    <cellStyle name="Input 5 2 10 3 2" xfId="7621" xr:uid="{00000000-0005-0000-0000-000093150000}"/>
    <cellStyle name="Input 5 2 10 3 2 2" xfId="13829" xr:uid="{EAA36AA2-9E8C-4B7E-ADF3-40D928BA91D4}"/>
    <cellStyle name="Input 5 2 10 3 3" xfId="20527" xr:uid="{DB2E8F4A-00FA-4F7B-B73A-F6E7D3B3960E}"/>
    <cellStyle name="Input 5 2 10 4" xfId="5464" xr:uid="{00000000-0005-0000-0000-000094150000}"/>
    <cellStyle name="Input 5 2 10 4 2" xfId="9519" xr:uid="{00000000-0005-0000-0000-000095150000}"/>
    <cellStyle name="Input 5 2 10 4 2 2" xfId="15770" xr:uid="{EE04070A-952C-4CB0-83B0-BF95FC662439}"/>
    <cellStyle name="Input 5 2 10 4 3" xfId="11556" xr:uid="{920DA6B2-D271-40A1-B162-9318A2155DE7}"/>
    <cellStyle name="Input 5 2 10 5" xfId="5816" xr:uid="{00000000-0005-0000-0000-000096150000}"/>
    <cellStyle name="Input 5 2 10 5 2" xfId="9860" xr:uid="{00000000-0005-0000-0000-000097150000}"/>
    <cellStyle name="Input 5 2 10 5 2 2" xfId="11931" xr:uid="{8FC893A7-91BD-4B55-83C3-0DA76D745805}"/>
    <cellStyle name="Input 5 2 10 5 3" xfId="14978" xr:uid="{0BA86C16-32AE-48AA-A640-2DE483438E4B}"/>
    <cellStyle name="Input 5 2 10 6" xfId="6168" xr:uid="{00000000-0005-0000-0000-000098150000}"/>
    <cellStyle name="Input 5 2 10 6 2" xfId="10200" xr:uid="{00000000-0005-0000-0000-000099150000}"/>
    <cellStyle name="Input 5 2 10 6 2 2" xfId="20328" xr:uid="{52FF6248-6155-49F5-9A99-993BAC9F26BE}"/>
    <cellStyle name="Input 5 2 10 6 3" xfId="11470" xr:uid="{5795C981-37D9-4A2D-A414-0033CBF7D77E}"/>
    <cellStyle name="Input 5 2 10 7" xfId="3646" xr:uid="{00000000-0005-0000-0000-00009A150000}"/>
    <cellStyle name="Input 5 2 10 7 2" xfId="8142" xr:uid="{00000000-0005-0000-0000-00009B150000}"/>
    <cellStyle name="Input 5 2 10 7 2 2" xfId="16263" xr:uid="{7663396F-C9C0-441B-96E0-281C18D2D769}"/>
    <cellStyle name="Input 5 2 10 7 3" xfId="12047" xr:uid="{6F31E856-FC1C-4C24-B694-130A34747DB8}"/>
    <cellStyle name="Input 5 2 10 8" xfId="7123" xr:uid="{00000000-0005-0000-0000-00009C150000}"/>
    <cellStyle name="Input 5 2 10 8 2" xfId="21568" xr:uid="{91C84A35-BDD9-46B5-853B-2176F4A2300A}"/>
    <cellStyle name="Input 5 2 11" xfId="3505" xr:uid="{00000000-0005-0000-0000-00009D150000}"/>
    <cellStyle name="Input 5 2 11 2" xfId="8036" xr:uid="{00000000-0005-0000-0000-00009E150000}"/>
    <cellStyle name="Input 5 2 11 2 2" xfId="18993" xr:uid="{A500D683-E289-4D90-8C37-BCB47B88A770}"/>
    <cellStyle name="Input 5 2 11 3" xfId="12782" xr:uid="{E727530C-B4BB-4099-94A4-E17701ABCA77}"/>
    <cellStyle name="Input 5 2 12" xfId="3751" xr:uid="{00000000-0005-0000-0000-00009F150000}"/>
    <cellStyle name="Input 5 2 12 2" xfId="8219" xr:uid="{00000000-0005-0000-0000-0000A0150000}"/>
    <cellStyle name="Input 5 2 12 2 2" xfId="21011" xr:uid="{D957B4B4-28A4-427E-9D64-463CCD86B730}"/>
    <cellStyle name="Input 5 2 12 3" xfId="16912" xr:uid="{9822700E-F0F3-4147-BCD8-D1FE28A3222B}"/>
    <cellStyle name="Input 5 2 13" xfId="3163" xr:uid="{00000000-0005-0000-0000-0000A1150000}"/>
    <cellStyle name="Input 5 2 13 2" xfId="7750" xr:uid="{00000000-0005-0000-0000-0000A2150000}"/>
    <cellStyle name="Input 5 2 13 2 2" xfId="19934" xr:uid="{600E224E-AA96-4BBA-810E-D68AD119DDD3}"/>
    <cellStyle name="Input 5 2 13 3" xfId="14730" xr:uid="{7162891F-04A2-4C0B-A286-81887B3502D9}"/>
    <cellStyle name="Input 5 2 14" xfId="5818" xr:uid="{00000000-0005-0000-0000-0000A3150000}"/>
    <cellStyle name="Input 5 2 14 2" xfId="9862" xr:uid="{00000000-0005-0000-0000-0000A4150000}"/>
    <cellStyle name="Input 5 2 14 2 2" xfId="20074" xr:uid="{0D2CEFF4-0167-4865-BA1D-60728DE76E72}"/>
    <cellStyle name="Input 5 2 14 3" xfId="11506" xr:uid="{CB708C29-0112-4258-BCC3-5CCCFB633547}"/>
    <cellStyle name="Input 5 2 15" xfId="6517" xr:uid="{00000000-0005-0000-0000-0000A5150000}"/>
    <cellStyle name="Input 5 2 15 2" xfId="19575" xr:uid="{919480AE-E423-4D70-8E2F-7DB7C6C862B0}"/>
    <cellStyle name="Input 5 2 16" xfId="14973" xr:uid="{F10BC721-8480-4376-991E-6AF0868AEBF9}"/>
    <cellStyle name="Input 5 2 2" xfId="2137" xr:uid="{00000000-0005-0000-0000-0000A6150000}"/>
    <cellStyle name="Input 5 2 2 10" xfId="5170" xr:uid="{00000000-0005-0000-0000-0000A7150000}"/>
    <cellStyle name="Input 5 2 2 10 2" xfId="9243" xr:uid="{00000000-0005-0000-0000-0000A8150000}"/>
    <cellStyle name="Input 5 2 2 10 2 2" xfId="21366" xr:uid="{EAA40BA9-A784-4E96-8269-A04BED3EC458}"/>
    <cellStyle name="Input 5 2 2 10 3" xfId="12429" xr:uid="{C2B7BDF1-81EA-4E9A-ADF8-E4066C9A6A72}"/>
    <cellStyle name="Input 5 2 2 11" xfId="6761" xr:uid="{00000000-0005-0000-0000-0000A9150000}"/>
    <cellStyle name="Input 5 2 2 11 2" xfId="18397" xr:uid="{5EEFFBBC-9656-4B2B-8FA4-2F129F49516D}"/>
    <cellStyle name="Input 5 2 2 2" xfId="2701" xr:uid="{00000000-0005-0000-0000-0000AA150000}"/>
    <cellStyle name="Input 5 2 2 2 2" xfId="4607" xr:uid="{00000000-0005-0000-0000-0000AB150000}"/>
    <cellStyle name="Input 5 2 2 2 2 2" xfId="8787" xr:uid="{00000000-0005-0000-0000-0000AC150000}"/>
    <cellStyle name="Input 5 2 2 2 2 2 2" xfId="17193" xr:uid="{7BF28DB0-BC16-4977-B856-1631D4C5A95D}"/>
    <cellStyle name="Input 5 2 2 2 2 3" xfId="15454" xr:uid="{2FA15C12-C5EA-4795-AA59-DD101799F2F0}"/>
    <cellStyle name="Input 5 2 2 2 3" xfId="5319" xr:uid="{00000000-0005-0000-0000-0000AD150000}"/>
    <cellStyle name="Input 5 2 2 2 3 2" xfId="9379" xr:uid="{00000000-0005-0000-0000-0000AE150000}"/>
    <cellStyle name="Input 5 2 2 2 3 2 2" xfId="11161" xr:uid="{0DACA943-1D16-443E-9CBD-605F62DA6C44}"/>
    <cellStyle name="Input 5 2 2 2 3 3" xfId="16333" xr:uid="{66644F60-7B55-44D9-9739-98DCA4988567}"/>
    <cellStyle name="Input 5 2 2 2 4" xfId="5590" xr:uid="{00000000-0005-0000-0000-0000AF150000}"/>
    <cellStyle name="Input 5 2 2 2 4 2" xfId="9641" xr:uid="{00000000-0005-0000-0000-0000B0150000}"/>
    <cellStyle name="Input 5 2 2 2 4 2 2" xfId="19922" xr:uid="{2D11376C-A371-4D07-93F5-19F8BE03AFA0}"/>
    <cellStyle name="Input 5 2 2 2 4 3" xfId="16622" xr:uid="{55590474-C3C0-4FEE-9240-CBD1F4457D17}"/>
    <cellStyle name="Input 5 2 2 2 5" xfId="5948" xr:uid="{00000000-0005-0000-0000-0000B1150000}"/>
    <cellStyle name="Input 5 2 2 2 5 2" xfId="9988" xr:uid="{00000000-0005-0000-0000-0000B2150000}"/>
    <cellStyle name="Input 5 2 2 2 5 2 2" xfId="21013" xr:uid="{C14B6D35-94B5-4D24-A245-800BC84BE440}"/>
    <cellStyle name="Input 5 2 2 2 5 3" xfId="17977" xr:uid="{1844F127-D9FE-430A-908C-9862F69F533E}"/>
    <cellStyle name="Input 5 2 2 2 6" xfId="6280" xr:uid="{00000000-0005-0000-0000-0000B3150000}"/>
    <cellStyle name="Input 5 2 2 2 6 2" xfId="10308" xr:uid="{00000000-0005-0000-0000-0000B4150000}"/>
    <cellStyle name="Input 5 2 2 2 6 2 2" xfId="19358" xr:uid="{F497E57F-D7C4-4C65-81A2-4C0661180484}"/>
    <cellStyle name="Input 5 2 2 2 6 3" xfId="19434" xr:uid="{24C7F243-152B-4867-A34B-007AD1D6B4B5}"/>
    <cellStyle name="Input 5 2 2 2 7" xfId="3171" xr:uid="{00000000-0005-0000-0000-0000B5150000}"/>
    <cellStyle name="Input 5 2 2 2 7 2" xfId="7755" xr:uid="{00000000-0005-0000-0000-0000B6150000}"/>
    <cellStyle name="Input 5 2 2 2 7 2 2" xfId="19691" xr:uid="{BF20176C-AF0E-4156-BF79-47EBB1A08B9D}"/>
    <cellStyle name="Input 5 2 2 2 7 3" xfId="13151" xr:uid="{498CD183-12BC-44A0-9B8E-9E490AC7EA48}"/>
    <cellStyle name="Input 5 2 2 2 8" xfId="7324" xr:uid="{00000000-0005-0000-0000-0000B7150000}"/>
    <cellStyle name="Input 5 2 2 2 8 2" xfId="10890" xr:uid="{9AD36B83-3D38-4399-8DA1-1DE0B7C13C44}"/>
    <cellStyle name="Input 5 2 2 3" xfId="2291" xr:uid="{00000000-0005-0000-0000-0000B8150000}"/>
    <cellStyle name="Input 5 2 2 3 2" xfId="4197" xr:uid="{00000000-0005-0000-0000-0000B9150000}"/>
    <cellStyle name="Input 5 2 2 3 2 2" xfId="8511" xr:uid="{00000000-0005-0000-0000-0000BA150000}"/>
    <cellStyle name="Input 5 2 2 3 2 2 2" xfId="16724" xr:uid="{C84C188D-2CD3-4348-B340-86EA42F3224F}"/>
    <cellStyle name="Input 5 2 2 3 2 3" xfId="12692" xr:uid="{468DA8DF-9787-4813-9361-8FEAB5F64843}"/>
    <cellStyle name="Input 5 2 2 3 3" xfId="4914" xr:uid="{00000000-0005-0000-0000-0000BB150000}"/>
    <cellStyle name="Input 5 2 2 3 3 2" xfId="9003" xr:uid="{00000000-0005-0000-0000-0000BC150000}"/>
    <cellStyle name="Input 5 2 2 3 3 2 2" xfId="20826" xr:uid="{F622DDB2-18C9-45DD-9C4F-125F104EC649}"/>
    <cellStyle name="Input 5 2 2 3 3 3" xfId="16556" xr:uid="{7A1841A3-50EC-4D76-B10B-3533BE1DC523}"/>
    <cellStyle name="Input 5 2 2 3 4" xfId="5239" xr:uid="{00000000-0005-0000-0000-0000BD150000}"/>
    <cellStyle name="Input 5 2 2 3 4 2" xfId="9304" xr:uid="{00000000-0005-0000-0000-0000BE150000}"/>
    <cellStyle name="Input 5 2 2 3 4 2 2" xfId="12803" xr:uid="{10F22641-FB86-485F-9692-5B95901259C8}"/>
    <cellStyle name="Input 5 2 2 3 4 3" xfId="11314" xr:uid="{106F14D2-6106-4F5C-9EC1-D642FC222B4C}"/>
    <cellStyle name="Input 5 2 2 3 5" xfId="5558" xr:uid="{00000000-0005-0000-0000-0000BF150000}"/>
    <cellStyle name="Input 5 2 2 3 5 2" xfId="9612" xr:uid="{00000000-0005-0000-0000-0000C0150000}"/>
    <cellStyle name="Input 5 2 2 3 5 2 2" xfId="11319" xr:uid="{F226F055-9734-4694-A962-A2FBBBEA0E32}"/>
    <cellStyle name="Input 5 2 2 3 5 3" xfId="17204" xr:uid="{EBDE05D2-8F0F-4446-8513-9BA38F12D41E}"/>
    <cellStyle name="Input 5 2 2 3 6" xfId="3244" xr:uid="{00000000-0005-0000-0000-0000C1150000}"/>
    <cellStyle name="Input 5 2 2 3 6 2" xfId="7808" xr:uid="{00000000-0005-0000-0000-0000C2150000}"/>
    <cellStyle name="Input 5 2 2 3 6 2 2" xfId="14128" xr:uid="{0E531C5C-D9B7-40DD-BA59-645FD5396A39}"/>
    <cellStyle name="Input 5 2 2 3 6 3" xfId="10945" xr:uid="{9B863B35-7AD5-4245-8B50-6788F99FAA64}"/>
    <cellStyle name="Input 5 2 2 3 7" xfId="3871" xr:uid="{00000000-0005-0000-0000-0000C3150000}"/>
    <cellStyle name="Input 5 2 2 3 7 2" xfId="8300" xr:uid="{00000000-0005-0000-0000-0000C4150000}"/>
    <cellStyle name="Input 5 2 2 3 7 2 2" xfId="15864" xr:uid="{15D916F8-8224-4CB1-956B-F2BE96C50C8E}"/>
    <cellStyle name="Input 5 2 2 3 7 3" xfId="17579" xr:uid="{ADBE7267-A0A8-4591-94BC-67ED1A5B5D7B}"/>
    <cellStyle name="Input 5 2 2 3 8" xfId="6914" xr:uid="{00000000-0005-0000-0000-0000C5150000}"/>
    <cellStyle name="Input 5 2 2 3 8 2" xfId="21501" xr:uid="{E3F2186E-A64D-4528-9F43-FEB94531F3BA}"/>
    <cellStyle name="Input 5 2 2 4" xfId="2824" xr:uid="{00000000-0005-0000-0000-0000C6150000}"/>
    <cellStyle name="Input 5 2 2 4 2" xfId="4730" xr:uid="{00000000-0005-0000-0000-0000C7150000}"/>
    <cellStyle name="Input 5 2 2 4 2 2" xfId="8853" xr:uid="{00000000-0005-0000-0000-0000C8150000}"/>
    <cellStyle name="Input 5 2 2 4 2 2 2" xfId="11517" xr:uid="{B09741F7-313E-47D5-BDBD-97222A2FEFFD}"/>
    <cellStyle name="Input 5 2 2 4 2 3" xfId="14623" xr:uid="{104017EE-739F-43F3-B207-048DD8A08E78}"/>
    <cellStyle name="Input 5 2 2 4 3" xfId="3633" xr:uid="{00000000-0005-0000-0000-0000C9150000}"/>
    <cellStyle name="Input 5 2 2 4 3 2" xfId="8131" xr:uid="{00000000-0005-0000-0000-0000CA150000}"/>
    <cellStyle name="Input 5 2 2 4 3 2 2" xfId="20337" xr:uid="{5FB215B8-7B72-4FE8-AE04-24E6A7689CCC}"/>
    <cellStyle name="Input 5 2 2 4 3 3" xfId="20936" xr:uid="{18216E98-1487-41FE-83F3-1C071616DAA6}"/>
    <cellStyle name="Input 5 2 2 4 4" xfId="5658" xr:uid="{00000000-0005-0000-0000-0000CB150000}"/>
    <cellStyle name="Input 5 2 2 4 4 2" xfId="9708" xr:uid="{00000000-0005-0000-0000-0000CC150000}"/>
    <cellStyle name="Input 5 2 2 4 4 2 2" xfId="17190" xr:uid="{282BA80F-F557-42C0-A737-7B4CC96A682C}"/>
    <cellStyle name="Input 5 2 2 4 4 3" xfId="12147" xr:uid="{9AB16CA1-DB42-4D15-BF47-AE47993049E1}"/>
    <cellStyle name="Input 5 2 2 4 5" xfId="6021" xr:uid="{00000000-0005-0000-0000-0000CD150000}"/>
    <cellStyle name="Input 5 2 2 4 5 2" xfId="10058" xr:uid="{00000000-0005-0000-0000-0000CE150000}"/>
    <cellStyle name="Input 5 2 2 4 5 2 2" xfId="15913" xr:uid="{22990E2C-C8BC-411F-AA0B-52855B953598}"/>
    <cellStyle name="Input 5 2 2 4 5 3" xfId="18409" xr:uid="{9BD38284-8E57-4D44-B2CB-731C8DDBECFF}"/>
    <cellStyle name="Input 5 2 2 4 6" xfId="6353" xr:uid="{00000000-0005-0000-0000-0000CF150000}"/>
    <cellStyle name="Input 5 2 2 4 6 2" xfId="10375" xr:uid="{00000000-0005-0000-0000-0000D0150000}"/>
    <cellStyle name="Input 5 2 2 4 6 2 2" xfId="11436" xr:uid="{4D030216-359A-48A5-B77B-C6B05F8F8647}"/>
    <cellStyle name="Input 5 2 2 4 6 3" xfId="11308" xr:uid="{E9DB904E-8C28-44B9-915F-16F8F915E00F}"/>
    <cellStyle name="Input 5 2 2 4 7" xfId="5394" xr:uid="{00000000-0005-0000-0000-0000D1150000}"/>
    <cellStyle name="Input 5 2 2 4 7 2" xfId="9453" xr:uid="{00000000-0005-0000-0000-0000D2150000}"/>
    <cellStyle name="Input 5 2 2 4 7 2 2" xfId="13969" xr:uid="{B4484305-4A98-40A4-AF91-5607593A3FFA}"/>
    <cellStyle name="Input 5 2 2 4 7 3" xfId="20998" xr:uid="{18550241-AEE4-4454-8E0A-23D0A63ACC53}"/>
    <cellStyle name="Input 5 2 2 4 8" xfId="7447" xr:uid="{00000000-0005-0000-0000-0000D3150000}"/>
    <cellStyle name="Input 5 2 2 4 8 2" xfId="13021" xr:uid="{2C06FAC3-8432-4CE5-8971-DF50A577BEB1}"/>
    <cellStyle name="Input 5 2 2 5" xfId="4044" xr:uid="{00000000-0005-0000-0000-0000D4150000}"/>
    <cellStyle name="Input 5 2 2 5 2" xfId="8416" xr:uid="{00000000-0005-0000-0000-0000D5150000}"/>
    <cellStyle name="Input 5 2 2 5 2 2" xfId="12054" xr:uid="{BEFA75E6-9EDD-43C6-AF21-A1626E706250}"/>
    <cellStyle name="Input 5 2 2 5 3" xfId="17978" xr:uid="{6C49DB32-B434-41F2-BF17-5163B9AB4154}"/>
    <cellStyle name="Input 5 2 2 6" xfId="5101" xr:uid="{00000000-0005-0000-0000-0000D6150000}"/>
    <cellStyle name="Input 5 2 2 6 2" xfId="9177" xr:uid="{00000000-0005-0000-0000-0000D7150000}"/>
    <cellStyle name="Input 5 2 2 6 2 2" xfId="20534" xr:uid="{90E21B8B-F85A-4155-BCC2-92AC4E063235}"/>
    <cellStyle name="Input 5 2 2 6 3" xfId="12287" xr:uid="{031180D9-3175-41D4-8D79-2C3E66586CB8}"/>
    <cellStyle name="Input 5 2 2 7" xfId="2949" xr:uid="{00000000-0005-0000-0000-0000D8150000}"/>
    <cellStyle name="Input 5 2 2 7 2" xfId="7561" xr:uid="{00000000-0005-0000-0000-0000D9150000}"/>
    <cellStyle name="Input 5 2 2 7 2 2" xfId="11265" xr:uid="{B6CF9D9F-B4CB-4C4B-8261-3CB502C03A77}"/>
    <cellStyle name="Input 5 2 2 7 3" xfId="11533" xr:uid="{58BADCBF-BA73-4BCF-B32D-3FEA0774E639}"/>
    <cellStyle name="Input 5 2 2 8" xfId="5144" xr:uid="{00000000-0005-0000-0000-0000DA150000}"/>
    <cellStyle name="Input 5 2 2 8 2" xfId="9218" xr:uid="{00000000-0005-0000-0000-0000DB150000}"/>
    <cellStyle name="Input 5 2 2 8 2 2" xfId="21387" xr:uid="{C6300FA7-60C0-4411-A5B7-4F9F1889CDBD}"/>
    <cellStyle name="Input 5 2 2 8 3" xfId="18143" xr:uid="{52BF7C8A-37E5-401F-976F-03A3645BC56E}"/>
    <cellStyle name="Input 5 2 2 9" xfId="3154" xr:uid="{00000000-0005-0000-0000-0000DC150000}"/>
    <cellStyle name="Input 5 2 2 9 2" xfId="7741" xr:uid="{00000000-0005-0000-0000-0000DD150000}"/>
    <cellStyle name="Input 5 2 2 9 2 2" xfId="14416" xr:uid="{C5FE1F7F-9271-42DA-B606-3B5889FC6990}"/>
    <cellStyle name="Input 5 2 2 9 3" xfId="12454" xr:uid="{118D609D-86B5-4B8A-80DF-7EE62B8019D3}"/>
    <cellStyle name="Input 5 2 3" xfId="2128" xr:uid="{00000000-0005-0000-0000-0000DE150000}"/>
    <cellStyle name="Input 5 2 3 10" xfId="3392" xr:uid="{00000000-0005-0000-0000-0000DF150000}"/>
    <cellStyle name="Input 5 2 3 10 2" xfId="7938" xr:uid="{00000000-0005-0000-0000-0000E0150000}"/>
    <cellStyle name="Input 5 2 3 10 2 2" xfId="10978" xr:uid="{2561C49F-6655-43BC-8EA0-E9BDA7AE10AE}"/>
    <cellStyle name="Input 5 2 3 10 3" xfId="20663" xr:uid="{8C744F34-09E0-4A0E-B74C-A640D8BE98B4}"/>
    <cellStyle name="Input 5 2 3 11" xfId="6752" xr:uid="{00000000-0005-0000-0000-0000E1150000}"/>
    <cellStyle name="Input 5 2 3 11 2" xfId="12522" xr:uid="{435D13C0-0727-49BB-911E-A872A3D5C053}"/>
    <cellStyle name="Input 5 2 3 2" xfId="2692" xr:uid="{00000000-0005-0000-0000-0000E2150000}"/>
    <cellStyle name="Input 5 2 3 2 2" xfId="4598" xr:uid="{00000000-0005-0000-0000-0000E3150000}"/>
    <cellStyle name="Input 5 2 3 2 2 2" xfId="8783" xr:uid="{00000000-0005-0000-0000-0000E4150000}"/>
    <cellStyle name="Input 5 2 3 2 2 2 2" xfId="16827" xr:uid="{A87AB20C-EF7D-410C-8719-DAC2DED0CE45}"/>
    <cellStyle name="Input 5 2 3 2 2 3" xfId="12059" xr:uid="{53607C2D-763B-4F2D-A81D-CC9DCE25469F}"/>
    <cellStyle name="Input 5 2 3 2 3" xfId="3459" xr:uid="{00000000-0005-0000-0000-0000E5150000}"/>
    <cellStyle name="Input 5 2 3 2 3 2" xfId="7997" xr:uid="{00000000-0005-0000-0000-0000E6150000}"/>
    <cellStyle name="Input 5 2 3 2 3 2 2" xfId="19432" xr:uid="{4BDFBD90-F8EF-4A76-B4E6-B8A2D4613CFE}"/>
    <cellStyle name="Input 5 2 3 2 3 3" xfId="10960" xr:uid="{1BDE1896-E21A-46D0-9A8F-782D4E68BB88}"/>
    <cellStyle name="Input 5 2 3 2 4" xfId="5583" xr:uid="{00000000-0005-0000-0000-0000E7150000}"/>
    <cellStyle name="Input 5 2 3 2 4 2" xfId="9637" xr:uid="{00000000-0005-0000-0000-0000E8150000}"/>
    <cellStyle name="Input 5 2 3 2 4 2 2" xfId="21173" xr:uid="{A5E86262-5FE2-48D2-B0F8-A1C995F86EDC}"/>
    <cellStyle name="Input 5 2 3 2 4 3" xfId="12362" xr:uid="{F7CE8524-A34B-4E74-9B15-C7C2A8B26853}"/>
    <cellStyle name="Input 5 2 3 2 5" xfId="5944" xr:uid="{00000000-0005-0000-0000-0000E9150000}"/>
    <cellStyle name="Input 5 2 3 2 5 2" xfId="9984" xr:uid="{00000000-0005-0000-0000-0000EA150000}"/>
    <cellStyle name="Input 5 2 3 2 5 2 2" xfId="21370" xr:uid="{57A80999-7D01-4DD4-9FE3-8BC59464B0FD}"/>
    <cellStyle name="Input 5 2 3 2 5 3" xfId="11499" xr:uid="{0769438C-A268-45C4-8991-E460F6C7BF33}"/>
    <cellStyle name="Input 5 2 3 2 6" xfId="6276" xr:uid="{00000000-0005-0000-0000-0000EB150000}"/>
    <cellStyle name="Input 5 2 3 2 6 2" xfId="10304" xr:uid="{00000000-0005-0000-0000-0000EC150000}"/>
    <cellStyle name="Input 5 2 3 2 6 2 2" xfId="11774" xr:uid="{0A114168-E92B-459B-BD44-1B8AA6DA917A}"/>
    <cellStyle name="Input 5 2 3 2 6 3" xfId="19044" xr:uid="{48CEA753-3A04-4E98-AF63-679F9D1F2686}"/>
    <cellStyle name="Input 5 2 3 2 7" xfId="6405" xr:uid="{00000000-0005-0000-0000-0000ED150000}"/>
    <cellStyle name="Input 5 2 3 2 7 2" xfId="10414" xr:uid="{00000000-0005-0000-0000-0000EE150000}"/>
    <cellStyle name="Input 5 2 3 2 7 2 2" xfId="14940" xr:uid="{A8AF3438-F4D9-4399-8250-0519AADCEABD}"/>
    <cellStyle name="Input 5 2 3 2 7 3" xfId="16611" xr:uid="{1BE4E675-4FC9-4141-AABF-71595A6DD41C}"/>
    <cellStyle name="Input 5 2 3 2 8" xfId="7315" xr:uid="{00000000-0005-0000-0000-0000EF150000}"/>
    <cellStyle name="Input 5 2 3 2 8 2" xfId="13197" xr:uid="{5EF2ECEA-EA89-46A9-A3FE-136F7A4A0830}"/>
    <cellStyle name="Input 5 2 3 3" xfId="2289" xr:uid="{00000000-0005-0000-0000-0000F0150000}"/>
    <cellStyle name="Input 5 2 3 3 2" xfId="4195" xr:uid="{00000000-0005-0000-0000-0000F1150000}"/>
    <cellStyle name="Input 5 2 3 3 2 2" xfId="8509" xr:uid="{00000000-0005-0000-0000-0000F2150000}"/>
    <cellStyle name="Input 5 2 3 3 2 2 2" xfId="11494" xr:uid="{CBEF9B73-2203-463B-AFB2-FAD47F6CEDF0}"/>
    <cellStyle name="Input 5 2 3 3 2 3" xfId="20791" xr:uid="{7E68BBCB-1615-4FC1-A669-C3F703F12FBF}"/>
    <cellStyle name="Input 5 2 3 3 3" xfId="5071" xr:uid="{00000000-0005-0000-0000-0000F3150000}"/>
    <cellStyle name="Input 5 2 3 3 3 2" xfId="9151" xr:uid="{00000000-0005-0000-0000-0000F4150000}"/>
    <cellStyle name="Input 5 2 3 3 3 2 2" xfId="19866" xr:uid="{CFF83C2F-2D6E-4B67-A2B9-D5D10DCA0772}"/>
    <cellStyle name="Input 5 2 3 3 3 3" xfId="16816" xr:uid="{679305BA-2C68-42E3-84E4-9024CD35D6F9}"/>
    <cellStyle name="Input 5 2 3 3 4" xfId="3739" xr:uid="{00000000-0005-0000-0000-0000F5150000}"/>
    <cellStyle name="Input 5 2 3 3 4 2" xfId="8207" xr:uid="{00000000-0005-0000-0000-0000F6150000}"/>
    <cellStyle name="Input 5 2 3 3 4 2 2" xfId="19524" xr:uid="{0922E1FD-BF7B-4842-820D-9E773A90B4DB}"/>
    <cellStyle name="Input 5 2 3 3 4 3" xfId="19921" xr:uid="{9D5B9933-7540-4DE9-AC7F-6CBC0B7AE336}"/>
    <cellStyle name="Input 5 2 3 3 5" xfId="3213" xr:uid="{00000000-0005-0000-0000-0000F7150000}"/>
    <cellStyle name="Input 5 2 3 3 5 2" xfId="7784" xr:uid="{00000000-0005-0000-0000-0000F8150000}"/>
    <cellStyle name="Input 5 2 3 3 5 2 2" xfId="13128" xr:uid="{D958CE7A-B23C-4311-83D5-630EBD13BA70}"/>
    <cellStyle name="Input 5 2 3 3 5 3" xfId="12772" xr:uid="{3292B458-AFCC-496B-BACB-26362EA721DC}"/>
    <cellStyle name="Input 5 2 3 3 6" xfId="3766" xr:uid="{00000000-0005-0000-0000-0000F9150000}"/>
    <cellStyle name="Input 5 2 3 3 6 2" xfId="8233" xr:uid="{00000000-0005-0000-0000-0000FA150000}"/>
    <cellStyle name="Input 5 2 3 3 6 2 2" xfId="14874" xr:uid="{8CE967B2-BFF0-42FB-955D-A75CF2028628}"/>
    <cellStyle name="Input 5 2 3 3 6 3" xfId="18403" xr:uid="{23DC4BC2-EF1C-48B5-8C02-872D693AF05F}"/>
    <cellStyle name="Input 5 2 3 3 7" xfId="3413" xr:uid="{00000000-0005-0000-0000-0000FB150000}"/>
    <cellStyle name="Input 5 2 3 3 7 2" xfId="7957" xr:uid="{00000000-0005-0000-0000-0000FC150000}"/>
    <cellStyle name="Input 5 2 3 3 7 2 2" xfId="18342" xr:uid="{8027AC6F-177E-4306-AF03-C91412FD7CDF}"/>
    <cellStyle name="Input 5 2 3 3 7 3" xfId="11852" xr:uid="{B47A3CDD-3674-42DF-8AA3-598AE19CE795}"/>
    <cellStyle name="Input 5 2 3 3 8" xfId="6912" xr:uid="{00000000-0005-0000-0000-0000FD150000}"/>
    <cellStyle name="Input 5 2 3 3 8 2" xfId="19142" xr:uid="{79354FDD-433D-444F-A782-DAFA604FD485}"/>
    <cellStyle name="Input 5 2 3 4" xfId="2820" xr:uid="{00000000-0005-0000-0000-0000FE150000}"/>
    <cellStyle name="Input 5 2 3 4 2" xfId="4726" xr:uid="{00000000-0005-0000-0000-0000FF150000}"/>
    <cellStyle name="Input 5 2 3 4 2 2" xfId="8849" xr:uid="{00000000-0005-0000-0000-000000160000}"/>
    <cellStyle name="Input 5 2 3 4 2 2 2" xfId="21673" xr:uid="{13AAF739-9209-4A03-BD35-14326F1B40F7}"/>
    <cellStyle name="Input 5 2 3 4 2 3" xfId="10976" xr:uid="{6003A7E1-13F7-4CF5-A68D-6B4283CCD70A}"/>
    <cellStyle name="Input 5 2 3 4 3" xfId="3799" xr:uid="{00000000-0005-0000-0000-000001160000}"/>
    <cellStyle name="Input 5 2 3 4 3 2" xfId="8251" xr:uid="{00000000-0005-0000-0000-000002160000}"/>
    <cellStyle name="Input 5 2 3 4 3 2 2" xfId="12021" xr:uid="{02882108-E6FC-4289-BA1B-E7EDDA7E80F3}"/>
    <cellStyle name="Input 5 2 3 4 3 3" xfId="11262" xr:uid="{0AB82E2D-7478-4713-A9DD-75DDA7A51429}"/>
    <cellStyle name="Input 5 2 3 4 4" xfId="5654" xr:uid="{00000000-0005-0000-0000-000003160000}"/>
    <cellStyle name="Input 5 2 3 4 4 2" xfId="9704" xr:uid="{00000000-0005-0000-0000-000004160000}"/>
    <cellStyle name="Input 5 2 3 4 4 2 2" xfId="18670" xr:uid="{F4226EA8-EBBC-4768-AD30-BA911080622E}"/>
    <cellStyle name="Input 5 2 3 4 4 3" xfId="20321" xr:uid="{2DAE4D53-4E9D-497B-8C29-D0D27303B2A5}"/>
    <cellStyle name="Input 5 2 3 4 5" xfId="6017" xr:uid="{00000000-0005-0000-0000-000005160000}"/>
    <cellStyle name="Input 5 2 3 4 5 2" xfId="10054" xr:uid="{00000000-0005-0000-0000-000006160000}"/>
    <cellStyle name="Input 5 2 3 4 5 2 2" xfId="19559" xr:uid="{D06B6F16-4A17-4D14-B8F0-006B7A434875}"/>
    <cellStyle name="Input 5 2 3 4 5 3" xfId="11203" xr:uid="{1B3FEBE9-1FE4-45DE-AD78-350C2C7C4D7D}"/>
    <cellStyle name="Input 5 2 3 4 6" xfId="6349" xr:uid="{00000000-0005-0000-0000-000007160000}"/>
    <cellStyle name="Input 5 2 3 4 6 2" xfId="10371" xr:uid="{00000000-0005-0000-0000-000008160000}"/>
    <cellStyle name="Input 5 2 3 4 6 2 2" xfId="17396" xr:uid="{152EDA20-7420-40A7-A356-684BD2A76358}"/>
    <cellStyle name="Input 5 2 3 4 6 3" xfId="20584" xr:uid="{D6627918-0DFB-4D51-9020-D29F824BCD54}"/>
    <cellStyle name="Input 5 2 3 4 7" xfId="3811" xr:uid="{00000000-0005-0000-0000-000009160000}"/>
    <cellStyle name="Input 5 2 3 4 7 2" xfId="8260" xr:uid="{00000000-0005-0000-0000-00000A160000}"/>
    <cellStyle name="Input 5 2 3 4 7 2 2" xfId="19478" xr:uid="{7896968E-1ECA-4350-B032-2E37BA6980F5}"/>
    <cellStyle name="Input 5 2 3 4 7 3" xfId="13397" xr:uid="{A83440FB-ABCC-4491-BA68-3645820FC87A}"/>
    <cellStyle name="Input 5 2 3 4 8" xfId="7443" xr:uid="{00000000-0005-0000-0000-00000B160000}"/>
    <cellStyle name="Input 5 2 3 4 8 2" xfId="17359" xr:uid="{9616030E-B339-4B06-A335-3E23E0F27816}"/>
    <cellStyle name="Input 5 2 3 5" xfId="4035" xr:uid="{00000000-0005-0000-0000-00000C160000}"/>
    <cellStyle name="Input 5 2 3 5 2" xfId="8412" xr:uid="{00000000-0005-0000-0000-00000D160000}"/>
    <cellStyle name="Input 5 2 3 5 2 2" xfId="21732" xr:uid="{6FA05A80-1A1A-4B48-A76A-3DCC48545266}"/>
    <cellStyle name="Input 5 2 3 5 3" xfId="20503" xr:uid="{07483787-9CE8-43AA-B6E8-B37FE6F368FD}"/>
    <cellStyle name="Input 5 2 3 6" xfId="3048" xr:uid="{00000000-0005-0000-0000-00000E160000}"/>
    <cellStyle name="Input 5 2 3 6 2" xfId="7650" xr:uid="{00000000-0005-0000-0000-00000F160000}"/>
    <cellStyle name="Input 5 2 3 6 2 2" xfId="18125" xr:uid="{3F80D3CA-2F7B-454B-A5D6-5B5C4758DEB5}"/>
    <cellStyle name="Input 5 2 3 6 3" xfId="18195" xr:uid="{965A2E41-25F5-4A3E-A16F-8292458E7969}"/>
    <cellStyle name="Input 5 2 3 7" xfId="4976" xr:uid="{00000000-0005-0000-0000-000010160000}"/>
    <cellStyle name="Input 5 2 3 7 2" xfId="9063" xr:uid="{00000000-0005-0000-0000-000011160000}"/>
    <cellStyle name="Input 5 2 3 7 2 2" xfId="19977" xr:uid="{7CD42358-F8AB-4B4C-A9BF-80E5611937F4}"/>
    <cellStyle name="Input 5 2 3 7 3" xfId="10969" xr:uid="{3E594CA3-F6D2-45A3-B247-B437956D957D}"/>
    <cellStyle name="Input 5 2 3 8" xfId="5271" xr:uid="{00000000-0005-0000-0000-000012160000}"/>
    <cellStyle name="Input 5 2 3 8 2" xfId="9332" xr:uid="{00000000-0005-0000-0000-000013160000}"/>
    <cellStyle name="Input 5 2 3 8 2 2" xfId="20940" xr:uid="{8CA8B6A5-3FBE-401D-9162-4F2DDD578A88}"/>
    <cellStyle name="Input 5 2 3 8 3" xfId="20616" xr:uid="{9DB8B918-A441-4C54-8AD2-6974671646BF}"/>
    <cellStyle name="Input 5 2 3 9" xfId="3758" xr:uid="{00000000-0005-0000-0000-000014160000}"/>
    <cellStyle name="Input 5 2 3 9 2" xfId="8226" xr:uid="{00000000-0005-0000-0000-000015160000}"/>
    <cellStyle name="Input 5 2 3 9 2 2" xfId="20897" xr:uid="{92C57F07-4A28-456D-AFFD-F0A598ADCC93}"/>
    <cellStyle name="Input 5 2 3 9 3" xfId="14640" xr:uid="{888CF0A1-C62A-4CBF-B209-1AD0462DB929}"/>
    <cellStyle name="Input 5 2 4" xfId="2062" xr:uid="{00000000-0005-0000-0000-000016160000}"/>
    <cellStyle name="Input 5 2 4 10" xfId="3340" xr:uid="{00000000-0005-0000-0000-000017160000}"/>
    <cellStyle name="Input 5 2 4 10 2" xfId="7892" xr:uid="{00000000-0005-0000-0000-000018160000}"/>
    <cellStyle name="Input 5 2 4 10 2 2" xfId="21031" xr:uid="{E53FC38A-BFD3-4DEE-83C2-18855B6FC172}"/>
    <cellStyle name="Input 5 2 4 10 3" xfId="14173" xr:uid="{AAD97A21-7350-409B-BEC3-B0F602DA12BE}"/>
    <cellStyle name="Input 5 2 4 11" xfId="6686" xr:uid="{00000000-0005-0000-0000-000019160000}"/>
    <cellStyle name="Input 5 2 4 11 2" xfId="15239" xr:uid="{B3DA1EEC-EB52-4693-9A5D-753194CCC345}"/>
    <cellStyle name="Input 5 2 4 2" xfId="2626" xr:uid="{00000000-0005-0000-0000-00001A160000}"/>
    <cellStyle name="Input 5 2 4 2 2" xfId="4532" xr:uid="{00000000-0005-0000-0000-00001B160000}"/>
    <cellStyle name="Input 5 2 4 2 2 2" xfId="8749" xr:uid="{00000000-0005-0000-0000-00001C160000}"/>
    <cellStyle name="Input 5 2 4 2 2 2 2" xfId="15635" xr:uid="{A8E3C3F1-8A58-481F-8965-88AC1C97037B}"/>
    <cellStyle name="Input 5 2 4 2 2 3" xfId="17086" xr:uid="{78D735DA-64BF-4C8F-8BBD-781965F1931A}"/>
    <cellStyle name="Input 5 2 4 2 3" xfId="4968" xr:uid="{00000000-0005-0000-0000-00001D160000}"/>
    <cellStyle name="Input 5 2 4 2 3 2" xfId="9056" xr:uid="{00000000-0005-0000-0000-00001E160000}"/>
    <cellStyle name="Input 5 2 4 2 3 2 2" xfId="19383" xr:uid="{0EBC2C03-AFC3-4403-A6AF-C8E27761FCBC}"/>
    <cellStyle name="Input 5 2 4 2 3 3" xfId="19433" xr:uid="{5F07F5E7-1FFB-4397-8881-7A0703C4F35E}"/>
    <cellStyle name="Input 5 2 4 2 4" xfId="5540" xr:uid="{00000000-0005-0000-0000-00001F160000}"/>
    <cellStyle name="Input 5 2 4 2 4 2" xfId="9594" xr:uid="{00000000-0005-0000-0000-000020160000}"/>
    <cellStyle name="Input 5 2 4 2 4 2 2" xfId="18404" xr:uid="{81BF6B47-75D5-4A65-9EA8-42A7BB5076D3}"/>
    <cellStyle name="Input 5 2 4 2 4 3" xfId="20537" xr:uid="{437FCC75-9D2A-48FC-B490-0926BD646925}"/>
    <cellStyle name="Input 5 2 4 2 5" xfId="5896" xr:uid="{00000000-0005-0000-0000-000021160000}"/>
    <cellStyle name="Input 5 2 4 2 5 2" xfId="9937" xr:uid="{00000000-0005-0000-0000-000022160000}"/>
    <cellStyle name="Input 5 2 4 2 5 2 2" xfId="15022" xr:uid="{97F634D6-4942-4973-AF35-3BD0BBA49460}"/>
    <cellStyle name="Input 5 2 4 2 5 3" xfId="11817" xr:uid="{D9EF010F-C5EB-4C34-86BB-5F1DD68B5BC7}"/>
    <cellStyle name="Input 5 2 4 2 6" xfId="6244" xr:uid="{00000000-0005-0000-0000-000023160000}"/>
    <cellStyle name="Input 5 2 4 2 6 2" xfId="10274" xr:uid="{00000000-0005-0000-0000-000024160000}"/>
    <cellStyle name="Input 5 2 4 2 6 2 2" xfId="19902" xr:uid="{7BF0AD46-41D5-4590-B732-D8A2C06778BC}"/>
    <cellStyle name="Input 5 2 4 2 6 3" xfId="19665" xr:uid="{18778090-B2C1-44C9-BD1C-37B2960A616C}"/>
    <cellStyle name="Input 5 2 4 2 7" xfId="4930" xr:uid="{00000000-0005-0000-0000-000025160000}"/>
    <cellStyle name="Input 5 2 4 2 7 2" xfId="9019" xr:uid="{00000000-0005-0000-0000-000026160000}"/>
    <cellStyle name="Input 5 2 4 2 7 2 2" xfId="11472" xr:uid="{DC480D50-AB93-4010-87E3-317A31D76E89}"/>
    <cellStyle name="Input 5 2 4 2 7 3" xfId="15197" xr:uid="{0AF7ABC1-713D-48D8-B6B7-255EFF7BCCBC}"/>
    <cellStyle name="Input 5 2 4 2 8" xfId="7249" xr:uid="{00000000-0005-0000-0000-000027160000}"/>
    <cellStyle name="Input 5 2 4 2 8 2" xfId="11169" xr:uid="{0AE3B301-9235-43C8-9D7A-4AD5D77DCD7D}"/>
    <cellStyle name="Input 5 2 4 3" xfId="2267" xr:uid="{00000000-0005-0000-0000-000028160000}"/>
    <cellStyle name="Input 5 2 4 3 2" xfId="4173" xr:uid="{00000000-0005-0000-0000-000029160000}"/>
    <cellStyle name="Input 5 2 4 3 2 2" xfId="8488" xr:uid="{00000000-0005-0000-0000-00002A160000}"/>
    <cellStyle name="Input 5 2 4 3 2 2 2" xfId="12034" xr:uid="{66646048-D1B2-4783-8BD7-A67B03F08CE0}"/>
    <cellStyle name="Input 5 2 4 3 2 3" xfId="11171" xr:uid="{6C89D2D6-2BBE-4AB0-8A7D-FA73D73AAEFA}"/>
    <cellStyle name="Input 5 2 4 3 3" xfId="5282" xr:uid="{00000000-0005-0000-0000-00002B160000}"/>
    <cellStyle name="Input 5 2 4 3 3 2" xfId="9343" xr:uid="{00000000-0005-0000-0000-00002C160000}"/>
    <cellStyle name="Input 5 2 4 3 3 2 2" xfId="20623" xr:uid="{B7E34A91-04FF-4439-BE35-5088CA3652CF}"/>
    <cellStyle name="Input 5 2 4 3 3 3" xfId="12156" xr:uid="{74144845-6BD5-4176-89F3-53836E03661D}"/>
    <cellStyle name="Input 5 2 4 3 4" xfId="3269" xr:uid="{00000000-0005-0000-0000-00002D160000}"/>
    <cellStyle name="Input 5 2 4 3 4 2" xfId="7827" xr:uid="{00000000-0005-0000-0000-00002E160000}"/>
    <cellStyle name="Input 5 2 4 3 4 2 2" xfId="20744" xr:uid="{50555C9C-59F0-4F29-BC5E-6E75A187E297}"/>
    <cellStyle name="Input 5 2 4 3 4 3" xfId="19615" xr:uid="{06102C73-21AA-49F3-8346-8B79D63AC96A}"/>
    <cellStyle name="Input 5 2 4 3 5" xfId="5409" xr:uid="{00000000-0005-0000-0000-00002F160000}"/>
    <cellStyle name="Input 5 2 4 3 5 2" xfId="9468" xr:uid="{00000000-0005-0000-0000-000030160000}"/>
    <cellStyle name="Input 5 2 4 3 5 2 2" xfId="21636" xr:uid="{997C1C59-B5E4-4B54-A05D-2EF34E0C5027}"/>
    <cellStyle name="Input 5 2 4 3 5 3" xfId="11938" xr:uid="{53D353EF-003E-4D66-84ED-FC41457E49A5}"/>
    <cellStyle name="Input 5 2 4 3 6" xfId="3835" xr:uid="{00000000-0005-0000-0000-000031160000}"/>
    <cellStyle name="Input 5 2 4 3 6 2" xfId="8278" xr:uid="{00000000-0005-0000-0000-000032160000}"/>
    <cellStyle name="Input 5 2 4 3 6 2 2" xfId="17478" xr:uid="{CD05F67D-3459-4D9C-8E22-6950FF566F37}"/>
    <cellStyle name="Input 5 2 4 3 6 3" xfId="19227" xr:uid="{1D87C081-7C5D-4F4C-8B1E-A25661BEA224}"/>
    <cellStyle name="Input 5 2 4 3 7" xfId="5445" xr:uid="{00000000-0005-0000-0000-000033160000}"/>
    <cellStyle name="Input 5 2 4 3 7 2" xfId="9501" xr:uid="{00000000-0005-0000-0000-000034160000}"/>
    <cellStyle name="Input 5 2 4 3 7 2 2" xfId="19457" xr:uid="{05E32923-8153-48F0-95D2-A794503E6BF4}"/>
    <cellStyle name="Input 5 2 4 3 7 3" xfId="14513" xr:uid="{11853B96-188E-44BC-802E-DDE262F92BC0}"/>
    <cellStyle name="Input 5 2 4 3 8" xfId="6890" xr:uid="{00000000-0005-0000-0000-000035160000}"/>
    <cellStyle name="Input 5 2 4 3 8 2" xfId="21199" xr:uid="{3BC7D256-A17B-4D86-AD24-EED4A40A12CB}"/>
    <cellStyle name="Input 5 2 4 4" xfId="2456" xr:uid="{00000000-0005-0000-0000-000036160000}"/>
    <cellStyle name="Input 5 2 4 4 2" xfId="4362" xr:uid="{00000000-0005-0000-0000-000037160000}"/>
    <cellStyle name="Input 5 2 4 4 2 2" xfId="8643" xr:uid="{00000000-0005-0000-0000-000038160000}"/>
    <cellStyle name="Input 5 2 4 4 2 2 2" xfId="18807" xr:uid="{0C40C42F-94BA-4E7C-AC57-9AF923AAF376}"/>
    <cellStyle name="Input 5 2 4 4 2 3" xfId="12131" xr:uid="{7D88ED86-AC5C-4339-9F4B-9AB5B313AFDE}"/>
    <cellStyle name="Input 5 2 4 4 3" xfId="4896" xr:uid="{00000000-0005-0000-0000-000039160000}"/>
    <cellStyle name="Input 5 2 4 4 3 2" xfId="8989" xr:uid="{00000000-0005-0000-0000-00003A160000}"/>
    <cellStyle name="Input 5 2 4 4 3 2 2" xfId="20351" xr:uid="{3A8789E9-6A87-48D9-854B-0F3182BE8B8E}"/>
    <cellStyle name="Input 5 2 4 4 3 3" xfId="11754" xr:uid="{CAB2AF29-C32E-419C-849E-89A3AFA6FD99}"/>
    <cellStyle name="Input 5 2 4 4 4" xfId="5428" xr:uid="{00000000-0005-0000-0000-00003B160000}"/>
    <cellStyle name="Input 5 2 4 4 4 2" xfId="9486" xr:uid="{00000000-0005-0000-0000-00003C160000}"/>
    <cellStyle name="Input 5 2 4 4 4 2 2" xfId="12328" xr:uid="{98BD0799-597D-4ECB-AC9F-787C32325A89}"/>
    <cellStyle name="Input 5 2 4 4 4 3" xfId="20392" xr:uid="{6413C7E0-DD63-49B8-BDBC-53C15E41D647}"/>
    <cellStyle name="Input 5 2 4 4 5" xfId="5784" xr:uid="{00000000-0005-0000-0000-00003D160000}"/>
    <cellStyle name="Input 5 2 4 4 5 2" xfId="9832" xr:uid="{00000000-0005-0000-0000-00003E160000}"/>
    <cellStyle name="Input 5 2 4 4 5 2 2" xfId="17388" xr:uid="{59929D76-9A52-4216-B35E-4AACA7C4252E}"/>
    <cellStyle name="Input 5 2 4 4 5 3" xfId="20746" xr:uid="{736DDE5A-A499-4019-841D-5F282D16A3B2}"/>
    <cellStyle name="Input 5 2 4 4 6" xfId="6136" xr:uid="{00000000-0005-0000-0000-00003F160000}"/>
    <cellStyle name="Input 5 2 4 4 6 2" xfId="10171" xr:uid="{00000000-0005-0000-0000-000040160000}"/>
    <cellStyle name="Input 5 2 4 4 6 2 2" xfId="21619" xr:uid="{EF16FB0D-E398-489C-B2FD-2A7C4E29D238}"/>
    <cellStyle name="Input 5 2 4 4 6 3" xfId="19295" xr:uid="{B34C2FC5-F732-460D-AEF2-ACD79B10ECD2}"/>
    <cellStyle name="Input 5 2 4 4 7" xfId="6445" xr:uid="{00000000-0005-0000-0000-000041160000}"/>
    <cellStyle name="Input 5 2 4 4 7 2" xfId="10438" xr:uid="{00000000-0005-0000-0000-000042160000}"/>
    <cellStyle name="Input 5 2 4 4 7 2 2" xfId="21720" xr:uid="{76B6ED15-E587-45F4-AE46-12E892CE8DAE}"/>
    <cellStyle name="Input 5 2 4 4 7 3" xfId="19988" xr:uid="{FB156DCD-2CA6-4CAB-88BB-AF57A61DF6F5}"/>
    <cellStyle name="Input 5 2 4 4 8" xfId="7079" xr:uid="{00000000-0005-0000-0000-000043160000}"/>
    <cellStyle name="Input 5 2 4 4 8 2" xfId="19212" xr:uid="{E99CDBA3-FE8A-4204-9993-C57F495B6C93}"/>
    <cellStyle name="Input 5 2 4 5" xfId="3969" xr:uid="{00000000-0005-0000-0000-000044160000}"/>
    <cellStyle name="Input 5 2 4 5 2" xfId="8378" xr:uid="{00000000-0005-0000-0000-000045160000}"/>
    <cellStyle name="Input 5 2 4 5 2 2" xfId="20759" xr:uid="{73805522-5026-4655-A369-52D029770635}"/>
    <cellStyle name="Input 5 2 4 5 3" xfId="15850" xr:uid="{E3643124-EE49-4820-A591-FB6B143BF87B}"/>
    <cellStyle name="Input 5 2 4 6" xfId="3308" xr:uid="{00000000-0005-0000-0000-000046160000}"/>
    <cellStyle name="Input 5 2 4 6 2" xfId="7863" xr:uid="{00000000-0005-0000-0000-000047160000}"/>
    <cellStyle name="Input 5 2 4 6 2 2" xfId="14385" xr:uid="{1CC6C72F-10EE-46E9-B117-0F88BE85BDFB}"/>
    <cellStyle name="Input 5 2 4 6 3" xfId="16250" xr:uid="{9718EC56-4976-4B5C-B2A8-ACEC9C6BC0EA}"/>
    <cellStyle name="Input 5 2 4 7" xfId="3645" xr:uid="{00000000-0005-0000-0000-000048160000}"/>
    <cellStyle name="Input 5 2 4 7 2" xfId="8141" xr:uid="{00000000-0005-0000-0000-000049160000}"/>
    <cellStyle name="Input 5 2 4 7 2 2" xfId="16013" xr:uid="{B0C4A3B8-135D-4FE1-B792-1910170D1EBD}"/>
    <cellStyle name="Input 5 2 4 7 3" xfId="13312" xr:uid="{532D243B-6FB1-4CB5-B6C0-D72B09F8364C}"/>
    <cellStyle name="Input 5 2 4 8" xfId="5122" xr:uid="{00000000-0005-0000-0000-00004A160000}"/>
    <cellStyle name="Input 5 2 4 8 2" xfId="9198" xr:uid="{00000000-0005-0000-0000-00004B160000}"/>
    <cellStyle name="Input 5 2 4 8 2 2" xfId="20782" xr:uid="{B05B1E7F-7336-4DF4-832E-A65C8CD20A55}"/>
    <cellStyle name="Input 5 2 4 8 3" xfId="19329" xr:uid="{B05614CE-2E63-4545-8CFF-B8841AB9990A}"/>
    <cellStyle name="Input 5 2 4 9" xfId="2905" xr:uid="{00000000-0005-0000-0000-00004C160000}"/>
    <cellStyle name="Input 5 2 4 9 2" xfId="7522" xr:uid="{00000000-0005-0000-0000-00004D160000}"/>
    <cellStyle name="Input 5 2 4 9 2 2" xfId="20125" xr:uid="{DDA46D5B-6308-4DEE-B98A-CF58746798E4}"/>
    <cellStyle name="Input 5 2 4 9 3" xfId="11316" xr:uid="{25C6BED5-ED7B-4903-91B7-13207E365C41}"/>
    <cellStyle name="Input 5 2 5" xfId="2069" xr:uid="{00000000-0005-0000-0000-00004E160000}"/>
    <cellStyle name="Input 5 2 5 10" xfId="5475" xr:uid="{00000000-0005-0000-0000-00004F160000}"/>
    <cellStyle name="Input 5 2 5 10 2" xfId="9530" xr:uid="{00000000-0005-0000-0000-000050160000}"/>
    <cellStyle name="Input 5 2 5 10 2 2" xfId="11479" xr:uid="{F7AA3AC6-D23F-4564-B8E4-D65467D413D2}"/>
    <cellStyle name="Input 5 2 5 10 3" xfId="19650" xr:uid="{58C0B8C7-023D-4AE6-84E3-342A6293E022}"/>
    <cellStyle name="Input 5 2 5 11" xfId="6693" xr:uid="{00000000-0005-0000-0000-000051160000}"/>
    <cellStyle name="Input 5 2 5 11 2" xfId="15075" xr:uid="{76637533-F2F5-4E6E-A003-EC6A73B8BA52}"/>
    <cellStyle name="Input 5 2 5 2" xfId="2633" xr:uid="{00000000-0005-0000-0000-000052160000}"/>
    <cellStyle name="Input 5 2 5 2 2" xfId="4539" xr:uid="{00000000-0005-0000-0000-000053160000}"/>
    <cellStyle name="Input 5 2 5 2 2 2" xfId="8756" xr:uid="{00000000-0005-0000-0000-000054160000}"/>
    <cellStyle name="Input 5 2 5 2 2 2 2" xfId="20517" xr:uid="{C2C47EF6-6CFC-471A-85C1-78FA73860F2A}"/>
    <cellStyle name="Input 5 2 5 2 2 3" xfId="20691" xr:uid="{1F35E83D-5AC5-48F4-A764-549016AB71F4}"/>
    <cellStyle name="Input 5 2 5 2 3" xfId="5036" xr:uid="{00000000-0005-0000-0000-000055160000}"/>
    <cellStyle name="Input 5 2 5 2 3 2" xfId="9120" xr:uid="{00000000-0005-0000-0000-000056160000}"/>
    <cellStyle name="Input 5 2 5 2 3 2 2" xfId="18968" xr:uid="{C15FC576-29AC-412F-91BF-FF85ECAA43B1}"/>
    <cellStyle name="Input 5 2 5 2 3 3" xfId="16334" xr:uid="{F01DEFFD-9C64-4036-84D4-51FBFBA22DA6}"/>
    <cellStyle name="Input 5 2 5 2 4" xfId="5547" xr:uid="{00000000-0005-0000-0000-000057160000}"/>
    <cellStyle name="Input 5 2 5 2 4 2" xfId="9601" xr:uid="{00000000-0005-0000-0000-000058160000}"/>
    <cellStyle name="Input 5 2 5 2 4 2 2" xfId="21367" xr:uid="{F37155C9-6130-4783-9DAA-1EBE71D85EB1}"/>
    <cellStyle name="Input 5 2 5 2 4 3" xfId="11159" xr:uid="{8FDFD6CA-3587-466C-9E22-10023C290905}"/>
    <cellStyle name="Input 5 2 5 2 5" xfId="5903" xr:uid="{00000000-0005-0000-0000-000059160000}"/>
    <cellStyle name="Input 5 2 5 2 5 2" xfId="9944" xr:uid="{00000000-0005-0000-0000-00005A160000}"/>
    <cellStyle name="Input 5 2 5 2 5 2 2" xfId="21117" xr:uid="{64202691-35FC-4807-AC39-0BEE377D1A31}"/>
    <cellStyle name="Input 5 2 5 2 5 3" xfId="17001" xr:uid="{1AED4F2A-F532-4500-8DA9-3E93EDA0AD5C}"/>
    <cellStyle name="Input 5 2 5 2 6" xfId="6251" xr:uid="{00000000-0005-0000-0000-00005B160000}"/>
    <cellStyle name="Input 5 2 5 2 6 2" xfId="10281" xr:uid="{00000000-0005-0000-0000-00005C160000}"/>
    <cellStyle name="Input 5 2 5 2 6 2 2" xfId="16720" xr:uid="{46A515D5-2F6E-46CC-9CEC-BBA9306822ED}"/>
    <cellStyle name="Input 5 2 5 2 6 3" xfId="21019" xr:uid="{41016ECF-826D-4751-90E5-3CF1A4A86B30}"/>
    <cellStyle name="Input 5 2 5 2 7" xfId="5047" xr:uid="{00000000-0005-0000-0000-00005D160000}"/>
    <cellStyle name="Input 5 2 5 2 7 2" xfId="9130" xr:uid="{00000000-0005-0000-0000-00005E160000}"/>
    <cellStyle name="Input 5 2 5 2 7 2 2" xfId="20367" xr:uid="{CA39C929-FE3D-4C29-997C-E55C7A06A913}"/>
    <cellStyle name="Input 5 2 5 2 7 3" xfId="17222" xr:uid="{7D3CF736-2D06-4EE1-AD43-BC4FB57A7C44}"/>
    <cellStyle name="Input 5 2 5 2 8" xfId="7256" xr:uid="{00000000-0005-0000-0000-00005F160000}"/>
    <cellStyle name="Input 5 2 5 2 8 2" xfId="21588" xr:uid="{C67AF56B-B924-4A42-B697-1AF1E76B735A}"/>
    <cellStyle name="Input 5 2 5 3" xfId="2801" xr:uid="{00000000-0005-0000-0000-000060160000}"/>
    <cellStyle name="Input 5 2 5 3 2" xfId="4707" xr:uid="{00000000-0005-0000-0000-000061160000}"/>
    <cellStyle name="Input 5 2 5 3 2 2" xfId="8830" xr:uid="{00000000-0005-0000-0000-000062160000}"/>
    <cellStyle name="Input 5 2 5 3 2 2 2" xfId="13043" xr:uid="{8E22E60E-9404-462B-8E55-039C28AB5237}"/>
    <cellStyle name="Input 5 2 5 3 2 3" xfId="17904" xr:uid="{B573F7BE-47FA-4E73-B22C-609106005FBD}"/>
    <cellStyle name="Input 5 2 5 3 3" xfId="3302" xr:uid="{00000000-0005-0000-0000-000063160000}"/>
    <cellStyle name="Input 5 2 5 3 3 2" xfId="7857" xr:uid="{00000000-0005-0000-0000-000064160000}"/>
    <cellStyle name="Input 5 2 5 3 3 2 2" xfId="16248" xr:uid="{8D87D86C-C21C-4BC8-8F69-7158177B437C}"/>
    <cellStyle name="Input 5 2 5 3 3 3" xfId="13671" xr:uid="{1E854BF8-5DC1-4ECB-9F78-CAF1D05257C5}"/>
    <cellStyle name="Input 5 2 5 3 4" xfId="5635" xr:uid="{00000000-0005-0000-0000-000065160000}"/>
    <cellStyle name="Input 5 2 5 3 4 2" xfId="9685" xr:uid="{00000000-0005-0000-0000-000066160000}"/>
    <cellStyle name="Input 5 2 5 3 4 2 2" xfId="18806" xr:uid="{7D87AA4F-AB3F-4F70-B843-CA14E1A93699}"/>
    <cellStyle name="Input 5 2 5 3 4 3" xfId="19871" xr:uid="{B887E86C-EF90-4B98-B467-125FEED1A15F}"/>
    <cellStyle name="Input 5 2 5 3 5" xfId="5998" xr:uid="{00000000-0005-0000-0000-000067160000}"/>
    <cellStyle name="Input 5 2 5 3 5 2" xfId="10035" xr:uid="{00000000-0005-0000-0000-000068160000}"/>
    <cellStyle name="Input 5 2 5 3 5 2 2" xfId="19858" xr:uid="{6F79BFB2-6BAB-4600-83BB-D221B9C6C29D}"/>
    <cellStyle name="Input 5 2 5 3 5 3" xfId="19631" xr:uid="{47FC5DF2-C1F3-4F97-A251-00E7039DEC12}"/>
    <cellStyle name="Input 5 2 5 3 6" xfId="6330" xr:uid="{00000000-0005-0000-0000-000069160000}"/>
    <cellStyle name="Input 5 2 5 3 6 2" xfId="10352" xr:uid="{00000000-0005-0000-0000-00006A160000}"/>
    <cellStyle name="Input 5 2 5 3 6 2 2" xfId="12333" xr:uid="{09F81960-DF03-4E18-A994-42DD849ABE3E}"/>
    <cellStyle name="Input 5 2 5 3 6 3" xfId="11602" xr:uid="{E619EEC6-7D8F-4D57-A5CA-2DE95943F003}"/>
    <cellStyle name="Input 5 2 5 3 7" xfId="5125" xr:uid="{00000000-0005-0000-0000-00006B160000}"/>
    <cellStyle name="Input 5 2 5 3 7 2" xfId="9201" xr:uid="{00000000-0005-0000-0000-00006C160000}"/>
    <cellStyle name="Input 5 2 5 3 7 2 2" xfId="19356" xr:uid="{9DD6AF8B-F0A6-4D97-9A9A-068A1AEEAE2F}"/>
    <cellStyle name="Input 5 2 5 3 7 3" xfId="19474" xr:uid="{64EDEF5C-15FD-4A80-BBF7-0577E8CBD39B}"/>
    <cellStyle name="Input 5 2 5 3 8" xfId="7424" xr:uid="{00000000-0005-0000-0000-00006D160000}"/>
    <cellStyle name="Input 5 2 5 3 8 2" xfId="19978" xr:uid="{D581E80E-3251-451E-B2B0-CF6960C60C3F}"/>
    <cellStyle name="Input 5 2 5 4" xfId="2525" xr:uid="{00000000-0005-0000-0000-00006E160000}"/>
    <cellStyle name="Input 5 2 5 4 2" xfId="4431" xr:uid="{00000000-0005-0000-0000-00006F160000}"/>
    <cellStyle name="Input 5 2 5 4 2 2" xfId="8675" xr:uid="{00000000-0005-0000-0000-000070160000}"/>
    <cellStyle name="Input 5 2 5 4 2 2 2" xfId="15338" xr:uid="{100DC314-5E85-495D-93FA-D426F36A1CF5}"/>
    <cellStyle name="Input 5 2 5 4 2 3" xfId="11598" xr:uid="{ECED1C50-1D2F-4E31-92A8-42D4E1A8353E}"/>
    <cellStyle name="Input 5 2 5 4 3" xfId="5007" xr:uid="{00000000-0005-0000-0000-000071160000}"/>
    <cellStyle name="Input 5 2 5 4 3 2" xfId="9093" xr:uid="{00000000-0005-0000-0000-000072160000}"/>
    <cellStyle name="Input 5 2 5 4 3 2 2" xfId="21118" xr:uid="{D2D8E12D-7CF2-45A8-AF10-5A7DB45CB00D}"/>
    <cellStyle name="Input 5 2 5 4 3 3" xfId="20905" xr:uid="{98B426B3-005E-44CC-B9A8-A1C5534C5941}"/>
    <cellStyle name="Input 5 2 5 4 4" xfId="5471" xr:uid="{00000000-0005-0000-0000-000073160000}"/>
    <cellStyle name="Input 5 2 5 4 4 2" xfId="9526" xr:uid="{00000000-0005-0000-0000-000074160000}"/>
    <cellStyle name="Input 5 2 5 4 4 2 2" xfId="17544" xr:uid="{F7A8C778-E0ED-4367-B67B-662372F8164F}"/>
    <cellStyle name="Input 5 2 5 4 4 3" xfId="20849" xr:uid="{F002B8A7-AEF0-44AF-8F5E-353E48B6BEFE}"/>
    <cellStyle name="Input 5 2 5 4 5" xfId="5823" xr:uid="{00000000-0005-0000-0000-000075160000}"/>
    <cellStyle name="Input 5 2 5 4 5 2" xfId="9867" xr:uid="{00000000-0005-0000-0000-000076160000}"/>
    <cellStyle name="Input 5 2 5 4 5 2 2" xfId="20843" xr:uid="{1C2C35EF-94B7-4CFF-8729-478A152244A3}"/>
    <cellStyle name="Input 5 2 5 4 5 3" xfId="20359" xr:uid="{A1F89212-DE0B-412E-B54A-0005E343E0CE}"/>
    <cellStyle name="Input 5 2 5 4 6" xfId="6174" xr:uid="{00000000-0005-0000-0000-000077160000}"/>
    <cellStyle name="Input 5 2 5 4 6 2" xfId="10206" xr:uid="{00000000-0005-0000-0000-000078160000}"/>
    <cellStyle name="Input 5 2 5 4 6 2 2" xfId="11189" xr:uid="{48E814DC-0E34-4886-B359-E03431EC9D0D}"/>
    <cellStyle name="Input 5 2 5 4 6 3" xfId="11337" xr:uid="{D6B55AF7-0410-4523-9C08-FC5F2BFB0B25}"/>
    <cellStyle name="Input 5 2 5 4 7" xfId="3218" xr:uid="{00000000-0005-0000-0000-000079160000}"/>
    <cellStyle name="Input 5 2 5 4 7 2" xfId="7788" xr:uid="{00000000-0005-0000-0000-00007A160000}"/>
    <cellStyle name="Input 5 2 5 4 7 2 2" xfId="11626" xr:uid="{93672EB9-7C5F-451B-B72B-C6F52D7BA48A}"/>
    <cellStyle name="Input 5 2 5 4 7 3" xfId="19715" xr:uid="{A3C7C98A-260C-408D-ADD2-452436980FFB}"/>
    <cellStyle name="Input 5 2 5 4 8" xfId="7148" xr:uid="{00000000-0005-0000-0000-00007B160000}"/>
    <cellStyle name="Input 5 2 5 4 8 2" xfId="15061" xr:uid="{5D927D7B-FB15-4AD2-8539-A1E5727DCEE1}"/>
    <cellStyle name="Input 5 2 5 5" xfId="3976" xr:uid="{00000000-0005-0000-0000-00007C160000}"/>
    <cellStyle name="Input 5 2 5 5 2" xfId="8385" xr:uid="{00000000-0005-0000-0000-00007D160000}"/>
    <cellStyle name="Input 5 2 5 5 2 2" xfId="21272" xr:uid="{84F4FBB8-EB8A-4067-A0B6-60A19F42BD13}"/>
    <cellStyle name="Input 5 2 5 5 3" xfId="19391" xr:uid="{5BB47105-DD8E-4B27-88C0-C1FCD7AAAFC2}"/>
    <cellStyle name="Input 5 2 5 6" xfId="5119" xr:uid="{00000000-0005-0000-0000-00007E160000}"/>
    <cellStyle name="Input 5 2 5 6 2" xfId="9195" xr:uid="{00000000-0005-0000-0000-00007F160000}"/>
    <cellStyle name="Input 5 2 5 6 2 2" xfId="12012" xr:uid="{BFF3A704-B24E-48AB-960B-4FBF18AA0730}"/>
    <cellStyle name="Input 5 2 5 6 3" xfId="19675" xr:uid="{0AE3E686-5397-4D92-A9A1-75232489C163}"/>
    <cellStyle name="Input 5 2 5 7" xfId="3845" xr:uid="{00000000-0005-0000-0000-000080160000}"/>
    <cellStyle name="Input 5 2 5 7 2" xfId="8283" xr:uid="{00000000-0005-0000-0000-000081160000}"/>
    <cellStyle name="Input 5 2 5 7 2 2" xfId="12551" xr:uid="{B9D1C5EA-EB53-4718-A21A-3E0F3EC0DE24}"/>
    <cellStyle name="Input 5 2 5 7 3" xfId="14800" xr:uid="{3D0F1E17-80E7-441A-98A0-31B4B7A24738}"/>
    <cellStyle name="Input 5 2 5 8" xfId="3542" xr:uid="{00000000-0005-0000-0000-000082160000}"/>
    <cellStyle name="Input 5 2 5 8 2" xfId="8063" xr:uid="{00000000-0005-0000-0000-000083160000}"/>
    <cellStyle name="Input 5 2 5 8 2 2" xfId="18929" xr:uid="{5EDBE389-A86C-4EA6-B6FE-0BC9DDB58090}"/>
    <cellStyle name="Input 5 2 5 8 3" xfId="19763" xr:uid="{806949E3-9EB2-41F5-B235-84A0087F128E}"/>
    <cellStyle name="Input 5 2 5 9" xfId="3712" xr:uid="{00000000-0005-0000-0000-000084160000}"/>
    <cellStyle name="Input 5 2 5 9 2" xfId="8183" xr:uid="{00000000-0005-0000-0000-000085160000}"/>
    <cellStyle name="Input 5 2 5 9 2 2" xfId="17162" xr:uid="{F5A70B0C-1DFA-44DB-9F17-630E749DC7E1}"/>
    <cellStyle name="Input 5 2 5 9 3" xfId="11763" xr:uid="{F1F5C3B4-7736-4106-91D5-5CDF0E691AE1}"/>
    <cellStyle name="Input 5 2 6" xfId="2219" xr:uid="{00000000-0005-0000-0000-000086160000}"/>
    <cellStyle name="Input 5 2 6 10" xfId="3716" xr:uid="{00000000-0005-0000-0000-000087160000}"/>
    <cellStyle name="Input 5 2 6 10 2" xfId="8187" xr:uid="{00000000-0005-0000-0000-000088160000}"/>
    <cellStyle name="Input 5 2 6 10 2 2" xfId="17325" xr:uid="{B7588ED5-4D9C-46AE-A20D-BFEEA703728A}"/>
    <cellStyle name="Input 5 2 6 10 3" xfId="20220" xr:uid="{31C5C855-052E-4CE1-B2BA-868BCDAD4235}"/>
    <cellStyle name="Input 5 2 6 11" xfId="6842" xr:uid="{00000000-0005-0000-0000-000089160000}"/>
    <cellStyle name="Input 5 2 6 11 2" xfId="11180" xr:uid="{45DB981A-C463-4526-ADA2-F795B41E3D45}"/>
    <cellStyle name="Input 5 2 6 2" xfId="2782" xr:uid="{00000000-0005-0000-0000-00008A160000}"/>
    <cellStyle name="Input 5 2 6 2 2" xfId="4688" xr:uid="{00000000-0005-0000-0000-00008B160000}"/>
    <cellStyle name="Input 5 2 6 2 2 2" xfId="8811" xr:uid="{00000000-0005-0000-0000-00008C160000}"/>
    <cellStyle name="Input 5 2 6 2 2 2 2" xfId="20917" xr:uid="{B89215DA-D33F-41E2-9068-4B5D5BA459E0}"/>
    <cellStyle name="Input 5 2 6 2 2 3" xfId="18028" xr:uid="{A9C60068-745F-4C57-AFFD-20C25D700CAA}"/>
    <cellStyle name="Input 5 2 6 2 3" xfId="3396" xr:uid="{00000000-0005-0000-0000-00008D160000}"/>
    <cellStyle name="Input 5 2 6 2 3 2" xfId="7942" xr:uid="{00000000-0005-0000-0000-00008E160000}"/>
    <cellStyle name="Input 5 2 6 2 3 2 2" xfId="20987" xr:uid="{D4FC412C-E8C3-46C0-9F32-5400F5B48A1E}"/>
    <cellStyle name="Input 5 2 6 2 3 3" xfId="14242" xr:uid="{39560DEF-872C-45D6-828C-F6172273FB99}"/>
    <cellStyle name="Input 5 2 6 2 4" xfId="5616" xr:uid="{00000000-0005-0000-0000-00008F160000}"/>
    <cellStyle name="Input 5 2 6 2 4 2" xfId="9666" xr:uid="{00000000-0005-0000-0000-000090160000}"/>
    <cellStyle name="Input 5 2 6 2 4 2 2" xfId="11473" xr:uid="{A7847AF6-1CED-4C0C-9537-EEBA85C82F9E}"/>
    <cellStyle name="Input 5 2 6 2 4 3" xfId="12441" xr:uid="{613A14B6-7E73-4382-A61D-327F3C4442B4}"/>
    <cellStyle name="Input 5 2 6 2 5" xfId="5979" xr:uid="{00000000-0005-0000-0000-000091160000}"/>
    <cellStyle name="Input 5 2 6 2 5 2" xfId="10016" xr:uid="{00000000-0005-0000-0000-000092160000}"/>
    <cellStyle name="Input 5 2 6 2 5 2 2" xfId="18310" xr:uid="{7379BCB1-3392-416B-A322-F298322D362E}"/>
    <cellStyle name="Input 5 2 6 2 5 3" xfId="12117" xr:uid="{E64BFCC3-791E-4A39-BAEA-CD9462860678}"/>
    <cellStyle name="Input 5 2 6 2 6" xfId="6311" xr:uid="{00000000-0005-0000-0000-000093160000}"/>
    <cellStyle name="Input 5 2 6 2 6 2" xfId="10333" xr:uid="{00000000-0005-0000-0000-000094160000}"/>
    <cellStyle name="Input 5 2 6 2 6 2 2" xfId="12448" xr:uid="{524E959B-DFCB-49D8-B25C-776240A32268}"/>
    <cellStyle name="Input 5 2 6 2 6 3" xfId="19156" xr:uid="{9860B23B-66EE-416E-8340-123BA462A08D}"/>
    <cellStyle name="Input 5 2 6 2 7" xfId="3388" xr:uid="{00000000-0005-0000-0000-000095160000}"/>
    <cellStyle name="Input 5 2 6 2 7 2" xfId="7934" xr:uid="{00000000-0005-0000-0000-000096160000}"/>
    <cellStyle name="Input 5 2 6 2 7 2 2" xfId="13992" xr:uid="{2634CF0D-BBE3-489C-ABBC-0AF943D29CBE}"/>
    <cellStyle name="Input 5 2 6 2 7 3" xfId="11261" xr:uid="{3E1C9D0E-BD32-4FDF-9C90-532D5A4A5B60}"/>
    <cellStyle name="Input 5 2 6 2 8" xfId="7405" xr:uid="{00000000-0005-0000-0000-000097160000}"/>
    <cellStyle name="Input 5 2 6 2 8 2" xfId="11727" xr:uid="{00F09236-CD8D-4BE6-9475-8A0165BF734E}"/>
    <cellStyle name="Input 5 2 6 3" xfId="2486" xr:uid="{00000000-0005-0000-0000-000098160000}"/>
    <cellStyle name="Input 5 2 6 3 2" xfId="4392" xr:uid="{00000000-0005-0000-0000-000099160000}"/>
    <cellStyle name="Input 5 2 6 3 2 2" xfId="8662" xr:uid="{00000000-0005-0000-0000-00009A160000}"/>
    <cellStyle name="Input 5 2 6 3 2 2 2" xfId="10886" xr:uid="{AE93FF02-A388-44D0-8BE9-3EE1102BA2A1}"/>
    <cellStyle name="Input 5 2 6 3 2 3" xfId="19554" xr:uid="{13909AFD-3BC4-4079-803D-936569D0B4B8}"/>
    <cellStyle name="Input 5 2 6 3 3" xfId="4973" xr:uid="{00000000-0005-0000-0000-00009B160000}"/>
    <cellStyle name="Input 5 2 6 3 3 2" xfId="9061" xr:uid="{00000000-0005-0000-0000-00009C160000}"/>
    <cellStyle name="Input 5 2 6 3 3 2 2" xfId="13698" xr:uid="{51F39D4D-DE6D-4FDC-A63F-C10DD4427D39}"/>
    <cellStyle name="Input 5 2 6 3 3 3" xfId="18352" xr:uid="{3B866D2D-713D-41AB-AE93-0103E5FB45EF}"/>
    <cellStyle name="Input 5 2 6 3 4" xfId="5454" xr:uid="{00000000-0005-0000-0000-00009D160000}"/>
    <cellStyle name="Input 5 2 6 3 4 2" xfId="9509" xr:uid="{00000000-0005-0000-0000-00009E160000}"/>
    <cellStyle name="Input 5 2 6 3 4 2 2" xfId="19813" xr:uid="{B49A00E9-F89E-4641-A4F4-031E3B3F7A85}"/>
    <cellStyle name="Input 5 2 6 3 4 3" xfId="11501" xr:uid="{95711E10-8BC7-4446-95D8-95E850AABA96}"/>
    <cellStyle name="Input 5 2 6 3 5" xfId="5807" xr:uid="{00000000-0005-0000-0000-00009F160000}"/>
    <cellStyle name="Input 5 2 6 3 5 2" xfId="9852" xr:uid="{00000000-0005-0000-0000-0000A0160000}"/>
    <cellStyle name="Input 5 2 6 3 5 2 2" xfId="17374" xr:uid="{9EA7DEA5-6705-4E0F-8690-9ADF804B61DE}"/>
    <cellStyle name="Input 5 2 6 3 5 3" xfId="18069" xr:uid="{0EA1ED38-95FF-400C-90C4-A8DB0478649A}"/>
    <cellStyle name="Input 5 2 6 3 6" xfId="6157" xr:uid="{00000000-0005-0000-0000-0000A1160000}"/>
    <cellStyle name="Input 5 2 6 3 6 2" xfId="10191" xr:uid="{00000000-0005-0000-0000-0000A2160000}"/>
    <cellStyle name="Input 5 2 6 3 6 2 2" xfId="14249" xr:uid="{0022EA7D-4689-4EA8-B261-533454F1D58C}"/>
    <cellStyle name="Input 5 2 6 3 6 3" xfId="19872" xr:uid="{2B567363-61EC-4D66-85AA-257F6B63B21F}"/>
    <cellStyle name="Input 5 2 6 3 7" xfId="5466" xr:uid="{00000000-0005-0000-0000-0000A3160000}"/>
    <cellStyle name="Input 5 2 6 3 7 2" xfId="9521" xr:uid="{00000000-0005-0000-0000-0000A4160000}"/>
    <cellStyle name="Input 5 2 6 3 7 2 2" xfId="14629" xr:uid="{8310061C-4603-45DF-ADC6-FB0B909837BC}"/>
    <cellStyle name="Input 5 2 6 3 7 3" xfId="15496" xr:uid="{303D554D-B2DB-4698-988A-45413E494149}"/>
    <cellStyle name="Input 5 2 6 3 8" xfId="7109" xr:uid="{00000000-0005-0000-0000-0000A5160000}"/>
    <cellStyle name="Input 5 2 6 3 8 2" xfId="11386" xr:uid="{A1C43B78-40E5-488D-A756-AEB235C586FC}"/>
    <cellStyle name="Input 5 2 6 4" xfId="2846" xr:uid="{00000000-0005-0000-0000-0000A6160000}"/>
    <cellStyle name="Input 5 2 6 4 2" xfId="4752" xr:uid="{00000000-0005-0000-0000-0000A7160000}"/>
    <cellStyle name="Input 5 2 6 4 2 2" xfId="8875" xr:uid="{00000000-0005-0000-0000-0000A8160000}"/>
    <cellStyle name="Input 5 2 6 4 2 2 2" xfId="11541" xr:uid="{A407E530-12B6-4724-9DE4-7307D6D2F876}"/>
    <cellStyle name="Input 5 2 6 4 2 3" xfId="12056" xr:uid="{FD823106-0D15-41B8-B49B-D7FF94ABA6D3}"/>
    <cellStyle name="Input 5 2 6 4 3" xfId="3297" xr:uid="{00000000-0005-0000-0000-0000A9160000}"/>
    <cellStyle name="Input 5 2 6 4 3 2" xfId="7852" xr:uid="{00000000-0005-0000-0000-0000AA160000}"/>
    <cellStyle name="Input 5 2 6 4 3 2 2" xfId="21180" xr:uid="{EA86EDAA-EF9C-4D3D-A9F5-7AC4941D8169}"/>
    <cellStyle name="Input 5 2 6 4 3 3" xfId="19717" xr:uid="{624F8DFD-06DE-4889-B409-E2D3F3B32392}"/>
    <cellStyle name="Input 5 2 6 4 4" xfId="5680" xr:uid="{00000000-0005-0000-0000-0000AB160000}"/>
    <cellStyle name="Input 5 2 6 4 4 2" xfId="9730" xr:uid="{00000000-0005-0000-0000-0000AC160000}"/>
    <cellStyle name="Input 5 2 6 4 4 2 2" xfId="12599" xr:uid="{24345EEA-FB21-4F6D-888B-33FC53A8E65F}"/>
    <cellStyle name="Input 5 2 6 4 4 3" xfId="11297" xr:uid="{D5594400-0FBC-49D8-8760-A0E992790867}"/>
    <cellStyle name="Input 5 2 6 4 5" xfId="6043" xr:uid="{00000000-0005-0000-0000-0000AD160000}"/>
    <cellStyle name="Input 5 2 6 4 5 2" xfId="10080" xr:uid="{00000000-0005-0000-0000-0000AE160000}"/>
    <cellStyle name="Input 5 2 6 4 5 2 2" xfId="21257" xr:uid="{8B778CDB-B270-4CBD-92E5-C23001F48E69}"/>
    <cellStyle name="Input 5 2 6 4 5 3" xfId="17438" xr:uid="{6D1945D6-CC58-4DDE-9E2C-23DBBF346EFA}"/>
    <cellStyle name="Input 5 2 6 4 6" xfId="6375" xr:uid="{00000000-0005-0000-0000-0000AF160000}"/>
    <cellStyle name="Input 5 2 6 4 6 2" xfId="10397" xr:uid="{00000000-0005-0000-0000-0000B0160000}"/>
    <cellStyle name="Input 5 2 6 4 6 2 2" xfId="12092" xr:uid="{C91F35E3-A4F8-4855-9B76-2B68749A7D45}"/>
    <cellStyle name="Input 5 2 6 4 6 3" xfId="16582" xr:uid="{9EC37497-F874-4310-9ABB-39549F09D161}"/>
    <cellStyle name="Input 5 2 6 4 7" xfId="3187" xr:uid="{00000000-0005-0000-0000-0000B1160000}"/>
    <cellStyle name="Input 5 2 6 4 7 2" xfId="7764" xr:uid="{00000000-0005-0000-0000-0000B2160000}"/>
    <cellStyle name="Input 5 2 6 4 7 2 2" xfId="21421" xr:uid="{564B5F1C-1369-48DA-8BDC-FFDFED4F09AD}"/>
    <cellStyle name="Input 5 2 6 4 7 3" xfId="19844" xr:uid="{1C79BF08-D98C-4BDE-8C4C-38949272FE51}"/>
    <cellStyle name="Input 5 2 6 4 8" xfId="7469" xr:uid="{00000000-0005-0000-0000-0000B3160000}"/>
    <cellStyle name="Input 5 2 6 4 8 2" xfId="19489" xr:uid="{91B5B604-0E6B-4027-A7E8-09FE560D2236}"/>
    <cellStyle name="Input 5 2 6 5" xfId="4125" xr:uid="{00000000-0005-0000-0000-0000B4160000}"/>
    <cellStyle name="Input 5 2 6 5 2" xfId="8440" xr:uid="{00000000-0005-0000-0000-0000B5160000}"/>
    <cellStyle name="Input 5 2 6 5 2 2" xfId="15598" xr:uid="{3DEF7B90-AA22-46F2-B9A3-B57737E40F79}"/>
    <cellStyle name="Input 5 2 6 5 3" xfId="12716" xr:uid="{34DEAA00-CF46-4992-97E5-15157B8CBD06}"/>
    <cellStyle name="Input 5 2 6 6" xfId="5272" xr:uid="{00000000-0005-0000-0000-0000B6160000}"/>
    <cellStyle name="Input 5 2 6 6 2" xfId="9333" xr:uid="{00000000-0005-0000-0000-0000B7160000}"/>
    <cellStyle name="Input 5 2 6 6 2 2" xfId="11739" xr:uid="{DA5EB8EE-D525-4DF2-B782-6DEC1597DC9E}"/>
    <cellStyle name="Input 5 2 6 6 3" xfId="18945" xr:uid="{7A1F071B-43A6-4A95-8197-538474A01F80}"/>
    <cellStyle name="Input 5 2 6 7" xfId="3727" xr:uid="{00000000-0005-0000-0000-0000B8160000}"/>
    <cellStyle name="Input 5 2 6 7 2" xfId="8195" xr:uid="{00000000-0005-0000-0000-0000B9160000}"/>
    <cellStyle name="Input 5 2 6 7 2 2" xfId="17687" xr:uid="{E6CBF35A-E752-483F-9195-4EC2EA5A6BE5}"/>
    <cellStyle name="Input 5 2 6 7 3" xfId="18913" xr:uid="{07704C37-69A6-4466-B3AD-641F3E028104}"/>
    <cellStyle name="Input 5 2 6 8" xfId="4814" xr:uid="{00000000-0005-0000-0000-0000BA160000}"/>
    <cellStyle name="Input 5 2 6 8 2" xfId="8919" xr:uid="{00000000-0005-0000-0000-0000BB160000}"/>
    <cellStyle name="Input 5 2 6 8 2 2" xfId="12277" xr:uid="{A62207C3-54EB-4598-9CCA-CEEEE5F56A3E}"/>
    <cellStyle name="Input 5 2 6 8 3" xfId="20477" xr:uid="{109D1C4A-2AEB-4575-8779-C7E4EB2EE784}"/>
    <cellStyle name="Input 5 2 6 9" xfId="3241" xr:uid="{00000000-0005-0000-0000-0000BC160000}"/>
    <cellStyle name="Input 5 2 6 9 2" xfId="7805" xr:uid="{00000000-0005-0000-0000-0000BD160000}"/>
    <cellStyle name="Input 5 2 6 9 2 2" xfId="18840" xr:uid="{B4517F76-7C00-4464-B66D-018D5D2AAC1C}"/>
    <cellStyle name="Input 5 2 6 9 3" xfId="11350" xr:uid="{7631499D-AB4B-41AB-A429-75CB95AAA93A}"/>
    <cellStyle name="Input 5 2 7" xfId="2122" xr:uid="{00000000-0005-0000-0000-0000BE160000}"/>
    <cellStyle name="Input 5 2 7 10" xfId="3557" xr:uid="{00000000-0005-0000-0000-0000BF160000}"/>
    <cellStyle name="Input 5 2 7 10 2" xfId="8072" xr:uid="{00000000-0005-0000-0000-0000C0160000}"/>
    <cellStyle name="Input 5 2 7 10 2 2" xfId="21236" xr:uid="{3EF3004B-68E9-48C8-AE4F-258A395A4336}"/>
    <cellStyle name="Input 5 2 7 10 3" xfId="17002" xr:uid="{BF24153D-61FB-4E25-9B52-D5AE1E2EAE1D}"/>
    <cellStyle name="Input 5 2 7 11" xfId="6746" xr:uid="{00000000-0005-0000-0000-0000C1160000}"/>
    <cellStyle name="Input 5 2 7 11 2" xfId="13984" xr:uid="{34941D37-05E9-48DA-896A-D64ED89CB4D1}"/>
    <cellStyle name="Input 5 2 7 2" xfId="2686" xr:uid="{00000000-0005-0000-0000-0000C2160000}"/>
    <cellStyle name="Input 5 2 7 2 2" xfId="4592" xr:uid="{00000000-0005-0000-0000-0000C3160000}"/>
    <cellStyle name="Input 5 2 7 2 2 2" xfId="8777" xr:uid="{00000000-0005-0000-0000-0000C4160000}"/>
    <cellStyle name="Input 5 2 7 2 2 2 2" xfId="21567" xr:uid="{38EE3C0C-806E-4DF4-BEE6-59DC897C3C1C}"/>
    <cellStyle name="Input 5 2 7 2 2 3" xfId="20736" xr:uid="{89B31EC0-DBE1-4E31-9DBD-C3803132CA35}"/>
    <cellStyle name="Input 5 2 7 2 3" xfId="2939" xr:uid="{00000000-0005-0000-0000-0000C5160000}"/>
    <cellStyle name="Input 5 2 7 2 3 2" xfId="7552" xr:uid="{00000000-0005-0000-0000-0000C6160000}"/>
    <cellStyle name="Input 5 2 7 2 3 2 2" xfId="19713" xr:uid="{4429F3BE-2476-411D-9B70-17AD423EE66F}"/>
    <cellStyle name="Input 5 2 7 2 3 3" xfId="11408" xr:uid="{C425CDD0-7EF7-470A-85C2-D670174EA7C8}"/>
    <cellStyle name="Input 5 2 7 2 4" xfId="5577" xr:uid="{00000000-0005-0000-0000-0000C7160000}"/>
    <cellStyle name="Input 5 2 7 2 4 2" xfId="9631" xr:uid="{00000000-0005-0000-0000-0000C8160000}"/>
    <cellStyle name="Input 5 2 7 2 4 2 2" xfId="11248" xr:uid="{A85FD017-A524-42DC-8788-2C017823B49C}"/>
    <cellStyle name="Input 5 2 7 2 4 3" xfId="20403" xr:uid="{1820613D-F377-439A-809A-1D9A3AD2542F}"/>
    <cellStyle name="Input 5 2 7 2 5" xfId="5938" xr:uid="{00000000-0005-0000-0000-0000C9160000}"/>
    <cellStyle name="Input 5 2 7 2 5 2" xfId="9978" xr:uid="{00000000-0005-0000-0000-0000CA160000}"/>
    <cellStyle name="Input 5 2 7 2 5 2 2" xfId="12524" xr:uid="{07B02A70-E896-4E2D-8B80-A572D4BD7D8B}"/>
    <cellStyle name="Input 5 2 7 2 5 3" xfId="11820" xr:uid="{CA95AFE6-D020-4441-9DA2-757BE4BFFCC0}"/>
    <cellStyle name="Input 5 2 7 2 6" xfId="6270" xr:uid="{00000000-0005-0000-0000-0000CB160000}"/>
    <cellStyle name="Input 5 2 7 2 6 2" xfId="10298" xr:uid="{00000000-0005-0000-0000-0000CC160000}"/>
    <cellStyle name="Input 5 2 7 2 6 2 2" xfId="11279" xr:uid="{CA6DA6BC-A6F2-479E-A6BD-0118400F087C}"/>
    <cellStyle name="Input 5 2 7 2 6 3" xfId="14366" xr:uid="{2EF3E1D4-C081-4328-8CC9-F04E9C7CDB65}"/>
    <cellStyle name="Input 5 2 7 2 7" xfId="6459" xr:uid="{00000000-0005-0000-0000-0000CD160000}"/>
    <cellStyle name="Input 5 2 7 2 7 2" xfId="10445" xr:uid="{00000000-0005-0000-0000-0000CE160000}"/>
    <cellStyle name="Input 5 2 7 2 7 2 2" xfId="14298" xr:uid="{CF786ADF-E868-488D-9DA1-25F9302C7542}"/>
    <cellStyle name="Input 5 2 7 2 7 3" xfId="19006" xr:uid="{E87B2629-8280-42A6-98BD-71E6A606C33C}"/>
    <cellStyle name="Input 5 2 7 2 8" xfId="7309" xr:uid="{00000000-0005-0000-0000-0000CF160000}"/>
    <cellStyle name="Input 5 2 7 2 8 2" xfId="19114" xr:uid="{00F59F8B-FF4A-4741-85AC-8BED9B4DC6F6}"/>
    <cellStyle name="Input 5 2 7 3" xfId="2392" xr:uid="{00000000-0005-0000-0000-0000D0160000}"/>
    <cellStyle name="Input 5 2 7 3 2" xfId="4298" xr:uid="{00000000-0005-0000-0000-0000D1160000}"/>
    <cellStyle name="Input 5 2 7 3 2 2" xfId="8611" xr:uid="{00000000-0005-0000-0000-0000D2160000}"/>
    <cellStyle name="Input 5 2 7 3 2 2 2" xfId="17166" xr:uid="{39FA6190-8965-493D-8220-92663AF8CE88}"/>
    <cellStyle name="Input 5 2 7 3 2 3" xfId="12375" xr:uid="{E19F6B64-0A28-4D97-9AB0-A6C641123DEE}"/>
    <cellStyle name="Input 5 2 7 3 3" xfId="5090" xr:uid="{00000000-0005-0000-0000-0000D3160000}"/>
    <cellStyle name="Input 5 2 7 3 3 2" xfId="9168" xr:uid="{00000000-0005-0000-0000-0000D4160000}"/>
    <cellStyle name="Input 5 2 7 3 3 2 2" xfId="21680" xr:uid="{D1350B08-B160-4AF7-A611-2CB57353079D}"/>
    <cellStyle name="Input 5 2 7 3 3 3" xfId="10962" xr:uid="{26FAD199-4B29-4DD1-9652-389CD9B02C55}"/>
    <cellStyle name="Input 5 2 7 3 4" xfId="5388" xr:uid="{00000000-0005-0000-0000-0000D5160000}"/>
    <cellStyle name="Input 5 2 7 3 4 2" xfId="9447" xr:uid="{00000000-0005-0000-0000-0000D6160000}"/>
    <cellStyle name="Input 5 2 7 3 4 2 2" xfId="19513" xr:uid="{B4E208F9-BFF5-448C-ABFF-1AA8CB2317CA}"/>
    <cellStyle name="Input 5 2 7 3 4 3" xfId="10964" xr:uid="{F8F1D1C8-8442-43EF-8339-F08742BED8D1}"/>
    <cellStyle name="Input 5 2 7 3 5" xfId="5742" xr:uid="{00000000-0005-0000-0000-0000D7160000}"/>
    <cellStyle name="Input 5 2 7 3 5 2" xfId="9792" xr:uid="{00000000-0005-0000-0000-0000D8160000}"/>
    <cellStyle name="Input 5 2 7 3 5 2 2" xfId="20629" xr:uid="{6362A894-1737-49A9-8592-4E8A4F5D797F}"/>
    <cellStyle name="Input 5 2 7 3 5 3" xfId="20702" xr:uid="{F643CF0F-1F22-4241-982E-50B4231F4AEC}"/>
    <cellStyle name="Input 5 2 7 3 6" xfId="6110" xr:uid="{00000000-0005-0000-0000-0000D9160000}"/>
    <cellStyle name="Input 5 2 7 3 6 2" xfId="10147" xr:uid="{00000000-0005-0000-0000-0000DA160000}"/>
    <cellStyle name="Input 5 2 7 3 6 2 2" xfId="19431" xr:uid="{82191915-FB8F-494A-90C4-EB0256250AC9}"/>
    <cellStyle name="Input 5 2 7 3 6 3" xfId="17323" xr:uid="{9BE8CD94-80C3-479F-9F0D-B6EA1A95FE5B}"/>
    <cellStyle name="Input 5 2 7 3 7" xfId="6444" xr:uid="{00000000-0005-0000-0000-0000DB160000}"/>
    <cellStyle name="Input 5 2 7 3 7 2" xfId="10437" xr:uid="{00000000-0005-0000-0000-0000DC160000}"/>
    <cellStyle name="Input 5 2 7 3 7 2 2" xfId="20723" xr:uid="{C38B9559-2F0C-4079-B5FD-88B07ED90BB4}"/>
    <cellStyle name="Input 5 2 7 3 7 3" xfId="19188" xr:uid="{5E43B910-E91B-43B0-9858-BA7288EFCAE0}"/>
    <cellStyle name="Input 5 2 7 3 8" xfId="7015" xr:uid="{00000000-0005-0000-0000-0000DD160000}"/>
    <cellStyle name="Input 5 2 7 3 8 2" xfId="18402" xr:uid="{FCDB3078-4D23-410E-854D-D4438B2BCA1D}"/>
    <cellStyle name="Input 5 2 7 4" xfId="2814" xr:uid="{00000000-0005-0000-0000-0000DE160000}"/>
    <cellStyle name="Input 5 2 7 4 2" xfId="4720" xr:uid="{00000000-0005-0000-0000-0000DF160000}"/>
    <cellStyle name="Input 5 2 7 4 2 2" xfId="8843" xr:uid="{00000000-0005-0000-0000-0000E0160000}"/>
    <cellStyle name="Input 5 2 7 4 2 2 2" xfId="19759" xr:uid="{2F303638-5649-45DC-8C12-91C10A9F17DF}"/>
    <cellStyle name="Input 5 2 7 4 2 3" xfId="20272" xr:uid="{3AA7AE57-691E-46BB-A558-CD8F1D30BF03}"/>
    <cellStyle name="Input 5 2 7 4 3" xfId="3806" xr:uid="{00000000-0005-0000-0000-0000E1160000}"/>
    <cellStyle name="Input 5 2 7 4 3 2" xfId="8256" xr:uid="{00000000-0005-0000-0000-0000E2160000}"/>
    <cellStyle name="Input 5 2 7 4 3 2 2" xfId="20320" xr:uid="{2737F5E4-27B8-4C67-81C9-39BB376EFF10}"/>
    <cellStyle name="Input 5 2 7 4 3 3" xfId="15701" xr:uid="{951AD297-1806-42F4-95F2-4530EC89FC48}"/>
    <cellStyle name="Input 5 2 7 4 4" xfId="5648" xr:uid="{00000000-0005-0000-0000-0000E3160000}"/>
    <cellStyle name="Input 5 2 7 4 4 2" xfId="9698" xr:uid="{00000000-0005-0000-0000-0000E4160000}"/>
    <cellStyle name="Input 5 2 7 4 4 2 2" xfId="19973" xr:uid="{EDE20D41-2147-4551-B31F-F5854E6794AD}"/>
    <cellStyle name="Input 5 2 7 4 4 3" xfId="18318" xr:uid="{03EC0C2C-90E5-4D1E-BC73-38FC36DD7385}"/>
    <cellStyle name="Input 5 2 7 4 5" xfId="6011" xr:uid="{00000000-0005-0000-0000-0000E5160000}"/>
    <cellStyle name="Input 5 2 7 4 5 2" xfId="10048" xr:uid="{00000000-0005-0000-0000-0000E6160000}"/>
    <cellStyle name="Input 5 2 7 4 5 2 2" xfId="19283" xr:uid="{B0AF38B2-B171-4362-8F02-201E9338EB2B}"/>
    <cellStyle name="Input 5 2 7 4 5 3" xfId="11485" xr:uid="{AE114CE5-8758-431A-B5C9-C617E330BE09}"/>
    <cellStyle name="Input 5 2 7 4 6" xfId="6343" xr:uid="{00000000-0005-0000-0000-0000E7160000}"/>
    <cellStyle name="Input 5 2 7 4 6 2" xfId="10365" xr:uid="{00000000-0005-0000-0000-0000E8160000}"/>
    <cellStyle name="Input 5 2 7 4 6 2 2" xfId="11503" xr:uid="{DEEE91FC-AA77-44CC-8C6A-87A6FB413664}"/>
    <cellStyle name="Input 5 2 7 4 6 3" xfId="16306" xr:uid="{DEF89D4E-D272-4D55-8E24-EF5E10736526}"/>
    <cellStyle name="Input 5 2 7 4 7" xfId="3126" xr:uid="{00000000-0005-0000-0000-0000E9160000}"/>
    <cellStyle name="Input 5 2 7 4 7 2" xfId="7717" xr:uid="{00000000-0005-0000-0000-0000EA160000}"/>
    <cellStyle name="Input 5 2 7 4 7 2 2" xfId="19584" xr:uid="{05F363B0-AD6C-41E0-A21C-ACE8C2139CF2}"/>
    <cellStyle name="Input 5 2 7 4 7 3" xfId="16638" xr:uid="{F9A16186-31C3-4B5A-A4D3-538914754BDB}"/>
    <cellStyle name="Input 5 2 7 4 8" xfId="7437" xr:uid="{00000000-0005-0000-0000-0000EB160000}"/>
    <cellStyle name="Input 5 2 7 4 8 2" xfId="12008" xr:uid="{C896FBB7-3A11-469E-91D6-CF5E7AFC24B1}"/>
    <cellStyle name="Input 5 2 7 5" xfId="4029" xr:uid="{00000000-0005-0000-0000-0000EC160000}"/>
    <cellStyle name="Input 5 2 7 5 2" xfId="8406" xr:uid="{00000000-0005-0000-0000-0000ED160000}"/>
    <cellStyle name="Input 5 2 7 5 2 2" xfId="21395" xr:uid="{21D89BF4-C7FD-47A6-8270-33EAC4BC8418}"/>
    <cellStyle name="Input 5 2 7 5 3" xfId="20580" xr:uid="{12A388CE-64C5-4CDD-BF47-85FD17E5B3BD}"/>
    <cellStyle name="Input 5 2 7 6" xfId="3049" xr:uid="{00000000-0005-0000-0000-0000EE160000}"/>
    <cellStyle name="Input 5 2 7 6 2" xfId="7651" xr:uid="{00000000-0005-0000-0000-0000EF160000}"/>
    <cellStyle name="Input 5 2 7 6 2 2" xfId="20084" xr:uid="{E0E66C06-5044-4D6B-B450-36FC97932578}"/>
    <cellStyle name="Input 5 2 7 6 3" xfId="20706" xr:uid="{2794AF22-01EA-45E5-8CCE-41E2256A0D96}"/>
    <cellStyle name="Input 5 2 7 7" xfId="5286" xr:uid="{00000000-0005-0000-0000-0000F0160000}"/>
    <cellStyle name="Input 5 2 7 7 2" xfId="9347" xr:uid="{00000000-0005-0000-0000-0000F1160000}"/>
    <cellStyle name="Input 5 2 7 7 2 2" xfId="20532" xr:uid="{A7E2AE2F-F3D4-4330-B672-D0C5DE6F6C61}"/>
    <cellStyle name="Input 5 2 7 7 3" xfId="11157" xr:uid="{57044E6E-BAED-4AF7-8728-DDE2BC7FB557}"/>
    <cellStyle name="Input 5 2 7 8" xfId="5420" xr:uid="{00000000-0005-0000-0000-0000F2160000}"/>
    <cellStyle name="Input 5 2 7 8 2" xfId="9478" xr:uid="{00000000-0005-0000-0000-0000F3160000}"/>
    <cellStyle name="Input 5 2 7 8 2 2" xfId="19160" xr:uid="{E95226D6-368E-4AF8-BCE0-38D842FB64BB}"/>
    <cellStyle name="Input 5 2 7 8 3" xfId="20141" xr:uid="{DD1EBF16-9E58-4882-B842-08BA7E5F17FE}"/>
    <cellStyle name="Input 5 2 7 9" xfId="3756" xr:uid="{00000000-0005-0000-0000-0000F4160000}"/>
    <cellStyle name="Input 5 2 7 9 2" xfId="8224" xr:uid="{00000000-0005-0000-0000-0000F5160000}"/>
    <cellStyle name="Input 5 2 7 9 2 2" xfId="20428" xr:uid="{C48C8AA7-E944-444F-AB2A-FE830B54DC7F}"/>
    <cellStyle name="Input 5 2 7 9 3" xfId="11768" xr:uid="{D50A41C9-0E7B-4913-9832-89D8EEFE8D84}"/>
    <cellStyle name="Input 5 2 8" xfId="2411" xr:uid="{00000000-0005-0000-0000-0000F6160000}"/>
    <cellStyle name="Input 5 2 8 2" xfId="4317" xr:uid="{00000000-0005-0000-0000-0000F7160000}"/>
    <cellStyle name="Input 5 2 8 2 2" xfId="8626" xr:uid="{00000000-0005-0000-0000-0000F8160000}"/>
    <cellStyle name="Input 5 2 8 2 2 2" xfId="17709" xr:uid="{6C3E1DCA-6930-4364-BC31-2F801EC7F283}"/>
    <cellStyle name="Input 5 2 8 2 3" xfId="19183" xr:uid="{E5C50755-9909-498F-A930-8164D4FB3156}"/>
    <cellStyle name="Input 5 2 8 3" xfId="3654" xr:uid="{00000000-0005-0000-0000-0000F9160000}"/>
    <cellStyle name="Input 5 2 8 3 2" xfId="8148" xr:uid="{00000000-0005-0000-0000-0000FA160000}"/>
    <cellStyle name="Input 5 2 8 3 2 2" xfId="18946" xr:uid="{09ED993D-C240-4889-98B1-ECE7D2630E99}"/>
    <cellStyle name="Input 5 2 8 3 3" xfId="14665" xr:uid="{410147A6-9FF7-4609-8C57-6E21C2D6E1D2}"/>
    <cellStyle name="Input 5 2 8 4" xfId="5398" xr:uid="{00000000-0005-0000-0000-0000FB160000}"/>
    <cellStyle name="Input 5 2 8 4 2" xfId="9457" xr:uid="{00000000-0005-0000-0000-0000FC160000}"/>
    <cellStyle name="Input 5 2 8 4 2 2" xfId="21356" xr:uid="{FB9D2477-B8D1-425A-BE09-CDF089D177C4}"/>
    <cellStyle name="Input 5 2 8 4 3" xfId="18950" xr:uid="{B30FFAA9-E4F8-430D-B254-CA4BC04FE7AB}"/>
    <cellStyle name="Input 5 2 8 5" xfId="5754" xr:uid="{00000000-0005-0000-0000-0000FD160000}"/>
    <cellStyle name="Input 5 2 8 5 2" xfId="9802" xr:uid="{00000000-0005-0000-0000-0000FE160000}"/>
    <cellStyle name="Input 5 2 8 5 2 2" xfId="16354" xr:uid="{7190477B-CCCC-4B65-AFDF-FC30A8A784A8}"/>
    <cellStyle name="Input 5 2 8 5 3" xfId="17950" xr:uid="{8F2F5044-0706-4AB1-8273-2008FCC0120D}"/>
    <cellStyle name="Input 5 2 8 6" xfId="6119" xr:uid="{00000000-0005-0000-0000-0000FF160000}"/>
    <cellStyle name="Input 5 2 8 6 2" xfId="10156" xr:uid="{00000000-0005-0000-0000-000000170000}"/>
    <cellStyle name="Input 5 2 8 6 2 2" xfId="12960" xr:uid="{8CF57979-148E-4291-8F50-BF210EDEBD50}"/>
    <cellStyle name="Input 5 2 8 6 3" xfId="13109" xr:uid="{BB3A0169-1BB9-4D9F-ADA5-1BD6987DA5EC}"/>
    <cellStyle name="Input 5 2 8 7" xfId="5014" xr:uid="{00000000-0005-0000-0000-000001170000}"/>
    <cellStyle name="Input 5 2 8 7 2" xfId="9099" xr:uid="{00000000-0005-0000-0000-000002170000}"/>
    <cellStyle name="Input 5 2 8 7 2 2" xfId="19768" xr:uid="{DA4AD186-5F7D-4E1A-9CDA-114BF793A683}"/>
    <cellStyle name="Input 5 2 8 7 3" xfId="11498" xr:uid="{3EBD972E-4229-4C81-9DC4-B320571C6EEF}"/>
    <cellStyle name="Input 5 2 8 8" xfId="7034" xr:uid="{00000000-0005-0000-0000-000003170000}"/>
    <cellStyle name="Input 5 2 8 8 2" xfId="16519" xr:uid="{8C928A3A-46ED-4B28-BB14-9E7BF9853F52}"/>
    <cellStyle name="Input 5 2 9" xfId="2451" xr:uid="{00000000-0005-0000-0000-000004170000}"/>
    <cellStyle name="Input 5 2 9 2" xfId="4357" xr:uid="{00000000-0005-0000-0000-000005170000}"/>
    <cellStyle name="Input 5 2 9 2 2" xfId="8638" xr:uid="{00000000-0005-0000-0000-000006170000}"/>
    <cellStyle name="Input 5 2 9 2 2 2" xfId="20063" xr:uid="{9C39717C-2548-43D3-8E8D-B878AFC79725}"/>
    <cellStyle name="Input 5 2 9 2 3" xfId="18898" xr:uid="{1AE1032B-ECFA-45E7-A56D-40281ED2C0E8}"/>
    <cellStyle name="Input 5 2 9 3" xfId="5013" xr:uid="{00000000-0005-0000-0000-000007170000}"/>
    <cellStyle name="Input 5 2 9 3 2" xfId="9098" xr:uid="{00000000-0005-0000-0000-000008170000}"/>
    <cellStyle name="Input 5 2 9 3 2 2" xfId="19618" xr:uid="{5CF545B5-2694-4BEE-8645-11DDE846FF15}"/>
    <cellStyle name="Input 5 2 9 3 3" xfId="18449" xr:uid="{4054967B-3566-4B21-AD56-59B3F900F208}"/>
    <cellStyle name="Input 5 2 9 4" xfId="5423" xr:uid="{00000000-0005-0000-0000-000009170000}"/>
    <cellStyle name="Input 5 2 9 4 2" xfId="9481" xr:uid="{00000000-0005-0000-0000-00000A170000}"/>
    <cellStyle name="Input 5 2 9 4 2 2" xfId="16312" xr:uid="{D0CA6923-5A07-42D0-9A9A-6DE5EB44CCA9}"/>
    <cellStyle name="Input 5 2 9 4 3" xfId="11638" xr:uid="{5844D1D2-2B08-436E-B09A-B612C49F72B5}"/>
    <cellStyle name="Input 5 2 9 5" xfId="5779" xr:uid="{00000000-0005-0000-0000-00000B170000}"/>
    <cellStyle name="Input 5 2 9 5 2" xfId="9827" xr:uid="{00000000-0005-0000-0000-00000C170000}"/>
    <cellStyle name="Input 5 2 9 5 2 2" xfId="11481" xr:uid="{F18F1D73-BF02-4B16-8B9F-477CCF0AB6F3}"/>
    <cellStyle name="Input 5 2 9 5 3" xfId="14671" xr:uid="{9DDBEDFC-48F6-4A11-A8D8-FBBCF2BC0DF2}"/>
    <cellStyle name="Input 5 2 9 6" xfId="6131" xr:uid="{00000000-0005-0000-0000-00000D170000}"/>
    <cellStyle name="Input 5 2 9 6 2" xfId="10166" xr:uid="{00000000-0005-0000-0000-00000E170000}"/>
    <cellStyle name="Input 5 2 9 6 2 2" xfId="14592" xr:uid="{91891541-8246-4969-9BA0-571A987EFBEC}"/>
    <cellStyle name="Input 5 2 9 6 3" xfId="19395" xr:uid="{4C9434FF-C0B9-42D7-95B0-5B37CC1DE38D}"/>
    <cellStyle name="Input 5 2 9 7" xfId="3537" xr:uid="{00000000-0005-0000-0000-00000F170000}"/>
    <cellStyle name="Input 5 2 9 7 2" xfId="8059" xr:uid="{00000000-0005-0000-0000-000010170000}"/>
    <cellStyle name="Input 5 2 9 7 2 2" xfId="11858" xr:uid="{AD489EEB-FB41-49B4-9C4E-570FCACF1B3E}"/>
    <cellStyle name="Input 5 2 9 7 3" xfId="20524" xr:uid="{4C9F2704-8F08-40BE-B32D-681ACA2796A8}"/>
    <cellStyle name="Input 5 2 9 8" xfId="7074" xr:uid="{00000000-0005-0000-0000-000011170000}"/>
    <cellStyle name="Input 5 2 9 8 2" xfId="12392" xr:uid="{1F3822CE-2B94-4416-9F1A-856DCA6C081E}"/>
    <cellStyle name="Input 5 3" xfId="2028" xr:uid="{00000000-0005-0000-0000-000012170000}"/>
    <cellStyle name="Input 5 3 10" xfId="3519" xr:uid="{00000000-0005-0000-0000-000013170000}"/>
    <cellStyle name="Input 5 3 10 2" xfId="8046" xr:uid="{00000000-0005-0000-0000-000014170000}"/>
    <cellStyle name="Input 5 3 10 2 2" xfId="19038" xr:uid="{A7A8D009-16D3-4D05-8AC4-E83648E5CD3F}"/>
    <cellStyle name="Input 5 3 10 3" xfId="11558" xr:uid="{BBCE1A01-2921-40B2-BB53-B3B0916CB328}"/>
    <cellStyle name="Input 5 3 11" xfId="6652" xr:uid="{00000000-0005-0000-0000-000015170000}"/>
    <cellStyle name="Input 5 3 11 2" xfId="21464" xr:uid="{001A93D4-DF28-4436-A804-E11EEB7C435C}"/>
    <cellStyle name="Input 5 3 2" xfId="2592" xr:uid="{00000000-0005-0000-0000-000016170000}"/>
    <cellStyle name="Input 5 3 2 2" xfId="4498" xr:uid="{00000000-0005-0000-0000-000017170000}"/>
    <cellStyle name="Input 5 3 2 2 2" xfId="8716" xr:uid="{00000000-0005-0000-0000-000018170000}"/>
    <cellStyle name="Input 5 3 2 2 2 2" xfId="19175" xr:uid="{85E1074A-6460-4595-A2C6-7044580EC637}"/>
    <cellStyle name="Input 5 3 2 2 3" xfId="16942" xr:uid="{967FB3C2-2F01-4F6A-ADFD-0D9694B005CE}"/>
    <cellStyle name="Input 5 3 2 3" xfId="4905" xr:uid="{00000000-0005-0000-0000-000019170000}"/>
    <cellStyle name="Input 5 3 2 3 2" xfId="8997" xr:uid="{00000000-0005-0000-0000-00001A170000}"/>
    <cellStyle name="Input 5 3 2 3 2 2" xfId="20292" xr:uid="{DE68D08A-959C-47BB-BC05-38E96F1E75C3}"/>
    <cellStyle name="Input 5 3 2 3 3" xfId="13472" xr:uid="{AD5E124A-C007-4199-B74C-B1FA31EB14B7}"/>
    <cellStyle name="Input 5 3 2 4" xfId="5507" xr:uid="{00000000-0005-0000-0000-00001B170000}"/>
    <cellStyle name="Input 5 3 2 4 2" xfId="9561" xr:uid="{00000000-0005-0000-0000-00001C170000}"/>
    <cellStyle name="Input 5 3 2 4 2 2" xfId="19217" xr:uid="{FB0090F1-D143-4028-B877-54950E367F2F}"/>
    <cellStyle name="Input 5 3 2 4 3" xfId="18430" xr:uid="{CEA27334-559E-4E7D-8485-A757A3F9E3AC}"/>
    <cellStyle name="Input 5 3 2 5" xfId="5863" xr:uid="{00000000-0005-0000-0000-00001D170000}"/>
    <cellStyle name="Input 5 3 2 5 2" xfId="9904" xr:uid="{00000000-0005-0000-0000-00001E170000}"/>
    <cellStyle name="Input 5 3 2 5 2 2" xfId="19137" xr:uid="{B9A50317-00A5-43EC-9D2E-56A9E02D8D5D}"/>
    <cellStyle name="Input 5 3 2 5 3" xfId="17723" xr:uid="{DCD84FAD-16E4-43A5-8A9C-05138832DF4D}"/>
    <cellStyle name="Input 5 3 2 6" xfId="6211" xr:uid="{00000000-0005-0000-0000-00001F170000}"/>
    <cellStyle name="Input 5 3 2 6 2" xfId="10241" xr:uid="{00000000-0005-0000-0000-000020170000}"/>
    <cellStyle name="Input 5 3 2 6 2 2" xfId="18302" xr:uid="{92F56277-E03C-4936-AB0B-42731CD5CCCD}"/>
    <cellStyle name="Input 5 3 2 6 3" xfId="14590" xr:uid="{54C26552-D68C-4CC8-8A91-7D718C544A65}"/>
    <cellStyle name="Input 5 3 2 7" xfId="4897" xr:uid="{00000000-0005-0000-0000-000021170000}"/>
    <cellStyle name="Input 5 3 2 7 2" xfId="8990" xr:uid="{00000000-0005-0000-0000-000022170000}"/>
    <cellStyle name="Input 5 3 2 7 2 2" xfId="13195" xr:uid="{E71A419E-E72B-4CFC-BDA0-D3C8D3C864D9}"/>
    <cellStyle name="Input 5 3 2 7 3" xfId="17668" xr:uid="{948B2938-0CDF-4F17-856F-A982B4CD84C1}"/>
    <cellStyle name="Input 5 3 2 8" xfId="7215" xr:uid="{00000000-0005-0000-0000-000023170000}"/>
    <cellStyle name="Input 5 3 2 8 2" xfId="18910" xr:uid="{B25C516F-20DE-40C1-B57E-55DA385899CC}"/>
    <cellStyle name="Input 5 3 3" xfId="2385" xr:uid="{00000000-0005-0000-0000-000024170000}"/>
    <cellStyle name="Input 5 3 3 2" xfId="4291" xr:uid="{00000000-0005-0000-0000-000025170000}"/>
    <cellStyle name="Input 5 3 3 2 2" xfId="8604" xr:uid="{00000000-0005-0000-0000-000026170000}"/>
    <cellStyle name="Input 5 3 3 2 2 2" xfId="20434" xr:uid="{4CB385E7-37E5-4595-B6B4-57CFF467B1E8}"/>
    <cellStyle name="Input 5 3 3 2 3" xfId="15143" xr:uid="{56423F4A-6EB0-432E-9D0F-3E1522F973A2}"/>
    <cellStyle name="Input 5 3 3 3" xfId="5099" xr:uid="{00000000-0005-0000-0000-000027170000}"/>
    <cellStyle name="Input 5 3 3 3 2" xfId="9175" xr:uid="{00000000-0005-0000-0000-000028170000}"/>
    <cellStyle name="Input 5 3 3 3 2 2" xfId="16302" xr:uid="{E5E234C2-68A3-4D70-976A-B30CDC43434A}"/>
    <cellStyle name="Input 5 3 3 3 3" xfId="12007" xr:uid="{73381B87-E1FA-4F0F-B332-5A18EFE3DAF2}"/>
    <cellStyle name="Input 5 3 3 4" xfId="5381" xr:uid="{00000000-0005-0000-0000-000029170000}"/>
    <cellStyle name="Input 5 3 3 4 2" xfId="9440" xr:uid="{00000000-0005-0000-0000-00002A170000}"/>
    <cellStyle name="Input 5 3 3 4 2 2" xfId="18911" xr:uid="{C566A309-81A8-4705-AABD-CFB7D552BA23}"/>
    <cellStyle name="Input 5 3 3 4 3" xfId="18757" xr:uid="{87596C48-6A40-431A-BB22-6A6EADF681BA}"/>
    <cellStyle name="Input 5 3 3 5" xfId="5735" xr:uid="{00000000-0005-0000-0000-00002B170000}"/>
    <cellStyle name="Input 5 3 3 5 2" xfId="9785" xr:uid="{00000000-0005-0000-0000-00002C170000}"/>
    <cellStyle name="Input 5 3 3 5 2 2" xfId="14972" xr:uid="{4750AA21-BE19-408A-AEFD-385AFCC49EAC}"/>
    <cellStyle name="Input 5 3 3 5 3" xfId="13797" xr:uid="{E9EEF717-A3D4-4492-82C6-2458E9A5F028}"/>
    <cellStyle name="Input 5 3 3 6" xfId="6103" xr:uid="{00000000-0005-0000-0000-00002D170000}"/>
    <cellStyle name="Input 5 3 3 6 2" xfId="10140" xr:uid="{00000000-0005-0000-0000-00002E170000}"/>
    <cellStyle name="Input 5 3 3 6 2 2" xfId="12121" xr:uid="{530BC176-900E-414B-AB17-B1189AF6FE23}"/>
    <cellStyle name="Input 5 3 3 6 3" xfId="19253" xr:uid="{8E6AEB20-DBEE-4E0D-AA53-769BBE7BC2E4}"/>
    <cellStyle name="Input 5 3 3 7" xfId="6394" xr:uid="{00000000-0005-0000-0000-00002F170000}"/>
    <cellStyle name="Input 5 3 3 7 2" xfId="10409" xr:uid="{00000000-0005-0000-0000-000030170000}"/>
    <cellStyle name="Input 5 3 3 7 2 2" xfId="18903" xr:uid="{2711E174-BED0-472D-9DFE-A26B926CEAF2}"/>
    <cellStyle name="Input 5 3 3 7 3" xfId="19456" xr:uid="{CA7A1CD5-ABAB-4587-A096-F011E5FFFD50}"/>
    <cellStyle name="Input 5 3 3 8" xfId="7008" xr:uid="{00000000-0005-0000-0000-000031170000}"/>
    <cellStyle name="Input 5 3 3 8 2" xfId="15497" xr:uid="{15D6205B-4DB9-46DA-A9C7-6C7FE54E77D3}"/>
    <cellStyle name="Input 5 3 4" xfId="2280" xr:uid="{00000000-0005-0000-0000-000032170000}"/>
    <cellStyle name="Input 5 3 4 2" xfId="4186" xr:uid="{00000000-0005-0000-0000-000033170000}"/>
    <cellStyle name="Input 5 3 4 2 2" xfId="8500" xr:uid="{00000000-0005-0000-0000-000034170000}"/>
    <cellStyle name="Input 5 3 4 2 2 2" xfId="20026" xr:uid="{73767440-A98C-4900-9261-5A89DB0254E8}"/>
    <cellStyle name="Input 5 3 4 2 3" xfId="20686" xr:uid="{60450942-A46C-489D-81A6-2799DDD91417}"/>
    <cellStyle name="Input 5 3 4 3" xfId="5321" xr:uid="{00000000-0005-0000-0000-000035170000}"/>
    <cellStyle name="Input 5 3 4 3 2" xfId="9381" xr:uid="{00000000-0005-0000-0000-000036170000}"/>
    <cellStyle name="Input 5 3 4 3 2 2" xfId="15603" xr:uid="{1BF08622-16AA-4B00-8BBF-915DE7412527}"/>
    <cellStyle name="Input 5 3 4 3 3" xfId="16298" xr:uid="{DF5FF391-8260-4E02-8749-9FB772E97395}"/>
    <cellStyle name="Input 5 3 4 4" xfId="5003" xr:uid="{00000000-0005-0000-0000-000037170000}"/>
    <cellStyle name="Input 5 3 4 4 2" xfId="9089" xr:uid="{00000000-0005-0000-0000-000038170000}"/>
    <cellStyle name="Input 5 3 4 4 2 2" xfId="17834" xr:uid="{3FEB769A-3DC1-448D-9825-FEE76A7D5B07}"/>
    <cellStyle name="Input 5 3 4 4 3" xfId="19985" xr:uid="{0755CC57-A93A-4394-9F9E-EFAB9B02349D}"/>
    <cellStyle name="Input 5 3 4 5" xfId="3348" xr:uid="{00000000-0005-0000-0000-000039170000}"/>
    <cellStyle name="Input 5 3 4 5 2" xfId="7897" xr:uid="{00000000-0005-0000-0000-00003A170000}"/>
    <cellStyle name="Input 5 3 4 5 2 2" xfId="15450" xr:uid="{9235028C-EC1B-4B36-87F6-2555DAB3E320}"/>
    <cellStyle name="Input 5 3 4 5 3" xfId="19019" xr:uid="{5278B692-3E24-4652-8487-C5F180F9F6F4}"/>
    <cellStyle name="Input 5 3 4 6" xfId="3526" xr:uid="{00000000-0005-0000-0000-00003B170000}"/>
    <cellStyle name="Input 5 3 4 6 2" xfId="8053" xr:uid="{00000000-0005-0000-0000-00003C170000}"/>
    <cellStyle name="Input 5 3 4 6 2 2" xfId="12590" xr:uid="{DA032D03-B3DC-4EDA-AD81-0DC90A9F966E}"/>
    <cellStyle name="Input 5 3 4 6 3" xfId="18942" xr:uid="{8910BEC7-6580-4C12-B651-95EF96CA35BA}"/>
    <cellStyle name="Input 5 3 4 7" xfId="5910" xr:uid="{00000000-0005-0000-0000-00003D170000}"/>
    <cellStyle name="Input 5 3 4 7 2" xfId="9950" xr:uid="{00000000-0005-0000-0000-00003E170000}"/>
    <cellStyle name="Input 5 3 4 7 2 2" xfId="20586" xr:uid="{AB12E85C-A5E4-41DD-BEFD-A883690D823F}"/>
    <cellStyle name="Input 5 3 4 7 3" xfId="16564" xr:uid="{33076BBB-8D1A-4BF0-B15C-BD78192E5D19}"/>
    <cellStyle name="Input 5 3 4 8" xfId="6903" xr:uid="{00000000-0005-0000-0000-00003F170000}"/>
    <cellStyle name="Input 5 3 4 8 2" xfId="11373" xr:uid="{D7520D89-FA22-4487-BE7B-0A93FAA43582}"/>
    <cellStyle name="Input 5 3 5" xfId="3935" xr:uid="{00000000-0005-0000-0000-000040170000}"/>
    <cellStyle name="Input 5 3 5 2" xfId="8345" xr:uid="{00000000-0005-0000-0000-000041170000}"/>
    <cellStyle name="Input 5 3 5 2 2" xfId="12073" xr:uid="{B8F287C8-79E3-4681-9398-13FEDB712C8A}"/>
    <cellStyle name="Input 5 3 5 3" xfId="19518" xr:uid="{95FAADD4-2FE6-4AED-901D-74EF047CF7D0}"/>
    <cellStyle name="Input 5 3 6" xfId="3082" xr:uid="{00000000-0005-0000-0000-000042170000}"/>
    <cellStyle name="Input 5 3 6 2" xfId="7684" xr:uid="{00000000-0005-0000-0000-000043170000}"/>
    <cellStyle name="Input 5 3 6 2 2" xfId="17371" xr:uid="{0024F546-54DA-4674-949B-BE58B382B761}"/>
    <cellStyle name="Input 5 3 6 3" xfId="16446" xr:uid="{03384994-C67C-4F43-B91D-2D6645E0A119}"/>
    <cellStyle name="Input 5 3 7" xfId="2971" xr:uid="{00000000-0005-0000-0000-000044170000}"/>
    <cellStyle name="Input 5 3 7 2" xfId="7580" xr:uid="{00000000-0005-0000-0000-000045170000}"/>
    <cellStyle name="Input 5 3 7 2 2" xfId="11258" xr:uid="{4DFF3DC4-38A1-49C5-BB22-AFEAEBB16B67}"/>
    <cellStyle name="Input 5 3 7 3" xfId="19164" xr:uid="{10E6211B-FA05-4B67-9855-FF4CC2FE7B0A}"/>
    <cellStyle name="Input 5 3 8" xfId="3136" xr:uid="{00000000-0005-0000-0000-000046170000}"/>
    <cellStyle name="Input 5 3 8 2" xfId="7725" xr:uid="{00000000-0005-0000-0000-000047170000}"/>
    <cellStyle name="Input 5 3 8 2 2" xfId="16265" xr:uid="{B488EF37-F734-4019-BFA4-4227175892F7}"/>
    <cellStyle name="Input 5 3 8 3" xfId="18696" xr:uid="{5B9522CC-B77D-4387-81C6-778E3A41A796}"/>
    <cellStyle name="Input 5 3 9" xfId="4987" xr:uid="{00000000-0005-0000-0000-000048170000}"/>
    <cellStyle name="Input 5 3 9 2" xfId="9073" xr:uid="{00000000-0005-0000-0000-000049170000}"/>
    <cellStyle name="Input 5 3 9 2 2" xfId="19028" xr:uid="{BC1420F8-0B09-487C-9D9C-304FD935AF5C}"/>
    <cellStyle name="Input 5 3 9 3" xfId="19101" xr:uid="{A06AAC79-B39D-47EA-A743-FB1889E9B849}"/>
    <cellStyle name="Input 5 4" xfId="2155" xr:uid="{00000000-0005-0000-0000-00004A170000}"/>
    <cellStyle name="Input 5 4 10" xfId="3520" xr:uid="{00000000-0005-0000-0000-00004B170000}"/>
    <cellStyle name="Input 5 4 10 2" xfId="8047" xr:uid="{00000000-0005-0000-0000-00004C170000}"/>
    <cellStyle name="Input 5 4 10 2 2" xfId="11690" xr:uid="{5BE2ECF6-D8D2-43A3-AC12-2EB8C78BAFED}"/>
    <cellStyle name="Input 5 4 10 3" xfId="19847" xr:uid="{A87F15C6-38EA-4169-95E1-A9B6973E7128}"/>
    <cellStyle name="Input 5 4 11" xfId="6779" xr:uid="{00000000-0005-0000-0000-00004D170000}"/>
    <cellStyle name="Input 5 4 11 2" xfId="16448" xr:uid="{975AABA7-D9D2-4498-A21A-5DFAA638CB82}"/>
    <cellStyle name="Input 5 4 2" xfId="2719" xr:uid="{00000000-0005-0000-0000-00004E170000}"/>
    <cellStyle name="Input 5 4 2 2" xfId="4625" xr:uid="{00000000-0005-0000-0000-00004F170000}"/>
    <cellStyle name="Input 5 4 2 2 2" xfId="8792" xr:uid="{00000000-0005-0000-0000-000050170000}"/>
    <cellStyle name="Input 5 4 2 2 2 2" xfId="18704" xr:uid="{8D8AB3EF-7F84-441D-8994-0A779BC7C831}"/>
    <cellStyle name="Input 5 4 2 2 3" xfId="19635" xr:uid="{C9B5CDA6-CDA0-4DC7-B8BA-E65BFE9D4897}"/>
    <cellStyle name="Input 5 4 2 3" xfId="5211" xr:uid="{00000000-0005-0000-0000-000051170000}"/>
    <cellStyle name="Input 5 4 2 3 2" xfId="9277" xr:uid="{00000000-0005-0000-0000-000052170000}"/>
    <cellStyle name="Input 5 4 2 3 2 2" xfId="12860" xr:uid="{37935E2D-EE73-4265-B5C7-6A48186B27D1}"/>
    <cellStyle name="Input 5 4 2 3 3" xfId="16824" xr:uid="{70825334-B549-4F3D-BBCB-5D37DA6317EA}"/>
    <cellStyle name="Input 5 4 2 4" xfId="5598" xr:uid="{00000000-0005-0000-0000-000053170000}"/>
    <cellStyle name="Input 5 4 2 4 2" xfId="9648" xr:uid="{00000000-0005-0000-0000-000054170000}"/>
    <cellStyle name="Input 5 4 2 4 2 2" xfId="21326" xr:uid="{F8830E7E-469E-4CD2-8572-101CB6E64A31}"/>
    <cellStyle name="Input 5 4 2 4 3" xfId="17866" xr:uid="{69706E33-58DA-448A-B3A0-7741B4E76A56}"/>
    <cellStyle name="Input 5 4 2 5" xfId="5957" xr:uid="{00000000-0005-0000-0000-000055170000}"/>
    <cellStyle name="Input 5 4 2 5 2" xfId="9996" xr:uid="{00000000-0005-0000-0000-000056170000}"/>
    <cellStyle name="Input 5 4 2 5 2 2" xfId="18749" xr:uid="{45D0FD31-8150-4A1B-A3E8-F463A004A2CB}"/>
    <cellStyle name="Input 5 4 2 5 3" xfId="16641" xr:uid="{ABED8867-4773-4698-9F41-65F6D016BDE6}"/>
    <cellStyle name="Input 5 4 2 6" xfId="6291" xr:uid="{00000000-0005-0000-0000-000057170000}"/>
    <cellStyle name="Input 5 4 2 6 2" xfId="10315" xr:uid="{00000000-0005-0000-0000-000058170000}"/>
    <cellStyle name="Input 5 4 2 6 2 2" xfId="20656" xr:uid="{15DB0D94-F6E4-4B01-8A26-9362960695E5}"/>
    <cellStyle name="Input 5 4 2 6 3" xfId="19703" xr:uid="{941E6479-EBCD-4345-81D7-C278CE729EEA}"/>
    <cellStyle name="Input 5 4 2 7" xfId="6457" xr:uid="{00000000-0005-0000-0000-000059170000}"/>
    <cellStyle name="Input 5 4 2 7 2" xfId="10443" xr:uid="{00000000-0005-0000-0000-00005A170000}"/>
    <cellStyle name="Input 5 4 2 7 2 2" xfId="13061" xr:uid="{438337D5-AD3E-457B-9EA9-2BE9D3C37FF1}"/>
    <cellStyle name="Input 5 4 2 7 3" xfId="19293" xr:uid="{15CEE1D8-194F-4E50-84FB-568171260C3E}"/>
    <cellStyle name="Input 5 4 2 8" xfId="7342" xr:uid="{00000000-0005-0000-0000-00005B170000}"/>
    <cellStyle name="Input 5 4 2 8 2" xfId="19594" xr:uid="{6C49D07B-1AE2-47BF-AB5F-5FA07F9B0311}"/>
    <cellStyle name="Input 5 4 3" xfId="2296" xr:uid="{00000000-0005-0000-0000-00005C170000}"/>
    <cellStyle name="Input 5 4 3 2" xfId="4202" xr:uid="{00000000-0005-0000-0000-00005D170000}"/>
    <cellStyle name="Input 5 4 3 2 2" xfId="8516" xr:uid="{00000000-0005-0000-0000-00005E170000}"/>
    <cellStyle name="Input 5 4 3 2 2 2" xfId="11464" xr:uid="{98E81EA1-3479-4AF5-AC20-09003118C9E8}"/>
    <cellStyle name="Input 5 4 3 2 3" xfId="20976" xr:uid="{E070E77F-37CF-4B0F-B831-1D3476F19CC5}"/>
    <cellStyle name="Input 5 4 3 3" xfId="5166" xr:uid="{00000000-0005-0000-0000-00005F170000}"/>
    <cellStyle name="Input 5 4 3 3 2" xfId="9239" xr:uid="{00000000-0005-0000-0000-000060170000}"/>
    <cellStyle name="Input 5 4 3 3 2 2" xfId="19878" xr:uid="{4D46F7BB-F7E6-4652-97BA-CD65EF801A31}"/>
    <cellStyle name="Input 5 4 3 3 3" xfId="17330" xr:uid="{55364D3D-B1B4-4C71-9C0A-40478DF94710}"/>
    <cellStyle name="Input 5 4 3 4" xfId="3742" xr:uid="{00000000-0005-0000-0000-000061170000}"/>
    <cellStyle name="Input 5 4 3 4 2" xfId="8210" xr:uid="{00000000-0005-0000-0000-000062170000}"/>
    <cellStyle name="Input 5 4 3 4 2 2" xfId="20284" xr:uid="{1F6497F8-F7EB-411C-9F2F-BE6AB929F21B}"/>
    <cellStyle name="Input 5 4 3 4 3" xfId="11550" xr:uid="{01940340-CC3F-4D0C-8802-E72DB7052FEA}"/>
    <cellStyle name="Input 5 4 3 5" xfId="3210" xr:uid="{00000000-0005-0000-0000-000063170000}"/>
    <cellStyle name="Input 5 4 3 5 2" xfId="7781" xr:uid="{00000000-0005-0000-0000-000064170000}"/>
    <cellStyle name="Input 5 4 3 5 2 2" xfId="16950" xr:uid="{9C8DF374-4F30-47C0-9ADB-7E41AB2F3E1D}"/>
    <cellStyle name="Input 5 4 3 5 3" xfId="19731" xr:uid="{5149D822-51A9-417D-8DBB-EAD64E51C796}"/>
    <cellStyle name="Input 5 4 3 6" xfId="2893" xr:uid="{00000000-0005-0000-0000-000065170000}"/>
    <cellStyle name="Input 5 4 3 6 2" xfId="7514" xr:uid="{00000000-0005-0000-0000-000066170000}"/>
    <cellStyle name="Input 5 4 3 6 2 2" xfId="20000" xr:uid="{BFAD662E-1D70-41B3-A75C-419E8BF758ED}"/>
    <cellStyle name="Input 5 4 3 6 3" xfId="17602" xr:uid="{47AB9796-7697-4B26-9F50-F73427CA3E94}"/>
    <cellStyle name="Input 5 4 3 7" xfId="5197" xr:uid="{00000000-0005-0000-0000-000067170000}"/>
    <cellStyle name="Input 5 4 3 7 2" xfId="9265" xr:uid="{00000000-0005-0000-0000-000068170000}"/>
    <cellStyle name="Input 5 4 3 7 2 2" xfId="14043" xr:uid="{36149152-6CEC-4A18-9390-45AAE3DB4D5A}"/>
    <cellStyle name="Input 5 4 3 7 3" xfId="20499" xr:uid="{D16D7004-4DB8-4189-B21A-3FF557374DF8}"/>
    <cellStyle name="Input 5 4 3 8" xfId="6919" xr:uid="{00000000-0005-0000-0000-000069170000}"/>
    <cellStyle name="Input 5 4 3 8 2" xfId="12318" xr:uid="{B089DBC0-CA2F-45C5-89DD-2861CC8C51EA}"/>
    <cellStyle name="Input 5 4 4" xfId="2829" xr:uid="{00000000-0005-0000-0000-00006A170000}"/>
    <cellStyle name="Input 5 4 4 2" xfId="4735" xr:uid="{00000000-0005-0000-0000-00006B170000}"/>
    <cellStyle name="Input 5 4 4 2 2" xfId="8858" xr:uid="{00000000-0005-0000-0000-00006C170000}"/>
    <cellStyle name="Input 5 4 4 2 2 2" xfId="20832" xr:uid="{AA7CC7B7-738E-4BFD-8E92-184224A02053}"/>
    <cellStyle name="Input 5 4 4 2 3" xfId="19531" xr:uid="{93698B97-1532-401F-9011-896D29F4EB14}"/>
    <cellStyle name="Input 5 4 4 3" xfId="3449" xr:uid="{00000000-0005-0000-0000-00006D170000}"/>
    <cellStyle name="Input 5 4 4 3 2" xfId="7988" xr:uid="{00000000-0005-0000-0000-00006E170000}"/>
    <cellStyle name="Input 5 4 4 3 2 2" xfId="20199" xr:uid="{780BAF0E-1EB0-4F14-9359-A7ACC0624163}"/>
    <cellStyle name="Input 5 4 4 3 3" xfId="20901" xr:uid="{32294C4F-04FE-4588-B709-E9A0EC57CE34}"/>
    <cellStyle name="Input 5 4 4 4" xfId="5663" xr:uid="{00000000-0005-0000-0000-00006F170000}"/>
    <cellStyle name="Input 5 4 4 4 2" xfId="9713" xr:uid="{00000000-0005-0000-0000-000070170000}"/>
    <cellStyle name="Input 5 4 4 4 2 2" xfId="20197" xr:uid="{224A9FAE-8A98-4CB4-99F8-3B8D67398CF9}"/>
    <cellStyle name="Input 5 4 4 4 3" xfId="12356" xr:uid="{F95F1FA2-18E7-4D33-BC3B-69FE34231CC8}"/>
    <cellStyle name="Input 5 4 4 5" xfId="6026" xr:uid="{00000000-0005-0000-0000-000071170000}"/>
    <cellStyle name="Input 5 4 4 5 2" xfId="10063" xr:uid="{00000000-0005-0000-0000-000072170000}"/>
    <cellStyle name="Input 5 4 4 5 2 2" xfId="21321" xr:uid="{507AEAC3-B8E8-4225-9667-28ECBCA95F49}"/>
    <cellStyle name="Input 5 4 4 5 3" xfId="12223" xr:uid="{5E35C267-10AE-4607-A451-59F4FEB64019}"/>
    <cellStyle name="Input 5 4 4 6" xfId="6358" xr:uid="{00000000-0005-0000-0000-000073170000}"/>
    <cellStyle name="Input 5 4 4 6 2" xfId="10380" xr:uid="{00000000-0005-0000-0000-000074170000}"/>
    <cellStyle name="Input 5 4 4 6 2 2" xfId="14997" xr:uid="{14EA01C5-769B-4A7D-B5EE-37766F59F844}"/>
    <cellStyle name="Input 5 4 4 6 3" xfId="21004" xr:uid="{217E0C00-2B35-46E2-B02B-BFB80CA26B85}"/>
    <cellStyle name="Input 5 4 4 7" xfId="6398" xr:uid="{00000000-0005-0000-0000-000075170000}"/>
    <cellStyle name="Input 5 4 4 7 2" xfId="10410" xr:uid="{00000000-0005-0000-0000-000076170000}"/>
    <cellStyle name="Input 5 4 4 7 2 2" xfId="21745" xr:uid="{53ACEFC1-1EE5-488E-B8AD-83D3B9809753}"/>
    <cellStyle name="Input 5 4 4 7 3" xfId="11417" xr:uid="{A5E63072-44C4-4130-9D41-04F53FF8EBF9}"/>
    <cellStyle name="Input 5 4 4 8" xfId="7452" xr:uid="{00000000-0005-0000-0000-000077170000}"/>
    <cellStyle name="Input 5 4 4 8 2" xfId="18762" xr:uid="{A03A7638-40D1-41FB-A30C-258EE1F39147}"/>
    <cellStyle name="Input 5 4 5" xfId="4062" xr:uid="{00000000-0005-0000-0000-000078170000}"/>
    <cellStyle name="Input 5 4 5 2" xfId="8421" xr:uid="{00000000-0005-0000-0000-000079170000}"/>
    <cellStyle name="Input 5 4 5 2 2" xfId="13871" xr:uid="{86C81342-1053-45DE-A7FB-59398AC11666}"/>
    <cellStyle name="Input 5 4 5 3" xfId="20618" xr:uid="{4B3A08BE-7740-4134-9BC8-8F16DD239DA0}"/>
    <cellStyle name="Input 5 4 6" xfId="3038" xr:uid="{00000000-0005-0000-0000-00007A170000}"/>
    <cellStyle name="Input 5 4 6 2" xfId="7641" xr:uid="{00000000-0005-0000-0000-00007B170000}"/>
    <cellStyle name="Input 5 4 6 2 2" xfId="12690" xr:uid="{232B1868-5C2C-4CBB-81E5-1E51B8353127}"/>
    <cellStyle name="Input 5 4 6 3" xfId="11714" xr:uid="{E1504273-F59B-4BF5-BCD1-417E7069272C}"/>
    <cellStyle name="Input 5 4 7" xfId="5028" xr:uid="{00000000-0005-0000-0000-00007C170000}"/>
    <cellStyle name="Input 5 4 7 2" xfId="9113" xr:uid="{00000000-0005-0000-0000-00007D170000}"/>
    <cellStyle name="Input 5 4 7 2 2" xfId="11752" xr:uid="{2116A2A4-E572-41E2-B690-162DEAF559E9}"/>
    <cellStyle name="Input 5 4 7 3" xfId="20938" xr:uid="{5CB420EB-C717-4055-ABFA-668B6C86ED09}"/>
    <cellStyle name="Input 5 4 8" xfId="5569" xr:uid="{00000000-0005-0000-0000-00007E170000}"/>
    <cellStyle name="Input 5 4 8 2" xfId="9623" xr:uid="{00000000-0005-0000-0000-00007F170000}"/>
    <cellStyle name="Input 5 4 8 2 2" xfId="11313" xr:uid="{B5623D6C-335C-48EC-8D29-A58EED66A820}"/>
    <cellStyle name="Input 5 4 8 3" xfId="20449" xr:uid="{6FCEA16C-8443-48FB-BB8E-54A7B6DBB3CB}"/>
    <cellStyle name="Input 5 4 9" xfId="3477" xr:uid="{00000000-0005-0000-0000-000080170000}"/>
    <cellStyle name="Input 5 4 9 2" xfId="8013" xr:uid="{00000000-0005-0000-0000-000081170000}"/>
    <cellStyle name="Input 5 4 9 2 2" xfId="17444" xr:uid="{AD9D2D47-2C9D-4FF7-A696-88B6C0D7AEA1}"/>
    <cellStyle name="Input 5 4 9 3" xfId="20323" xr:uid="{AE3300DA-1FD9-4204-8610-D0F4262FFE3D}"/>
    <cellStyle name="Input 5 5" xfId="2034" xr:uid="{00000000-0005-0000-0000-000082170000}"/>
    <cellStyle name="Input 5 5 10" xfId="2933" xr:uid="{00000000-0005-0000-0000-000083170000}"/>
    <cellStyle name="Input 5 5 10 2" xfId="7546" xr:uid="{00000000-0005-0000-0000-000084170000}"/>
    <cellStyle name="Input 5 5 10 2 2" xfId="17758" xr:uid="{9881568F-4CA4-4AE9-A826-392387A40334}"/>
    <cellStyle name="Input 5 5 10 3" xfId="11173" xr:uid="{F4E2F6BA-75FF-4047-A031-C7B1CD375F09}"/>
    <cellStyle name="Input 5 5 11" xfId="6658" xr:uid="{00000000-0005-0000-0000-000085170000}"/>
    <cellStyle name="Input 5 5 11 2" xfId="21729" xr:uid="{750B1278-6E0E-4AA4-A294-5DED9C77903D}"/>
    <cellStyle name="Input 5 5 2" xfId="2598" xr:uid="{00000000-0005-0000-0000-000086170000}"/>
    <cellStyle name="Input 5 5 2 2" xfId="4504" xr:uid="{00000000-0005-0000-0000-000087170000}"/>
    <cellStyle name="Input 5 5 2 2 2" xfId="8721" xr:uid="{00000000-0005-0000-0000-000088170000}"/>
    <cellStyle name="Input 5 5 2 2 2 2" xfId="19936" xr:uid="{15D7F562-3611-4C55-873E-C1A0336AABE0}"/>
    <cellStyle name="Input 5 5 2 2 3" xfId="11392" xr:uid="{8B4245DC-2075-49EE-860D-80550DEFD178}"/>
    <cellStyle name="Input 5 5 2 3" xfId="5205" xr:uid="{00000000-0005-0000-0000-000089170000}"/>
    <cellStyle name="Input 5 5 2 3 2" xfId="9271" xr:uid="{00000000-0005-0000-0000-00008A170000}"/>
    <cellStyle name="Input 5 5 2 3 2 2" xfId="12942" xr:uid="{6AFCA87A-AE72-4384-A2F3-3C04136FF66B}"/>
    <cellStyle name="Input 5 5 2 3 3" xfId="19106" xr:uid="{411A952B-6E6D-4BC0-AF71-8A95C006C3FB}"/>
    <cellStyle name="Input 5 5 2 4" xfId="5512" xr:uid="{00000000-0005-0000-0000-00008B170000}"/>
    <cellStyle name="Input 5 5 2 4 2" xfId="9566" xr:uid="{00000000-0005-0000-0000-00008C170000}"/>
    <cellStyle name="Input 5 5 2 4 2 2" xfId="21425" xr:uid="{005C772C-D529-4695-9226-DED47C6AB5EE}"/>
    <cellStyle name="Input 5 5 2 4 3" xfId="19118" xr:uid="{A61AE606-50B3-4CB4-89BC-7C787985B4C8}"/>
    <cellStyle name="Input 5 5 2 5" xfId="5868" xr:uid="{00000000-0005-0000-0000-00008D170000}"/>
    <cellStyle name="Input 5 5 2 5 2" xfId="9909" xr:uid="{00000000-0005-0000-0000-00008E170000}"/>
    <cellStyle name="Input 5 5 2 5 2 2" xfId="20350" xr:uid="{B70D6A8D-D6C1-432E-A909-BC06F9498146}"/>
    <cellStyle name="Input 5 5 2 5 3" xfId="16875" xr:uid="{3FB7436A-BE4C-4C0D-963B-207FC3BC8955}"/>
    <cellStyle name="Input 5 5 2 6" xfId="6216" xr:uid="{00000000-0005-0000-0000-00008F170000}"/>
    <cellStyle name="Input 5 5 2 6 2" xfId="10246" xr:uid="{00000000-0005-0000-0000-000090170000}"/>
    <cellStyle name="Input 5 5 2 6 2 2" xfId="20582" xr:uid="{C4E60B09-14B2-4B17-9851-CB25BE7D7EAC}"/>
    <cellStyle name="Input 5 5 2 6 3" xfId="11801" xr:uid="{5671659A-D978-4EB4-AC4E-EF86C062986E}"/>
    <cellStyle name="Input 5 5 2 7" xfId="5133" xr:uid="{00000000-0005-0000-0000-000091170000}"/>
    <cellStyle name="Input 5 5 2 7 2" xfId="9207" xr:uid="{00000000-0005-0000-0000-000092170000}"/>
    <cellStyle name="Input 5 5 2 7 2 2" xfId="13122" xr:uid="{71DBF28B-573B-4AA7-A862-75A826179EEC}"/>
    <cellStyle name="Input 5 5 2 7 3" xfId="15631" xr:uid="{F495B2BA-97D9-477E-9A73-7C1FC4AD58BB}"/>
    <cellStyle name="Input 5 5 2 8" xfId="7221" xr:uid="{00000000-0005-0000-0000-000093170000}"/>
    <cellStyle name="Input 5 5 2 8 2" xfId="20192" xr:uid="{8D7579D7-1451-42FA-AA70-1F6D526855D8}"/>
    <cellStyle name="Input 5 5 3" xfId="2386" xr:uid="{00000000-0005-0000-0000-000094170000}"/>
    <cellStyle name="Input 5 5 3 2" xfId="4292" xr:uid="{00000000-0005-0000-0000-000095170000}"/>
    <cellStyle name="Input 5 5 3 2 2" xfId="8605" xr:uid="{00000000-0005-0000-0000-000096170000}"/>
    <cellStyle name="Input 5 5 3 2 2 2" xfId="14573" xr:uid="{98D15960-186C-4D21-BC1A-513D6DB067DC}"/>
    <cellStyle name="Input 5 5 3 2 3" xfId="20672" xr:uid="{20B77ADB-A56F-4B4C-B298-9A53C3CAE494}"/>
    <cellStyle name="Input 5 5 3 3" xfId="4991" xr:uid="{00000000-0005-0000-0000-000097170000}"/>
    <cellStyle name="Input 5 5 3 3 2" xfId="9077" xr:uid="{00000000-0005-0000-0000-000098170000}"/>
    <cellStyle name="Input 5 5 3 3 2 2" xfId="13126" xr:uid="{36EDAE23-D0D4-4F99-B9DE-DA7B12D98A26}"/>
    <cellStyle name="Input 5 5 3 3 3" xfId="13071" xr:uid="{819F2746-B9BE-4955-88AA-961432E2171E}"/>
    <cellStyle name="Input 5 5 3 4" xfId="5382" xr:uid="{00000000-0005-0000-0000-000099170000}"/>
    <cellStyle name="Input 5 5 3 4 2" xfId="9441" xr:uid="{00000000-0005-0000-0000-00009A170000}"/>
    <cellStyle name="Input 5 5 3 4 2 2" xfId="11818" xr:uid="{6FF8F64F-2701-406A-AEAD-34F52826621D}"/>
    <cellStyle name="Input 5 5 3 4 3" xfId="15090" xr:uid="{DFC52E97-6B97-460D-A913-AB83289DBB16}"/>
    <cellStyle name="Input 5 5 3 5" xfId="5736" xr:uid="{00000000-0005-0000-0000-00009B170000}"/>
    <cellStyle name="Input 5 5 3 5 2" xfId="9786" xr:uid="{00000000-0005-0000-0000-00009C170000}"/>
    <cellStyle name="Input 5 5 3 5 2 2" xfId="17209" xr:uid="{C3701A1F-32FC-41BF-977C-0EF0453BF1ED}"/>
    <cellStyle name="Input 5 5 3 5 3" xfId="13880" xr:uid="{B5945E0A-190D-405E-9C6E-D52426FD4A1C}"/>
    <cellStyle name="Input 5 5 3 6" xfId="6104" xr:uid="{00000000-0005-0000-0000-00009D170000}"/>
    <cellStyle name="Input 5 5 3 6 2" xfId="10141" xr:uid="{00000000-0005-0000-0000-00009E170000}"/>
    <cellStyle name="Input 5 5 3 6 2 2" xfId="12035" xr:uid="{86255B1B-3034-43A8-8995-9B06F640B38E}"/>
    <cellStyle name="Input 5 5 3 6 3" xfId="12929" xr:uid="{95F21CF4-8690-42EE-BAFE-7EC35CE8B1D8}"/>
    <cellStyle name="Input 5 5 3 7" xfId="6380" xr:uid="{00000000-0005-0000-0000-00009F170000}"/>
    <cellStyle name="Input 5 5 3 7 2" xfId="10402" xr:uid="{00000000-0005-0000-0000-0000A0170000}"/>
    <cellStyle name="Input 5 5 3 7 2 2" xfId="19761" xr:uid="{0852A171-1B6D-4A7E-AFD6-A4CA807A11D4}"/>
    <cellStyle name="Input 5 5 3 7 3" xfId="12395" xr:uid="{99532032-6602-4A53-A00E-C499F82F2E37}"/>
    <cellStyle name="Input 5 5 3 8" xfId="7009" xr:uid="{00000000-0005-0000-0000-0000A1170000}"/>
    <cellStyle name="Input 5 5 3 8 2" xfId="10930" xr:uid="{4C5BE4AC-35E7-439C-81FC-FB8248BF5069}"/>
    <cellStyle name="Input 5 5 4" xfId="2792" xr:uid="{00000000-0005-0000-0000-0000A2170000}"/>
    <cellStyle name="Input 5 5 4 2" xfId="4698" xr:uid="{00000000-0005-0000-0000-0000A3170000}"/>
    <cellStyle name="Input 5 5 4 2 2" xfId="8821" xr:uid="{00000000-0005-0000-0000-0000A4170000}"/>
    <cellStyle name="Input 5 5 4 2 2 2" xfId="20611" xr:uid="{90A71302-612C-4C58-8A81-43ED6D5CAFAB}"/>
    <cellStyle name="Input 5 5 4 2 3" xfId="11669" xr:uid="{2BD457B1-753A-4B81-9AE2-5D09872A5392}"/>
    <cellStyle name="Input 5 5 4 3" xfId="2996" xr:uid="{00000000-0005-0000-0000-0000A5170000}"/>
    <cellStyle name="Input 5 5 4 3 2" xfId="7605" xr:uid="{00000000-0005-0000-0000-0000A6170000}"/>
    <cellStyle name="Input 5 5 4 3 2 2" xfId="19592" xr:uid="{19799C96-BC21-42F4-AE95-3412F2D19746}"/>
    <cellStyle name="Input 5 5 4 3 3" xfId="11984" xr:uid="{E8F42D49-293A-4AA6-BA97-78B0190E603B}"/>
    <cellStyle name="Input 5 5 4 4" xfId="5626" xr:uid="{00000000-0005-0000-0000-0000A7170000}"/>
    <cellStyle name="Input 5 5 4 4 2" xfId="9676" xr:uid="{00000000-0005-0000-0000-0000A8170000}"/>
    <cellStyle name="Input 5 5 4 4 2 2" xfId="12019" xr:uid="{550A525C-19BC-40F0-A18C-B4D997CD8157}"/>
    <cellStyle name="Input 5 5 4 4 3" xfId="17917" xr:uid="{1891EEF0-299B-437A-A3F8-25CB10C030D3}"/>
    <cellStyle name="Input 5 5 4 5" xfId="5989" xr:uid="{00000000-0005-0000-0000-0000A9170000}"/>
    <cellStyle name="Input 5 5 4 5 2" xfId="10026" xr:uid="{00000000-0005-0000-0000-0000AA170000}"/>
    <cellStyle name="Input 5 5 4 5 2 2" xfId="13086" xr:uid="{ED1C32FF-E512-4246-9C7F-8A2F1DBBE46D}"/>
    <cellStyle name="Input 5 5 4 5 3" xfId="17932" xr:uid="{1E72F1F6-E350-403A-8B64-7B81A614F5DC}"/>
    <cellStyle name="Input 5 5 4 6" xfId="6321" xr:uid="{00000000-0005-0000-0000-0000AB170000}"/>
    <cellStyle name="Input 5 5 4 6 2" xfId="10343" xr:uid="{00000000-0005-0000-0000-0000AC170000}"/>
    <cellStyle name="Input 5 5 4 6 2 2" xfId="18784" xr:uid="{4DC4DAA5-CC47-480C-B534-3596E4C0F44C}"/>
    <cellStyle name="Input 5 5 4 6 3" xfId="15741" xr:uid="{1EED79F2-B015-4019-B6A1-2800820CC7D1}"/>
    <cellStyle name="Input 5 5 4 7" xfId="3867" xr:uid="{00000000-0005-0000-0000-0000AD170000}"/>
    <cellStyle name="Input 5 5 4 7 2" xfId="8298" xr:uid="{00000000-0005-0000-0000-0000AE170000}"/>
    <cellStyle name="Input 5 5 4 7 2 2" xfId="20290" xr:uid="{1EACCD91-0026-47BD-B5EA-49F339D3DFA9}"/>
    <cellStyle name="Input 5 5 4 7 3" xfId="19917" xr:uid="{BE3D6F51-E847-4198-86EF-59C4A0207207}"/>
    <cellStyle name="Input 5 5 4 8" xfId="7415" xr:uid="{00000000-0005-0000-0000-0000AF170000}"/>
    <cellStyle name="Input 5 5 4 8 2" xfId="17626" xr:uid="{F986418D-54EF-492E-97C4-A646B8E3B70F}"/>
    <cellStyle name="Input 5 5 5" xfId="3941" xr:uid="{00000000-0005-0000-0000-0000B0170000}"/>
    <cellStyle name="Input 5 5 5 2" xfId="8350" xr:uid="{00000000-0005-0000-0000-0000B1170000}"/>
    <cellStyle name="Input 5 5 5 2 2" xfId="19857" xr:uid="{94FC98D7-D112-4AD5-B1AA-9947121CD64B}"/>
    <cellStyle name="Input 5 5 5 3" xfId="11957" xr:uid="{8A1C6A9F-2CBB-4638-A6D9-BB1340BAB531}"/>
    <cellStyle name="Input 5 5 6" xfId="3079" xr:uid="{00000000-0005-0000-0000-0000B2170000}"/>
    <cellStyle name="Input 5 5 6 2" xfId="7681" xr:uid="{00000000-0005-0000-0000-0000B3170000}"/>
    <cellStyle name="Input 5 5 6 2 2" xfId="16419" xr:uid="{EA9737E6-D310-4FDE-AA26-5D5793DF4068}"/>
    <cellStyle name="Input 5 5 6 3" xfId="18893" xr:uid="{77B754FD-D7E6-435E-8764-752A64A4E34E}"/>
    <cellStyle name="Input 5 5 7" xfId="3843" xr:uid="{00000000-0005-0000-0000-0000B4170000}"/>
    <cellStyle name="Input 5 5 7 2" xfId="8281" xr:uid="{00000000-0005-0000-0000-0000B5170000}"/>
    <cellStyle name="Input 5 5 7 2 2" xfId="15049" xr:uid="{023C0E6A-B108-4F51-B305-A390618576DB}"/>
    <cellStyle name="Input 5 5 7 3" xfId="12345" xr:uid="{096BE0E7-A3E8-4EC9-84FF-E81581AF5F38}"/>
    <cellStyle name="Input 5 5 8" xfId="3092" xr:uid="{00000000-0005-0000-0000-0000B6170000}"/>
    <cellStyle name="Input 5 5 8 2" xfId="7693" xr:uid="{00000000-0005-0000-0000-0000B7170000}"/>
    <cellStyle name="Input 5 5 8 2 2" xfId="19716" xr:uid="{D2602D97-D791-4F73-B725-81484EF5A0CC}"/>
    <cellStyle name="Input 5 5 8 3" xfId="16725" xr:uid="{A0D9B08E-F5E2-4CCE-B56A-C8EDD9272084}"/>
    <cellStyle name="Input 5 5 9" xfId="3102" xr:uid="{00000000-0005-0000-0000-0000B8170000}"/>
    <cellStyle name="Input 5 5 9 2" xfId="7701" xr:uid="{00000000-0005-0000-0000-0000B9170000}"/>
    <cellStyle name="Input 5 5 9 2 2" xfId="18305" xr:uid="{9EA97168-2657-4E55-86E6-10CD91EC6800}"/>
    <cellStyle name="Input 5 5 9 3" xfId="13456" xr:uid="{2DDB84C2-BC42-4344-8A00-ABC15641A3BB}"/>
    <cellStyle name="Input 5 6" xfId="2026" xr:uid="{00000000-0005-0000-0000-0000BA170000}"/>
    <cellStyle name="Input 5 6 10" xfId="5230" xr:uid="{00000000-0005-0000-0000-0000BB170000}"/>
    <cellStyle name="Input 5 6 10 2" xfId="9296" xr:uid="{00000000-0005-0000-0000-0000BC170000}"/>
    <cellStyle name="Input 5 6 10 2 2" xfId="16499" xr:uid="{A934A261-D0C9-4E13-9775-DDBF1401AFD5}"/>
    <cellStyle name="Input 5 6 10 3" xfId="15009" xr:uid="{F59F072A-F4B7-451B-BC71-58D42FB63ED1}"/>
    <cellStyle name="Input 5 6 11" xfId="6650" xr:uid="{00000000-0005-0000-0000-0000BD170000}"/>
    <cellStyle name="Input 5 6 11 2" xfId="21725" xr:uid="{EFD76A92-21C0-4C9A-8970-F900DC435E03}"/>
    <cellStyle name="Input 5 6 2" xfId="2590" xr:uid="{00000000-0005-0000-0000-0000BE170000}"/>
    <cellStyle name="Input 5 6 2 2" xfId="4496" xr:uid="{00000000-0005-0000-0000-0000BF170000}"/>
    <cellStyle name="Input 5 6 2 2 2" xfId="8714" xr:uid="{00000000-0005-0000-0000-0000C0170000}"/>
    <cellStyle name="Input 5 6 2 2 2 2" xfId="11936" xr:uid="{E402E189-6DA6-49DB-B642-852C95CFDFAA}"/>
    <cellStyle name="Input 5 6 2 2 3" xfId="19091" xr:uid="{24F59A68-12E4-46BC-8640-C6D6611E5C3C}"/>
    <cellStyle name="Input 5 6 2 3" xfId="5285" xr:uid="{00000000-0005-0000-0000-0000C1170000}"/>
    <cellStyle name="Input 5 6 2 3 2" xfId="9346" xr:uid="{00000000-0005-0000-0000-0000C2170000}"/>
    <cellStyle name="Input 5 6 2 3 2 2" xfId="21386" xr:uid="{232D8A76-EA02-46C8-8972-EFCBC4A62783}"/>
    <cellStyle name="Input 5 6 2 3 3" xfId="15300" xr:uid="{9A8A25CB-F6D6-4965-82A2-24D139C16C84}"/>
    <cellStyle name="Input 5 6 2 4" xfId="5505" xr:uid="{00000000-0005-0000-0000-0000C3170000}"/>
    <cellStyle name="Input 5 6 2 4 2" xfId="9559" xr:uid="{00000000-0005-0000-0000-0000C4170000}"/>
    <cellStyle name="Input 5 6 2 4 2 2" xfId="19448" xr:uid="{97DAA748-CEC7-4654-8950-43BC16989FD2}"/>
    <cellStyle name="Input 5 6 2 4 3" xfId="19315" xr:uid="{E516CAC3-7193-4F65-BE3F-DDA6E76551F9}"/>
    <cellStyle name="Input 5 6 2 5" xfId="5861" xr:uid="{00000000-0005-0000-0000-0000C5170000}"/>
    <cellStyle name="Input 5 6 2 5 2" xfId="9902" xr:uid="{00000000-0005-0000-0000-0000C6170000}"/>
    <cellStyle name="Input 5 6 2 5 2 2" xfId="19396" xr:uid="{71BC8150-27DA-4A8C-B131-FEE9425673C8}"/>
    <cellStyle name="Input 5 6 2 5 3" xfId="19279" xr:uid="{BE4C0C4F-BD0D-4896-85BC-A99BB78902FC}"/>
    <cellStyle name="Input 5 6 2 6" xfId="6209" xr:uid="{00000000-0005-0000-0000-0000C7170000}"/>
    <cellStyle name="Input 5 6 2 6 2" xfId="10239" xr:uid="{00000000-0005-0000-0000-0000C8170000}"/>
    <cellStyle name="Input 5 6 2 6 2 2" xfId="11301" xr:uid="{BD7E1261-56C4-48CD-AE29-19605699F5BF}"/>
    <cellStyle name="Input 5 6 2 6 3" xfId="17929" xr:uid="{F10CF3BB-A767-4C6D-BB4C-8051C92EB4AF}"/>
    <cellStyle name="Input 5 6 2 7" xfId="3455" xr:uid="{00000000-0005-0000-0000-0000C9170000}"/>
    <cellStyle name="Input 5 6 2 7 2" xfId="7994" xr:uid="{00000000-0005-0000-0000-0000CA170000}"/>
    <cellStyle name="Input 5 6 2 7 2 2" xfId="20374" xr:uid="{8287CA61-6E77-4BD8-97E4-F2B533C27EFD}"/>
    <cellStyle name="Input 5 6 2 7 3" xfId="18846" xr:uid="{92B926C6-135E-4BB5-BDE2-936B6EA0B733}"/>
    <cellStyle name="Input 5 6 2 8" xfId="7213" xr:uid="{00000000-0005-0000-0000-0000CB170000}"/>
    <cellStyle name="Input 5 6 2 8 2" xfId="16998" xr:uid="{F453EF50-1910-448C-95BC-CDEB16573CAC}"/>
    <cellStyle name="Input 5 6 3" xfId="2241" xr:uid="{00000000-0005-0000-0000-0000CC170000}"/>
    <cellStyle name="Input 5 6 3 2" xfId="4147" xr:uid="{00000000-0005-0000-0000-0000CD170000}"/>
    <cellStyle name="Input 5 6 3 2 2" xfId="8462" xr:uid="{00000000-0005-0000-0000-0000CE170000}"/>
    <cellStyle name="Input 5 6 3 2 2 2" xfId="16906" xr:uid="{E333C845-656A-4678-A36B-A559D270E63C}"/>
    <cellStyle name="Input 5 6 3 2 3" xfId="15307" xr:uid="{DAC2DD06-4753-4A61-B0A5-94B989BD6294}"/>
    <cellStyle name="Input 5 6 3 3" xfId="4788" xr:uid="{00000000-0005-0000-0000-0000CF170000}"/>
    <cellStyle name="Input 5 6 3 3 2" xfId="8894" xr:uid="{00000000-0005-0000-0000-0000D0170000}"/>
    <cellStyle name="Input 5 6 3 3 2 2" xfId="12309" xr:uid="{D5C82714-7B81-4482-B2DE-0966FC6CCA9F}"/>
    <cellStyle name="Input 5 6 3 3 3" xfId="19141" xr:uid="{3C1B4ADB-E443-4615-863E-CF2EC18B80B9}"/>
    <cellStyle name="Input 5 6 3 4" xfId="3472" xr:uid="{00000000-0005-0000-0000-0000D1170000}"/>
    <cellStyle name="Input 5 6 3 4 2" xfId="8008" xr:uid="{00000000-0005-0000-0000-0000D2170000}"/>
    <cellStyle name="Input 5 6 3 4 2 2" xfId="11209" xr:uid="{72F7FC58-D374-4AA3-920C-20B78CEC8D94}"/>
    <cellStyle name="Input 5 6 3 4 3" xfId="19298" xr:uid="{8B0615C8-6C00-4347-9EBF-0F6F7B1C2B3F}"/>
    <cellStyle name="Input 5 6 3 5" xfId="4948" xr:uid="{00000000-0005-0000-0000-0000D3170000}"/>
    <cellStyle name="Input 5 6 3 5 2" xfId="9037" xr:uid="{00000000-0005-0000-0000-0000D4170000}"/>
    <cellStyle name="Input 5 6 3 5 2 2" xfId="19772" xr:uid="{86B1E2D5-2137-48D3-BEBE-F4D291C952BC}"/>
    <cellStyle name="Input 5 6 3 5 3" xfId="11969" xr:uid="{FCC6CECD-44A4-4ECF-8B39-83AEBB9FD056}"/>
    <cellStyle name="Input 5 6 3 6" xfId="2979" xr:uid="{00000000-0005-0000-0000-0000D5170000}"/>
    <cellStyle name="Input 5 6 3 6 2" xfId="7588" xr:uid="{00000000-0005-0000-0000-0000D6170000}"/>
    <cellStyle name="Input 5 6 3 6 2 2" xfId="20339" xr:uid="{66F09AAE-73FF-469C-9D46-9FD480C49B28}"/>
    <cellStyle name="Input 5 6 3 6 3" xfId="12987" xr:uid="{583C59E9-65B7-4149-9154-AC7B538753C2}"/>
    <cellStyle name="Input 5 6 3 7" xfId="5449" xr:uid="{00000000-0005-0000-0000-0000D7170000}"/>
    <cellStyle name="Input 5 6 3 7 2" xfId="9504" xr:uid="{00000000-0005-0000-0000-0000D8170000}"/>
    <cellStyle name="Input 5 6 3 7 2 2" xfId="19318" xr:uid="{34762B36-74BD-4E16-9A7D-BA50994648DC}"/>
    <cellStyle name="Input 5 6 3 7 3" xfId="20636" xr:uid="{F79FE08B-1FC0-4D0E-A6F6-9BD89587781F}"/>
    <cellStyle name="Input 5 6 3 8" xfId="6864" xr:uid="{00000000-0005-0000-0000-0000D9170000}"/>
    <cellStyle name="Input 5 6 3 8 2" xfId="19958" xr:uid="{1D9FD481-8442-4427-B90D-DBA1B4970D55}"/>
    <cellStyle name="Input 5 6 4" xfId="2358" xr:uid="{00000000-0005-0000-0000-0000DA170000}"/>
    <cellStyle name="Input 5 6 4 2" xfId="4264" xr:uid="{00000000-0005-0000-0000-0000DB170000}"/>
    <cellStyle name="Input 5 6 4 2 2" xfId="8577" xr:uid="{00000000-0005-0000-0000-0000DC170000}"/>
    <cellStyle name="Input 5 6 4 2 2 2" xfId="16856" xr:uid="{9913EF4C-241C-4EC4-97F1-B99575CDEC55}"/>
    <cellStyle name="Input 5 6 4 2 3" xfId="20853" xr:uid="{3379162E-797C-4EE9-B03D-62C2CE22B250}"/>
    <cellStyle name="Input 5 6 4 3" xfId="2922" xr:uid="{00000000-0005-0000-0000-0000DD170000}"/>
    <cellStyle name="Input 5 6 4 3 2" xfId="7537" xr:uid="{00000000-0005-0000-0000-0000DE170000}"/>
    <cellStyle name="Input 5 6 4 3 2 2" xfId="11377" xr:uid="{E309E195-4F9B-4AC8-A91A-EDBA0E906344}"/>
    <cellStyle name="Input 5 6 4 3 3" xfId="16517" xr:uid="{6BAE2BE0-7055-4837-A28D-43212C7DA555}"/>
    <cellStyle name="Input 5 6 4 4" xfId="5354" xr:uid="{00000000-0005-0000-0000-0000DF170000}"/>
    <cellStyle name="Input 5 6 4 4 2" xfId="9413" xr:uid="{00000000-0005-0000-0000-0000E0170000}"/>
    <cellStyle name="Input 5 6 4 4 2 2" xfId="15102" xr:uid="{89B89A6B-BF1F-4814-81A2-3A541362CD12}"/>
    <cellStyle name="Input 5 6 4 4 3" xfId="20561" xr:uid="{DADBB17F-3595-4D77-970E-4CEA79E5E74B}"/>
    <cellStyle name="Input 5 6 4 5" xfId="5708" xr:uid="{00000000-0005-0000-0000-0000E1170000}"/>
    <cellStyle name="Input 5 6 4 5 2" xfId="9758" xr:uid="{00000000-0005-0000-0000-0000E2170000}"/>
    <cellStyle name="Input 5 6 4 5 2 2" xfId="20146" xr:uid="{CCA3E714-C8CF-41F1-BDC6-7F9FFC5CEFCF}"/>
    <cellStyle name="Input 5 6 4 5 3" xfId="19482" xr:uid="{FE9D7E01-D773-47D4-8A11-997F144776B4}"/>
    <cellStyle name="Input 5 6 4 6" xfId="6076" xr:uid="{00000000-0005-0000-0000-0000E3170000}"/>
    <cellStyle name="Input 5 6 4 6 2" xfId="10113" xr:uid="{00000000-0005-0000-0000-0000E4170000}"/>
    <cellStyle name="Input 5 6 4 6 2 2" xfId="20139" xr:uid="{E2D6DB9A-140C-42E2-B7FE-5E2F79EF48EC}"/>
    <cellStyle name="Input 5 6 4 6 3" xfId="16808" xr:uid="{0CAD1AA2-AF75-4176-A027-CC58E17FBCE6}"/>
    <cellStyle name="Input 5 6 4 7" xfId="6442" xr:uid="{00000000-0005-0000-0000-0000E5170000}"/>
    <cellStyle name="Input 5 6 4 7 2" xfId="10435" xr:uid="{00000000-0005-0000-0000-0000E6170000}"/>
    <cellStyle name="Input 5 6 4 7 2 2" xfId="20426" xr:uid="{0EC7A129-A8F3-420E-B023-F6B5DDF884EF}"/>
    <cellStyle name="Input 5 6 4 7 3" xfId="20158" xr:uid="{A949985A-A2FF-4452-8FC6-522C443B87B8}"/>
    <cellStyle name="Input 5 6 4 8" xfId="6981" xr:uid="{00000000-0005-0000-0000-0000E7170000}"/>
    <cellStyle name="Input 5 6 4 8 2" xfId="21376" xr:uid="{64299CB7-0A4B-49ED-B103-41EBBDF47564}"/>
    <cellStyle name="Input 5 6 5" xfId="3933" xr:uid="{00000000-0005-0000-0000-0000E8170000}"/>
    <cellStyle name="Input 5 6 5 2" xfId="8343" xr:uid="{00000000-0005-0000-0000-0000E9170000}"/>
    <cellStyle name="Input 5 6 5 2 2" xfId="20831" xr:uid="{C03D3D40-0E59-4C5C-BF21-6C34C6AA068A}"/>
    <cellStyle name="Input 5 6 5 3" xfId="11475" xr:uid="{BEB03FD1-4634-4ED8-8BFA-6A811131F44F}"/>
    <cellStyle name="Input 5 6 6" xfId="3084" xr:uid="{00000000-0005-0000-0000-0000EA170000}"/>
    <cellStyle name="Input 5 6 6 2" xfId="7686" xr:uid="{00000000-0005-0000-0000-0000EB170000}"/>
    <cellStyle name="Input 5 6 6 2 2" xfId="18285" xr:uid="{7AA4051F-E061-406B-A3A7-039CD1C57C91}"/>
    <cellStyle name="Input 5 6 6 3" xfId="13156" xr:uid="{7DE5A2BE-A72A-417B-8169-F54ADFB49D93}"/>
    <cellStyle name="Input 5 6 7" xfId="2936" xr:uid="{00000000-0005-0000-0000-0000EC170000}"/>
    <cellStyle name="Input 5 6 7 2" xfId="7549" xr:uid="{00000000-0005-0000-0000-0000ED170000}"/>
    <cellStyle name="Input 5 6 7 2 2" xfId="15441" xr:uid="{0AFF20DC-E9E9-43FD-A79E-6ADC41AC904D}"/>
    <cellStyle name="Input 5 6 7 3" xfId="19720" xr:uid="{6DAA3EF9-D2D9-43FE-B0AC-E92B00E6C215}"/>
    <cellStyle name="Input 5 6 8" xfId="3236" xr:uid="{00000000-0005-0000-0000-0000EE170000}"/>
    <cellStyle name="Input 5 6 8 2" xfId="7802" xr:uid="{00000000-0005-0000-0000-0000EF170000}"/>
    <cellStyle name="Input 5 6 8 2 2" xfId="19155" xr:uid="{47E49A39-840F-4C1A-9CBE-CA64EE11FE8E}"/>
    <cellStyle name="Input 5 6 8 3" xfId="16901" xr:uid="{25822DA4-0E9D-4751-80B3-BB7406FA2ADB}"/>
    <cellStyle name="Input 5 6 9" xfId="4867" xr:uid="{00000000-0005-0000-0000-0000F0170000}"/>
    <cellStyle name="Input 5 6 9 2" xfId="8964" xr:uid="{00000000-0005-0000-0000-0000F1170000}"/>
    <cellStyle name="Input 5 6 9 2 2" xfId="16744" xr:uid="{4FCC8843-7695-4224-AA04-F7F8848DC9EE}"/>
    <cellStyle name="Input 5 6 9 3" xfId="12757" xr:uid="{2CD01D33-2428-469A-A0EA-C53F9745A9A2}"/>
    <cellStyle name="Input 5 7" xfId="2329" xr:uid="{00000000-0005-0000-0000-0000F2170000}"/>
    <cellStyle name="Input 5 7 2" xfId="4235" xr:uid="{00000000-0005-0000-0000-0000F3170000}"/>
    <cellStyle name="Input 5 7 2 2" xfId="8549" xr:uid="{00000000-0005-0000-0000-0000F4170000}"/>
    <cellStyle name="Input 5 7 2 2 2" xfId="21359" xr:uid="{49263EF1-CD14-4329-961D-26A9020DF7C2}"/>
    <cellStyle name="Input 5 7 2 3" xfId="11590" xr:uid="{86008CE7-51A8-4EBA-B122-287B03156B92}"/>
    <cellStyle name="Input 5 7 3" xfId="3419" xr:uid="{00000000-0005-0000-0000-0000F5170000}"/>
    <cellStyle name="Input 5 7 3 2" xfId="7962" xr:uid="{00000000-0005-0000-0000-0000F6170000}"/>
    <cellStyle name="Input 5 7 3 2 2" xfId="11738" xr:uid="{7B6C9F40-5D5E-4135-ADDD-6D7FB26C3B99}"/>
    <cellStyle name="Input 5 7 3 3" xfId="20029" xr:uid="{76BD275C-3E7F-47F9-A4E3-C138C3D2EE67}"/>
    <cellStyle name="Input 5 7 4" xfId="5328" xr:uid="{00000000-0005-0000-0000-0000F7170000}"/>
    <cellStyle name="Input 5 7 4 2" xfId="9388" xr:uid="{00000000-0005-0000-0000-0000F8170000}"/>
    <cellStyle name="Input 5 7 4 2 2" xfId="18045" xr:uid="{5F16D9A1-F269-4923-AAC4-FC842BE162F8}"/>
    <cellStyle name="Input 5 7 4 3" xfId="19733" xr:uid="{E1A41A98-ADD4-4DA0-8267-8BDBDCD64696}"/>
    <cellStyle name="Input 5 7 5" xfId="4908" xr:uid="{00000000-0005-0000-0000-0000F9170000}"/>
    <cellStyle name="Input 5 7 5 2" xfId="8999" xr:uid="{00000000-0005-0000-0000-0000FA170000}"/>
    <cellStyle name="Input 5 7 5 2 2" xfId="19962" xr:uid="{4B4E2B76-8444-4E24-8138-8601E300D449}"/>
    <cellStyle name="Input 5 7 5 3" xfId="15645" xr:uid="{3BC1C33D-5EC9-4A80-9FF8-F0A353B8B0DC}"/>
    <cellStyle name="Input 5 7 6" xfId="6051" xr:uid="{00000000-0005-0000-0000-0000FB170000}"/>
    <cellStyle name="Input 5 7 6 2" xfId="10088" xr:uid="{00000000-0005-0000-0000-0000FC170000}"/>
    <cellStyle name="Input 5 7 6 2 2" xfId="21436" xr:uid="{944ADD9D-7A47-4BAA-B47A-82218712BD6C}"/>
    <cellStyle name="Input 5 7 6 3" xfId="12542" xr:uid="{7A7C85E4-3E0A-4489-A0ED-16E6230F5E6A}"/>
    <cellStyle name="Input 5 7 7" xfId="4869" xr:uid="{00000000-0005-0000-0000-0000FD170000}"/>
    <cellStyle name="Input 5 7 7 2" xfId="8966" xr:uid="{00000000-0005-0000-0000-0000FE170000}"/>
    <cellStyle name="Input 5 7 7 2 2" xfId="20418" xr:uid="{1BCA0942-99B5-40AE-BF38-1E2D874E7A41}"/>
    <cellStyle name="Input 5 7 7 3" xfId="20529" xr:uid="{BA45C7BB-D400-4FD3-8BD9-45AA712B9079}"/>
    <cellStyle name="Input 5 7 8" xfId="6952" xr:uid="{00000000-0005-0000-0000-0000FF170000}"/>
    <cellStyle name="Input 5 7 8 2" xfId="17881" xr:uid="{924DA1F0-F777-46D0-8939-934A7339446A}"/>
    <cellStyle name="Input 5 8" xfId="3142" xr:uid="{00000000-0005-0000-0000-000000180000}"/>
    <cellStyle name="Input 5 8 2" xfId="7731" xr:uid="{00000000-0005-0000-0000-000001180000}"/>
    <cellStyle name="Input 5 8 2 2" xfId="20180" xr:uid="{FA1EFED0-3005-4BED-A71A-5D17B6C207EE}"/>
    <cellStyle name="Input 5 8 3" xfId="19416" xr:uid="{4118B3E8-110B-41A8-BA6D-1638BA19F8D8}"/>
    <cellStyle name="Input 5 9" xfId="10777" xr:uid="{00000000-0005-0000-0000-000002180000}"/>
    <cellStyle name="Input 5 9 2" xfId="18142" xr:uid="{48956321-4A16-4D00-B031-813769C15125}"/>
    <cellStyle name="Input 6" xfId="521" xr:uid="{00000000-0005-0000-0000-000003180000}"/>
    <cellStyle name="Input 6 2" xfId="1353" xr:uid="{00000000-0005-0000-0000-000004180000}"/>
    <cellStyle name="Input 6 2 2" xfId="2082" xr:uid="{00000000-0005-0000-0000-000005180000}"/>
    <cellStyle name="Input 6 2 2 2" xfId="2646" xr:uid="{00000000-0005-0000-0000-000006180000}"/>
    <cellStyle name="Input 6 2 2 2 2" xfId="4552" xr:uid="{00000000-0005-0000-0000-000007180000}"/>
    <cellStyle name="Input 6 2 2 2 2 2" xfId="8765" xr:uid="{00000000-0005-0000-0000-000008180000}"/>
    <cellStyle name="Input 6 2 2 2 2 2 2" xfId="21458" xr:uid="{1FF124BA-5824-4BF8-A095-41621CBEE439}"/>
    <cellStyle name="Input 6 2 2 2 2 3" xfId="14339" xr:uid="{B6DCF6F0-8A33-43E0-A598-DB175EF9EF85}"/>
    <cellStyle name="Input 6 2 2 2 3" xfId="7269" xr:uid="{00000000-0005-0000-0000-000009180000}"/>
    <cellStyle name="Input 6 2 2 2 3 2" xfId="19060" xr:uid="{6D451EDD-C023-45BD-83F1-3AC7B0A59FA5}"/>
    <cellStyle name="Input 6 2 2 2 4" xfId="11177" xr:uid="{9AB2EF2A-5667-44C8-9FF7-67778488E192}"/>
    <cellStyle name="Input 6 2 2 3" xfId="3989" xr:uid="{00000000-0005-0000-0000-00000A180000}"/>
    <cellStyle name="Input 6 2 2 3 2" xfId="8394" xr:uid="{00000000-0005-0000-0000-00000B180000}"/>
    <cellStyle name="Input 6 2 2 3 2 2" xfId="16099" xr:uid="{0C8A54AC-E8FF-4E32-87BD-9ED797339DE3}"/>
    <cellStyle name="Input 6 2 2 3 3" xfId="18306" xr:uid="{54EA4093-BE32-4223-911F-E43F83DAE6EE}"/>
    <cellStyle name="Input 6 2 2 4" xfId="6706" xr:uid="{00000000-0005-0000-0000-00000C180000}"/>
    <cellStyle name="Input 6 2 2 4 2" xfId="12113" xr:uid="{2FC85D2A-5861-451A-9487-59BC93A0F555}"/>
    <cellStyle name="Input 6 2 2 5" xfId="14713" xr:uid="{E226B468-5B14-4AE2-97FD-6A4F2A429A3A}"/>
    <cellStyle name="Input 6 2 3" xfId="2412" xr:uid="{00000000-0005-0000-0000-00000D180000}"/>
    <cellStyle name="Input 6 2 3 2" xfId="4318" xr:uid="{00000000-0005-0000-0000-00000E180000}"/>
    <cellStyle name="Input 6 2 3 2 2" xfId="8627" xr:uid="{00000000-0005-0000-0000-00000F180000}"/>
    <cellStyle name="Input 6 2 3 2 2 2" xfId="19517" xr:uid="{A4CF0DA3-4F05-47AE-9D57-D2957A34406B}"/>
    <cellStyle name="Input 6 2 3 2 3" xfId="11168" xr:uid="{98D8FB7A-B96A-49BA-8743-DBAADBD18F31}"/>
    <cellStyle name="Input 6 2 3 3" xfId="7035" xr:uid="{00000000-0005-0000-0000-000010180000}"/>
    <cellStyle name="Input 6 2 3 3 2" xfId="16201" xr:uid="{00661784-1338-4313-8B3F-0409C7E1ACDB}"/>
    <cellStyle name="Input 6 2 3 4" xfId="19687" xr:uid="{9831F5FB-1D2C-4FC9-9D85-5038C6F4773D}"/>
    <cellStyle name="Input 6 2 4" xfId="3506" xr:uid="{00000000-0005-0000-0000-000011180000}"/>
    <cellStyle name="Input 6 2 4 2" xfId="8037" xr:uid="{00000000-0005-0000-0000-000012180000}"/>
    <cellStyle name="Input 6 2 4 2 2" xfId="13800" xr:uid="{6DCE34D3-A844-4585-9F95-F4D1136CE851}"/>
    <cellStyle name="Input 6 2 4 3" xfId="19875" xr:uid="{2FB32388-2A0A-4D11-9A09-6F55447CCBD0}"/>
    <cellStyle name="Input 6 2 5" xfId="6518" xr:uid="{00000000-0005-0000-0000-000013180000}"/>
    <cellStyle name="Input 6 2 5 2" xfId="18668" xr:uid="{4E020EA1-A810-4629-82ED-9B7235F2D813}"/>
    <cellStyle name="Input 6 2 6" xfId="21446" xr:uid="{F3F6CFA0-628D-4C59-BCD7-85EFD544D8FA}"/>
    <cellStyle name="Input 6 3" xfId="2021" xr:uid="{00000000-0005-0000-0000-000014180000}"/>
    <cellStyle name="Input 6 3 2" xfId="2585" xr:uid="{00000000-0005-0000-0000-000015180000}"/>
    <cellStyle name="Input 6 3 2 2" xfId="4491" xr:uid="{00000000-0005-0000-0000-000016180000}"/>
    <cellStyle name="Input 6 3 2 2 2" xfId="8709" xr:uid="{00000000-0005-0000-0000-000017180000}"/>
    <cellStyle name="Input 6 3 2 2 2 2" xfId="19049" xr:uid="{96935EBA-4812-459C-853B-D1D14F3A5471}"/>
    <cellStyle name="Input 6 3 2 2 3" xfId="19176" xr:uid="{CA877C3B-F28C-4A0F-A51E-BB92648A086D}"/>
    <cellStyle name="Input 6 3 2 3" xfId="7208" xr:uid="{00000000-0005-0000-0000-000018180000}"/>
    <cellStyle name="Input 6 3 2 3 2" xfId="15301" xr:uid="{9E4D94A1-8BFE-48C8-B255-C48694103561}"/>
    <cellStyle name="Input 6 3 2 4" xfId="20102" xr:uid="{743AB8B8-96F7-47CF-A643-36D38BD69545}"/>
    <cellStyle name="Input 6 3 3" xfId="3928" xr:uid="{00000000-0005-0000-0000-000019180000}"/>
    <cellStyle name="Input 6 3 3 2" xfId="8338" xr:uid="{00000000-0005-0000-0000-00001A180000}"/>
    <cellStyle name="Input 6 3 3 2 2" xfId="12552" xr:uid="{7CFCD893-2A68-4595-BB4E-F6A437A98FB8}"/>
    <cellStyle name="Input 6 3 3 3" xfId="19544" xr:uid="{6538E265-D66E-458B-933F-043459CD52B5}"/>
    <cellStyle name="Input 6 3 4" xfId="6645" xr:uid="{00000000-0005-0000-0000-00001B180000}"/>
    <cellStyle name="Input 6 3 4 2" xfId="18855" xr:uid="{76EDA92A-453A-4517-A4A1-600470C44E6A}"/>
    <cellStyle name="Input 6 3 5" xfId="19485" xr:uid="{281B9FF5-A4C0-4233-8F40-EE9B5FA93181}"/>
    <cellStyle name="Input 6 4" xfId="2330" xr:uid="{00000000-0005-0000-0000-00001C180000}"/>
    <cellStyle name="Input 6 4 2" xfId="4236" xr:uid="{00000000-0005-0000-0000-00001D180000}"/>
    <cellStyle name="Input 6 4 2 2" xfId="8550" xr:uid="{00000000-0005-0000-0000-00001E180000}"/>
    <cellStyle name="Input 6 4 2 2 2" xfId="13242" xr:uid="{3310C360-587D-4FFD-8892-E0A49DF3958A}"/>
    <cellStyle name="Input 6 4 2 3" xfId="12070" xr:uid="{A5A0A03D-F536-4110-A960-300C5A2B40E9}"/>
    <cellStyle name="Input 6 4 3" xfId="6953" xr:uid="{00000000-0005-0000-0000-00001F180000}"/>
    <cellStyle name="Input 6 4 3 2" xfId="11536" xr:uid="{806FDEC5-C6AC-4D43-9A8A-D2D9A323BD59}"/>
    <cellStyle name="Input 6 4 4" xfId="21095" xr:uid="{DA64E945-0651-45F3-8D22-3FC917709765}"/>
    <cellStyle name="Input 6 5" xfId="3143" xr:uid="{00000000-0005-0000-0000-000020180000}"/>
    <cellStyle name="Input 6 5 2" xfId="7732" xr:uid="{00000000-0005-0000-0000-000021180000}"/>
    <cellStyle name="Input 6 5 2 2" xfId="10919" xr:uid="{801E913F-CF75-4E27-816A-2DEFF05B82EB}"/>
    <cellStyle name="Input 6 5 3" xfId="10948" xr:uid="{5124BC2B-79D7-431B-9FED-63DFCE3D7B14}"/>
    <cellStyle name="Input 6 6" xfId="6493" xr:uid="{00000000-0005-0000-0000-000022180000}"/>
    <cellStyle name="Input 6 6 2" xfId="15476" xr:uid="{6938CD40-4AD2-42E9-8C28-57CF47A4E5AB}"/>
    <cellStyle name="Input 6 6 3" xfId="11616" xr:uid="{E67A2268-A5B6-4398-8398-56CE766A74E9}"/>
    <cellStyle name="Input 6 7" xfId="10778" xr:uid="{00000000-0005-0000-0000-000023180000}"/>
    <cellStyle name="Input 6 7 2" xfId="21343" xr:uid="{C0EDC581-F0CD-4091-9485-43F4C931C22E}"/>
    <cellStyle name="Input 6 8" xfId="17594" xr:uid="{E1E26CF8-D301-495E-8324-1EA1B65E659B}"/>
    <cellStyle name="Input 7" xfId="522" xr:uid="{00000000-0005-0000-0000-000024180000}"/>
    <cellStyle name="Input 7 2" xfId="1354" xr:uid="{00000000-0005-0000-0000-000025180000}"/>
    <cellStyle name="Input 7 2 2" xfId="2083" xr:uid="{00000000-0005-0000-0000-000026180000}"/>
    <cellStyle name="Input 7 2 2 2" xfId="2647" xr:uid="{00000000-0005-0000-0000-000027180000}"/>
    <cellStyle name="Input 7 2 2 2 2" xfId="4553" xr:uid="{00000000-0005-0000-0000-000028180000}"/>
    <cellStyle name="Input 7 2 2 2 2 2" xfId="8766" xr:uid="{00000000-0005-0000-0000-000029180000}"/>
    <cellStyle name="Input 7 2 2 2 2 2 2" xfId="11233" xr:uid="{EAC49C0C-E7DE-4C5A-84A6-998C850E1F41}"/>
    <cellStyle name="Input 7 2 2 2 2 3" xfId="14069" xr:uid="{78568DF2-483D-42A3-B143-6C08C7ADB314}"/>
    <cellStyle name="Input 7 2 2 2 3" xfId="7270" xr:uid="{00000000-0005-0000-0000-00002A180000}"/>
    <cellStyle name="Input 7 2 2 2 3 2" xfId="14408" xr:uid="{49D9A9B9-CB0F-468B-B379-116E8A7D60D7}"/>
    <cellStyle name="Input 7 2 2 2 4" xfId="19064" xr:uid="{C03C7519-0BFB-487A-8257-2894F85A5413}"/>
    <cellStyle name="Input 7 2 2 3" xfId="3990" xr:uid="{00000000-0005-0000-0000-00002B180000}"/>
    <cellStyle name="Input 7 2 2 3 2" xfId="8395" xr:uid="{00000000-0005-0000-0000-00002C180000}"/>
    <cellStyle name="Input 7 2 2 3 2 2" xfId="11383" xr:uid="{439BF360-E865-4EA1-9E75-4A7AA0EF8F28}"/>
    <cellStyle name="Input 7 2 2 3 3" xfId="20878" xr:uid="{876DC12A-897F-45F3-B4C9-FE8913888396}"/>
    <cellStyle name="Input 7 2 2 4" xfId="6707" xr:uid="{00000000-0005-0000-0000-00002D180000}"/>
    <cellStyle name="Input 7 2 2 4 2" xfId="14840" xr:uid="{FA6B9C65-5404-4043-8F57-F42ACB833C82}"/>
    <cellStyle name="Input 7 2 2 5" xfId="21602" xr:uid="{82B4BAFC-A2CB-4A77-833E-0823FD9B4AEB}"/>
    <cellStyle name="Input 7 2 3" xfId="2413" xr:uid="{00000000-0005-0000-0000-00002E180000}"/>
    <cellStyle name="Input 7 2 3 2" xfId="4319" xr:uid="{00000000-0005-0000-0000-00002F180000}"/>
    <cellStyle name="Input 7 2 3 2 2" xfId="8628" xr:uid="{00000000-0005-0000-0000-000030180000}"/>
    <cellStyle name="Input 7 2 3 2 2 2" xfId="13008" xr:uid="{87503929-E700-4ACE-BFE7-EFCAB3E52786}"/>
    <cellStyle name="Input 7 2 3 2 3" xfId="21072" xr:uid="{0940E71D-2CC9-4034-B8E0-0E15708BD92B}"/>
    <cellStyle name="Input 7 2 3 3" xfId="7036" xr:uid="{00000000-0005-0000-0000-000031180000}"/>
    <cellStyle name="Input 7 2 3 3 2" xfId="13282" xr:uid="{B6B13CCC-F4BE-44FC-9EDD-27BFAC480927}"/>
    <cellStyle name="Input 7 2 3 4" xfId="12597" xr:uid="{4E835478-01E8-4465-8393-8170B4FB6349}"/>
    <cellStyle name="Input 7 2 4" xfId="3507" xr:uid="{00000000-0005-0000-0000-000032180000}"/>
    <cellStyle name="Input 7 2 4 2" xfId="8038" xr:uid="{00000000-0005-0000-0000-000033180000}"/>
    <cellStyle name="Input 7 2 4 2 2" xfId="12658" xr:uid="{F7D3F7D3-31C9-47E6-97F9-9426B728EEE0}"/>
    <cellStyle name="Input 7 2 4 3" xfId="10957" xr:uid="{A56E5992-DF10-4F48-9B25-E82332EFC048}"/>
    <cellStyle name="Input 7 2 5" xfId="6519" xr:uid="{00000000-0005-0000-0000-000034180000}"/>
    <cellStyle name="Input 7 2 5 2" xfId="15040" xr:uid="{F8C5558A-F690-48A0-A506-E28CE512494A}"/>
    <cellStyle name="Input 7 2 6" xfId="19551" xr:uid="{BD51007D-A44C-4809-84FA-EAD5E4F5D209}"/>
    <cellStyle name="Input 7 3" xfId="2022" xr:uid="{00000000-0005-0000-0000-000035180000}"/>
    <cellStyle name="Input 7 3 2" xfId="2586" xr:uid="{00000000-0005-0000-0000-000036180000}"/>
    <cellStyle name="Input 7 3 2 2" xfId="4492" xr:uid="{00000000-0005-0000-0000-000037180000}"/>
    <cellStyle name="Input 7 3 2 2 2" xfId="8710" xr:uid="{00000000-0005-0000-0000-000038180000}"/>
    <cellStyle name="Input 7 3 2 2 2 2" xfId="20781" xr:uid="{C2D94CB4-2458-4252-9316-058FCA2ED6F9}"/>
    <cellStyle name="Input 7 3 2 2 3" xfId="20046" xr:uid="{0D14C2F3-DE50-4A9F-B11F-73FF4CD0F678}"/>
    <cellStyle name="Input 7 3 2 3" xfId="7209" xr:uid="{00000000-0005-0000-0000-000039180000}"/>
    <cellStyle name="Input 7 3 2 3 2" xfId="17615" xr:uid="{11D1B1FE-6F1F-4DC0-A1CF-3BCF4124CCC8}"/>
    <cellStyle name="Input 7 3 2 4" xfId="11580" xr:uid="{99447726-1F6F-4A81-A372-D6D502DDAFE6}"/>
    <cellStyle name="Input 7 3 3" xfId="3929" xr:uid="{00000000-0005-0000-0000-00003A180000}"/>
    <cellStyle name="Input 7 3 3 2" xfId="8339" xr:uid="{00000000-0005-0000-0000-00003B180000}"/>
    <cellStyle name="Input 7 3 3 2 2" xfId="13726" xr:uid="{C81D1783-DF60-4332-919F-617127B89BF1}"/>
    <cellStyle name="Input 7 3 3 3" xfId="12120" xr:uid="{047AABBD-ED27-457B-84C1-EC79A6B1632A}"/>
    <cellStyle name="Input 7 3 4" xfId="6646" xr:uid="{00000000-0005-0000-0000-00003C180000}"/>
    <cellStyle name="Input 7 3 4 2" xfId="20287" xr:uid="{A33573F8-EBD0-4ACD-A9E9-9A414CCC31B4}"/>
    <cellStyle name="Input 7 3 5" xfId="11382" xr:uid="{E6865E31-1F9A-49E0-81F0-4FA243187C78}"/>
    <cellStyle name="Input 7 4" xfId="2331" xr:uid="{00000000-0005-0000-0000-00003D180000}"/>
    <cellStyle name="Input 7 4 2" xfId="4237" xr:uid="{00000000-0005-0000-0000-00003E180000}"/>
    <cellStyle name="Input 7 4 2 2" xfId="8551" xr:uid="{00000000-0005-0000-0000-00003F180000}"/>
    <cellStyle name="Input 7 4 2 2 2" xfId="21103" xr:uid="{6250C428-3B37-4885-9874-938E398728F2}"/>
    <cellStyle name="Input 7 4 2 3" xfId="20993" xr:uid="{463E4C8E-5914-46BC-AA57-7DB3058B299D}"/>
    <cellStyle name="Input 7 4 3" xfId="6954" xr:uid="{00000000-0005-0000-0000-000040180000}"/>
    <cellStyle name="Input 7 4 3 2" xfId="19683" xr:uid="{D7A0128D-08DA-40FC-A1EF-D69605710E28}"/>
    <cellStyle name="Input 7 4 4" xfId="12126" xr:uid="{DC1A023F-7D59-4D9A-BA52-E3064DC08E3D}"/>
    <cellStyle name="Input 7 5" xfId="3144" xr:uid="{00000000-0005-0000-0000-000041180000}"/>
    <cellStyle name="Input 7 5 2" xfId="7733" xr:uid="{00000000-0005-0000-0000-000042180000}"/>
    <cellStyle name="Input 7 5 2 2" xfId="19347" xr:uid="{C82AAB7E-0789-4341-A09C-0E6063765B4C}"/>
    <cellStyle name="Input 7 5 3" xfId="20607" xr:uid="{FD6A9F78-FA44-40F4-A6DD-9D3C0FA91405}"/>
    <cellStyle name="Input 7 6" xfId="6494" xr:uid="{00000000-0005-0000-0000-000043180000}"/>
    <cellStyle name="Input 7 6 2" xfId="15477" xr:uid="{A474C6E0-13A7-4BFC-A397-442CFCD6CFE7}"/>
    <cellStyle name="Input 7 6 3" xfId="21362" xr:uid="{C2CD08BC-B72C-4B17-974E-B3D94F24BE63}"/>
    <cellStyle name="Input 7 7" xfId="10779" xr:uid="{00000000-0005-0000-0000-000044180000}"/>
    <cellStyle name="Input 7 7 2" xfId="19425" xr:uid="{550C8A1C-8D01-45AE-99C1-42760BA2B10D}"/>
    <cellStyle name="Input 7 8" xfId="21408" xr:uid="{10989DEA-64EE-488B-A802-AC4203BCB22F}"/>
    <cellStyle name="Input 8" xfId="523" xr:uid="{00000000-0005-0000-0000-000045180000}"/>
    <cellStyle name="Input 8 2" xfId="1355" xr:uid="{00000000-0005-0000-0000-000046180000}"/>
    <cellStyle name="Input 8 2 2" xfId="2084" xr:uid="{00000000-0005-0000-0000-000047180000}"/>
    <cellStyle name="Input 8 2 2 2" xfId="2648" xr:uid="{00000000-0005-0000-0000-000048180000}"/>
    <cellStyle name="Input 8 2 2 2 2" xfId="4554" xr:uid="{00000000-0005-0000-0000-000049180000}"/>
    <cellStyle name="Input 8 2 2 2 2 2" xfId="8767" xr:uid="{00000000-0005-0000-0000-00004A180000}"/>
    <cellStyle name="Input 8 2 2 2 2 2 2" xfId="21161" xr:uid="{8AE2DCE5-1566-4E51-A181-0D41D1936EA6}"/>
    <cellStyle name="Input 8 2 2 2 2 3" xfId="20981" xr:uid="{A906135B-A8BA-462C-B06B-ECCADB88816C}"/>
    <cellStyle name="Input 8 2 2 2 3" xfId="7271" xr:uid="{00000000-0005-0000-0000-00004B180000}"/>
    <cellStyle name="Input 8 2 2 2 3 2" xfId="18759" xr:uid="{B7606DB3-77A0-4CA5-B423-7EA6D18924BD}"/>
    <cellStyle name="Input 8 2 2 2 4" xfId="12812" xr:uid="{53ECF083-600E-46BE-A82D-CC50AE1ED051}"/>
    <cellStyle name="Input 8 2 2 3" xfId="3991" xr:uid="{00000000-0005-0000-0000-00004C180000}"/>
    <cellStyle name="Input 8 2 2 3 2" xfId="8396" xr:uid="{00000000-0005-0000-0000-00004D180000}"/>
    <cellStyle name="Input 8 2 2 3 2 2" xfId="11375" xr:uid="{8CBE1040-D063-4D37-82EA-2F4D333FF394}"/>
    <cellStyle name="Input 8 2 2 3 3" xfId="20241" xr:uid="{C40B9C44-7536-4B3A-BEB2-C0B88488B4C3}"/>
    <cellStyle name="Input 8 2 2 4" xfId="6708" xr:uid="{00000000-0005-0000-0000-00004E180000}"/>
    <cellStyle name="Input 8 2 2 4 2" xfId="20567" xr:uid="{ECBBC0DD-9109-439F-8FD6-6BB5630132B7}"/>
    <cellStyle name="Input 8 2 2 5" xfId="15842" xr:uid="{F3A10A9D-73CE-490B-91A2-B5FD36AFC645}"/>
    <cellStyle name="Input 8 2 3" xfId="2414" xr:uid="{00000000-0005-0000-0000-00004F180000}"/>
    <cellStyle name="Input 8 2 3 2" xfId="4320" xr:uid="{00000000-0005-0000-0000-000050180000}"/>
    <cellStyle name="Input 8 2 3 2 2" xfId="8629" xr:uid="{00000000-0005-0000-0000-000051180000}"/>
    <cellStyle name="Input 8 2 3 2 2 2" xfId="13012" xr:uid="{A9A13726-A910-401F-A4B2-20D27CF415FF}"/>
    <cellStyle name="Input 8 2 3 2 3" xfId="16386" xr:uid="{436043AE-A461-4DA0-AA9C-9FF2802A0B50}"/>
    <cellStyle name="Input 8 2 3 3" xfId="7037" xr:uid="{00000000-0005-0000-0000-000052180000}"/>
    <cellStyle name="Input 8 2 3 3 2" xfId="19486" xr:uid="{FEFB2C2E-8318-44ED-9464-D967699AE072}"/>
    <cellStyle name="Input 8 2 3 4" xfId="18737" xr:uid="{DE8ECF14-9C4F-47C5-8952-1010CF2CF2D2}"/>
    <cellStyle name="Input 8 2 4" xfId="3508" xr:uid="{00000000-0005-0000-0000-000053180000}"/>
    <cellStyle name="Input 8 2 4 2" xfId="8039" xr:uid="{00000000-0005-0000-0000-000054180000}"/>
    <cellStyle name="Input 8 2 4 2 2" xfId="20750" xr:uid="{23A4F828-E73E-4278-9985-529F209D413D}"/>
    <cellStyle name="Input 8 2 4 3" xfId="21247" xr:uid="{AC5D322E-0773-4DE9-8885-5E88D637EF43}"/>
    <cellStyle name="Input 8 2 5" xfId="6520" xr:uid="{00000000-0005-0000-0000-000055180000}"/>
    <cellStyle name="Input 8 2 5 2" xfId="16108" xr:uid="{F0126782-6867-48A2-9C84-D52DD199B490}"/>
    <cellStyle name="Input 8 2 6" xfId="12031" xr:uid="{D0B8F332-FE5F-44FD-AFFA-AA7438079578}"/>
    <cellStyle name="Input 8 3" xfId="2023" xr:uid="{00000000-0005-0000-0000-000056180000}"/>
    <cellStyle name="Input 8 3 2" xfId="2587" xr:uid="{00000000-0005-0000-0000-000057180000}"/>
    <cellStyle name="Input 8 3 2 2" xfId="4493" xr:uid="{00000000-0005-0000-0000-000058180000}"/>
    <cellStyle name="Input 8 3 2 2 2" xfId="8711" xr:uid="{00000000-0005-0000-0000-000059180000}"/>
    <cellStyle name="Input 8 3 2 2 2 2" xfId="20301" xr:uid="{2F96C772-4318-4D8F-8D3F-673674EFCF9D}"/>
    <cellStyle name="Input 8 3 2 2 3" xfId="20019" xr:uid="{403B379A-37AE-445E-9AA1-A2EA26273869}"/>
    <cellStyle name="Input 8 3 2 3" xfId="7210" xr:uid="{00000000-0005-0000-0000-00005A180000}"/>
    <cellStyle name="Input 8 3 2 3 2" xfId="21559" xr:uid="{36BBD922-CD0C-4827-BEC8-BC89A03F4E82}"/>
    <cellStyle name="Input 8 3 2 4" xfId="16428" xr:uid="{F3858974-B708-4E92-9AB1-2F78229A663D}"/>
    <cellStyle name="Input 8 3 3" xfId="3930" xr:uid="{00000000-0005-0000-0000-00005B180000}"/>
    <cellStyle name="Input 8 3 3 2" xfId="8340" xr:uid="{00000000-0005-0000-0000-00005C180000}"/>
    <cellStyle name="Input 8 3 3 2 2" xfId="20667" xr:uid="{7A41F77F-EC56-485A-835A-A2D656CFE894}"/>
    <cellStyle name="Input 8 3 3 3" xfId="19321" xr:uid="{51CBD99B-1C29-423F-A48A-D9A556F6257D}"/>
    <cellStyle name="Input 8 3 4" xfId="6647" xr:uid="{00000000-0005-0000-0000-00005D180000}"/>
    <cellStyle name="Input 8 3 4 2" xfId="19730" xr:uid="{3E3E8E42-C603-4BE9-A034-6C831FF12D34}"/>
    <cellStyle name="Input 8 3 5" xfId="21175" xr:uid="{C98C0894-1A51-4BDD-B2FC-143BCB3CCF2E}"/>
    <cellStyle name="Input 8 4" xfId="2332" xr:uid="{00000000-0005-0000-0000-00005E180000}"/>
    <cellStyle name="Input 8 4 2" xfId="4238" xr:uid="{00000000-0005-0000-0000-00005F180000}"/>
    <cellStyle name="Input 8 4 2 2" xfId="8552" xr:uid="{00000000-0005-0000-0000-000060180000}"/>
    <cellStyle name="Input 8 4 2 2 2" xfId="20366" xr:uid="{C02925EA-7C35-419B-A246-0964EBB91991}"/>
    <cellStyle name="Input 8 4 2 3" xfId="15402" xr:uid="{B5EFBAA6-C323-490D-9C23-A3D2D4572FBE}"/>
    <cellStyle name="Input 8 4 3" xfId="6955" xr:uid="{00000000-0005-0000-0000-000061180000}"/>
    <cellStyle name="Input 8 4 3 2" xfId="20140" xr:uid="{E17BBB00-A647-40BF-ACBE-CAC406861F97}"/>
    <cellStyle name="Input 8 4 4" xfId="13114" xr:uid="{01E90C1F-A7BC-4B6A-A009-3E2F60F9ABB1}"/>
    <cellStyle name="Input 8 5" xfId="3145" xr:uid="{00000000-0005-0000-0000-000062180000}"/>
    <cellStyle name="Input 8 5 2" xfId="7734" xr:uid="{00000000-0005-0000-0000-000063180000}"/>
    <cellStyle name="Input 8 5 2 2" xfId="20386" xr:uid="{5CDF771B-9BE0-497A-A28A-E65C97D13808}"/>
    <cellStyle name="Input 8 5 3" xfId="21389" xr:uid="{A1A022A4-ADA6-44AA-9447-9C4E5B805DD9}"/>
    <cellStyle name="Input 8 6" xfId="6495" xr:uid="{00000000-0005-0000-0000-000064180000}"/>
    <cellStyle name="Input 8 6 2" xfId="15478" xr:uid="{58A8E810-7F2F-44F7-867D-C2373CE559A9}"/>
    <cellStyle name="Input 8 6 3" xfId="11411" xr:uid="{E9540FFC-3357-4E99-B32F-648D0A2CF38C}"/>
    <cellStyle name="Input 8 7" xfId="10780" xr:uid="{00000000-0005-0000-0000-000065180000}"/>
    <cellStyle name="Input 8 7 2" xfId="19534" xr:uid="{0D5BCB44-33E7-40F9-9CA8-7B9C7A4DEDB6}"/>
    <cellStyle name="Input 8 8" xfId="16094" xr:uid="{E02847BB-4AB7-411A-93D7-0188F5898916}"/>
    <cellStyle name="Input 9" xfId="1778" xr:uid="{00000000-0005-0000-0000-000066180000}"/>
    <cellStyle name="Input 9 2" xfId="10781" xr:uid="{00000000-0005-0000-0000-000067180000}"/>
    <cellStyle name="Input 9 2 2" xfId="20264" xr:uid="{DD7425ED-CA33-410C-A119-96F1719400B7}"/>
    <cellStyle name="Input Cells" xfId="524" xr:uid="{00000000-0005-0000-0000-000068180000}"/>
    <cellStyle name="Komma_Europe" xfId="525" xr:uid="{00000000-0005-0000-0000-000069180000}"/>
    <cellStyle name="Link Currency (0)" xfId="526" xr:uid="{00000000-0005-0000-0000-00006A180000}"/>
    <cellStyle name="Link Currency (0) 2" xfId="527" xr:uid="{00000000-0005-0000-0000-00006B180000}"/>
    <cellStyle name="Link Currency (0) 3" xfId="528" xr:uid="{00000000-0005-0000-0000-00006C180000}"/>
    <cellStyle name="Link Currency (2)" xfId="529" xr:uid="{00000000-0005-0000-0000-00006D180000}"/>
    <cellStyle name="Link Currency (2) 2" xfId="530" xr:uid="{00000000-0005-0000-0000-00006E180000}"/>
    <cellStyle name="Link Currency (2) 3" xfId="531" xr:uid="{00000000-0005-0000-0000-00006F180000}"/>
    <cellStyle name="Link Units (0)" xfId="532" xr:uid="{00000000-0005-0000-0000-000070180000}"/>
    <cellStyle name="Link Units (0) 2" xfId="533" xr:uid="{00000000-0005-0000-0000-000071180000}"/>
    <cellStyle name="Link Units (0) 3" xfId="534" xr:uid="{00000000-0005-0000-0000-000072180000}"/>
    <cellStyle name="Link Units (1)" xfId="535" xr:uid="{00000000-0005-0000-0000-000073180000}"/>
    <cellStyle name="Link Units (1) 2" xfId="536" xr:uid="{00000000-0005-0000-0000-000074180000}"/>
    <cellStyle name="Link Units (1) 3" xfId="537" xr:uid="{00000000-0005-0000-0000-000075180000}"/>
    <cellStyle name="Link Units (2)" xfId="538" xr:uid="{00000000-0005-0000-0000-000076180000}"/>
    <cellStyle name="Link Units (2) 2" xfId="539" xr:uid="{00000000-0005-0000-0000-000077180000}"/>
    <cellStyle name="Link Units (2) 3" xfId="540" xr:uid="{00000000-0005-0000-0000-000078180000}"/>
    <cellStyle name="Linked Cell 2" xfId="541" xr:uid="{00000000-0005-0000-0000-000079180000}"/>
    <cellStyle name="Linked Cell 2 2" xfId="1779" xr:uid="{00000000-0005-0000-0000-00007A180000}"/>
    <cellStyle name="Linked Cell 2 2 2" xfId="1780" xr:uid="{00000000-0005-0000-0000-00007B180000}"/>
    <cellStyle name="Linked Cell 2 3" xfId="1781" xr:uid="{00000000-0005-0000-0000-00007C180000}"/>
    <cellStyle name="Linked Cell 2 4" xfId="10783" xr:uid="{00000000-0005-0000-0000-00007D180000}"/>
    <cellStyle name="Linked Cell 3" xfId="542" xr:uid="{00000000-0005-0000-0000-00007E180000}"/>
    <cellStyle name="Linked Cell 3 2" xfId="10784" xr:uid="{00000000-0005-0000-0000-00007F180000}"/>
    <cellStyle name="Linked Cell 4" xfId="1782" xr:uid="{00000000-0005-0000-0000-000080180000}"/>
    <cellStyle name="Linked Cell 5" xfId="1783" xr:uid="{00000000-0005-0000-0000-000081180000}"/>
    <cellStyle name="Linked Cell 5 2" xfId="1784" xr:uid="{00000000-0005-0000-0000-000082180000}"/>
    <cellStyle name="Linked Cell 6" xfId="1785" xr:uid="{00000000-0005-0000-0000-000083180000}"/>
    <cellStyle name="Linked Cell 6 2" xfId="1786" xr:uid="{00000000-0005-0000-0000-000084180000}"/>
    <cellStyle name="Linked Cell 7" xfId="10782" xr:uid="{00000000-0005-0000-0000-000085180000}"/>
    <cellStyle name="Linked Cells" xfId="543" xr:uid="{00000000-0005-0000-0000-000086180000}"/>
    <cellStyle name="M/HEAD - Style1" xfId="10785" xr:uid="{00000000-0005-0000-0000-000087180000}"/>
    <cellStyle name="Milliers [0]_!!!GO" xfId="544" xr:uid="{00000000-0005-0000-0000-000088180000}"/>
    <cellStyle name="Milliers_!!!GO" xfId="545" xr:uid="{00000000-0005-0000-0000-000089180000}"/>
    <cellStyle name="Model" xfId="1787" xr:uid="{00000000-0005-0000-0000-00008A180000}"/>
    <cellStyle name="Model 2" xfId="2161" xr:uid="{00000000-0005-0000-0000-00008B180000}"/>
    <cellStyle name="Mon?taire [0]_AR1194" xfId="546" xr:uid="{00000000-0005-0000-0000-00008C180000}"/>
    <cellStyle name="Mon?taire_AR1194" xfId="547" xr:uid="{00000000-0005-0000-0000-00008D180000}"/>
    <cellStyle name="Monétaire [0]_laroux" xfId="548" xr:uid="{00000000-0005-0000-0000-00008E180000}"/>
    <cellStyle name="Monétaire_laroux" xfId="549" xr:uid="{00000000-0005-0000-0000-00008F180000}"/>
    <cellStyle name="Mon้taire [0]_!!!GO" xfId="550" xr:uid="{00000000-0005-0000-0000-000090180000}"/>
    <cellStyle name="Mon้taire_!!!GO" xfId="551" xr:uid="{00000000-0005-0000-0000-000091180000}"/>
    <cellStyle name="MS_COL_STYLE" xfId="552" xr:uid="{00000000-0005-0000-0000-000092180000}"/>
    <cellStyle name="NavStyleDefault" xfId="553" xr:uid="{00000000-0005-0000-0000-000093180000}"/>
    <cellStyle name="NavStyleDefault 2" xfId="554" xr:uid="{00000000-0005-0000-0000-000094180000}"/>
    <cellStyle name="NavStyleDefault 3" xfId="555" xr:uid="{00000000-0005-0000-0000-000095180000}"/>
    <cellStyle name="Neutral 2" xfId="556" xr:uid="{00000000-0005-0000-0000-000096180000}"/>
    <cellStyle name="Neutral 2 2" xfId="1788" xr:uid="{00000000-0005-0000-0000-000097180000}"/>
    <cellStyle name="Neutral 2 2 2" xfId="1789" xr:uid="{00000000-0005-0000-0000-000098180000}"/>
    <cellStyle name="Neutral 2 3" xfId="1790" xr:uid="{00000000-0005-0000-0000-000099180000}"/>
    <cellStyle name="Neutral 2 4" xfId="10787" xr:uid="{00000000-0005-0000-0000-00009A180000}"/>
    <cellStyle name="Neutral 3" xfId="557" xr:uid="{00000000-0005-0000-0000-00009B180000}"/>
    <cellStyle name="Neutral 3 2" xfId="10788" xr:uid="{00000000-0005-0000-0000-00009C180000}"/>
    <cellStyle name="Neutral 4" xfId="1791" xr:uid="{00000000-0005-0000-0000-00009D180000}"/>
    <cellStyle name="Neutral 4 2" xfId="10789" xr:uid="{00000000-0005-0000-0000-00009E180000}"/>
    <cellStyle name="Neutral 5" xfId="1792" xr:uid="{00000000-0005-0000-0000-00009F180000}"/>
    <cellStyle name="Neutral 5 2" xfId="1793" xr:uid="{00000000-0005-0000-0000-0000A0180000}"/>
    <cellStyle name="Neutral 6" xfId="1794" xr:uid="{00000000-0005-0000-0000-0000A1180000}"/>
    <cellStyle name="Neutral 6 2" xfId="1795" xr:uid="{00000000-0005-0000-0000-0000A2180000}"/>
    <cellStyle name="Neutral 7" xfId="10786" xr:uid="{00000000-0005-0000-0000-0000A3180000}"/>
    <cellStyle name="New Times Roman" xfId="1796" xr:uid="{00000000-0005-0000-0000-0000A4180000}"/>
    <cellStyle name="no dec" xfId="8" xr:uid="{00000000-0005-0000-0000-0000A5180000}"/>
    <cellStyle name="Nor}al" xfId="1797" xr:uid="{00000000-0005-0000-0000-0000A6180000}"/>
    <cellStyle name="Normal - Style1" xfId="9" xr:uid="{00000000-0005-0000-0000-0000A8180000}"/>
    <cellStyle name="Normal - Style1 2" xfId="1798" xr:uid="{00000000-0005-0000-0000-0000A9180000}"/>
    <cellStyle name="Normal - Style1 2 2" xfId="10791" xr:uid="{00000000-0005-0000-0000-0000AA180000}"/>
    <cellStyle name="Normal - Style1 3" xfId="1799" xr:uid="{00000000-0005-0000-0000-0000AB180000}"/>
    <cellStyle name="Normal - Style1 3 2" xfId="10792" xr:uid="{00000000-0005-0000-0000-0000AC180000}"/>
    <cellStyle name="Normal - Style1 4" xfId="10793" xr:uid="{00000000-0005-0000-0000-0000AD180000}"/>
    <cellStyle name="Normal - Style1 5" xfId="10790" xr:uid="{00000000-0005-0000-0000-0000AE180000}"/>
    <cellStyle name="Normal - Style5" xfId="558" xr:uid="{00000000-0005-0000-0000-0000AF180000}"/>
    <cellStyle name="Normal 10" xfId="559" xr:uid="{00000000-0005-0000-0000-0000B0180000}"/>
    <cellStyle name="Normal 10 2" xfId="560" xr:uid="{00000000-0005-0000-0000-0000B1180000}"/>
    <cellStyle name="Normal 10 3" xfId="561" xr:uid="{00000000-0005-0000-0000-0000B2180000}"/>
    <cellStyle name="Normal 10 4" xfId="562" xr:uid="{00000000-0005-0000-0000-0000B3180000}"/>
    <cellStyle name="Normal 10 5" xfId="10794" xr:uid="{00000000-0005-0000-0000-0000B4180000}"/>
    <cellStyle name="Normal 10 5 2" xfId="18699" xr:uid="{AF9D1BC6-513B-4B86-836C-57E3D60252B5}"/>
    <cellStyle name="Normal 100" xfId="563" xr:uid="{00000000-0005-0000-0000-0000B5180000}"/>
    <cellStyle name="Normal 101" xfId="564" xr:uid="{00000000-0005-0000-0000-0000B6180000}"/>
    <cellStyle name="Normal 102" xfId="565" xr:uid="{00000000-0005-0000-0000-0000B7180000}"/>
    <cellStyle name="Normal 103" xfId="566" xr:uid="{00000000-0005-0000-0000-0000B8180000}"/>
    <cellStyle name="Normal 104" xfId="567" xr:uid="{00000000-0005-0000-0000-0000B9180000}"/>
    <cellStyle name="Normal 105" xfId="568" xr:uid="{00000000-0005-0000-0000-0000BA180000}"/>
    <cellStyle name="Normal 106" xfId="569" xr:uid="{00000000-0005-0000-0000-0000BB180000}"/>
    <cellStyle name="Normal 107" xfId="570" xr:uid="{00000000-0005-0000-0000-0000BC180000}"/>
    <cellStyle name="Normal 108" xfId="571" xr:uid="{00000000-0005-0000-0000-0000BD180000}"/>
    <cellStyle name="Normal 109" xfId="572" xr:uid="{00000000-0005-0000-0000-0000BE180000}"/>
    <cellStyle name="Normal 11" xfId="573" xr:uid="{00000000-0005-0000-0000-0000BF180000}"/>
    <cellStyle name="Normal 11 2" xfId="574" xr:uid="{00000000-0005-0000-0000-0000C0180000}"/>
    <cellStyle name="Normal 11 2 2" xfId="1800" xr:uid="{00000000-0005-0000-0000-0000C1180000}"/>
    <cellStyle name="Normal 11 3" xfId="575" xr:uid="{00000000-0005-0000-0000-0000C2180000}"/>
    <cellStyle name="Normal 11 4" xfId="576" xr:uid="{00000000-0005-0000-0000-0000C3180000}"/>
    <cellStyle name="Normal 11 5" xfId="10795" xr:uid="{00000000-0005-0000-0000-0000C4180000}"/>
    <cellStyle name="Normal 11 5 2" xfId="18700" xr:uid="{9DCA1960-822D-4BC9-B6C0-632757A33ABA}"/>
    <cellStyle name="Normal 110" xfId="577" xr:uid="{00000000-0005-0000-0000-0000C5180000}"/>
    <cellStyle name="Normal 110 2" xfId="10796" xr:uid="{00000000-0005-0000-0000-0000C6180000}"/>
    <cellStyle name="Normal 111" xfId="578" xr:uid="{00000000-0005-0000-0000-0000C7180000}"/>
    <cellStyle name="Normal 112" xfId="579" xr:uid="{00000000-0005-0000-0000-0000C8180000}"/>
    <cellStyle name="Normal 113" xfId="580" xr:uid="{00000000-0005-0000-0000-0000C9180000}"/>
    <cellStyle name="Normal 114" xfId="581" xr:uid="{00000000-0005-0000-0000-0000CA180000}"/>
    <cellStyle name="Normal 115" xfId="582" xr:uid="{00000000-0005-0000-0000-0000CB180000}"/>
    <cellStyle name="Normal 116" xfId="583" xr:uid="{00000000-0005-0000-0000-0000CC180000}"/>
    <cellStyle name="Normal 117" xfId="584" xr:uid="{00000000-0005-0000-0000-0000CD180000}"/>
    <cellStyle name="Normal 118" xfId="585" xr:uid="{00000000-0005-0000-0000-0000CE180000}"/>
    <cellStyle name="Normal 119" xfId="586" xr:uid="{00000000-0005-0000-0000-0000CF180000}"/>
    <cellStyle name="Normal 12" xfId="587" xr:uid="{00000000-0005-0000-0000-0000D0180000}"/>
    <cellStyle name="Normal 12 2" xfId="588" xr:uid="{00000000-0005-0000-0000-0000D1180000}"/>
    <cellStyle name="Normal 12 2 2" xfId="1801" xr:uid="{00000000-0005-0000-0000-0000D2180000}"/>
    <cellStyle name="Normal 12 3" xfId="589" xr:uid="{00000000-0005-0000-0000-0000D3180000}"/>
    <cellStyle name="Normal 12 4" xfId="1802" xr:uid="{00000000-0005-0000-0000-0000D4180000}"/>
    <cellStyle name="Normal 120" xfId="590" xr:uid="{00000000-0005-0000-0000-0000D5180000}"/>
    <cellStyle name="Normal 121" xfId="591" xr:uid="{00000000-0005-0000-0000-0000D6180000}"/>
    <cellStyle name="Normal 122" xfId="592" xr:uid="{00000000-0005-0000-0000-0000D7180000}"/>
    <cellStyle name="Normal 123" xfId="593" xr:uid="{00000000-0005-0000-0000-0000D8180000}"/>
    <cellStyle name="Normal 124" xfId="594" xr:uid="{00000000-0005-0000-0000-0000D9180000}"/>
    <cellStyle name="Normal 125" xfId="595" xr:uid="{00000000-0005-0000-0000-0000DA180000}"/>
    <cellStyle name="Normal 126" xfId="596" xr:uid="{00000000-0005-0000-0000-0000DB180000}"/>
    <cellStyle name="Normal 126 2" xfId="597" xr:uid="{00000000-0005-0000-0000-0000DC180000}"/>
    <cellStyle name="Normal 127" xfId="598" xr:uid="{00000000-0005-0000-0000-0000DD180000}"/>
    <cellStyle name="Normal 127 2" xfId="599" xr:uid="{00000000-0005-0000-0000-0000DE180000}"/>
    <cellStyle name="Normal 128" xfId="600" xr:uid="{00000000-0005-0000-0000-0000DF180000}"/>
    <cellStyle name="Normal 128 2" xfId="601" xr:uid="{00000000-0005-0000-0000-0000E0180000}"/>
    <cellStyle name="Normal 129" xfId="602" xr:uid="{00000000-0005-0000-0000-0000E1180000}"/>
    <cellStyle name="Normal 129 2" xfId="603" xr:uid="{00000000-0005-0000-0000-0000E2180000}"/>
    <cellStyle name="Normal 13" xfId="604" xr:uid="{00000000-0005-0000-0000-0000E3180000}"/>
    <cellStyle name="Normal 13 2" xfId="605" xr:uid="{00000000-0005-0000-0000-0000E4180000}"/>
    <cellStyle name="Normal 13 3" xfId="606" xr:uid="{00000000-0005-0000-0000-0000E5180000}"/>
    <cellStyle name="Normal 13 4" xfId="607" xr:uid="{00000000-0005-0000-0000-0000E6180000}"/>
    <cellStyle name="Normal 13 5" xfId="10797" xr:uid="{00000000-0005-0000-0000-0000E7180000}"/>
    <cellStyle name="Normal 130" xfId="608" xr:uid="{00000000-0005-0000-0000-0000E8180000}"/>
    <cellStyle name="Normal 131" xfId="609" xr:uid="{00000000-0005-0000-0000-0000E9180000}"/>
    <cellStyle name="Normal 132" xfId="610" xr:uid="{00000000-0005-0000-0000-0000EA180000}"/>
    <cellStyle name="Normal 133" xfId="611" xr:uid="{00000000-0005-0000-0000-0000EB180000}"/>
    <cellStyle name="Normal 134" xfId="612" xr:uid="{00000000-0005-0000-0000-0000EC180000}"/>
    <cellStyle name="Normal 135" xfId="613" xr:uid="{00000000-0005-0000-0000-0000ED180000}"/>
    <cellStyle name="Normal 136" xfId="614" xr:uid="{00000000-0005-0000-0000-0000EE180000}"/>
    <cellStyle name="Normal 137" xfId="615" xr:uid="{00000000-0005-0000-0000-0000EF180000}"/>
    <cellStyle name="Normal 138" xfId="616" xr:uid="{00000000-0005-0000-0000-0000F0180000}"/>
    <cellStyle name="Normal 139" xfId="617" xr:uid="{00000000-0005-0000-0000-0000F1180000}"/>
    <cellStyle name="Normal 14" xfId="618" xr:uid="{00000000-0005-0000-0000-0000F2180000}"/>
    <cellStyle name="Normal 14 2" xfId="619" xr:uid="{00000000-0005-0000-0000-0000F3180000}"/>
    <cellStyle name="Normal 14 3" xfId="620" xr:uid="{00000000-0005-0000-0000-0000F4180000}"/>
    <cellStyle name="Normal 14 4" xfId="621" xr:uid="{00000000-0005-0000-0000-0000F5180000}"/>
    <cellStyle name="Normal 14 5" xfId="10798" xr:uid="{00000000-0005-0000-0000-0000F6180000}"/>
    <cellStyle name="Normal 140" xfId="622" xr:uid="{00000000-0005-0000-0000-0000F7180000}"/>
    <cellStyle name="Normal 141" xfId="623" xr:uid="{00000000-0005-0000-0000-0000F8180000}"/>
    <cellStyle name="Normal 142" xfId="624" xr:uid="{00000000-0005-0000-0000-0000F9180000}"/>
    <cellStyle name="Normal 143" xfId="625" xr:uid="{00000000-0005-0000-0000-0000FA180000}"/>
    <cellStyle name="Normal 144" xfId="626" xr:uid="{00000000-0005-0000-0000-0000FB180000}"/>
    <cellStyle name="Normal 145" xfId="627" xr:uid="{00000000-0005-0000-0000-0000FC180000}"/>
    <cellStyle name="Normal 146" xfId="628" xr:uid="{00000000-0005-0000-0000-0000FD180000}"/>
    <cellStyle name="Normal 147" xfId="629" xr:uid="{00000000-0005-0000-0000-0000FE180000}"/>
    <cellStyle name="Normal 148" xfId="630" xr:uid="{00000000-0005-0000-0000-0000FF180000}"/>
    <cellStyle name="Normal 149" xfId="631" xr:uid="{00000000-0005-0000-0000-000000190000}"/>
    <cellStyle name="Normal 15" xfId="632" xr:uid="{00000000-0005-0000-0000-000001190000}"/>
    <cellStyle name="Normal 15 2" xfId="633" xr:uid="{00000000-0005-0000-0000-000002190000}"/>
    <cellStyle name="Normal 15 3" xfId="634" xr:uid="{00000000-0005-0000-0000-000003190000}"/>
    <cellStyle name="Normal 15 4" xfId="635" xr:uid="{00000000-0005-0000-0000-000004190000}"/>
    <cellStyle name="Normal 15 5" xfId="10799" xr:uid="{00000000-0005-0000-0000-000005190000}"/>
    <cellStyle name="Normal 150" xfId="636" xr:uid="{00000000-0005-0000-0000-000006190000}"/>
    <cellStyle name="Normal 151" xfId="637" xr:uid="{00000000-0005-0000-0000-000007190000}"/>
    <cellStyle name="Normal 152" xfId="638" xr:uid="{00000000-0005-0000-0000-000008190000}"/>
    <cellStyle name="Normal 153" xfId="639" xr:uid="{00000000-0005-0000-0000-000009190000}"/>
    <cellStyle name="Normal 154" xfId="640" xr:uid="{00000000-0005-0000-0000-00000A190000}"/>
    <cellStyle name="Normal 155" xfId="641" xr:uid="{00000000-0005-0000-0000-00000B190000}"/>
    <cellStyle name="Normal 156" xfId="642" xr:uid="{00000000-0005-0000-0000-00000C190000}"/>
    <cellStyle name="Normal 157" xfId="643" xr:uid="{00000000-0005-0000-0000-00000D190000}"/>
    <cellStyle name="Normal 158" xfId="644" xr:uid="{00000000-0005-0000-0000-00000E190000}"/>
    <cellStyle name="Normal 159" xfId="645" xr:uid="{00000000-0005-0000-0000-00000F190000}"/>
    <cellStyle name="Normal 16" xfId="646" xr:uid="{00000000-0005-0000-0000-000010190000}"/>
    <cellStyle name="Normal 16 2" xfId="647" xr:uid="{00000000-0005-0000-0000-000011190000}"/>
    <cellStyle name="Normal 16 3" xfId="648" xr:uid="{00000000-0005-0000-0000-000012190000}"/>
    <cellStyle name="Normal 16 3 2" xfId="10801" xr:uid="{00000000-0005-0000-0000-000013190000}"/>
    <cellStyle name="Normal 16 4" xfId="649" xr:uid="{00000000-0005-0000-0000-000014190000}"/>
    <cellStyle name="Normal 16 5" xfId="10800" xr:uid="{00000000-0005-0000-0000-000015190000}"/>
    <cellStyle name="Normal 160" xfId="650" xr:uid="{00000000-0005-0000-0000-000016190000}"/>
    <cellStyle name="Normal 161" xfId="651" xr:uid="{00000000-0005-0000-0000-000017190000}"/>
    <cellStyle name="Normal 162" xfId="652" xr:uid="{00000000-0005-0000-0000-000018190000}"/>
    <cellStyle name="Normal 163" xfId="653" xr:uid="{00000000-0005-0000-0000-000019190000}"/>
    <cellStyle name="Normal 164" xfId="654" xr:uid="{00000000-0005-0000-0000-00001A190000}"/>
    <cellStyle name="Normal 165" xfId="655" xr:uid="{00000000-0005-0000-0000-00001B190000}"/>
    <cellStyle name="Normal 166" xfId="656" xr:uid="{00000000-0005-0000-0000-00001C190000}"/>
    <cellStyle name="Normal 167" xfId="657" xr:uid="{00000000-0005-0000-0000-00001D190000}"/>
    <cellStyle name="Normal 168" xfId="658" xr:uid="{00000000-0005-0000-0000-00001E190000}"/>
    <cellStyle name="Normal 169" xfId="659" xr:uid="{00000000-0005-0000-0000-00001F190000}"/>
    <cellStyle name="Normal 17" xfId="660" xr:uid="{00000000-0005-0000-0000-000020190000}"/>
    <cellStyle name="Normal 17 2" xfId="661" xr:uid="{00000000-0005-0000-0000-000021190000}"/>
    <cellStyle name="Normal 17 3" xfId="662" xr:uid="{00000000-0005-0000-0000-000022190000}"/>
    <cellStyle name="Normal 17 4" xfId="663" xr:uid="{00000000-0005-0000-0000-000023190000}"/>
    <cellStyle name="Normal 17 5" xfId="10803" xr:uid="{00000000-0005-0000-0000-000024190000}"/>
    <cellStyle name="Normal 17 6" xfId="10802" xr:uid="{00000000-0005-0000-0000-000025190000}"/>
    <cellStyle name="Normal 170" xfId="664" xr:uid="{00000000-0005-0000-0000-000026190000}"/>
    <cellStyle name="Normal 171" xfId="665" xr:uid="{00000000-0005-0000-0000-000027190000}"/>
    <cellStyle name="Normal 172" xfId="666" xr:uid="{00000000-0005-0000-0000-000028190000}"/>
    <cellStyle name="Normal 173" xfId="667" xr:uid="{00000000-0005-0000-0000-000029190000}"/>
    <cellStyle name="Normal 174" xfId="668" xr:uid="{00000000-0005-0000-0000-00002A190000}"/>
    <cellStyle name="Normal 175" xfId="669" xr:uid="{00000000-0005-0000-0000-00002B190000}"/>
    <cellStyle name="Normal 176" xfId="670" xr:uid="{00000000-0005-0000-0000-00002C190000}"/>
    <cellStyle name="Normal 177" xfId="671" xr:uid="{00000000-0005-0000-0000-00002D190000}"/>
    <cellStyle name="Normal 178" xfId="672" xr:uid="{00000000-0005-0000-0000-00002E190000}"/>
    <cellStyle name="Normal 179" xfId="673" xr:uid="{00000000-0005-0000-0000-00002F190000}"/>
    <cellStyle name="Normal 18" xfId="674" xr:uid="{00000000-0005-0000-0000-000030190000}"/>
    <cellStyle name="Normal 18 2" xfId="675" xr:uid="{00000000-0005-0000-0000-000031190000}"/>
    <cellStyle name="Normal 18 3" xfId="676" xr:uid="{00000000-0005-0000-0000-000032190000}"/>
    <cellStyle name="Normal 18 4" xfId="677" xr:uid="{00000000-0005-0000-0000-000033190000}"/>
    <cellStyle name="Normal 18 5" xfId="10804" xr:uid="{00000000-0005-0000-0000-000034190000}"/>
    <cellStyle name="Normal 180" xfId="678" xr:uid="{00000000-0005-0000-0000-000035190000}"/>
    <cellStyle name="Normal 181" xfId="679" xr:uid="{00000000-0005-0000-0000-000036190000}"/>
    <cellStyle name="Normal 182" xfId="680" xr:uid="{00000000-0005-0000-0000-000037190000}"/>
    <cellStyle name="Normal 183" xfId="681" xr:uid="{00000000-0005-0000-0000-000038190000}"/>
    <cellStyle name="Normal 184" xfId="682" xr:uid="{00000000-0005-0000-0000-000039190000}"/>
    <cellStyle name="Normal 185" xfId="683" xr:uid="{00000000-0005-0000-0000-00003A190000}"/>
    <cellStyle name="Normal 186" xfId="684" xr:uid="{00000000-0005-0000-0000-00003B190000}"/>
    <cellStyle name="Normal 187" xfId="685" xr:uid="{00000000-0005-0000-0000-00003C190000}"/>
    <cellStyle name="Normal 188" xfId="686" xr:uid="{00000000-0005-0000-0000-00003D190000}"/>
    <cellStyle name="Normal 189" xfId="687" xr:uid="{00000000-0005-0000-0000-00003E190000}"/>
    <cellStyle name="Normal 19" xfId="688" xr:uid="{00000000-0005-0000-0000-00003F190000}"/>
    <cellStyle name="Normal 19 2" xfId="689" xr:uid="{00000000-0005-0000-0000-000040190000}"/>
    <cellStyle name="Normal 19 3" xfId="690" xr:uid="{00000000-0005-0000-0000-000041190000}"/>
    <cellStyle name="Normal 19 4" xfId="691" xr:uid="{00000000-0005-0000-0000-000042190000}"/>
    <cellStyle name="Normal 190" xfId="692" xr:uid="{00000000-0005-0000-0000-000043190000}"/>
    <cellStyle name="Normal 191" xfId="693" xr:uid="{00000000-0005-0000-0000-000044190000}"/>
    <cellStyle name="Normal 192" xfId="694" xr:uid="{00000000-0005-0000-0000-000045190000}"/>
    <cellStyle name="Normal 193" xfId="695" xr:uid="{00000000-0005-0000-0000-000046190000}"/>
    <cellStyle name="Normal 194" xfId="696" xr:uid="{00000000-0005-0000-0000-000047190000}"/>
    <cellStyle name="Normal 195" xfId="697" xr:uid="{00000000-0005-0000-0000-000048190000}"/>
    <cellStyle name="Normal 196" xfId="698" xr:uid="{00000000-0005-0000-0000-000049190000}"/>
    <cellStyle name="Normal 197" xfId="699" xr:uid="{00000000-0005-0000-0000-00004A190000}"/>
    <cellStyle name="Normal 197 2" xfId="1333" xr:uid="{00000000-0005-0000-0000-00004B190000}"/>
    <cellStyle name="Normal 197 2 2" xfId="1364" xr:uid="{00000000-0005-0000-0000-00004C190000}"/>
    <cellStyle name="Normal 197 2 2 2" xfId="2087" xr:uid="{00000000-0005-0000-0000-00004D190000}"/>
    <cellStyle name="Normal 197 2 2 2 2" xfId="2651" xr:uid="{00000000-0005-0000-0000-00004E190000}"/>
    <cellStyle name="Normal 197 2 2 2 2 2" xfId="4557" xr:uid="{00000000-0005-0000-0000-00004F190000}"/>
    <cellStyle name="Normal 197 2 2 2 2 2 2" xfId="14037" xr:uid="{BB8A3654-4AD3-490D-8568-08214DE8F978}"/>
    <cellStyle name="Normal 197 2 2 2 2 3" xfId="7274" xr:uid="{00000000-0005-0000-0000-000050190000}"/>
    <cellStyle name="Normal 197 2 2 2 2 3 2" xfId="16104" xr:uid="{AA789C28-2527-4DB3-8A8D-2B786C6F0DE6}"/>
    <cellStyle name="Normal 197 2 2 2 2 4" xfId="12570" xr:uid="{71736202-EA85-4E3F-9C18-B8BABA004288}"/>
    <cellStyle name="Normal 197 2 2 2 3" xfId="3994" xr:uid="{00000000-0005-0000-0000-000051190000}"/>
    <cellStyle name="Normal 197 2 2 2 3 2" xfId="13573" xr:uid="{E863AF65-BF11-479C-B46E-C599223516F7}"/>
    <cellStyle name="Normal 197 2 2 2 4" xfId="6711" xr:uid="{00000000-0005-0000-0000-000052190000}"/>
    <cellStyle name="Normal 197 2 2 2 4 2" xfId="15650" xr:uid="{888D95CE-2F33-4339-B535-07149E9BECB0}"/>
    <cellStyle name="Normal 197 2 2 2 5" xfId="12159" xr:uid="{52DDACA2-B3E6-45C6-9840-149C817C47DD}"/>
    <cellStyle name="Normal 197 2 2 3" xfId="2422" xr:uid="{00000000-0005-0000-0000-000053190000}"/>
    <cellStyle name="Normal 197 2 2 3 2" xfId="4328" xr:uid="{00000000-0005-0000-0000-000054190000}"/>
    <cellStyle name="Normal 197 2 2 3 2 2" xfId="13839" xr:uid="{C2DBC2B0-6B6F-4212-A6A1-814413004C87}"/>
    <cellStyle name="Normal 197 2 2 3 3" xfId="7045" xr:uid="{00000000-0005-0000-0000-000055190000}"/>
    <cellStyle name="Normal 197 2 2 3 3 2" xfId="15911" xr:uid="{DFA13AFD-7472-4C07-913A-195AAFD427DF}"/>
    <cellStyle name="Normal 197 2 2 3 4" xfId="12399" xr:uid="{FE9937D5-31EA-4F48-8CA7-B474D0DBFD44}"/>
    <cellStyle name="Normal 197 2 2 4" xfId="3517" xr:uid="{00000000-0005-0000-0000-000056190000}"/>
    <cellStyle name="Normal 197 2 2 4 2" xfId="13208" xr:uid="{0F9B5B21-92E9-4D8B-B1E5-D6F6FBFE13C7}"/>
    <cellStyle name="Normal 197 2 2 5" xfId="6528" xr:uid="{00000000-0005-0000-0000-000057190000}"/>
    <cellStyle name="Normal 197 2 2 5 2" xfId="15505" xr:uid="{CBB04CA0-53FB-4B88-96A8-C0DC827CA051}"/>
    <cellStyle name="Normal 197 2 2 6" xfId="11706" xr:uid="{3E6C557D-3B44-4CE9-A4C4-3CC4A360C786}"/>
    <cellStyle name="Normal 197 2 3" xfId="2076" xr:uid="{00000000-0005-0000-0000-000058190000}"/>
    <cellStyle name="Normal 197 2 3 2" xfId="2640" xr:uid="{00000000-0005-0000-0000-000059190000}"/>
    <cellStyle name="Normal 197 2 3 2 2" xfId="4546" xr:uid="{00000000-0005-0000-0000-00005A190000}"/>
    <cellStyle name="Normal 197 2 3 2 2 2" xfId="14028" xr:uid="{160D2485-557D-4619-B557-01E2E8D3F416}"/>
    <cellStyle name="Normal 197 2 3 2 3" xfId="7263" xr:uid="{00000000-0005-0000-0000-00005B190000}"/>
    <cellStyle name="Normal 197 2 3 2 3 2" xfId="16096" xr:uid="{D7AA38BC-4B38-44EC-866F-EC8CED0E38F6}"/>
    <cellStyle name="Normal 197 2 3 2 4" xfId="12561" xr:uid="{055EED30-990C-43EA-AD81-1D634F19CF07}"/>
    <cellStyle name="Normal 197 2 3 3" xfId="3983" xr:uid="{00000000-0005-0000-0000-00005C190000}"/>
    <cellStyle name="Normal 197 2 3 3 2" xfId="13567" xr:uid="{65010E50-8B13-4BC8-B4C8-7739B28AD2F6}"/>
    <cellStyle name="Normal 197 2 3 4" xfId="6700" xr:uid="{00000000-0005-0000-0000-00005D190000}"/>
    <cellStyle name="Normal 197 2 3 4 2" xfId="15641" xr:uid="{BB902CF6-2E29-4A90-B193-D6D120E3F421}"/>
    <cellStyle name="Normal 197 2 3 5" xfId="12151" xr:uid="{9234CE95-9BEB-40F0-900F-A09DE7E4D92D}"/>
    <cellStyle name="Normal 197 2 4" xfId="2397" xr:uid="{00000000-0005-0000-0000-00005E190000}"/>
    <cellStyle name="Normal 197 2 4 2" xfId="4303" xr:uid="{00000000-0005-0000-0000-00005F190000}"/>
    <cellStyle name="Normal 197 2 4 2 2" xfId="13822" xr:uid="{6BA19717-F1EA-4BC1-A872-332C196D4F96}"/>
    <cellStyle name="Normal 197 2 4 3" xfId="7020" xr:uid="{00000000-0005-0000-0000-000060190000}"/>
    <cellStyle name="Normal 197 2 4 3 2" xfId="15893" xr:uid="{1C4CB547-9232-454A-859C-0B9DE97821A2}"/>
    <cellStyle name="Normal 197 2 4 4" xfId="12379" xr:uid="{192F9065-6845-41AC-A10E-C1FA77E4D976}"/>
    <cellStyle name="Normal 197 2 5" xfId="3489" xr:uid="{00000000-0005-0000-0000-000061190000}"/>
    <cellStyle name="Normal 197 2 5 2" xfId="13187" xr:uid="{3F885A65-465B-4606-8326-449919B51463}"/>
    <cellStyle name="Normal 197 2 6" xfId="6503" xr:uid="{00000000-0005-0000-0000-000062190000}"/>
    <cellStyle name="Normal 197 2 6 2" xfId="15486" xr:uid="{03DC2033-C581-43B2-9451-D1E4FAC71449}"/>
    <cellStyle name="Normal 197 2 7" xfId="11686" xr:uid="{1E401923-0AA3-4AAA-AE3E-D03BFB639CB5}"/>
    <cellStyle name="Normal 197 3" xfId="1356" xr:uid="{00000000-0005-0000-0000-000063190000}"/>
    <cellStyle name="Normal 197 3 2" xfId="2085" xr:uid="{00000000-0005-0000-0000-000064190000}"/>
    <cellStyle name="Normal 197 3 2 2" xfId="2649" xr:uid="{00000000-0005-0000-0000-000065190000}"/>
    <cellStyle name="Normal 197 3 2 2 2" xfId="4555" xr:uid="{00000000-0005-0000-0000-000066190000}"/>
    <cellStyle name="Normal 197 3 2 2 2 2" xfId="14035" xr:uid="{96C90AF0-288E-4AB4-BDC6-C93F4956F156}"/>
    <cellStyle name="Normal 197 3 2 2 3" xfId="7272" xr:uid="{00000000-0005-0000-0000-000067190000}"/>
    <cellStyle name="Normal 197 3 2 2 3 2" xfId="16102" xr:uid="{A686B443-12B2-47A8-AC08-CF0E7FBCF4CE}"/>
    <cellStyle name="Normal 197 3 2 2 4" xfId="12568" xr:uid="{0B8CB9EF-4077-44F5-9752-FA73DA43EC93}"/>
    <cellStyle name="Normal 197 3 2 3" xfId="3992" xr:uid="{00000000-0005-0000-0000-000068190000}"/>
    <cellStyle name="Normal 197 3 2 3 2" xfId="13571" xr:uid="{AD45ABC5-AE86-491F-9E41-9A76CE2B10AF}"/>
    <cellStyle name="Normal 197 3 2 4" xfId="6709" xr:uid="{00000000-0005-0000-0000-000069190000}"/>
    <cellStyle name="Normal 197 3 2 4 2" xfId="15648" xr:uid="{B578D694-E820-41D6-9414-06EEF6EB84F0}"/>
    <cellStyle name="Normal 197 3 2 5" xfId="12157" xr:uid="{A1225AE6-D13A-4F90-A53E-C257CB9B05E2}"/>
    <cellStyle name="Normal 197 3 3" xfId="2415" xr:uid="{00000000-0005-0000-0000-00006A190000}"/>
    <cellStyle name="Normal 197 3 3 2" xfId="4321" xr:uid="{00000000-0005-0000-0000-00006B190000}"/>
    <cellStyle name="Normal 197 3 3 2 2" xfId="13832" xr:uid="{AE5615F1-AED3-4DFA-BCD0-115F76FEACC9}"/>
    <cellStyle name="Normal 197 3 3 3" xfId="7038" xr:uid="{00000000-0005-0000-0000-00006C190000}"/>
    <cellStyle name="Normal 197 3 3 3 2" xfId="15904" xr:uid="{8EF5DE48-E1E8-402A-932B-E81550D8FE55}"/>
    <cellStyle name="Normal 197 3 3 4" xfId="12394" xr:uid="{6560E3B9-255A-46EF-B3B8-A8E01252030F}"/>
    <cellStyle name="Normal 197 3 4" xfId="3509" xr:uid="{00000000-0005-0000-0000-00006D190000}"/>
    <cellStyle name="Normal 197 3 4 2" xfId="13200" xr:uid="{FCC35E4B-C086-4359-A81A-6E02690B0E14}"/>
    <cellStyle name="Normal 197 3 5" xfId="6521" xr:uid="{00000000-0005-0000-0000-00006E190000}"/>
    <cellStyle name="Normal 197 3 5 2" xfId="15498" xr:uid="{4215E9EE-67E4-4825-9A7F-7FBBD180AAAF}"/>
    <cellStyle name="Normal 197 3 6" xfId="11700" xr:uid="{42BBEB99-C89E-46BA-AA5D-EAE8CBF40F95}"/>
    <cellStyle name="Normal 197 4" xfId="2032" xr:uid="{00000000-0005-0000-0000-00006F190000}"/>
    <cellStyle name="Normal 197 4 2" xfId="2596" xr:uid="{00000000-0005-0000-0000-000070190000}"/>
    <cellStyle name="Normal 197 4 2 2" xfId="4502" xr:uid="{00000000-0005-0000-0000-000071190000}"/>
    <cellStyle name="Normal 197 4 2 2 2" xfId="13991" xr:uid="{0BC21367-D798-43E6-926D-7E3FBAE659FA}"/>
    <cellStyle name="Normal 197 4 2 3" xfId="7219" xr:uid="{00000000-0005-0000-0000-000072190000}"/>
    <cellStyle name="Normal 197 4 2 3 2" xfId="16062" xr:uid="{94249C97-D373-4A49-AB6E-9D774979EB06}"/>
    <cellStyle name="Normal 197 4 2 4" xfId="12532" xr:uid="{21C7092E-22EB-4106-ADE6-71ED15A9EF0D}"/>
    <cellStyle name="Normal 197 4 3" xfId="3939" xr:uid="{00000000-0005-0000-0000-000073190000}"/>
    <cellStyle name="Normal 197 4 3 2" xfId="13533" xr:uid="{C872665C-B0F8-4C95-A81A-3B98FF662046}"/>
    <cellStyle name="Normal 197 4 4" xfId="6656" xr:uid="{00000000-0005-0000-0000-000074190000}"/>
    <cellStyle name="Normal 197 4 4 2" xfId="15617" xr:uid="{12561C0F-AD21-49B1-A95F-B6495E5D5861}"/>
    <cellStyle name="Normal 197 4 5" xfId="12130" xr:uid="{F8739145-FB52-4F73-A4CE-F0CD5C9B6660}"/>
    <cellStyle name="Normal 197 5" xfId="2333" xr:uid="{00000000-0005-0000-0000-000075190000}"/>
    <cellStyle name="Normal 197 5 2" xfId="4239" xr:uid="{00000000-0005-0000-0000-000076190000}"/>
    <cellStyle name="Normal 197 5 2 2" xfId="13772" xr:uid="{BAECAED3-DB0F-4ABE-A5B7-EA4713FCF6B5}"/>
    <cellStyle name="Normal 197 5 3" xfId="6956" xr:uid="{00000000-0005-0000-0000-000077190000}"/>
    <cellStyle name="Normal 197 5 3 2" xfId="15843" xr:uid="{D7AAFC26-3FED-4637-A196-68AD7C82A039}"/>
    <cellStyle name="Normal 197 5 4" xfId="12343" xr:uid="{D306C10D-1474-4171-B50F-82A59C325F08}"/>
    <cellStyle name="Normal 197 6" xfId="3192" xr:uid="{00000000-0005-0000-0000-000078190000}"/>
    <cellStyle name="Normal 197 6 2" xfId="12970" xr:uid="{ED9C7323-B410-4AF0-9B11-87AFCD9BA054}"/>
    <cellStyle name="Normal 197 7" xfId="6496" xr:uid="{00000000-0005-0000-0000-000079190000}"/>
    <cellStyle name="Normal 197 7 2" xfId="15479" xr:uid="{FAE27886-E14E-47EE-A11A-89BAC92ED95F}"/>
    <cellStyle name="Normal 197 8" xfId="11324" xr:uid="{BA7F3946-3751-47F7-A3CD-006FB43D3078}"/>
    <cellStyle name="Normal 198" xfId="1334" xr:uid="{00000000-0005-0000-0000-00007A190000}"/>
    <cellStyle name="Normal 198 2" xfId="1365" xr:uid="{00000000-0005-0000-0000-00007B190000}"/>
    <cellStyle name="Normal 198 2 2" xfId="2088" xr:uid="{00000000-0005-0000-0000-00007C190000}"/>
    <cellStyle name="Normal 198 2 2 2" xfId="2652" xr:uid="{00000000-0005-0000-0000-00007D190000}"/>
    <cellStyle name="Normal 198 2 2 2 2" xfId="4558" xr:uid="{00000000-0005-0000-0000-00007E190000}"/>
    <cellStyle name="Normal 198 2 2 2 2 2" xfId="14038" xr:uid="{D321AC5C-ABB2-41ED-9E37-E59B05F09788}"/>
    <cellStyle name="Normal 198 2 2 2 3" xfId="7275" xr:uid="{00000000-0005-0000-0000-00007F190000}"/>
    <cellStyle name="Normal 198 2 2 2 3 2" xfId="16105" xr:uid="{0FF3EDBC-900D-41C5-9BA9-77A4474243F6}"/>
    <cellStyle name="Normal 198 2 2 2 4" xfId="12571" xr:uid="{4836E4AE-7048-49D2-89BF-D78C2E618832}"/>
    <cellStyle name="Normal 198 2 2 3" xfId="3995" xr:uid="{00000000-0005-0000-0000-000080190000}"/>
    <cellStyle name="Normal 198 2 2 3 2" xfId="13574" xr:uid="{55DD71A6-8A38-4405-9DBF-E2B8307FB1DF}"/>
    <cellStyle name="Normal 198 2 2 4" xfId="6712" xr:uid="{00000000-0005-0000-0000-000081190000}"/>
    <cellStyle name="Normal 198 2 2 4 2" xfId="15651" xr:uid="{B6789A86-A85B-445C-8B51-04F580DF4418}"/>
    <cellStyle name="Normal 198 2 2 5" xfId="12160" xr:uid="{076AB5E1-28C7-40FF-AFB0-AAA0A55F90FA}"/>
    <cellStyle name="Normal 198 2 3" xfId="2423" xr:uid="{00000000-0005-0000-0000-000082190000}"/>
    <cellStyle name="Normal 198 2 3 2" xfId="4329" xr:uid="{00000000-0005-0000-0000-000083190000}"/>
    <cellStyle name="Normal 198 2 3 2 2" xfId="13840" xr:uid="{3ABAAC67-F7EF-4818-B626-CFA49A970036}"/>
    <cellStyle name="Normal 198 2 3 3" xfId="7046" xr:uid="{00000000-0005-0000-0000-000084190000}"/>
    <cellStyle name="Normal 198 2 3 3 2" xfId="15912" xr:uid="{918F7716-B947-40FD-B1C2-FDCE2851E9D1}"/>
    <cellStyle name="Normal 198 2 3 4" xfId="12400" xr:uid="{148A92B0-D955-42AF-AAA9-67C28CD2D9C7}"/>
    <cellStyle name="Normal 198 2 4" xfId="3518" xr:uid="{00000000-0005-0000-0000-000085190000}"/>
    <cellStyle name="Normal 198 2 4 2" xfId="13209" xr:uid="{43CBC02C-2860-443D-A834-F250D25D8F3E}"/>
    <cellStyle name="Normal 198 2 5" xfId="6529" xr:uid="{00000000-0005-0000-0000-000086190000}"/>
    <cellStyle name="Normal 198 2 5 2" xfId="15506" xr:uid="{90DEAF1B-1CA6-48D6-8818-5474A1AD3C75}"/>
    <cellStyle name="Normal 198 2 6" xfId="11707" xr:uid="{A7CA9DC2-6C1D-400A-8144-0B682B1BCE53}"/>
    <cellStyle name="Normal 198 3" xfId="2077" xr:uid="{00000000-0005-0000-0000-000087190000}"/>
    <cellStyle name="Normal 198 3 2" xfId="2641" xr:uid="{00000000-0005-0000-0000-000088190000}"/>
    <cellStyle name="Normal 198 3 2 2" xfId="4547" xr:uid="{00000000-0005-0000-0000-000089190000}"/>
    <cellStyle name="Normal 198 3 2 2 2" xfId="14029" xr:uid="{FB23DCB1-B386-42AE-B24A-9A8566034AF2}"/>
    <cellStyle name="Normal 198 3 2 3" xfId="7264" xr:uid="{00000000-0005-0000-0000-00008A190000}"/>
    <cellStyle name="Normal 198 3 2 3 2" xfId="16097" xr:uid="{6D28EC9B-8745-4A04-AC11-B12E8AE77DD8}"/>
    <cellStyle name="Normal 198 3 2 4" xfId="12562" xr:uid="{C8981E15-46AC-43DB-9332-330D0044F586}"/>
    <cellStyle name="Normal 198 3 3" xfId="3984" xr:uid="{00000000-0005-0000-0000-00008B190000}"/>
    <cellStyle name="Normal 198 3 3 2" xfId="13568" xr:uid="{7694D16E-A8F3-4192-A99F-F24717F9BD54}"/>
    <cellStyle name="Normal 198 3 4" xfId="6701" xr:uid="{00000000-0005-0000-0000-00008C190000}"/>
    <cellStyle name="Normal 198 3 4 2" xfId="15642" xr:uid="{6508919C-3A49-4214-ACA7-5C2B8BB99459}"/>
    <cellStyle name="Normal 198 3 5" xfId="12152" xr:uid="{459581A8-B6F2-4A69-8F09-EF6438630571}"/>
    <cellStyle name="Normal 198 4" xfId="2398" xr:uid="{00000000-0005-0000-0000-00008D190000}"/>
    <cellStyle name="Normal 198 4 2" xfId="4304" xr:uid="{00000000-0005-0000-0000-00008E190000}"/>
    <cellStyle name="Normal 198 4 2 2" xfId="13823" xr:uid="{61D051EF-5FE0-4FF5-A269-B122877C9329}"/>
    <cellStyle name="Normal 198 4 3" xfId="7021" xr:uid="{00000000-0005-0000-0000-00008F190000}"/>
    <cellStyle name="Normal 198 4 3 2" xfId="15894" xr:uid="{98E06613-B7B7-4D3B-8358-8DFC8291846D}"/>
    <cellStyle name="Normal 198 4 4" xfId="12380" xr:uid="{AB7C31C5-66B2-4029-99F6-2ABCA4E4EFB9}"/>
    <cellStyle name="Normal 198 5" xfId="3490" xr:uid="{00000000-0005-0000-0000-000090190000}"/>
    <cellStyle name="Normal 198 5 2" xfId="13188" xr:uid="{5D2ECCFE-A82E-4E82-AC1D-2E3E819AB6B8}"/>
    <cellStyle name="Normal 198 6" xfId="6504" xr:uid="{00000000-0005-0000-0000-000091190000}"/>
    <cellStyle name="Normal 198 6 2" xfId="15487" xr:uid="{D5916A76-BCFB-4AE5-8EDB-539CED53ED8E}"/>
    <cellStyle name="Normal 198 7" xfId="11687" xr:uid="{4F42F3FC-4673-4DEF-9D81-2831519E575F}"/>
    <cellStyle name="Normal 199" xfId="1335" xr:uid="{00000000-0005-0000-0000-000092190000}"/>
    <cellStyle name="Normal 2" xfId="700" xr:uid="{00000000-0005-0000-0000-000093190000}"/>
    <cellStyle name="Normal 2 10" xfId="701" xr:uid="{00000000-0005-0000-0000-000094190000}"/>
    <cellStyle name="Normal 2 10 2" xfId="1803" xr:uid="{00000000-0005-0000-0000-000095190000}"/>
    <cellStyle name="Normal 2 11" xfId="1336" xr:uid="{00000000-0005-0000-0000-000096190000}"/>
    <cellStyle name="Normal 2 12" xfId="10463" xr:uid="{00000000-0005-0000-0000-000097190000}"/>
    <cellStyle name="Normal 2 12 2" xfId="18414" xr:uid="{5AE16111-0838-4BDD-98D0-499825271293}"/>
    <cellStyle name="Normal 2 13" xfId="10805" xr:uid="{00000000-0005-0000-0000-000098190000}"/>
    <cellStyle name="Normal 2 14" xfId="10872" xr:uid="{09AF7FDE-2670-4E8C-8738-3085A20C0AD0}"/>
    <cellStyle name="Normal 2 2" xfId="702" xr:uid="{00000000-0005-0000-0000-000099190000}"/>
    <cellStyle name="Normal 2 2 2" xfId="703" xr:uid="{00000000-0005-0000-0000-00009A190000}"/>
    <cellStyle name="Normal 2 2 2 2" xfId="1804" xr:uid="{00000000-0005-0000-0000-00009B190000}"/>
    <cellStyle name="Normal 2 2 2 2 2" xfId="2163" xr:uid="{00000000-0005-0000-0000-00009C190000}"/>
    <cellStyle name="Normal 2 2 2 2 2 2" xfId="2726" xr:uid="{00000000-0005-0000-0000-00009D190000}"/>
    <cellStyle name="Normal 2 2 2 2 2 2 2" xfId="4632" xr:uid="{00000000-0005-0000-0000-00009E190000}"/>
    <cellStyle name="Normal 2 2 2 2 2 2 2 2" xfId="14102" xr:uid="{57058009-652A-431E-BD0F-1CD960F128EC}"/>
    <cellStyle name="Normal 2 2 2 2 2 2 3" xfId="7349" xr:uid="{00000000-0005-0000-0000-00009F190000}"/>
    <cellStyle name="Normal 2 2 2 2 2 2 3 2" xfId="16169" xr:uid="{E69B8A43-ADA6-48E9-BE85-88AF97203A4B}"/>
    <cellStyle name="Normal 2 2 2 2 2 2 4" xfId="12630" xr:uid="{C518785F-9D0A-481D-96B9-F75CF3ECE4E1}"/>
    <cellStyle name="Normal 2 2 2 2 2 3" xfId="4069" xr:uid="{00000000-0005-0000-0000-0000A0190000}"/>
    <cellStyle name="Normal 2 2 2 2 2 3 2" xfId="13638" xr:uid="{0F3DC1C4-6DC6-42C7-BC55-DD5DB11A401E}"/>
    <cellStyle name="Normal 2 2 2 2 2 4" xfId="6786" xr:uid="{00000000-0005-0000-0000-0000A1190000}"/>
    <cellStyle name="Normal 2 2 2 2 2 4 2" xfId="15710" xr:uid="{A87C4429-F90C-4BBD-BFEE-A6F32D0ECED4}"/>
    <cellStyle name="Normal 2 2 2 2 2 5" xfId="12224" xr:uid="{68C418C1-B9D1-4A29-8E84-1F537A5D1FEC}"/>
    <cellStyle name="Normal 2 2 2 2 3" xfId="2502" xr:uid="{00000000-0005-0000-0000-0000A2190000}"/>
    <cellStyle name="Normal 2 2 2 2 3 2" xfId="4408" xr:uid="{00000000-0005-0000-0000-0000A3190000}"/>
    <cellStyle name="Normal 2 2 2 2 3 2 2" xfId="13911" xr:uid="{CDF2365A-94E7-4971-A564-F98417D5CFFC}"/>
    <cellStyle name="Normal 2 2 2 2 3 3" xfId="7125" xr:uid="{00000000-0005-0000-0000-0000A4190000}"/>
    <cellStyle name="Normal 2 2 2 2 3 3 2" xfId="15981" xr:uid="{1CFB23E1-65FD-477E-8C08-88FD03CAD816}"/>
    <cellStyle name="Normal 2 2 2 2 3 4" xfId="12463" xr:uid="{6317F3F8-68C8-40E0-B57A-F0E6EE04568B}"/>
    <cellStyle name="Normal 2 2 2 2 4" xfId="3771" xr:uid="{00000000-0005-0000-0000-0000A5190000}"/>
    <cellStyle name="Normal 2 2 2 2 4 2" xfId="13401" xr:uid="{FA4917B3-9DA5-4583-A428-13CEED0CAC3E}"/>
    <cellStyle name="Normal 2 2 2 2 5" xfId="6573" xr:uid="{00000000-0005-0000-0000-0000A6190000}"/>
    <cellStyle name="Normal 2 2 2 2 5 2" xfId="15550" xr:uid="{B61E3AF4-012C-4E0E-85D9-A866F934E2C6}"/>
    <cellStyle name="Normal 2 2 2 2 6" xfId="10807" xr:uid="{00000000-0005-0000-0000-0000A7190000}"/>
    <cellStyle name="Normal 2 2 2 2 7" xfId="11983" xr:uid="{D1D246BD-7449-4DE6-B519-F9DDC713DA60}"/>
    <cellStyle name="Normal 2 2 2 3" xfId="1805" xr:uid="{00000000-0005-0000-0000-0000A8190000}"/>
    <cellStyle name="Normal 2 2 2 4" xfId="10806" xr:uid="{00000000-0005-0000-0000-0000A9190000}"/>
    <cellStyle name="Normal 2 2 3" xfId="704" xr:uid="{00000000-0005-0000-0000-0000AA190000}"/>
    <cellStyle name="Normal 2 2 3 2" xfId="1806" xr:uid="{00000000-0005-0000-0000-0000AB190000}"/>
    <cellStyle name="Normal 2 2 3 3" xfId="10808" xr:uid="{00000000-0005-0000-0000-0000AC190000}"/>
    <cellStyle name="Normal 2 2 4" xfId="705" xr:uid="{00000000-0005-0000-0000-0000AD190000}"/>
    <cellStyle name="Normal 2 2 5" xfId="1807" xr:uid="{00000000-0005-0000-0000-0000AE190000}"/>
    <cellStyle name="Normal 2 2 5 2" xfId="2164" xr:uid="{00000000-0005-0000-0000-0000AF190000}"/>
    <cellStyle name="Normal 2 2 5 2 2" xfId="2727" xr:uid="{00000000-0005-0000-0000-0000B0190000}"/>
    <cellStyle name="Normal 2 2 5 2 2 2" xfId="4633" xr:uid="{00000000-0005-0000-0000-0000B1190000}"/>
    <cellStyle name="Normal 2 2 5 2 2 2 2" xfId="14103" xr:uid="{B3BFA6F9-FF13-47EC-BD2E-DF9FD7F08B3A}"/>
    <cellStyle name="Normal 2 2 5 2 2 3" xfId="7350" xr:uid="{00000000-0005-0000-0000-0000B2190000}"/>
    <cellStyle name="Normal 2 2 5 2 2 3 2" xfId="16170" xr:uid="{91BA3CD1-47CF-4379-BEF3-87CC317444BF}"/>
    <cellStyle name="Normal 2 2 5 2 2 4" xfId="12631" xr:uid="{16418ACD-FC12-4B20-A7EA-8ADD18837AE8}"/>
    <cellStyle name="Normal 2 2 5 2 3" xfId="4070" xr:uid="{00000000-0005-0000-0000-0000B3190000}"/>
    <cellStyle name="Normal 2 2 5 2 3 2" xfId="13639" xr:uid="{F1E326CC-64AC-4D4A-9DDD-00BCF8E35079}"/>
    <cellStyle name="Normal 2 2 5 2 4" xfId="6787" xr:uid="{00000000-0005-0000-0000-0000B4190000}"/>
    <cellStyle name="Normal 2 2 5 2 4 2" xfId="15711" xr:uid="{C3BB714F-A68D-43A0-9F7A-6819C976D33C}"/>
    <cellStyle name="Normal 2 2 5 2 5" xfId="12225" xr:uid="{C8E1E921-0C72-4AD1-AAF5-A1479716AD73}"/>
    <cellStyle name="Normal 2 2 5 3" xfId="2503" xr:uid="{00000000-0005-0000-0000-0000B5190000}"/>
    <cellStyle name="Normal 2 2 5 3 2" xfId="4409" xr:uid="{00000000-0005-0000-0000-0000B6190000}"/>
    <cellStyle name="Normal 2 2 5 3 2 2" xfId="13912" xr:uid="{FE035E51-826F-4BC8-AF4B-AB9CC71C9CBE}"/>
    <cellStyle name="Normal 2 2 5 3 3" xfId="7126" xr:uid="{00000000-0005-0000-0000-0000B7190000}"/>
    <cellStyle name="Normal 2 2 5 3 3 2" xfId="15982" xr:uid="{98063CBF-7512-4730-883F-E7A6E2A2894C}"/>
    <cellStyle name="Normal 2 2 5 3 4" xfId="12464" xr:uid="{25428F28-89F9-44ED-91AF-76CCC06E107E}"/>
    <cellStyle name="Normal 2 2 5 4" xfId="3772" xr:uid="{00000000-0005-0000-0000-0000B8190000}"/>
    <cellStyle name="Normal 2 2 5 4 2" xfId="13402" xr:uid="{9E23CA7E-30D4-4A63-999F-49065D640117}"/>
    <cellStyle name="Normal 2 2 5 5" xfId="6574" xr:uid="{00000000-0005-0000-0000-0000B9190000}"/>
    <cellStyle name="Normal 2 2 5 5 2" xfId="15551" xr:uid="{D001934D-65AA-46E3-91D2-3EA80BAAA8E2}"/>
    <cellStyle name="Normal 2 2 5 6" xfId="11985" xr:uid="{76E04559-7770-41A0-BD0F-BFB7B3057F99}"/>
    <cellStyle name="Normal 2 2 6" xfId="1808" xr:uid="{00000000-0005-0000-0000-0000BA190000}"/>
    <cellStyle name="Normal 2 2 7" xfId="1809" xr:uid="{00000000-0005-0000-0000-0000BB190000}"/>
    <cellStyle name="Normal 2 2 7 2" xfId="2165" xr:uid="{00000000-0005-0000-0000-0000BC190000}"/>
    <cellStyle name="Normal 2 2 7 2 2" xfId="2728" xr:uid="{00000000-0005-0000-0000-0000BD190000}"/>
    <cellStyle name="Normal 2 2 7 2 2 2" xfId="4634" xr:uid="{00000000-0005-0000-0000-0000BE190000}"/>
    <cellStyle name="Normal 2 2 7 2 2 2 2" xfId="14104" xr:uid="{D4153138-DDBA-4AE9-8E26-56E37B08A7A7}"/>
    <cellStyle name="Normal 2 2 7 2 2 3" xfId="7351" xr:uid="{00000000-0005-0000-0000-0000BF190000}"/>
    <cellStyle name="Normal 2 2 7 2 2 3 2" xfId="16171" xr:uid="{0F72060F-6F2F-489D-8FA3-D22EECC8A6C4}"/>
    <cellStyle name="Normal 2 2 7 2 2 4" xfId="12632" xr:uid="{69223157-9532-4942-AB3B-BBAD3E98B016}"/>
    <cellStyle name="Normal 2 2 7 2 3" xfId="4071" xr:uid="{00000000-0005-0000-0000-0000C0190000}"/>
    <cellStyle name="Normal 2 2 7 2 3 2" xfId="13640" xr:uid="{949132F0-DBF1-4F69-B7D4-44A547D81347}"/>
    <cellStyle name="Normal 2 2 7 2 4" xfId="6788" xr:uid="{00000000-0005-0000-0000-0000C1190000}"/>
    <cellStyle name="Normal 2 2 7 2 4 2" xfId="15712" xr:uid="{C3093708-DEEB-407A-9D93-A3B21C1D33F1}"/>
    <cellStyle name="Normal 2 2 7 2 5" xfId="12226" xr:uid="{D6E08DDE-C6F8-4A45-9843-670EF6367C67}"/>
    <cellStyle name="Normal 2 2 7 3" xfId="2504" xr:uid="{00000000-0005-0000-0000-0000C2190000}"/>
    <cellStyle name="Normal 2 2 7 3 2" xfId="4410" xr:uid="{00000000-0005-0000-0000-0000C3190000}"/>
    <cellStyle name="Normal 2 2 7 3 2 2" xfId="13913" xr:uid="{7FB60275-F6AF-4F75-804C-95C3B817BF73}"/>
    <cellStyle name="Normal 2 2 7 3 3" xfId="7127" xr:uid="{00000000-0005-0000-0000-0000C4190000}"/>
    <cellStyle name="Normal 2 2 7 3 3 2" xfId="15983" xr:uid="{E60A7AA5-C1C4-471C-968D-B78E19462754}"/>
    <cellStyle name="Normal 2 2 7 3 4" xfId="12465" xr:uid="{3C8700B6-C521-40D8-B3C8-BC0DBFB11B3E}"/>
    <cellStyle name="Normal 2 2 7 4" xfId="3773" xr:uid="{00000000-0005-0000-0000-0000C5190000}"/>
    <cellStyle name="Normal 2 2 7 4 2" xfId="13403" xr:uid="{0083FA67-2B38-47E0-903B-236C1A6B21DF}"/>
    <cellStyle name="Normal 2 2 7 5" xfId="6575" xr:uid="{00000000-0005-0000-0000-0000C6190000}"/>
    <cellStyle name="Normal 2 2 7 5 2" xfId="15552" xr:uid="{F769B677-FCE2-4CC6-8C80-74F9C1AA424D}"/>
    <cellStyle name="Normal 2 2 7 6" xfId="11987" xr:uid="{E4ABF595-C5D0-48D6-A815-1E25A1D39C35}"/>
    <cellStyle name="Normal 2 2 8" xfId="1810" xr:uid="{00000000-0005-0000-0000-0000C7190000}"/>
    <cellStyle name="Normal 2 2_CK-1_CFT" xfId="706" xr:uid="{00000000-0005-0000-0000-0000C8190000}"/>
    <cellStyle name="Normal 2 3" xfId="707" xr:uid="{00000000-0005-0000-0000-0000C9190000}"/>
    <cellStyle name="Normal 2 3 2" xfId="708" xr:uid="{00000000-0005-0000-0000-0000CA190000}"/>
    <cellStyle name="Normal 2 3 3" xfId="709" xr:uid="{00000000-0005-0000-0000-0000CB190000}"/>
    <cellStyle name="Normal 2 3 4" xfId="710" xr:uid="{00000000-0005-0000-0000-0000CC190000}"/>
    <cellStyle name="Normal 2 3 5" xfId="711" xr:uid="{00000000-0005-0000-0000-0000CD190000}"/>
    <cellStyle name="Normal 2 3 6" xfId="10809" xr:uid="{00000000-0005-0000-0000-0000CE190000}"/>
    <cellStyle name="Normal 2 4" xfId="712" xr:uid="{00000000-0005-0000-0000-0000CF190000}"/>
    <cellStyle name="Normal 2 4 2" xfId="713" xr:uid="{00000000-0005-0000-0000-0000D0190000}"/>
    <cellStyle name="Normal 2 4_CK-1_CFT" xfId="714" xr:uid="{00000000-0005-0000-0000-0000D1190000}"/>
    <cellStyle name="Normal 2 5" xfId="715" xr:uid="{00000000-0005-0000-0000-0000D2190000}"/>
    <cellStyle name="Normal 2 5 2" xfId="716" xr:uid="{00000000-0005-0000-0000-0000D3190000}"/>
    <cellStyle name="Normal 2 6" xfId="717" xr:uid="{00000000-0005-0000-0000-0000D4190000}"/>
    <cellStyle name="Normal 2 6 2" xfId="718" xr:uid="{00000000-0005-0000-0000-0000D5190000}"/>
    <cellStyle name="Normal 2 7" xfId="719" xr:uid="{00000000-0005-0000-0000-0000D6190000}"/>
    <cellStyle name="Normal 2 8" xfId="720" xr:uid="{00000000-0005-0000-0000-0000D7190000}"/>
    <cellStyle name="Normal 2 9" xfId="721" xr:uid="{00000000-0005-0000-0000-0000D8190000}"/>
    <cellStyle name="Normal 2_Q4_2009_AIT_14_A_Conso worksheet" xfId="1811" xr:uid="{00000000-0005-0000-0000-0000D9190000}"/>
    <cellStyle name="Normal 20" xfId="722" xr:uid="{00000000-0005-0000-0000-0000DA190000}"/>
    <cellStyle name="Normal 20 2" xfId="723" xr:uid="{00000000-0005-0000-0000-0000DB190000}"/>
    <cellStyle name="Normal 20 3" xfId="724" xr:uid="{00000000-0005-0000-0000-0000DC190000}"/>
    <cellStyle name="Normal 20 4" xfId="725" xr:uid="{00000000-0005-0000-0000-0000DD190000}"/>
    <cellStyle name="Normal 20 5" xfId="10810" xr:uid="{00000000-0005-0000-0000-0000DE190000}"/>
    <cellStyle name="Normal 200" xfId="1329" xr:uid="{00000000-0005-0000-0000-0000DF190000}"/>
    <cellStyle name="Normal 201" xfId="1367" xr:uid="{00000000-0005-0000-0000-0000E0190000}"/>
    <cellStyle name="Normal 202" xfId="1976" xr:uid="{00000000-0005-0000-0000-0000E1190000}"/>
    <cellStyle name="Normal 202 2" xfId="1980" xr:uid="{00000000-0005-0000-0000-0000E2190000}"/>
    <cellStyle name="Normal 202 2 2" xfId="2204" xr:uid="{00000000-0005-0000-0000-0000E3190000}"/>
    <cellStyle name="Normal 202 2 2 2" xfId="2767" xr:uid="{00000000-0005-0000-0000-0000E4190000}"/>
    <cellStyle name="Normal 202 2 2 2 2" xfId="4673" xr:uid="{00000000-0005-0000-0000-0000E5190000}"/>
    <cellStyle name="Normal 202 2 2 2 2 2" xfId="14138" xr:uid="{C123E44F-21EA-47C4-9F1B-939C2B248D42}"/>
    <cellStyle name="Normal 202 2 2 2 3" xfId="7390" xr:uid="{00000000-0005-0000-0000-0000E6190000}"/>
    <cellStyle name="Normal 202 2 2 2 3 2" xfId="16209" xr:uid="{65E4AA58-9357-4294-B16F-D4D565F4EC84}"/>
    <cellStyle name="Normal 202 2 2 2 4" xfId="12666" xr:uid="{63B1564D-B1B5-4667-80B7-6C3BA0EA2911}"/>
    <cellStyle name="Normal 202 2 2 3" xfId="4110" xr:uid="{00000000-0005-0000-0000-0000E7190000}"/>
    <cellStyle name="Normal 202 2 2 3 2" xfId="13679" xr:uid="{DCF9390A-1966-4CC5-8AC0-F6C4BC0C67C4}"/>
    <cellStyle name="Normal 202 2 2 4" xfId="6827" xr:uid="{00000000-0005-0000-0000-0000E8190000}"/>
    <cellStyle name="Normal 202 2 2 4 2" xfId="15750" xr:uid="{D3BB6E3D-1E3D-4864-A4E3-F98D2AC73C04}"/>
    <cellStyle name="Normal 202 2 2 5" xfId="12258" xr:uid="{6A4E6294-2141-419D-947B-D5BEC0D77F2A}"/>
    <cellStyle name="Normal 202 2 3" xfId="2546" xr:uid="{00000000-0005-0000-0000-0000E9190000}"/>
    <cellStyle name="Normal 202 2 3 2" xfId="4452" xr:uid="{00000000-0005-0000-0000-0000EA190000}"/>
    <cellStyle name="Normal 202 2 3 2 2" xfId="13949" xr:uid="{BB7C6687-A19B-4864-B15E-DC8D4B6EB476}"/>
    <cellStyle name="Normal 202 2 3 3" xfId="7169" xr:uid="{00000000-0005-0000-0000-0000EB190000}"/>
    <cellStyle name="Normal 202 2 3 3 2" xfId="16022" xr:uid="{02D5FAC3-2219-420A-B16D-C0A03767F40F}"/>
    <cellStyle name="Normal 202 2 3 4" xfId="12502" xr:uid="{502D794B-1C78-42F2-91E8-BDA00BE8DB85}"/>
    <cellStyle name="Normal 202 2 4" xfId="3888" xr:uid="{00000000-0005-0000-0000-0000EC190000}"/>
    <cellStyle name="Normal 202 2 4 2" xfId="13493" xr:uid="{FAFD8E2D-C581-4DD4-9592-604D917B1730}"/>
    <cellStyle name="Normal 202 2 5" xfId="6606" xr:uid="{00000000-0005-0000-0000-0000ED190000}"/>
    <cellStyle name="Normal 202 2 5 2" xfId="15583" xr:uid="{32780C30-7CBC-4BF2-9531-227957B26819}"/>
    <cellStyle name="Normal 202 2 6" xfId="12098" xr:uid="{562C0F33-A7A2-422C-9EF8-D187B98D52BE}"/>
    <cellStyle name="Normal 202 3" xfId="2200" xr:uid="{00000000-0005-0000-0000-0000EE190000}"/>
    <cellStyle name="Normal 202 3 2" xfId="2763" xr:uid="{00000000-0005-0000-0000-0000EF190000}"/>
    <cellStyle name="Normal 202 3 2 2" xfId="4669" xr:uid="{00000000-0005-0000-0000-0000F0190000}"/>
    <cellStyle name="Normal 202 3 2 2 2" xfId="14134" xr:uid="{AAE51EEC-8B36-4288-8FCE-78E671FCABA5}"/>
    <cellStyle name="Normal 202 3 2 3" xfId="7386" xr:uid="{00000000-0005-0000-0000-0000F1190000}"/>
    <cellStyle name="Normal 202 3 2 3 2" xfId="16205" xr:uid="{194F9549-7B88-4855-AD87-1E7FF4176F11}"/>
    <cellStyle name="Normal 202 3 2 4" xfId="12662" xr:uid="{78D00ED9-6058-4B72-8DB8-AD918FC59B76}"/>
    <cellStyle name="Normal 202 3 3" xfId="4106" xr:uid="{00000000-0005-0000-0000-0000F2190000}"/>
    <cellStyle name="Normal 202 3 3 2" xfId="13675" xr:uid="{9C6983C3-93CB-4564-BA38-246A0047CCF2}"/>
    <cellStyle name="Normal 202 3 4" xfId="6823" xr:uid="{00000000-0005-0000-0000-0000F3190000}"/>
    <cellStyle name="Normal 202 3 4 2" xfId="15746" xr:uid="{490B623C-C49D-404A-BE07-E8B83C578A73}"/>
    <cellStyle name="Normal 202 3 5" xfId="12254" xr:uid="{D1FD25A7-6736-4968-A2D7-00E450EFF51E}"/>
    <cellStyle name="Normal 202 4" xfId="2542" xr:uid="{00000000-0005-0000-0000-0000F4190000}"/>
    <cellStyle name="Normal 202 4 2" xfId="4448" xr:uid="{00000000-0005-0000-0000-0000F5190000}"/>
    <cellStyle name="Normal 202 4 2 2" xfId="13945" xr:uid="{F802D68B-9115-473F-A13C-38867ADD7B32}"/>
    <cellStyle name="Normal 202 4 3" xfId="7165" xr:uid="{00000000-0005-0000-0000-0000F6190000}"/>
    <cellStyle name="Normal 202 4 3 2" xfId="16018" xr:uid="{13F59EE0-5F4A-49E2-A12F-E8DC1C867319}"/>
    <cellStyle name="Normal 202 4 4" xfId="12498" xr:uid="{5AF2C9A5-8F6E-451C-B784-36E2BDF6C333}"/>
    <cellStyle name="Normal 202 5" xfId="3881" xr:uid="{00000000-0005-0000-0000-0000F7190000}"/>
    <cellStyle name="Normal 202 5 2" xfId="13487" xr:uid="{2903D431-6D4B-4511-BC70-F073D6A15B27}"/>
    <cellStyle name="Normal 202 6" xfId="6602" xr:uid="{00000000-0005-0000-0000-0000F8190000}"/>
    <cellStyle name="Normal 202 6 2" xfId="15579" xr:uid="{4D12567A-CB2B-40CB-A969-31FE73E0690D}"/>
    <cellStyle name="Normal 202 7" xfId="12094" xr:uid="{C43EDCED-7D08-4F50-83A2-D5C18E59EAF3}"/>
    <cellStyle name="Normal 203" xfId="1978" xr:uid="{00000000-0005-0000-0000-0000F9190000}"/>
    <cellStyle name="Normal 203 2" xfId="2202" xr:uid="{00000000-0005-0000-0000-0000FA190000}"/>
    <cellStyle name="Normal 203 2 2" xfId="2765" xr:uid="{00000000-0005-0000-0000-0000FB190000}"/>
    <cellStyle name="Normal 203 2 2 2" xfId="4671" xr:uid="{00000000-0005-0000-0000-0000FC190000}"/>
    <cellStyle name="Normal 203 2 2 2 2" xfId="14136" xr:uid="{91872EE0-DA0D-4251-9467-FCAE5ABDE484}"/>
    <cellStyle name="Normal 203 2 2 3" xfId="7388" xr:uid="{00000000-0005-0000-0000-0000FD190000}"/>
    <cellStyle name="Normal 203 2 2 3 2" xfId="16207" xr:uid="{A2BF17E4-5D63-4406-8423-8FA7DC4250FF}"/>
    <cellStyle name="Normal 203 2 2 4" xfId="12664" xr:uid="{397D315B-380C-4BCF-9BCC-79D2610BE11A}"/>
    <cellStyle name="Normal 203 2 3" xfId="4108" xr:uid="{00000000-0005-0000-0000-0000FE190000}"/>
    <cellStyle name="Normal 203 2 3 2" xfId="13677" xr:uid="{E38E7123-BEE8-45A2-B778-F6C838686ED1}"/>
    <cellStyle name="Normal 203 2 4" xfId="6825" xr:uid="{00000000-0005-0000-0000-0000FF190000}"/>
    <cellStyle name="Normal 203 2 4 2" xfId="15748" xr:uid="{B73B5EE3-7047-450C-8A67-60E5EFCCB532}"/>
    <cellStyle name="Normal 203 2 5" xfId="12256" xr:uid="{8A07F003-3444-438E-ADA3-6812429BD444}"/>
    <cellStyle name="Normal 203 3" xfId="2544" xr:uid="{00000000-0005-0000-0000-0000001A0000}"/>
    <cellStyle name="Normal 203 3 2" xfId="4450" xr:uid="{00000000-0005-0000-0000-0000011A0000}"/>
    <cellStyle name="Normal 203 3 2 2" xfId="13947" xr:uid="{D4520AB7-467C-4C74-9F9B-DDB6E9FA231E}"/>
    <cellStyle name="Normal 203 3 3" xfId="7167" xr:uid="{00000000-0005-0000-0000-0000021A0000}"/>
    <cellStyle name="Normal 203 3 3 2" xfId="16020" xr:uid="{6ECF9D01-A265-4DB6-8C0C-CFF35176A074}"/>
    <cellStyle name="Normal 203 3 4" xfId="12500" xr:uid="{FC2CDE0D-6AE9-489E-B85A-884B395AB0A5}"/>
    <cellStyle name="Normal 203 4" xfId="3883" xr:uid="{00000000-0005-0000-0000-0000031A0000}"/>
    <cellStyle name="Normal 203 4 2" xfId="13489" xr:uid="{D49F318C-C8BA-4C7F-A269-08B9A0F88133}"/>
    <cellStyle name="Normal 203 5" xfId="6604" xr:uid="{00000000-0005-0000-0000-0000041A0000}"/>
    <cellStyle name="Normal 203 5 2" xfId="15581" xr:uid="{5366607D-871F-4CAF-9069-D000A498F920}"/>
    <cellStyle name="Normal 203 6" xfId="12096" xr:uid="{9DFD11B9-28E0-4CDB-8691-B4A5D07F044F}"/>
    <cellStyle name="Normal 204" xfId="1989" xr:uid="{00000000-0005-0000-0000-0000051A0000}"/>
    <cellStyle name="Normal 204 2" xfId="2213" xr:uid="{00000000-0005-0000-0000-0000061A0000}"/>
    <cellStyle name="Normal 204 2 2" xfId="2776" xr:uid="{00000000-0005-0000-0000-0000071A0000}"/>
    <cellStyle name="Normal 204 2 2 2" xfId="4682" xr:uid="{00000000-0005-0000-0000-0000081A0000}"/>
    <cellStyle name="Normal 204 2 2 2 2" xfId="14147" xr:uid="{A77F8BC1-ACCF-4668-B7FC-843D25D9B179}"/>
    <cellStyle name="Normal 204 2 2 3" xfId="7399" xr:uid="{00000000-0005-0000-0000-0000091A0000}"/>
    <cellStyle name="Normal 204 2 2 3 2" xfId="16218" xr:uid="{A0859DE8-6113-4D9E-AE37-811FB1521EF4}"/>
    <cellStyle name="Normal 204 2 2 4" xfId="12675" xr:uid="{574189D8-87E2-4221-85B5-A6933B75CAC6}"/>
    <cellStyle name="Normal 204 2 3" xfId="4119" xr:uid="{00000000-0005-0000-0000-00000A1A0000}"/>
    <cellStyle name="Normal 204 2 3 2" xfId="13688" xr:uid="{DFC779C0-DF26-44C8-91D4-752BB29FC9C3}"/>
    <cellStyle name="Normal 204 2 4" xfId="6836" xr:uid="{00000000-0005-0000-0000-00000B1A0000}"/>
    <cellStyle name="Normal 204 2 4 2" xfId="15759" xr:uid="{EA5FD744-B698-4372-80CF-27925A3FEA19}"/>
    <cellStyle name="Normal 204 2 5" xfId="12267" xr:uid="{2D6AA7A4-CCBF-4A42-86FC-F13DD905250B}"/>
    <cellStyle name="Normal 204 3" xfId="1992" xr:uid="{00000000-0005-0000-0000-00000C1A0000}"/>
    <cellStyle name="Normal 204 3 2" xfId="2216" xr:uid="{00000000-0005-0000-0000-00000D1A0000}"/>
    <cellStyle name="Normal 204 3 2 2" xfId="2779" xr:uid="{00000000-0005-0000-0000-00000E1A0000}"/>
    <cellStyle name="Normal 204 3 2 2 2" xfId="4685" xr:uid="{00000000-0005-0000-0000-00000F1A0000}"/>
    <cellStyle name="Normal 204 3 2 2 2 2" xfId="14150" xr:uid="{541AFF35-7243-4CC1-BB32-C19E378D97FA}"/>
    <cellStyle name="Normal 204 3 2 2 3" xfId="7402" xr:uid="{00000000-0005-0000-0000-0000101A0000}"/>
    <cellStyle name="Normal 204 3 2 2 3 2" xfId="16221" xr:uid="{C0297615-16B7-4EF0-BE3C-1793FCB45645}"/>
    <cellStyle name="Normal 204 3 2 2 4" xfId="12678" xr:uid="{FF03739B-EE10-4111-AC62-CAD4EF511244}"/>
    <cellStyle name="Normal 204 3 2 3" xfId="4122" xr:uid="{00000000-0005-0000-0000-0000111A0000}"/>
    <cellStyle name="Normal 204 3 2 3 2" xfId="13691" xr:uid="{F64A428B-CDD4-4BA7-BB7A-7759535E9812}"/>
    <cellStyle name="Normal 204 3 2 4" xfId="6839" xr:uid="{00000000-0005-0000-0000-0000121A0000}"/>
    <cellStyle name="Normal 204 3 2 4 2" xfId="15762" xr:uid="{D959929D-3F19-45CE-A4AF-0E3C5612D07A}"/>
    <cellStyle name="Normal 204 3 2 5" xfId="12270" xr:uid="{EDC5F410-213C-4BBE-B378-2858093072AD}"/>
    <cellStyle name="Normal 204 3 3" xfId="2558" xr:uid="{00000000-0005-0000-0000-0000131A0000}"/>
    <cellStyle name="Normal 204 3 3 2" xfId="4464" xr:uid="{00000000-0005-0000-0000-0000141A0000}"/>
    <cellStyle name="Normal 204 3 3 2 2" xfId="13961" xr:uid="{BFC395F0-1BB5-41A1-8CB8-4EE11E9E2857}"/>
    <cellStyle name="Normal 204 3 3 3" xfId="7181" xr:uid="{00000000-0005-0000-0000-0000151A0000}"/>
    <cellStyle name="Normal 204 3 3 3 2" xfId="16034" xr:uid="{6A3D32CB-C614-4E44-862F-3C4AAAAA631E}"/>
    <cellStyle name="Normal 204 3 3 4" xfId="12514" xr:uid="{DD4B83C8-9693-4793-B5C9-BFF5FC2167C9}"/>
    <cellStyle name="Normal 204 3 4" xfId="3900" xr:uid="{00000000-0005-0000-0000-0000161A0000}"/>
    <cellStyle name="Normal 204 3 4 2" xfId="13505" xr:uid="{23BF3E7F-4AFE-4D3A-9461-97C0D24EF304}"/>
    <cellStyle name="Normal 204 3 5" xfId="6618" xr:uid="{00000000-0005-0000-0000-0000171A0000}"/>
    <cellStyle name="Normal 204 3 5 2" xfId="15595" xr:uid="{87E2532A-5E36-4BD3-BE51-DCDC99DA5ABF}"/>
    <cellStyle name="Normal 204 3 6" xfId="12110" xr:uid="{A4BFB64D-BD37-45DA-AEA3-79FD9EBBFAC8}"/>
    <cellStyle name="Normal 204 4" xfId="2555" xr:uid="{00000000-0005-0000-0000-0000181A0000}"/>
    <cellStyle name="Normal 204 4 2" xfId="4461" xr:uid="{00000000-0005-0000-0000-0000191A0000}"/>
    <cellStyle name="Normal 204 4 2 2" xfId="13958" xr:uid="{59F87F99-1887-4AEC-9820-1EDF27289A3A}"/>
    <cellStyle name="Normal 204 4 3" xfId="7178" xr:uid="{00000000-0005-0000-0000-00001A1A0000}"/>
    <cellStyle name="Normal 204 4 3 2" xfId="16031" xr:uid="{F949B55F-629B-4C36-8D1A-E153A8ECA8EA}"/>
    <cellStyle name="Normal 204 4 4" xfId="12511" xr:uid="{E53F973A-8957-405B-9356-0A31DFA06EDE}"/>
    <cellStyle name="Normal 204 5" xfId="3897" xr:uid="{00000000-0005-0000-0000-00001B1A0000}"/>
    <cellStyle name="Normal 204 5 2" xfId="13502" xr:uid="{08CE45DE-6D4D-4ADF-8CE1-9A6D947CBC9E}"/>
    <cellStyle name="Normal 204 6" xfId="6615" xr:uid="{00000000-0005-0000-0000-00001C1A0000}"/>
    <cellStyle name="Normal 204 6 2" xfId="15592" xr:uid="{FE10D668-69C5-4EC9-AB50-FDEB87A9F6B5}"/>
    <cellStyle name="Normal 204 7" xfId="12107" xr:uid="{4C9965A2-C54D-4725-877E-391BB0A440E2}"/>
    <cellStyle name="Normal 205" xfId="2852" xr:uid="{00000000-0005-0000-0000-00001D1A0000}"/>
    <cellStyle name="Normal 205 2" xfId="4758" xr:uid="{00000000-0005-0000-0000-00001E1A0000}"/>
    <cellStyle name="Normal 205 2 2" xfId="14203" xr:uid="{072651C8-E44A-479F-898E-06009A3AC838}"/>
    <cellStyle name="Normal 205 3" xfId="7475" xr:uid="{00000000-0005-0000-0000-00001F1A0000}"/>
    <cellStyle name="Normal 205 3 2" xfId="16270" xr:uid="{9AF5F9AA-39EA-4EA7-8663-39B5E9B6B468}"/>
    <cellStyle name="Normal 205 4" xfId="12721" xr:uid="{5F4525A8-1607-4906-9780-5316750825FA}"/>
    <cellStyle name="Normal 206" xfId="2854" xr:uid="{00000000-0005-0000-0000-0000201A0000}"/>
    <cellStyle name="Normal 206 2" xfId="4760" xr:uid="{00000000-0005-0000-0000-0000211A0000}"/>
    <cellStyle name="Normal 206 2 2" xfId="14205" xr:uid="{B53FACB2-C232-4DD6-AF29-33E14211E4CF}"/>
    <cellStyle name="Normal 206 3" xfId="7477" xr:uid="{00000000-0005-0000-0000-0000221A0000}"/>
    <cellStyle name="Normal 206 3 2" xfId="16272" xr:uid="{F1379D7E-B667-43D3-8782-47B6079F826A}"/>
    <cellStyle name="Normal 206 4" xfId="12723" xr:uid="{7B2B981E-8ACE-4DCB-ACF5-944E0DF157A6}"/>
    <cellStyle name="Normal 207" xfId="10460" xr:uid="{00000000-0005-0000-0000-0000231A0000}"/>
    <cellStyle name="Normal 208" xfId="1986" xr:uid="{00000000-0005-0000-0000-0000241A0000}"/>
    <cellStyle name="Normal 208 2" xfId="2210" xr:uid="{00000000-0005-0000-0000-0000251A0000}"/>
    <cellStyle name="Normal 208 2 2" xfId="2773" xr:uid="{00000000-0005-0000-0000-0000261A0000}"/>
    <cellStyle name="Normal 208 2 2 2" xfId="4679" xr:uid="{00000000-0005-0000-0000-0000271A0000}"/>
    <cellStyle name="Normal 208 2 2 2 2" xfId="14144" xr:uid="{0EDE064A-ECBF-40B7-BBCC-8C63FB463B1F}"/>
    <cellStyle name="Normal 208 2 2 3" xfId="7396" xr:uid="{00000000-0005-0000-0000-0000281A0000}"/>
    <cellStyle name="Normal 208 2 2 3 2" xfId="16215" xr:uid="{1670A1EC-3B72-46D3-8738-9B83A6429FB4}"/>
    <cellStyle name="Normal 208 2 2 4" xfId="12672" xr:uid="{DA8D6067-0E06-4060-85F4-7CF34077FD67}"/>
    <cellStyle name="Normal 208 2 3" xfId="4116" xr:uid="{00000000-0005-0000-0000-0000291A0000}"/>
    <cellStyle name="Normal 208 2 3 2" xfId="13685" xr:uid="{482589B6-9B67-4092-978F-817A787A91C2}"/>
    <cellStyle name="Normal 208 2 4" xfId="6833" xr:uid="{00000000-0005-0000-0000-00002A1A0000}"/>
    <cellStyle name="Normal 208 2 4 2" xfId="15756" xr:uid="{6BF208CC-735A-4183-A1D2-C4339860477F}"/>
    <cellStyle name="Normal 208 2 5" xfId="12264" xr:uid="{640A5C6B-AE5C-4871-8E2B-E68E8FC3EB27}"/>
    <cellStyle name="Normal 208 3" xfId="2552" xr:uid="{00000000-0005-0000-0000-00002B1A0000}"/>
    <cellStyle name="Normal 208 3 2" xfId="4458" xr:uid="{00000000-0005-0000-0000-00002C1A0000}"/>
    <cellStyle name="Normal 208 3 2 2" xfId="13955" xr:uid="{21CAF927-49AF-41F6-8994-E231C9AAA383}"/>
    <cellStyle name="Normal 208 3 3" xfId="7175" xr:uid="{00000000-0005-0000-0000-00002D1A0000}"/>
    <cellStyle name="Normal 208 3 3 2" xfId="16028" xr:uid="{B132EBC8-96EE-4FF7-B741-5CF0CAB88C44}"/>
    <cellStyle name="Normal 208 3 4" xfId="12508" xr:uid="{15866418-38C9-465B-A2B4-D863AE378F52}"/>
    <cellStyle name="Normal 208 4" xfId="3894" xr:uid="{00000000-0005-0000-0000-00002E1A0000}"/>
    <cellStyle name="Normal 208 4 2" xfId="13499" xr:uid="{AE03CCE3-C168-4991-A107-08D65E402E0B}"/>
    <cellStyle name="Normal 208 5" xfId="6612" xr:uid="{00000000-0005-0000-0000-00002F1A0000}"/>
    <cellStyle name="Normal 208 5 2" xfId="15589" xr:uid="{5E2D2D22-79D4-45A1-A4A5-EE21D33201D2}"/>
    <cellStyle name="Normal 208 6" xfId="12104" xr:uid="{E5F7A0BA-A334-43C0-884D-99C16E12FE8C}"/>
    <cellStyle name="Normal 209" xfId="1984" xr:uid="{00000000-0005-0000-0000-0000301A0000}"/>
    <cellStyle name="Normal 209 2" xfId="2208" xr:uid="{00000000-0005-0000-0000-0000311A0000}"/>
    <cellStyle name="Normal 209 2 2" xfId="2771" xr:uid="{00000000-0005-0000-0000-0000321A0000}"/>
    <cellStyle name="Normal 209 2 2 2" xfId="4677" xr:uid="{00000000-0005-0000-0000-0000331A0000}"/>
    <cellStyle name="Normal 209 2 2 2 2" xfId="14142" xr:uid="{2E0FAF8B-759B-4EE6-8C74-89E2784C01DE}"/>
    <cellStyle name="Normal 209 2 2 3" xfId="7394" xr:uid="{00000000-0005-0000-0000-0000341A0000}"/>
    <cellStyle name="Normal 209 2 2 3 2" xfId="16213" xr:uid="{19393B6B-1225-4B11-B2A8-00288E6DDCDE}"/>
    <cellStyle name="Normal 209 2 2 4" xfId="12670" xr:uid="{163C2A10-6C18-41A9-A02D-4580A76FEE99}"/>
    <cellStyle name="Normal 209 2 3" xfId="4114" xr:uid="{00000000-0005-0000-0000-0000351A0000}"/>
    <cellStyle name="Normal 209 2 3 2" xfId="13683" xr:uid="{394F7DFC-2322-4BC7-B341-1293B69E22B1}"/>
    <cellStyle name="Normal 209 2 4" xfId="6831" xr:uid="{00000000-0005-0000-0000-0000361A0000}"/>
    <cellStyle name="Normal 209 2 4 2" xfId="15754" xr:uid="{A92E4EAA-9FCC-4102-A333-2A70F6A5D7B5}"/>
    <cellStyle name="Normal 209 2 5" xfId="12262" xr:uid="{C5257DF2-F8A1-49CA-9465-50E1ED8ED963}"/>
    <cellStyle name="Normal 209 3" xfId="2550" xr:uid="{00000000-0005-0000-0000-0000371A0000}"/>
    <cellStyle name="Normal 209 3 2" xfId="4456" xr:uid="{00000000-0005-0000-0000-0000381A0000}"/>
    <cellStyle name="Normal 209 3 2 2" xfId="13953" xr:uid="{94224516-0E4A-42C9-803A-9A4EDCE7CE13}"/>
    <cellStyle name="Normal 209 3 3" xfId="7173" xr:uid="{00000000-0005-0000-0000-0000391A0000}"/>
    <cellStyle name="Normal 209 3 3 2" xfId="16026" xr:uid="{C3E7336B-0852-4565-932D-4CB2734982D9}"/>
    <cellStyle name="Normal 209 3 4" xfId="12506" xr:uid="{D8DE7AD3-9A5E-4692-A28D-E63DABACF5A5}"/>
    <cellStyle name="Normal 209 4" xfId="3892" xr:uid="{00000000-0005-0000-0000-00003A1A0000}"/>
    <cellStyle name="Normal 209 4 2" xfId="13497" xr:uid="{AB761D35-3F1F-42F8-8DCC-917285511F80}"/>
    <cellStyle name="Normal 209 5" xfId="6610" xr:uid="{00000000-0005-0000-0000-00003B1A0000}"/>
    <cellStyle name="Normal 209 5 2" xfId="15587" xr:uid="{1B042A38-6553-4260-A6DA-BE8B29B5CA32}"/>
    <cellStyle name="Normal 209 6" xfId="12102" xr:uid="{A94B3FB1-0CE2-4105-A1F4-AB5A24E14F8C}"/>
    <cellStyle name="Normal 21" xfId="726" xr:uid="{00000000-0005-0000-0000-00003C1A0000}"/>
    <cellStyle name="Normal 21 2" xfId="727" xr:uid="{00000000-0005-0000-0000-00003D1A0000}"/>
    <cellStyle name="Normal 21 3" xfId="728" xr:uid="{00000000-0005-0000-0000-00003E1A0000}"/>
    <cellStyle name="Normal 21 4" xfId="729" xr:uid="{00000000-0005-0000-0000-00003F1A0000}"/>
    <cellStyle name="Normal 21 5" xfId="10811" xr:uid="{00000000-0005-0000-0000-0000401A0000}"/>
    <cellStyle name="Normal 210" xfId="1983" xr:uid="{00000000-0005-0000-0000-0000411A0000}"/>
    <cellStyle name="Normal 210 2" xfId="2207" xr:uid="{00000000-0005-0000-0000-0000421A0000}"/>
    <cellStyle name="Normal 210 2 2" xfId="2770" xr:uid="{00000000-0005-0000-0000-0000431A0000}"/>
    <cellStyle name="Normal 210 2 2 2" xfId="4676" xr:uid="{00000000-0005-0000-0000-0000441A0000}"/>
    <cellStyle name="Normal 210 2 2 2 2" xfId="14141" xr:uid="{5DB94590-3519-4736-9BCA-9D8140996EBE}"/>
    <cellStyle name="Normal 210 2 2 3" xfId="7393" xr:uid="{00000000-0005-0000-0000-0000451A0000}"/>
    <cellStyle name="Normal 210 2 2 3 2" xfId="16212" xr:uid="{2799ADDB-D5E5-4305-B73B-2EAE525EDA18}"/>
    <cellStyle name="Normal 210 2 2 4" xfId="12669" xr:uid="{68D44593-B376-4915-A2A1-C64F1146610F}"/>
    <cellStyle name="Normal 210 2 3" xfId="4113" xr:uid="{00000000-0005-0000-0000-0000461A0000}"/>
    <cellStyle name="Normal 210 2 3 2" xfId="13682" xr:uid="{1D097CBC-1A62-434A-A327-5A53B9330155}"/>
    <cellStyle name="Normal 210 2 4" xfId="6830" xr:uid="{00000000-0005-0000-0000-0000471A0000}"/>
    <cellStyle name="Normal 210 2 4 2" xfId="15753" xr:uid="{2E3DCDD8-5EAE-405C-ABEA-4E69BD22E1E4}"/>
    <cellStyle name="Normal 210 2 5" xfId="12261" xr:uid="{AF1C23B2-D7DA-4434-8811-58AFE6619036}"/>
    <cellStyle name="Normal 210 3" xfId="2549" xr:uid="{00000000-0005-0000-0000-0000481A0000}"/>
    <cellStyle name="Normal 210 3 2" xfId="4455" xr:uid="{00000000-0005-0000-0000-0000491A0000}"/>
    <cellStyle name="Normal 210 3 2 2" xfId="13952" xr:uid="{8EF9175C-80DC-48EB-A026-38DCDF698ADD}"/>
    <cellStyle name="Normal 210 3 3" xfId="7172" xr:uid="{00000000-0005-0000-0000-00004A1A0000}"/>
    <cellStyle name="Normal 210 3 3 2" xfId="16025" xr:uid="{5930370B-1F2A-43E9-9824-BC1AF0C857EF}"/>
    <cellStyle name="Normal 210 3 4" xfId="12505" xr:uid="{5889E597-EDFD-46AA-B84D-37CA0FDD032C}"/>
    <cellStyle name="Normal 210 4" xfId="3891" xr:uid="{00000000-0005-0000-0000-00004B1A0000}"/>
    <cellStyle name="Normal 210 4 2" xfId="13496" xr:uid="{A0DB6B8E-1CD3-4A7A-8443-722E5A707D02}"/>
    <cellStyle name="Normal 210 5" xfId="6609" xr:uid="{00000000-0005-0000-0000-00004C1A0000}"/>
    <cellStyle name="Normal 210 5 2" xfId="15586" xr:uid="{00DA622B-8CB0-46DF-94E2-5862856E98AA}"/>
    <cellStyle name="Normal 210 6" xfId="12101" xr:uid="{8CEF1956-68A5-46EE-9F54-54FDF0771AB0}"/>
    <cellStyle name="Normal 211" xfId="1982" xr:uid="{00000000-0005-0000-0000-00004D1A0000}"/>
    <cellStyle name="Normal 211 2" xfId="2206" xr:uid="{00000000-0005-0000-0000-00004E1A0000}"/>
    <cellStyle name="Normal 211 2 2" xfId="2769" xr:uid="{00000000-0005-0000-0000-00004F1A0000}"/>
    <cellStyle name="Normal 211 2 2 2" xfId="4675" xr:uid="{00000000-0005-0000-0000-0000501A0000}"/>
    <cellStyle name="Normal 211 2 2 2 2" xfId="14140" xr:uid="{03958B35-2F5E-40F9-8368-ABA7AE241582}"/>
    <cellStyle name="Normal 211 2 2 3" xfId="7392" xr:uid="{00000000-0005-0000-0000-0000511A0000}"/>
    <cellStyle name="Normal 211 2 2 3 2" xfId="16211" xr:uid="{6534861A-ACF3-4600-AB0C-21BEDBF307CA}"/>
    <cellStyle name="Normal 211 2 2 4" xfId="12668" xr:uid="{1FC3ABC6-1DD7-4FE1-8F87-113D4027F1A6}"/>
    <cellStyle name="Normal 211 2 3" xfId="4112" xr:uid="{00000000-0005-0000-0000-0000521A0000}"/>
    <cellStyle name="Normal 211 2 3 2" xfId="13681" xr:uid="{E8CAEA5F-9E42-4A4D-AFE0-86E5F1976A39}"/>
    <cellStyle name="Normal 211 2 4" xfId="6829" xr:uid="{00000000-0005-0000-0000-0000531A0000}"/>
    <cellStyle name="Normal 211 2 4 2" xfId="15752" xr:uid="{AEE14F09-4CC3-4B43-8BFB-AE7E82531ACE}"/>
    <cellStyle name="Normal 211 2 5" xfId="12260" xr:uid="{8373F364-D865-4D6E-B821-42BE538AFDEF}"/>
    <cellStyle name="Normal 211 3" xfId="2548" xr:uid="{00000000-0005-0000-0000-0000541A0000}"/>
    <cellStyle name="Normal 211 3 2" xfId="4454" xr:uid="{00000000-0005-0000-0000-0000551A0000}"/>
    <cellStyle name="Normal 211 3 2 2" xfId="13951" xr:uid="{A6BE58D5-CF9D-40E6-8A30-15762ECC657B}"/>
    <cellStyle name="Normal 211 3 3" xfId="7171" xr:uid="{00000000-0005-0000-0000-0000561A0000}"/>
    <cellStyle name="Normal 211 3 3 2" xfId="16024" xr:uid="{2E852B3E-6301-487A-9CBE-42C6F0F1F25F}"/>
    <cellStyle name="Normal 211 3 4" xfId="12504" xr:uid="{FD3D82EF-3A77-421C-B96D-ABA0D76FECFD}"/>
    <cellStyle name="Normal 211 4" xfId="3890" xr:uid="{00000000-0005-0000-0000-0000571A0000}"/>
    <cellStyle name="Normal 211 4 2" xfId="13495" xr:uid="{5942BE44-3AAB-4B0B-819D-187FD128D429}"/>
    <cellStyle name="Normal 211 5" xfId="6608" xr:uid="{00000000-0005-0000-0000-0000581A0000}"/>
    <cellStyle name="Normal 211 5 2" xfId="15585" xr:uid="{253CA655-CD70-4EB1-8C06-3889ADF180A9}"/>
    <cellStyle name="Normal 211 6" xfId="12100" xr:uid="{0194559D-0D6D-4988-A25B-D38D5C66EFCA}"/>
    <cellStyle name="Normal 212" xfId="10465" xr:uid="{00000000-0005-0000-0000-0000591A0000}"/>
    <cellStyle name="Normal 213" xfId="1987" xr:uid="{00000000-0005-0000-0000-00005A1A0000}"/>
    <cellStyle name="Normal 213 2" xfId="2211" xr:uid="{00000000-0005-0000-0000-00005B1A0000}"/>
    <cellStyle name="Normal 213 2 2" xfId="2774" xr:uid="{00000000-0005-0000-0000-00005C1A0000}"/>
    <cellStyle name="Normal 213 2 2 2" xfId="4680" xr:uid="{00000000-0005-0000-0000-00005D1A0000}"/>
    <cellStyle name="Normal 213 2 2 2 2" xfId="14145" xr:uid="{5AE91002-FB4C-4D5C-91AD-0E9A2D6AC8B8}"/>
    <cellStyle name="Normal 213 2 2 3" xfId="7397" xr:uid="{00000000-0005-0000-0000-00005E1A0000}"/>
    <cellStyle name="Normal 213 2 2 3 2" xfId="16216" xr:uid="{FD97C945-1DA1-48F9-B208-7A6BFA367293}"/>
    <cellStyle name="Normal 213 2 2 4" xfId="12673" xr:uid="{846CC6AF-6ACF-4C2A-BF27-C11A44FFCD21}"/>
    <cellStyle name="Normal 213 2 3" xfId="4117" xr:uid="{00000000-0005-0000-0000-00005F1A0000}"/>
    <cellStyle name="Normal 213 2 3 2" xfId="13686" xr:uid="{B84D1F4C-CC71-4B76-AE00-58FF67681EC2}"/>
    <cellStyle name="Normal 213 2 4" xfId="6834" xr:uid="{00000000-0005-0000-0000-0000601A0000}"/>
    <cellStyle name="Normal 213 2 4 2" xfId="15757" xr:uid="{E4DBBE76-B80E-453B-AF91-3F41127D462A}"/>
    <cellStyle name="Normal 213 2 5" xfId="12265" xr:uid="{CA43544B-BA18-47D2-95F4-97E8B2F9F0EF}"/>
    <cellStyle name="Normal 213 3" xfId="2553" xr:uid="{00000000-0005-0000-0000-0000611A0000}"/>
    <cellStyle name="Normal 213 3 2" xfId="4459" xr:uid="{00000000-0005-0000-0000-0000621A0000}"/>
    <cellStyle name="Normal 213 3 2 2" xfId="13956" xr:uid="{87D51963-74CF-4245-9A52-C160153C86E3}"/>
    <cellStyle name="Normal 213 3 3" xfId="7176" xr:uid="{00000000-0005-0000-0000-0000631A0000}"/>
    <cellStyle name="Normal 213 3 3 2" xfId="16029" xr:uid="{79BEA607-43B9-4F9A-81E6-F9BFDC4B862A}"/>
    <cellStyle name="Normal 213 3 4" xfId="12509" xr:uid="{33354339-3FFD-4EE6-82A8-09315D05BE02}"/>
    <cellStyle name="Normal 213 4" xfId="3895" xr:uid="{00000000-0005-0000-0000-0000641A0000}"/>
    <cellStyle name="Normal 213 4 2" xfId="13500" xr:uid="{10439B0B-FC86-48B9-8633-AEB40327B46C}"/>
    <cellStyle name="Normal 213 5" xfId="6613" xr:uid="{00000000-0005-0000-0000-0000651A0000}"/>
    <cellStyle name="Normal 213 5 2" xfId="15590" xr:uid="{530891AF-124E-4467-A348-C29B014C8FC8}"/>
    <cellStyle name="Normal 213 6" xfId="12105" xr:uid="{E4BEC34A-0364-44DF-8F84-E6A7F6989934}"/>
    <cellStyle name="Normal 214" xfId="10860" xr:uid="{00000000-0005-0000-0000-0000661A0000}"/>
    <cellStyle name="Normal 215" xfId="17" xr:uid="{00000000-0005-0000-0000-0000671A0000}"/>
    <cellStyle name="Normal 216" xfId="1985" xr:uid="{00000000-0005-0000-0000-0000681A0000}"/>
    <cellStyle name="Normal 216 2" xfId="2209" xr:uid="{00000000-0005-0000-0000-0000691A0000}"/>
    <cellStyle name="Normal 216 2 2" xfId="2772" xr:uid="{00000000-0005-0000-0000-00006A1A0000}"/>
    <cellStyle name="Normal 216 2 2 2" xfId="4678" xr:uid="{00000000-0005-0000-0000-00006B1A0000}"/>
    <cellStyle name="Normal 216 2 2 2 2" xfId="14143" xr:uid="{FA9BEC01-08CC-493A-956C-6A030515E842}"/>
    <cellStyle name="Normal 216 2 2 3" xfId="7395" xr:uid="{00000000-0005-0000-0000-00006C1A0000}"/>
    <cellStyle name="Normal 216 2 2 3 2" xfId="16214" xr:uid="{FBB3A82B-E222-4751-A5A3-2FC83493E092}"/>
    <cellStyle name="Normal 216 2 2 4" xfId="12671" xr:uid="{012E6A61-973D-45C0-9A8C-2A1C1D0830D3}"/>
    <cellStyle name="Normal 216 2 3" xfId="4115" xr:uid="{00000000-0005-0000-0000-00006D1A0000}"/>
    <cellStyle name="Normal 216 2 3 2" xfId="13684" xr:uid="{2A9AB909-C7A6-4E25-861F-36281393191A}"/>
    <cellStyle name="Normal 216 2 4" xfId="6832" xr:uid="{00000000-0005-0000-0000-00006E1A0000}"/>
    <cellStyle name="Normal 216 2 4 2" xfId="15755" xr:uid="{299F1753-1DEC-4308-8304-0B6717B36B21}"/>
    <cellStyle name="Normal 216 2 5" xfId="12263" xr:uid="{007B7345-16D9-4FD0-BA89-E0F20D36D1A1}"/>
    <cellStyle name="Normal 216 3" xfId="2551" xr:uid="{00000000-0005-0000-0000-00006F1A0000}"/>
    <cellStyle name="Normal 216 3 2" xfId="4457" xr:uid="{00000000-0005-0000-0000-0000701A0000}"/>
    <cellStyle name="Normal 216 3 2 2" xfId="13954" xr:uid="{B975151D-BCFA-48A0-80E0-199C0542004B}"/>
    <cellStyle name="Normal 216 3 3" xfId="7174" xr:uid="{00000000-0005-0000-0000-0000711A0000}"/>
    <cellStyle name="Normal 216 3 3 2" xfId="16027" xr:uid="{31F881EC-F51F-45B2-BBBD-E53C0CF5282D}"/>
    <cellStyle name="Normal 216 3 4" xfId="12507" xr:uid="{4CB39CDE-ED24-4DF5-8C4F-5E7179887ACD}"/>
    <cellStyle name="Normal 216 4" xfId="3893" xr:uid="{00000000-0005-0000-0000-0000721A0000}"/>
    <cellStyle name="Normal 216 4 2" xfId="13498" xr:uid="{94920338-0AB1-4ABC-B3A9-C9655C79761B}"/>
    <cellStyle name="Normal 216 5" xfId="6611" xr:uid="{00000000-0005-0000-0000-0000731A0000}"/>
    <cellStyle name="Normal 216 5 2" xfId="15588" xr:uid="{8D3A8536-597C-4504-BD1D-E607DC046174}"/>
    <cellStyle name="Normal 216 6" xfId="12103" xr:uid="{F73364E8-4F08-4E99-ADD7-36C70AC3C3A4}"/>
    <cellStyle name="Normal 22" xfId="730" xr:uid="{00000000-0005-0000-0000-0000741A0000}"/>
    <cellStyle name="Normal 22 2" xfId="731" xr:uid="{00000000-0005-0000-0000-0000751A0000}"/>
    <cellStyle name="Normal 22 3" xfId="732" xr:uid="{00000000-0005-0000-0000-0000761A0000}"/>
    <cellStyle name="Normal 22 4" xfId="733" xr:uid="{00000000-0005-0000-0000-0000771A0000}"/>
    <cellStyle name="Normal 22 5" xfId="10812" xr:uid="{00000000-0005-0000-0000-0000781A0000}"/>
    <cellStyle name="Normal 23" xfId="734" xr:uid="{00000000-0005-0000-0000-0000791A0000}"/>
    <cellStyle name="Normal 23 2" xfId="735" xr:uid="{00000000-0005-0000-0000-00007A1A0000}"/>
    <cellStyle name="Normal 23 3" xfId="736" xr:uid="{00000000-0005-0000-0000-00007B1A0000}"/>
    <cellStyle name="Normal 23 4" xfId="737" xr:uid="{00000000-0005-0000-0000-00007C1A0000}"/>
    <cellStyle name="Normal 23 5" xfId="10813" xr:uid="{00000000-0005-0000-0000-00007D1A0000}"/>
    <cellStyle name="Normal 24" xfId="738" xr:uid="{00000000-0005-0000-0000-00007E1A0000}"/>
    <cellStyle name="Normal 24 2" xfId="739" xr:uid="{00000000-0005-0000-0000-00007F1A0000}"/>
    <cellStyle name="Normal 24 3" xfId="740" xr:uid="{00000000-0005-0000-0000-0000801A0000}"/>
    <cellStyle name="Normal 24 4" xfId="741" xr:uid="{00000000-0005-0000-0000-0000811A0000}"/>
    <cellStyle name="Normal 24 5" xfId="10814" xr:uid="{00000000-0005-0000-0000-0000821A0000}"/>
    <cellStyle name="Normal 25" xfId="742" xr:uid="{00000000-0005-0000-0000-0000831A0000}"/>
    <cellStyle name="Normal 25 2" xfId="743" xr:uid="{00000000-0005-0000-0000-0000841A0000}"/>
    <cellStyle name="Normal 25 3" xfId="744" xr:uid="{00000000-0005-0000-0000-0000851A0000}"/>
    <cellStyle name="Normal 25 4" xfId="745" xr:uid="{00000000-0005-0000-0000-0000861A0000}"/>
    <cellStyle name="Normal 25 5" xfId="10815" xr:uid="{00000000-0005-0000-0000-0000871A0000}"/>
    <cellStyle name="Normal 26" xfId="746" xr:uid="{00000000-0005-0000-0000-0000881A0000}"/>
    <cellStyle name="Normal 26 2" xfId="747" xr:uid="{00000000-0005-0000-0000-0000891A0000}"/>
    <cellStyle name="Normal 26 3" xfId="748" xr:uid="{00000000-0005-0000-0000-00008A1A0000}"/>
    <cellStyle name="Normal 26 4" xfId="749" xr:uid="{00000000-0005-0000-0000-00008B1A0000}"/>
    <cellStyle name="Normal 27" xfId="750" xr:uid="{00000000-0005-0000-0000-00008C1A0000}"/>
    <cellStyle name="Normal 27 2" xfId="751" xr:uid="{00000000-0005-0000-0000-00008D1A0000}"/>
    <cellStyle name="Normal 27 3" xfId="752" xr:uid="{00000000-0005-0000-0000-00008E1A0000}"/>
    <cellStyle name="Normal 27 4" xfId="753" xr:uid="{00000000-0005-0000-0000-00008F1A0000}"/>
    <cellStyle name="Normal 28" xfId="754" xr:uid="{00000000-0005-0000-0000-0000901A0000}"/>
    <cellStyle name="Normal 28 2" xfId="755" xr:uid="{00000000-0005-0000-0000-0000911A0000}"/>
    <cellStyle name="Normal 28 3" xfId="756" xr:uid="{00000000-0005-0000-0000-0000921A0000}"/>
    <cellStyle name="Normal 28 4" xfId="757" xr:uid="{00000000-0005-0000-0000-0000931A0000}"/>
    <cellStyle name="Normal 29" xfId="758" xr:uid="{00000000-0005-0000-0000-0000941A0000}"/>
    <cellStyle name="Normal 29 2" xfId="759" xr:uid="{00000000-0005-0000-0000-0000951A0000}"/>
    <cellStyle name="Normal 29 3" xfId="760" xr:uid="{00000000-0005-0000-0000-0000961A0000}"/>
    <cellStyle name="Normal 29 4" xfId="761" xr:uid="{00000000-0005-0000-0000-0000971A0000}"/>
    <cellStyle name="Normal 3" xfId="15" xr:uid="{00000000-0005-0000-0000-0000981A0000}"/>
    <cellStyle name="Normal 3 10" xfId="10816" xr:uid="{00000000-0005-0000-0000-0000991A0000}"/>
    <cellStyle name="Normal 3 11" xfId="762" xr:uid="{00000000-0005-0000-0000-00009A1A0000}"/>
    <cellStyle name="Normal 3 2" xfId="763" xr:uid="{00000000-0005-0000-0000-00009B1A0000}"/>
    <cellStyle name="Normal 3 2 2" xfId="764" xr:uid="{00000000-0005-0000-0000-00009C1A0000}"/>
    <cellStyle name="Normal 3 2 2 2" xfId="765" xr:uid="{00000000-0005-0000-0000-00009D1A0000}"/>
    <cellStyle name="Normal 3 2 2 3" xfId="1812" xr:uid="{00000000-0005-0000-0000-00009E1A0000}"/>
    <cellStyle name="Normal 3 2 2 3 2" xfId="2166" xr:uid="{00000000-0005-0000-0000-00009F1A0000}"/>
    <cellStyle name="Normal 3 2 2 3 2 2" xfId="2729" xr:uid="{00000000-0005-0000-0000-0000A01A0000}"/>
    <cellStyle name="Normal 3 2 2 3 2 2 2" xfId="4635" xr:uid="{00000000-0005-0000-0000-0000A11A0000}"/>
    <cellStyle name="Normal 3 2 2 3 2 2 2 2" xfId="14105" xr:uid="{528E9E77-D3EE-4F07-8C87-CD83CA7573DB}"/>
    <cellStyle name="Normal 3 2 2 3 2 2 3" xfId="7352" xr:uid="{00000000-0005-0000-0000-0000A21A0000}"/>
    <cellStyle name="Normal 3 2 2 3 2 2 3 2" xfId="16172" xr:uid="{F4DDDDA6-2967-4E95-91A6-3E5C11D785BB}"/>
    <cellStyle name="Normal 3 2 2 3 2 2 4" xfId="12633" xr:uid="{6DD5D903-EAB0-4BB8-9F89-799EC1E8295B}"/>
    <cellStyle name="Normal 3 2 2 3 2 3" xfId="4072" xr:uid="{00000000-0005-0000-0000-0000A31A0000}"/>
    <cellStyle name="Normal 3 2 2 3 2 3 2" xfId="13641" xr:uid="{0030AF90-481C-4B48-8FF8-FC46BF232E09}"/>
    <cellStyle name="Normal 3 2 2 3 2 4" xfId="6789" xr:uid="{00000000-0005-0000-0000-0000A41A0000}"/>
    <cellStyle name="Normal 3 2 2 3 2 4 2" xfId="15713" xr:uid="{05E6657E-180D-4C55-AAD6-48B6860742E2}"/>
    <cellStyle name="Normal 3 2 2 3 2 5" xfId="12227" xr:uid="{94258212-1C28-4AEE-A801-9EDAC3364FD7}"/>
    <cellStyle name="Normal 3 2 2 3 3" xfId="2505" xr:uid="{00000000-0005-0000-0000-0000A51A0000}"/>
    <cellStyle name="Normal 3 2 2 3 3 2" xfId="4411" xr:uid="{00000000-0005-0000-0000-0000A61A0000}"/>
    <cellStyle name="Normal 3 2 2 3 3 2 2" xfId="13914" xr:uid="{FAC786EB-ADAE-43FE-8662-B15FF6BE5F98}"/>
    <cellStyle name="Normal 3 2 2 3 3 3" xfId="7128" xr:uid="{00000000-0005-0000-0000-0000A71A0000}"/>
    <cellStyle name="Normal 3 2 2 3 3 3 2" xfId="15984" xr:uid="{00F1095B-8F2D-4FDA-AF27-590B3556E61B}"/>
    <cellStyle name="Normal 3 2 2 3 3 4" xfId="12466" xr:uid="{DE6CC6D5-3E8C-43F3-A662-456C8DDB6C69}"/>
    <cellStyle name="Normal 3 2 2 3 4" xfId="3775" xr:uid="{00000000-0005-0000-0000-0000A81A0000}"/>
    <cellStyle name="Normal 3 2 2 3 4 2" xfId="13405" xr:uid="{58C6DE9F-D739-4976-8D1E-D57B0E05B5D7}"/>
    <cellStyle name="Normal 3 2 2 3 5" xfId="6576" xr:uid="{00000000-0005-0000-0000-0000A91A0000}"/>
    <cellStyle name="Normal 3 2 2 3 5 2" xfId="15553" xr:uid="{B2C2BB35-1B66-4D1F-B663-A2557EE70E20}"/>
    <cellStyle name="Normal 3 2 2 3 6" xfId="11990" xr:uid="{C3421AAA-2903-4C8E-825E-F766C1D57C5F}"/>
    <cellStyle name="Normal 3 2 2_CK-1_CFT" xfId="766" xr:uid="{00000000-0005-0000-0000-0000AA1A0000}"/>
    <cellStyle name="Normal 3 2 3" xfId="767" xr:uid="{00000000-0005-0000-0000-0000AB1A0000}"/>
    <cellStyle name="Normal 3 2 4" xfId="1813" xr:uid="{00000000-0005-0000-0000-0000AC1A0000}"/>
    <cellStyle name="Normal 3 2 4 2" xfId="2167" xr:uid="{00000000-0005-0000-0000-0000AD1A0000}"/>
    <cellStyle name="Normal 3 2 4 2 2" xfId="2730" xr:uid="{00000000-0005-0000-0000-0000AE1A0000}"/>
    <cellStyle name="Normal 3 2 4 2 2 2" xfId="4636" xr:uid="{00000000-0005-0000-0000-0000AF1A0000}"/>
    <cellStyle name="Normal 3 2 4 2 2 2 2" xfId="14106" xr:uid="{42D921DD-B2B2-459E-91E4-20CFCEB3DD77}"/>
    <cellStyle name="Normal 3 2 4 2 2 3" xfId="7353" xr:uid="{00000000-0005-0000-0000-0000B01A0000}"/>
    <cellStyle name="Normal 3 2 4 2 2 3 2" xfId="16173" xr:uid="{FC512C71-E9B7-4B26-9780-72D701EFDACB}"/>
    <cellStyle name="Normal 3 2 4 2 2 4" xfId="12634" xr:uid="{66BEAC92-3E10-4016-A359-660DA30C17E6}"/>
    <cellStyle name="Normal 3 2 4 2 3" xfId="4073" xr:uid="{00000000-0005-0000-0000-0000B11A0000}"/>
    <cellStyle name="Normal 3 2 4 2 3 2" xfId="13642" xr:uid="{B99B8342-7D47-4CAE-BB0F-0F792D56AC4B}"/>
    <cellStyle name="Normal 3 2 4 2 4" xfId="6790" xr:uid="{00000000-0005-0000-0000-0000B21A0000}"/>
    <cellStyle name="Normal 3 2 4 2 4 2" xfId="15714" xr:uid="{0650DFA9-50F7-4B03-B2A1-2FA0D4A82788}"/>
    <cellStyle name="Normal 3 2 4 2 5" xfId="12228" xr:uid="{3A22AE7A-8AF1-4F88-B092-905020142809}"/>
    <cellStyle name="Normal 3 2 4 3" xfId="2506" xr:uid="{00000000-0005-0000-0000-0000B31A0000}"/>
    <cellStyle name="Normal 3 2 4 3 2" xfId="4412" xr:uid="{00000000-0005-0000-0000-0000B41A0000}"/>
    <cellStyle name="Normal 3 2 4 3 2 2" xfId="13915" xr:uid="{BD9C08D3-7A22-4A30-9621-E2C48A602CDB}"/>
    <cellStyle name="Normal 3 2 4 3 3" xfId="7129" xr:uid="{00000000-0005-0000-0000-0000B51A0000}"/>
    <cellStyle name="Normal 3 2 4 3 3 2" xfId="15985" xr:uid="{59D478D6-899D-493B-8547-AD9A45E67A0D}"/>
    <cellStyle name="Normal 3 2 4 3 4" xfId="12467" xr:uid="{97BD4B59-D116-4573-AE12-B5B3A49D8A83}"/>
    <cellStyle name="Normal 3 2 4 4" xfId="3776" xr:uid="{00000000-0005-0000-0000-0000B61A0000}"/>
    <cellStyle name="Normal 3 2 4 4 2" xfId="13406" xr:uid="{E22C9146-388A-4212-9BD4-5E2391978F21}"/>
    <cellStyle name="Normal 3 2 4 5" xfId="6577" xr:uid="{00000000-0005-0000-0000-0000B71A0000}"/>
    <cellStyle name="Normal 3 2 4 5 2" xfId="15554" xr:uid="{EB2FAE0A-B0AB-495C-BA05-F2F90D93CE9F}"/>
    <cellStyle name="Normal 3 2 4 6" xfId="11991" xr:uid="{3299AF49-76E7-42B8-A993-BD50B17F9F59}"/>
    <cellStyle name="Normal 3 2 5" xfId="1814" xr:uid="{00000000-0005-0000-0000-0000B81A0000}"/>
    <cellStyle name="Normal 3 2 6" xfId="1815" xr:uid="{00000000-0005-0000-0000-0000B91A0000}"/>
    <cellStyle name="Normal 3 2 6 2" xfId="2168" xr:uid="{00000000-0005-0000-0000-0000BA1A0000}"/>
    <cellStyle name="Normal 3 2 6 2 2" xfId="2731" xr:uid="{00000000-0005-0000-0000-0000BB1A0000}"/>
    <cellStyle name="Normal 3 2 6 2 2 2" xfId="4637" xr:uid="{00000000-0005-0000-0000-0000BC1A0000}"/>
    <cellStyle name="Normal 3 2 6 2 2 2 2" xfId="14107" xr:uid="{B22D64DF-94E5-4D6A-99E8-D646EB93404D}"/>
    <cellStyle name="Normal 3 2 6 2 2 3" xfId="7354" xr:uid="{00000000-0005-0000-0000-0000BD1A0000}"/>
    <cellStyle name="Normal 3 2 6 2 2 3 2" xfId="16174" xr:uid="{5208BF67-687A-4EBF-9DC6-D36A323135ED}"/>
    <cellStyle name="Normal 3 2 6 2 2 4" xfId="12635" xr:uid="{F6F194BB-75E8-4BA0-A1AB-F18C3998CC2E}"/>
    <cellStyle name="Normal 3 2 6 2 3" xfId="4074" xr:uid="{00000000-0005-0000-0000-0000BE1A0000}"/>
    <cellStyle name="Normal 3 2 6 2 3 2" xfId="13643" xr:uid="{84DB3E92-3552-44E2-9BCB-48344CB7EC85}"/>
    <cellStyle name="Normal 3 2 6 2 4" xfId="6791" xr:uid="{00000000-0005-0000-0000-0000BF1A0000}"/>
    <cellStyle name="Normal 3 2 6 2 4 2" xfId="15715" xr:uid="{F6BCD082-5047-418D-B030-A5ABAEC6E797}"/>
    <cellStyle name="Normal 3 2 6 2 5" xfId="12229" xr:uid="{D37976C9-7C41-4941-8D7B-5E600A904B52}"/>
    <cellStyle name="Normal 3 2 6 3" xfId="2507" xr:uid="{00000000-0005-0000-0000-0000C01A0000}"/>
    <cellStyle name="Normal 3 2 6 3 2" xfId="4413" xr:uid="{00000000-0005-0000-0000-0000C11A0000}"/>
    <cellStyle name="Normal 3 2 6 3 2 2" xfId="13916" xr:uid="{A6D125D2-95C8-4C0A-88ED-D4E4A555930F}"/>
    <cellStyle name="Normal 3 2 6 3 3" xfId="7130" xr:uid="{00000000-0005-0000-0000-0000C21A0000}"/>
    <cellStyle name="Normal 3 2 6 3 3 2" xfId="15986" xr:uid="{18FD500E-2604-47E1-843D-62BD10EFAF96}"/>
    <cellStyle name="Normal 3 2 6 3 4" xfId="12468" xr:uid="{6104A4B8-1C4E-43F2-BA0D-96C9C5D0219F}"/>
    <cellStyle name="Normal 3 2 6 4" xfId="3778" xr:uid="{00000000-0005-0000-0000-0000C31A0000}"/>
    <cellStyle name="Normal 3 2 6 4 2" xfId="13408" xr:uid="{DEB34B01-8ED0-48AC-9F06-A29320B11CA4}"/>
    <cellStyle name="Normal 3 2 6 5" xfId="6578" xr:uid="{00000000-0005-0000-0000-0000C41A0000}"/>
    <cellStyle name="Normal 3 2 6 5 2" xfId="15555" xr:uid="{06D6AA5E-D9E0-47C6-A125-11FFB8FAF4F1}"/>
    <cellStyle name="Normal 3 2 6 6" xfId="11992" xr:uid="{E92CE9A8-1DBE-4249-B9D5-A6A1EEAAFA02}"/>
    <cellStyle name="Normal 3 2 7" xfId="10817" xr:uid="{00000000-0005-0000-0000-0000C51A0000}"/>
    <cellStyle name="Normal 3 2 8" xfId="10863" xr:uid="{00000000-0005-0000-0000-0000C61A0000}"/>
    <cellStyle name="Normal 3 2_CK-1_CFT" xfId="768" xr:uid="{00000000-0005-0000-0000-0000C71A0000}"/>
    <cellStyle name="Normal 3 3" xfId="769" xr:uid="{00000000-0005-0000-0000-0000C81A0000}"/>
    <cellStyle name="Normal 3 3 2" xfId="770" xr:uid="{00000000-0005-0000-0000-0000C91A0000}"/>
    <cellStyle name="Normal 3 3 2 2" xfId="10819" xr:uid="{00000000-0005-0000-0000-0000CA1A0000}"/>
    <cellStyle name="Normal 3 3 3" xfId="771" xr:uid="{00000000-0005-0000-0000-0000CB1A0000}"/>
    <cellStyle name="Normal 3 3 4" xfId="10818" xr:uid="{00000000-0005-0000-0000-0000CC1A0000}"/>
    <cellStyle name="Normal 3 4" xfId="772" xr:uid="{00000000-0005-0000-0000-0000CD1A0000}"/>
    <cellStyle name="Normal 3 4 2" xfId="773" xr:uid="{00000000-0005-0000-0000-0000CE1A0000}"/>
    <cellStyle name="Normal 3 4 3" xfId="774" xr:uid="{00000000-0005-0000-0000-0000CF1A0000}"/>
    <cellStyle name="Normal 3 4 4" xfId="10820" xr:uid="{00000000-0005-0000-0000-0000D01A0000}"/>
    <cellStyle name="Normal 3 4_CK-1_CFT" xfId="775" xr:uid="{00000000-0005-0000-0000-0000D11A0000}"/>
    <cellStyle name="Normal 3 5" xfId="776" xr:uid="{00000000-0005-0000-0000-0000D21A0000}"/>
    <cellStyle name="Normal 3 5 2" xfId="777" xr:uid="{00000000-0005-0000-0000-0000D31A0000}"/>
    <cellStyle name="Normal 3 5 3" xfId="1816" xr:uid="{00000000-0005-0000-0000-0000D41A0000}"/>
    <cellStyle name="Normal 3 5 3 2" xfId="2169" xr:uid="{00000000-0005-0000-0000-0000D51A0000}"/>
    <cellStyle name="Normal 3 5 3 2 2" xfId="2732" xr:uid="{00000000-0005-0000-0000-0000D61A0000}"/>
    <cellStyle name="Normal 3 5 3 2 2 2" xfId="4638" xr:uid="{00000000-0005-0000-0000-0000D71A0000}"/>
    <cellStyle name="Normal 3 5 3 2 2 2 2" xfId="14108" xr:uid="{31177192-3C53-410C-8585-64884AEF460F}"/>
    <cellStyle name="Normal 3 5 3 2 2 3" xfId="7355" xr:uid="{00000000-0005-0000-0000-0000D81A0000}"/>
    <cellStyle name="Normal 3 5 3 2 2 3 2" xfId="16175" xr:uid="{EF0ECB63-A61F-4C88-B797-7048401D2DB6}"/>
    <cellStyle name="Normal 3 5 3 2 2 4" xfId="12636" xr:uid="{32E231DA-7494-49BD-86F0-A4DDB784D51C}"/>
    <cellStyle name="Normal 3 5 3 2 3" xfId="4075" xr:uid="{00000000-0005-0000-0000-0000D91A0000}"/>
    <cellStyle name="Normal 3 5 3 2 3 2" xfId="13644" xr:uid="{11436D17-A19A-4E67-B1F4-3AFCA4DA2B2E}"/>
    <cellStyle name="Normal 3 5 3 2 4" xfId="6792" xr:uid="{00000000-0005-0000-0000-0000DA1A0000}"/>
    <cellStyle name="Normal 3 5 3 2 4 2" xfId="15716" xr:uid="{FDA2481F-D9B0-4892-99E1-B1088D26B8F1}"/>
    <cellStyle name="Normal 3 5 3 2 5" xfId="12230" xr:uid="{BBF56683-37BC-480D-9C4B-180350C81C56}"/>
    <cellStyle name="Normal 3 5 3 3" xfId="2508" xr:uid="{00000000-0005-0000-0000-0000DB1A0000}"/>
    <cellStyle name="Normal 3 5 3 3 2" xfId="4414" xr:uid="{00000000-0005-0000-0000-0000DC1A0000}"/>
    <cellStyle name="Normal 3 5 3 3 2 2" xfId="13917" xr:uid="{ED1AA3B6-C5FF-4AC6-99FF-08E25EEB8742}"/>
    <cellStyle name="Normal 3 5 3 3 3" xfId="7131" xr:uid="{00000000-0005-0000-0000-0000DD1A0000}"/>
    <cellStyle name="Normal 3 5 3 3 3 2" xfId="15987" xr:uid="{03D380FD-B0D4-4247-B25F-1FEA2605B3C8}"/>
    <cellStyle name="Normal 3 5 3 3 4" xfId="12469" xr:uid="{A8BEF871-6892-4773-A160-072B4B95EB83}"/>
    <cellStyle name="Normal 3 5 3 4" xfId="3779" xr:uid="{00000000-0005-0000-0000-0000DE1A0000}"/>
    <cellStyle name="Normal 3 5 3 4 2" xfId="13409" xr:uid="{840E1D2B-F5CA-494D-A5F9-DEDB28CAC694}"/>
    <cellStyle name="Normal 3 5 3 5" xfId="6579" xr:uid="{00000000-0005-0000-0000-0000DF1A0000}"/>
    <cellStyle name="Normal 3 5 3 5 2" xfId="15556" xr:uid="{A45342F2-4963-408F-B144-A002E70FC2AD}"/>
    <cellStyle name="Normal 3 5 3 6" xfId="11993" xr:uid="{53ADDB83-C920-4B37-9F63-4B55CFFE1713}"/>
    <cellStyle name="Normal 3 5 4" xfId="10821" xr:uid="{00000000-0005-0000-0000-0000E01A0000}"/>
    <cellStyle name="Normal 3 6" xfId="778" xr:uid="{00000000-0005-0000-0000-0000E11A0000}"/>
    <cellStyle name="Normal 3 6 2" xfId="1817" xr:uid="{00000000-0005-0000-0000-0000E21A0000}"/>
    <cellStyle name="Normal 3 6 3" xfId="10822" xr:uid="{00000000-0005-0000-0000-0000E31A0000}"/>
    <cellStyle name="Normal 3 6 3 2" xfId="18717" xr:uid="{945D9207-57A4-4B27-A3E4-F52428BBBAF0}"/>
    <cellStyle name="Normal 3 7" xfId="779" xr:uid="{00000000-0005-0000-0000-0000E41A0000}"/>
    <cellStyle name="Normal 3 7 2" xfId="1818" xr:uid="{00000000-0005-0000-0000-0000E51A0000}"/>
    <cellStyle name="Normal 3 7 2 2" xfId="2170" xr:uid="{00000000-0005-0000-0000-0000E61A0000}"/>
    <cellStyle name="Normal 3 7 2 2 2" xfId="2733" xr:uid="{00000000-0005-0000-0000-0000E71A0000}"/>
    <cellStyle name="Normal 3 7 2 2 2 2" xfId="4639" xr:uid="{00000000-0005-0000-0000-0000E81A0000}"/>
    <cellStyle name="Normal 3 7 2 2 2 2 2" xfId="14109" xr:uid="{B6ACAEA1-52F8-42A1-BC57-6B88D32BA951}"/>
    <cellStyle name="Normal 3 7 2 2 2 3" xfId="7356" xr:uid="{00000000-0005-0000-0000-0000E91A0000}"/>
    <cellStyle name="Normal 3 7 2 2 2 3 2" xfId="16176" xr:uid="{168A6777-F3FB-4231-B8C1-9A90C7A12830}"/>
    <cellStyle name="Normal 3 7 2 2 2 4" xfId="12637" xr:uid="{8D2E5DBB-2089-441A-BDB2-D13E064CAF11}"/>
    <cellStyle name="Normal 3 7 2 2 3" xfId="4076" xr:uid="{00000000-0005-0000-0000-0000EA1A0000}"/>
    <cellStyle name="Normal 3 7 2 2 3 2" xfId="13645" xr:uid="{05868A43-CF48-43B0-8666-69DAF2C4E930}"/>
    <cellStyle name="Normal 3 7 2 2 4" xfId="6793" xr:uid="{00000000-0005-0000-0000-0000EB1A0000}"/>
    <cellStyle name="Normal 3 7 2 2 4 2" xfId="15717" xr:uid="{207DADEF-02DC-4090-AE13-2347E96F5DDC}"/>
    <cellStyle name="Normal 3 7 2 2 5" xfId="12231" xr:uid="{45A64287-ABFD-40DF-9CB1-7C6EBB1D34C5}"/>
    <cellStyle name="Normal 3 7 2 3" xfId="2509" xr:uid="{00000000-0005-0000-0000-0000EC1A0000}"/>
    <cellStyle name="Normal 3 7 2 3 2" xfId="4415" xr:uid="{00000000-0005-0000-0000-0000ED1A0000}"/>
    <cellStyle name="Normal 3 7 2 3 2 2" xfId="13918" xr:uid="{34F71486-DF05-46A8-8419-09A95F38F1BE}"/>
    <cellStyle name="Normal 3 7 2 3 3" xfId="7132" xr:uid="{00000000-0005-0000-0000-0000EE1A0000}"/>
    <cellStyle name="Normal 3 7 2 3 3 2" xfId="15988" xr:uid="{D81D4280-0483-430C-9638-5E26B947CB1D}"/>
    <cellStyle name="Normal 3 7 2 3 4" xfId="12470" xr:uid="{D8D9A828-608C-41D4-BF59-B815B9BB8CEE}"/>
    <cellStyle name="Normal 3 7 2 4" xfId="3780" xr:uid="{00000000-0005-0000-0000-0000EF1A0000}"/>
    <cellStyle name="Normal 3 7 2 4 2" xfId="13410" xr:uid="{9EBC47A5-F035-431F-9672-6DB22019FC5C}"/>
    <cellStyle name="Normal 3 7 2 5" xfId="6580" xr:uid="{00000000-0005-0000-0000-0000F01A0000}"/>
    <cellStyle name="Normal 3 7 2 5 2" xfId="15557" xr:uid="{3771503E-D70A-4FCF-922E-9EE6DC38F4DD}"/>
    <cellStyle name="Normal 3 7 2 6" xfId="11995" xr:uid="{10FC6506-19F8-4A43-B198-A1400811B7C3}"/>
    <cellStyle name="Normal 3 8" xfId="1819" xr:uid="{00000000-0005-0000-0000-0000F11A0000}"/>
    <cellStyle name="Normal 3 9" xfId="1820" xr:uid="{00000000-0005-0000-0000-0000F21A0000}"/>
    <cellStyle name="Normal 3_(SLE)_2012_YE_A001_Leadsheet" xfId="780" xr:uid="{00000000-0005-0000-0000-0000F31A0000}"/>
    <cellStyle name="Normal 30" xfId="781" xr:uid="{00000000-0005-0000-0000-0000F41A0000}"/>
    <cellStyle name="Normal 30 2" xfId="782" xr:uid="{00000000-0005-0000-0000-0000F51A0000}"/>
    <cellStyle name="Normal 30 3" xfId="783" xr:uid="{00000000-0005-0000-0000-0000F61A0000}"/>
    <cellStyle name="Normal 30 4" xfId="784" xr:uid="{00000000-0005-0000-0000-0000F71A0000}"/>
    <cellStyle name="Normal 31" xfId="785" xr:uid="{00000000-0005-0000-0000-0000F81A0000}"/>
    <cellStyle name="Normal 31 2" xfId="786" xr:uid="{00000000-0005-0000-0000-0000F91A0000}"/>
    <cellStyle name="Normal 31 3" xfId="787" xr:uid="{00000000-0005-0000-0000-0000FA1A0000}"/>
    <cellStyle name="Normal 31 4" xfId="788" xr:uid="{00000000-0005-0000-0000-0000FB1A0000}"/>
    <cellStyle name="Normal 32" xfId="789" xr:uid="{00000000-0005-0000-0000-0000FC1A0000}"/>
    <cellStyle name="Normal 32 2" xfId="790" xr:uid="{00000000-0005-0000-0000-0000FD1A0000}"/>
    <cellStyle name="Normal 32 3" xfId="791" xr:uid="{00000000-0005-0000-0000-0000FE1A0000}"/>
    <cellStyle name="Normal 32 4" xfId="792" xr:uid="{00000000-0005-0000-0000-0000FF1A0000}"/>
    <cellStyle name="Normal 33" xfId="793" xr:uid="{00000000-0005-0000-0000-0000001B0000}"/>
    <cellStyle name="Normal 33 2" xfId="794" xr:uid="{00000000-0005-0000-0000-0000011B0000}"/>
    <cellStyle name="Normal 33 3" xfId="795" xr:uid="{00000000-0005-0000-0000-0000021B0000}"/>
    <cellStyle name="Normal 33 4" xfId="796" xr:uid="{00000000-0005-0000-0000-0000031B0000}"/>
    <cellStyle name="Normal 34" xfId="797" xr:uid="{00000000-0005-0000-0000-0000041B0000}"/>
    <cellStyle name="Normal 34 2" xfId="798" xr:uid="{00000000-0005-0000-0000-0000051B0000}"/>
    <cellStyle name="Normal 34 3" xfId="799" xr:uid="{00000000-0005-0000-0000-0000061B0000}"/>
    <cellStyle name="Normal 34 4" xfId="800" xr:uid="{00000000-0005-0000-0000-0000071B0000}"/>
    <cellStyle name="Normal 35" xfId="801" xr:uid="{00000000-0005-0000-0000-0000081B0000}"/>
    <cellStyle name="Normal 35 2" xfId="802" xr:uid="{00000000-0005-0000-0000-0000091B0000}"/>
    <cellStyle name="Normal 35 3" xfId="803" xr:uid="{00000000-0005-0000-0000-00000A1B0000}"/>
    <cellStyle name="Normal 35 4" xfId="804" xr:uid="{00000000-0005-0000-0000-00000B1B0000}"/>
    <cellStyle name="Normal 36" xfId="805" xr:uid="{00000000-0005-0000-0000-00000C1B0000}"/>
    <cellStyle name="Normal 36 2" xfId="806" xr:uid="{00000000-0005-0000-0000-00000D1B0000}"/>
    <cellStyle name="Normal 36 3" xfId="807" xr:uid="{00000000-0005-0000-0000-00000E1B0000}"/>
    <cellStyle name="Normal 36 4" xfId="808" xr:uid="{00000000-0005-0000-0000-00000F1B0000}"/>
    <cellStyle name="Normal 37" xfId="809" xr:uid="{00000000-0005-0000-0000-0000101B0000}"/>
    <cellStyle name="Normal 37 2" xfId="810" xr:uid="{00000000-0005-0000-0000-0000111B0000}"/>
    <cellStyle name="Normal 37 3" xfId="811" xr:uid="{00000000-0005-0000-0000-0000121B0000}"/>
    <cellStyle name="Normal 37 4" xfId="812" xr:uid="{00000000-0005-0000-0000-0000131B0000}"/>
    <cellStyle name="Normal 38" xfId="813" xr:uid="{00000000-0005-0000-0000-0000141B0000}"/>
    <cellStyle name="Normal 38 2" xfId="814" xr:uid="{00000000-0005-0000-0000-0000151B0000}"/>
    <cellStyle name="Normal 38 3" xfId="815" xr:uid="{00000000-0005-0000-0000-0000161B0000}"/>
    <cellStyle name="Normal 38 4" xfId="816" xr:uid="{00000000-0005-0000-0000-0000171B0000}"/>
    <cellStyle name="Normal 39" xfId="817" xr:uid="{00000000-0005-0000-0000-0000181B0000}"/>
    <cellStyle name="Normal 39 2" xfId="818" xr:uid="{00000000-0005-0000-0000-0000191B0000}"/>
    <cellStyle name="Normal 39 3" xfId="819" xr:uid="{00000000-0005-0000-0000-00001A1B0000}"/>
    <cellStyle name="Normal 39 4" xfId="820" xr:uid="{00000000-0005-0000-0000-00001B1B0000}"/>
    <cellStyle name="Normal 4" xfId="821" xr:uid="{00000000-0005-0000-0000-00001C1B0000}"/>
    <cellStyle name="Normal 4 10" xfId="10864" xr:uid="{00000000-0005-0000-0000-00001D1B0000}"/>
    <cellStyle name="Normal 4 10 2" xfId="18742" xr:uid="{9F03D939-9171-4EF8-A251-0A526FC8C5B3}"/>
    <cellStyle name="Normal 4 2" xfId="822" xr:uid="{00000000-0005-0000-0000-00001E1B0000}"/>
    <cellStyle name="Normal 4 2 2" xfId="823" xr:uid="{00000000-0005-0000-0000-00001F1B0000}"/>
    <cellStyle name="Normal 4 2 3" xfId="1821" xr:uid="{00000000-0005-0000-0000-0000201B0000}"/>
    <cellStyle name="Normal 4 2 4" xfId="1822" xr:uid="{00000000-0005-0000-0000-0000211B0000}"/>
    <cellStyle name="Normal 4 2 4 2" xfId="2171" xr:uid="{00000000-0005-0000-0000-0000221B0000}"/>
    <cellStyle name="Normal 4 2 4 2 2" xfId="2734" xr:uid="{00000000-0005-0000-0000-0000231B0000}"/>
    <cellStyle name="Normal 4 2 4 2 2 2" xfId="4640" xr:uid="{00000000-0005-0000-0000-0000241B0000}"/>
    <cellStyle name="Normal 4 2 4 2 2 2 2" xfId="14110" xr:uid="{6E0EAF1A-3BAF-4783-AC53-2863D7C3AB57}"/>
    <cellStyle name="Normal 4 2 4 2 2 3" xfId="7357" xr:uid="{00000000-0005-0000-0000-0000251B0000}"/>
    <cellStyle name="Normal 4 2 4 2 2 3 2" xfId="16177" xr:uid="{1DF39BEE-DF3C-4BBE-920C-DFD01A13EB31}"/>
    <cellStyle name="Normal 4 2 4 2 2 4" xfId="12638" xr:uid="{844C3435-2D44-449D-BA34-3ECC1FBFD88B}"/>
    <cellStyle name="Normal 4 2 4 2 3" xfId="4077" xr:uid="{00000000-0005-0000-0000-0000261B0000}"/>
    <cellStyle name="Normal 4 2 4 2 3 2" xfId="13646" xr:uid="{EB8E8484-71C7-4712-9E6F-94A13A9BD0AF}"/>
    <cellStyle name="Normal 4 2 4 2 4" xfId="6794" xr:uid="{00000000-0005-0000-0000-0000271B0000}"/>
    <cellStyle name="Normal 4 2 4 2 4 2" xfId="15718" xr:uid="{A2707E54-0A9A-4815-B68A-336047372DDE}"/>
    <cellStyle name="Normal 4 2 4 2 5" xfId="12232" xr:uid="{0456BE58-30A5-4EB6-9848-F62FB0B36EF6}"/>
    <cellStyle name="Normal 4 2 4 3" xfId="2510" xr:uid="{00000000-0005-0000-0000-0000281B0000}"/>
    <cellStyle name="Normal 4 2 4 3 2" xfId="4416" xr:uid="{00000000-0005-0000-0000-0000291B0000}"/>
    <cellStyle name="Normal 4 2 4 3 2 2" xfId="13919" xr:uid="{81E4D300-01F1-40D4-8C3D-FA347C3F17D0}"/>
    <cellStyle name="Normal 4 2 4 3 3" xfId="7133" xr:uid="{00000000-0005-0000-0000-00002A1B0000}"/>
    <cellStyle name="Normal 4 2 4 3 3 2" xfId="15989" xr:uid="{1FE01893-AB31-466B-B26C-8E088B09FFD4}"/>
    <cellStyle name="Normal 4 2 4 3 4" xfId="12471" xr:uid="{1D827C4B-7504-4F5B-8081-775F2F0F5F87}"/>
    <cellStyle name="Normal 4 2 4 4" xfId="3783" xr:uid="{00000000-0005-0000-0000-00002B1B0000}"/>
    <cellStyle name="Normal 4 2 4 4 2" xfId="13412" xr:uid="{BD5AB033-089C-4D92-B5CD-E6FA841F07D5}"/>
    <cellStyle name="Normal 4 2 4 5" xfId="6581" xr:uid="{00000000-0005-0000-0000-00002C1B0000}"/>
    <cellStyle name="Normal 4 2 4 5 2" xfId="15558" xr:uid="{6BA0863A-A320-45D5-AFF2-6EB622BC69A7}"/>
    <cellStyle name="Normal 4 2 4 6" xfId="11998" xr:uid="{395DF90B-3C3D-4743-A3D1-8DA566BD9978}"/>
    <cellStyle name="Normal 4 2 5" xfId="1823" xr:uid="{00000000-0005-0000-0000-00002D1B0000}"/>
    <cellStyle name="Normal 4 2 5 2" xfId="1824" xr:uid="{00000000-0005-0000-0000-00002E1B0000}"/>
    <cellStyle name="Normal 4 2 5 3" xfId="1825" xr:uid="{00000000-0005-0000-0000-00002F1B0000}"/>
    <cellStyle name="Normal 4 2 6" xfId="1826" xr:uid="{00000000-0005-0000-0000-0000301B0000}"/>
    <cellStyle name="Normal 4 2 6 2" xfId="2172" xr:uid="{00000000-0005-0000-0000-0000311B0000}"/>
    <cellStyle name="Normal 4 2 6 2 2" xfId="2735" xr:uid="{00000000-0005-0000-0000-0000321B0000}"/>
    <cellStyle name="Normal 4 2 6 2 2 2" xfId="4641" xr:uid="{00000000-0005-0000-0000-0000331B0000}"/>
    <cellStyle name="Normal 4 2 6 2 2 2 2" xfId="14111" xr:uid="{22F7E0CE-1596-42BC-9AC5-7A0C9C9AD008}"/>
    <cellStyle name="Normal 4 2 6 2 2 3" xfId="7358" xr:uid="{00000000-0005-0000-0000-0000341B0000}"/>
    <cellStyle name="Normal 4 2 6 2 2 3 2" xfId="16178" xr:uid="{EA2EFDEE-9149-4A25-BB74-19DD6BDB581F}"/>
    <cellStyle name="Normal 4 2 6 2 2 4" xfId="12639" xr:uid="{E9774C6B-374B-4B56-A61B-3EAA493C8F60}"/>
    <cellStyle name="Normal 4 2 6 2 3" xfId="4078" xr:uid="{00000000-0005-0000-0000-0000351B0000}"/>
    <cellStyle name="Normal 4 2 6 2 3 2" xfId="13647" xr:uid="{6F7EA1E9-DF93-4CDB-B921-C161819421A2}"/>
    <cellStyle name="Normal 4 2 6 2 4" xfId="6795" xr:uid="{00000000-0005-0000-0000-0000361B0000}"/>
    <cellStyle name="Normal 4 2 6 2 4 2" xfId="15719" xr:uid="{74ECB523-3008-4947-9EBF-A93762FD1A9E}"/>
    <cellStyle name="Normal 4 2 6 2 5" xfId="12233" xr:uid="{74FCA01D-3792-4CEE-9FC9-173C942329ED}"/>
    <cellStyle name="Normal 4 2 6 3" xfId="2511" xr:uid="{00000000-0005-0000-0000-0000371B0000}"/>
    <cellStyle name="Normal 4 2 6 3 2" xfId="4417" xr:uid="{00000000-0005-0000-0000-0000381B0000}"/>
    <cellStyle name="Normal 4 2 6 3 2 2" xfId="13920" xr:uid="{1D37EF7E-8188-40E0-B80D-25E543B3CC41}"/>
    <cellStyle name="Normal 4 2 6 3 3" xfId="7134" xr:uid="{00000000-0005-0000-0000-0000391B0000}"/>
    <cellStyle name="Normal 4 2 6 3 3 2" xfId="15990" xr:uid="{44EE0491-9E13-4712-ADD6-EF47F2891563}"/>
    <cellStyle name="Normal 4 2 6 3 4" xfId="12472" xr:uid="{D76F7590-26F9-4D7C-9FA1-B35750176A02}"/>
    <cellStyle name="Normal 4 2 6 4" xfId="3786" xr:uid="{00000000-0005-0000-0000-00003A1B0000}"/>
    <cellStyle name="Normal 4 2 6 4 2" xfId="13415" xr:uid="{CE638A1F-8E2E-44FF-8FEA-1C50C8F2BC1C}"/>
    <cellStyle name="Normal 4 2 6 5" xfId="6582" xr:uid="{00000000-0005-0000-0000-00003B1B0000}"/>
    <cellStyle name="Normal 4 2 6 5 2" xfId="15559" xr:uid="{6C22BE30-12AA-4896-8C93-4F5FAFB529A6}"/>
    <cellStyle name="Normal 4 2 6 6" xfId="12002" xr:uid="{50F9C91B-FCC5-4772-870B-D0A2FCD63349}"/>
    <cellStyle name="Normal 4 2 7" xfId="10824" xr:uid="{00000000-0005-0000-0000-00003C1B0000}"/>
    <cellStyle name="Normal 4 3" xfId="824" xr:uid="{00000000-0005-0000-0000-00003D1B0000}"/>
    <cellStyle name="Normal 4 3 2" xfId="825" xr:uid="{00000000-0005-0000-0000-00003E1B0000}"/>
    <cellStyle name="Normal 4 3 3" xfId="826" xr:uid="{00000000-0005-0000-0000-00003F1B0000}"/>
    <cellStyle name="Normal 4 3 4" xfId="10825" xr:uid="{00000000-0005-0000-0000-0000401B0000}"/>
    <cellStyle name="Normal 4 3_CK-1_CFT" xfId="827" xr:uid="{00000000-0005-0000-0000-0000411B0000}"/>
    <cellStyle name="Normal 4 4" xfId="828" xr:uid="{00000000-0005-0000-0000-0000421B0000}"/>
    <cellStyle name="Normal 4 4 2" xfId="829" xr:uid="{00000000-0005-0000-0000-0000431B0000}"/>
    <cellStyle name="Normal 4 5" xfId="830" xr:uid="{00000000-0005-0000-0000-0000441B0000}"/>
    <cellStyle name="Normal 4 5 2" xfId="831" xr:uid="{00000000-0005-0000-0000-0000451B0000}"/>
    <cellStyle name="Normal 4 5_CK-1_CFT" xfId="832" xr:uid="{00000000-0005-0000-0000-0000461B0000}"/>
    <cellStyle name="Normal 4 6" xfId="1827" xr:uid="{00000000-0005-0000-0000-0000471B0000}"/>
    <cellStyle name="Normal 4 6 2" xfId="1828" xr:uid="{00000000-0005-0000-0000-0000481B0000}"/>
    <cellStyle name="Normal 4 7" xfId="1829" xr:uid="{00000000-0005-0000-0000-0000491B0000}"/>
    <cellStyle name="Normal 4 7 2" xfId="1830" xr:uid="{00000000-0005-0000-0000-00004A1B0000}"/>
    <cellStyle name="Normal 4 7 2 2" xfId="2174" xr:uid="{00000000-0005-0000-0000-00004B1B0000}"/>
    <cellStyle name="Normal 4 7 2 2 2" xfId="2737" xr:uid="{00000000-0005-0000-0000-00004C1B0000}"/>
    <cellStyle name="Normal 4 7 2 2 2 2" xfId="4643" xr:uid="{00000000-0005-0000-0000-00004D1B0000}"/>
    <cellStyle name="Normal 4 7 2 2 2 2 2" xfId="14113" xr:uid="{1D506115-F54E-4044-B3E7-A89FAC86EA17}"/>
    <cellStyle name="Normal 4 7 2 2 2 3" xfId="7360" xr:uid="{00000000-0005-0000-0000-00004E1B0000}"/>
    <cellStyle name="Normal 4 7 2 2 2 3 2" xfId="16180" xr:uid="{3BCC18E7-89EC-475B-A38D-FC6787E80C20}"/>
    <cellStyle name="Normal 4 7 2 2 2 4" xfId="12641" xr:uid="{BC1AB28A-EDD0-47E3-AB5A-F9E2C0919977}"/>
    <cellStyle name="Normal 4 7 2 2 3" xfId="4080" xr:uid="{00000000-0005-0000-0000-00004F1B0000}"/>
    <cellStyle name="Normal 4 7 2 2 3 2" xfId="13649" xr:uid="{E26A3843-894F-4A30-8493-FAB54CD26613}"/>
    <cellStyle name="Normal 4 7 2 2 4" xfId="6797" xr:uid="{00000000-0005-0000-0000-0000501B0000}"/>
    <cellStyle name="Normal 4 7 2 2 4 2" xfId="15721" xr:uid="{C958E156-0CE8-4EFD-8C94-346B7AD99DDC}"/>
    <cellStyle name="Normal 4 7 2 2 5" xfId="12235" xr:uid="{B4EB800C-288D-4AAE-BF74-A9F7B5A24FF1}"/>
    <cellStyle name="Normal 4 7 2 3" xfId="2513" xr:uid="{00000000-0005-0000-0000-0000511B0000}"/>
    <cellStyle name="Normal 4 7 2 3 2" xfId="4419" xr:uid="{00000000-0005-0000-0000-0000521B0000}"/>
    <cellStyle name="Normal 4 7 2 3 2 2" xfId="13922" xr:uid="{3E279273-8711-49FD-85E6-1FA89D998254}"/>
    <cellStyle name="Normal 4 7 2 3 3" xfId="7136" xr:uid="{00000000-0005-0000-0000-0000531B0000}"/>
    <cellStyle name="Normal 4 7 2 3 3 2" xfId="15992" xr:uid="{BF8B5ED9-F070-4855-886A-5D07BA22E862}"/>
    <cellStyle name="Normal 4 7 2 3 4" xfId="12474" xr:uid="{FC119066-D8A8-4259-9D9F-75F53404C5C8}"/>
    <cellStyle name="Normal 4 7 2 4" xfId="3788" xr:uid="{00000000-0005-0000-0000-0000541B0000}"/>
    <cellStyle name="Normal 4 7 2 4 2" xfId="13417" xr:uid="{9DE04472-860A-4538-923C-961A49E57888}"/>
    <cellStyle name="Normal 4 7 2 5" xfId="6584" xr:uid="{00000000-0005-0000-0000-0000551B0000}"/>
    <cellStyle name="Normal 4 7 2 5 2" xfId="15561" xr:uid="{23A473E7-5D1E-443A-A13E-B280DF1D23B7}"/>
    <cellStyle name="Normal 4 7 2 6" xfId="12005" xr:uid="{15AC6259-1ED6-436E-B6E2-84EBAA2235AE}"/>
    <cellStyle name="Normal 4 7 3" xfId="2173" xr:uid="{00000000-0005-0000-0000-0000561B0000}"/>
    <cellStyle name="Normal 4 7 3 2" xfId="2736" xr:uid="{00000000-0005-0000-0000-0000571B0000}"/>
    <cellStyle name="Normal 4 7 3 2 2" xfId="4642" xr:uid="{00000000-0005-0000-0000-0000581B0000}"/>
    <cellStyle name="Normal 4 7 3 2 2 2" xfId="14112" xr:uid="{E7A1D4C9-86F4-4D3E-8433-D9FE8FFCB021}"/>
    <cellStyle name="Normal 4 7 3 2 3" xfId="7359" xr:uid="{00000000-0005-0000-0000-0000591B0000}"/>
    <cellStyle name="Normal 4 7 3 2 3 2" xfId="16179" xr:uid="{1ED355CF-2D07-4BA1-8A70-0226BCFC76AC}"/>
    <cellStyle name="Normal 4 7 3 2 4" xfId="12640" xr:uid="{1EBC02C5-2754-4825-8832-FD2ED2270433}"/>
    <cellStyle name="Normal 4 7 3 3" xfId="4079" xr:uid="{00000000-0005-0000-0000-00005A1B0000}"/>
    <cellStyle name="Normal 4 7 3 3 2" xfId="13648" xr:uid="{B1F1216A-902E-42A1-946F-CC19CF2CC179}"/>
    <cellStyle name="Normal 4 7 3 4" xfId="6796" xr:uid="{00000000-0005-0000-0000-00005B1B0000}"/>
    <cellStyle name="Normal 4 7 3 4 2" xfId="15720" xr:uid="{A87C4021-E896-4693-BD9C-FC1B94D30B5A}"/>
    <cellStyle name="Normal 4 7 3 5" xfId="12234" xr:uid="{EC97F6A2-09A8-49B8-B6D1-090C87B5DA2F}"/>
    <cellStyle name="Normal 4 7 4" xfId="2512" xr:uid="{00000000-0005-0000-0000-00005C1B0000}"/>
    <cellStyle name="Normal 4 7 4 2" xfId="4418" xr:uid="{00000000-0005-0000-0000-00005D1B0000}"/>
    <cellStyle name="Normal 4 7 4 2 2" xfId="13921" xr:uid="{D58C7FC7-A513-4E85-B93E-4F703E8C91F7}"/>
    <cellStyle name="Normal 4 7 4 3" xfId="7135" xr:uid="{00000000-0005-0000-0000-00005E1B0000}"/>
    <cellStyle name="Normal 4 7 4 3 2" xfId="15991" xr:uid="{FA540F60-C3E5-42F0-ADC4-8C1029151895}"/>
    <cellStyle name="Normal 4 7 4 4" xfId="12473" xr:uid="{98A248A4-A646-4A6C-BF81-09CFF60CA144}"/>
    <cellStyle name="Normal 4 7 5" xfId="3787" xr:uid="{00000000-0005-0000-0000-00005F1B0000}"/>
    <cellStyle name="Normal 4 7 5 2" xfId="13416" xr:uid="{B27D89A9-BED6-45D2-95D8-6D1E51993A43}"/>
    <cellStyle name="Normal 4 7 6" xfId="6583" xr:uid="{00000000-0005-0000-0000-0000601B0000}"/>
    <cellStyle name="Normal 4 7 6 2" xfId="15560" xr:uid="{13C73A3B-A938-47F3-8762-490696485C1F}"/>
    <cellStyle name="Normal 4 7 7" xfId="12004" xr:uid="{780EA486-459A-40B6-BFEB-FF9ABC3A3878}"/>
    <cellStyle name="Normal 4 8" xfId="1831" xr:uid="{00000000-0005-0000-0000-0000611B0000}"/>
    <cellStyle name="Normal 4 9" xfId="10823" xr:uid="{00000000-0005-0000-0000-0000621B0000}"/>
    <cellStyle name="Normal 4 9 2" xfId="18718" xr:uid="{21ED4A67-37FF-4E17-8CF9-9669F13DD057}"/>
    <cellStyle name="Normal 4_CK-1_CFT" xfId="833" xr:uid="{00000000-0005-0000-0000-0000631B0000}"/>
    <cellStyle name="Normal 40" xfId="834" xr:uid="{00000000-0005-0000-0000-0000641B0000}"/>
    <cellStyle name="Normal 40 2" xfId="835" xr:uid="{00000000-0005-0000-0000-0000651B0000}"/>
    <cellStyle name="Normal 40 3" xfId="836" xr:uid="{00000000-0005-0000-0000-0000661B0000}"/>
    <cellStyle name="Normal 40 4" xfId="837" xr:uid="{00000000-0005-0000-0000-0000671B0000}"/>
    <cellStyle name="Normal 41" xfId="838" xr:uid="{00000000-0005-0000-0000-0000681B0000}"/>
    <cellStyle name="Normal 41 2" xfId="839" xr:uid="{00000000-0005-0000-0000-0000691B0000}"/>
    <cellStyle name="Normal 41 3" xfId="840" xr:uid="{00000000-0005-0000-0000-00006A1B0000}"/>
    <cellStyle name="Normal 41 4" xfId="841" xr:uid="{00000000-0005-0000-0000-00006B1B0000}"/>
    <cellStyle name="Normal 42" xfId="842" xr:uid="{00000000-0005-0000-0000-00006C1B0000}"/>
    <cellStyle name="Normal 42 2" xfId="843" xr:uid="{00000000-0005-0000-0000-00006D1B0000}"/>
    <cellStyle name="Normal 42 3" xfId="844" xr:uid="{00000000-0005-0000-0000-00006E1B0000}"/>
    <cellStyle name="Normal 42 4" xfId="845" xr:uid="{00000000-0005-0000-0000-00006F1B0000}"/>
    <cellStyle name="Normal 43" xfId="846" xr:uid="{00000000-0005-0000-0000-0000701B0000}"/>
    <cellStyle name="Normal 43 2" xfId="847" xr:uid="{00000000-0005-0000-0000-0000711B0000}"/>
    <cellStyle name="Normal 43 3" xfId="848" xr:uid="{00000000-0005-0000-0000-0000721B0000}"/>
    <cellStyle name="Normal 43 4" xfId="849" xr:uid="{00000000-0005-0000-0000-0000731B0000}"/>
    <cellStyle name="Normal 44" xfId="850" xr:uid="{00000000-0005-0000-0000-0000741B0000}"/>
    <cellStyle name="Normal 44 2" xfId="851" xr:uid="{00000000-0005-0000-0000-0000751B0000}"/>
    <cellStyle name="Normal 44 3" xfId="852" xr:uid="{00000000-0005-0000-0000-0000761B0000}"/>
    <cellStyle name="Normal 44 4" xfId="853" xr:uid="{00000000-0005-0000-0000-0000771B0000}"/>
    <cellStyle name="Normal 45" xfId="854" xr:uid="{00000000-0005-0000-0000-0000781B0000}"/>
    <cellStyle name="Normal 45 2" xfId="855" xr:uid="{00000000-0005-0000-0000-0000791B0000}"/>
    <cellStyle name="Normal 45 3" xfId="856" xr:uid="{00000000-0005-0000-0000-00007A1B0000}"/>
    <cellStyle name="Normal 45 4" xfId="857" xr:uid="{00000000-0005-0000-0000-00007B1B0000}"/>
    <cellStyle name="Normal 46" xfId="858" xr:uid="{00000000-0005-0000-0000-00007C1B0000}"/>
    <cellStyle name="Normal 46 2" xfId="859" xr:uid="{00000000-0005-0000-0000-00007D1B0000}"/>
    <cellStyle name="Normal 46 3" xfId="860" xr:uid="{00000000-0005-0000-0000-00007E1B0000}"/>
    <cellStyle name="Normal 46 4" xfId="861" xr:uid="{00000000-0005-0000-0000-00007F1B0000}"/>
    <cellStyle name="Normal 47" xfId="862" xr:uid="{00000000-0005-0000-0000-0000801B0000}"/>
    <cellStyle name="Normal 47 2" xfId="863" xr:uid="{00000000-0005-0000-0000-0000811B0000}"/>
    <cellStyle name="Normal 47 3" xfId="864" xr:uid="{00000000-0005-0000-0000-0000821B0000}"/>
    <cellStyle name="Normal 47 4" xfId="865" xr:uid="{00000000-0005-0000-0000-0000831B0000}"/>
    <cellStyle name="Normal 48" xfId="866" xr:uid="{00000000-0005-0000-0000-0000841B0000}"/>
    <cellStyle name="Normal 48 2" xfId="867" xr:uid="{00000000-0005-0000-0000-0000851B0000}"/>
    <cellStyle name="Normal 48 3" xfId="868" xr:uid="{00000000-0005-0000-0000-0000861B0000}"/>
    <cellStyle name="Normal 49" xfId="869" xr:uid="{00000000-0005-0000-0000-0000871B0000}"/>
    <cellStyle name="Normal 49 2" xfId="870" xr:uid="{00000000-0005-0000-0000-0000881B0000}"/>
    <cellStyle name="Normal 49 3" xfId="871" xr:uid="{00000000-0005-0000-0000-0000891B0000}"/>
    <cellStyle name="Normal 5" xfId="872" xr:uid="{00000000-0005-0000-0000-00008A1B0000}"/>
    <cellStyle name="Normal 5 2" xfId="873" xr:uid="{00000000-0005-0000-0000-00008B1B0000}"/>
    <cellStyle name="Normal 5 2 2" xfId="874" xr:uid="{00000000-0005-0000-0000-00008C1B0000}"/>
    <cellStyle name="Normal 5 2 3" xfId="1832" xr:uid="{00000000-0005-0000-0000-00008D1B0000}"/>
    <cellStyle name="Normal 5 2 4" xfId="10827" xr:uid="{00000000-0005-0000-0000-00008E1B0000}"/>
    <cellStyle name="Normal 5 3" xfId="875" xr:uid="{00000000-0005-0000-0000-00008F1B0000}"/>
    <cellStyle name="Normal 5 3 2" xfId="876" xr:uid="{00000000-0005-0000-0000-0000901B0000}"/>
    <cellStyle name="Normal 5 3 3" xfId="877" xr:uid="{00000000-0005-0000-0000-0000911B0000}"/>
    <cellStyle name="Normal 5 3 4" xfId="878" xr:uid="{00000000-0005-0000-0000-0000921B0000}"/>
    <cellStyle name="Normal 5 4" xfId="879" xr:uid="{00000000-0005-0000-0000-0000931B0000}"/>
    <cellStyle name="Normal 5 5" xfId="880" xr:uid="{00000000-0005-0000-0000-0000941B0000}"/>
    <cellStyle name="Normal 5 6" xfId="1833" xr:uid="{00000000-0005-0000-0000-0000951B0000}"/>
    <cellStyle name="Normal 5 7" xfId="1834" xr:uid="{00000000-0005-0000-0000-0000961B0000}"/>
    <cellStyle name="Normal 5 8" xfId="1835" xr:uid="{00000000-0005-0000-0000-0000971B0000}"/>
    <cellStyle name="Normal 5 8 2" xfId="2175" xr:uid="{00000000-0005-0000-0000-0000981B0000}"/>
    <cellStyle name="Normal 5 8 2 2" xfId="2738" xr:uid="{00000000-0005-0000-0000-0000991B0000}"/>
    <cellStyle name="Normal 5 8 2 2 2" xfId="4644" xr:uid="{00000000-0005-0000-0000-00009A1B0000}"/>
    <cellStyle name="Normal 5 8 2 2 2 2" xfId="14114" xr:uid="{E0F2903D-74AF-4A31-B0D3-2636A61E4278}"/>
    <cellStyle name="Normal 5 8 2 2 3" xfId="7361" xr:uid="{00000000-0005-0000-0000-00009B1B0000}"/>
    <cellStyle name="Normal 5 8 2 2 3 2" xfId="16181" xr:uid="{7EE382B8-350E-44D2-9AAD-F1138118B7E7}"/>
    <cellStyle name="Normal 5 8 2 2 4" xfId="12642" xr:uid="{4A42D41A-D806-4F7E-AD44-C895702F0357}"/>
    <cellStyle name="Normal 5 8 2 3" xfId="4081" xr:uid="{00000000-0005-0000-0000-00009C1B0000}"/>
    <cellStyle name="Normal 5 8 2 3 2" xfId="13650" xr:uid="{1A0E98EE-CCB2-40F2-83DA-668A45B8A07A}"/>
    <cellStyle name="Normal 5 8 2 4" xfId="6798" xr:uid="{00000000-0005-0000-0000-00009D1B0000}"/>
    <cellStyle name="Normal 5 8 2 4 2" xfId="15722" xr:uid="{6BBC07DC-461E-4876-95F2-48D8AC10869F}"/>
    <cellStyle name="Normal 5 8 2 5" xfId="12236" xr:uid="{8DE93411-5B77-4E22-809A-45BA6E6D9F47}"/>
    <cellStyle name="Normal 5 8 3" xfId="2514" xr:uid="{00000000-0005-0000-0000-00009E1B0000}"/>
    <cellStyle name="Normal 5 8 3 2" xfId="4420" xr:uid="{00000000-0005-0000-0000-00009F1B0000}"/>
    <cellStyle name="Normal 5 8 3 2 2" xfId="13923" xr:uid="{26CB4437-3221-4CFA-99D4-0F6BE20AD434}"/>
    <cellStyle name="Normal 5 8 3 3" xfId="7137" xr:uid="{00000000-0005-0000-0000-0000A01B0000}"/>
    <cellStyle name="Normal 5 8 3 3 2" xfId="15993" xr:uid="{313A0EDE-895F-493F-8FD5-DB228C4D7AF2}"/>
    <cellStyle name="Normal 5 8 3 4" xfId="12475" xr:uid="{A1DB080D-F69B-4228-B5D0-C91861B4F55B}"/>
    <cellStyle name="Normal 5 8 4" xfId="3792" xr:uid="{00000000-0005-0000-0000-0000A11B0000}"/>
    <cellStyle name="Normal 5 8 4 2" xfId="13421" xr:uid="{5DFAE965-A564-407E-AF64-2EBDE9C175CF}"/>
    <cellStyle name="Normal 5 8 5" xfId="6585" xr:uid="{00000000-0005-0000-0000-0000A21B0000}"/>
    <cellStyle name="Normal 5 8 5 2" xfId="15562" xr:uid="{C6F62717-F714-4BC3-8B91-4962DB5FFD61}"/>
    <cellStyle name="Normal 5 8 6" xfId="12009" xr:uid="{29102056-7A13-4DE6-93E4-5E2685E1741F}"/>
    <cellStyle name="Normal 5 9" xfId="10826" xr:uid="{00000000-0005-0000-0000-0000A31B0000}"/>
    <cellStyle name="Normal 5 9 2" xfId="18720" xr:uid="{0BFC9029-204B-4DD3-85BB-AA1E4A3C453E}"/>
    <cellStyle name="Normal 5_1.1.S639_2013_Q1_A001_Leadsheet SLE Auditor" xfId="881" xr:uid="{00000000-0005-0000-0000-0000A41B0000}"/>
    <cellStyle name="Normal 50" xfId="882" xr:uid="{00000000-0005-0000-0000-0000A51B0000}"/>
    <cellStyle name="Normal 50 2" xfId="883" xr:uid="{00000000-0005-0000-0000-0000A61B0000}"/>
    <cellStyle name="Normal 51" xfId="884" xr:uid="{00000000-0005-0000-0000-0000A71B0000}"/>
    <cellStyle name="Normal 51 2" xfId="885" xr:uid="{00000000-0005-0000-0000-0000A81B0000}"/>
    <cellStyle name="Normal 51 2 2" xfId="886" xr:uid="{00000000-0005-0000-0000-0000A91B0000}"/>
    <cellStyle name="Normal 51 3" xfId="887" xr:uid="{00000000-0005-0000-0000-0000AA1B0000}"/>
    <cellStyle name="Normal 51 4" xfId="888" xr:uid="{00000000-0005-0000-0000-0000AB1B0000}"/>
    <cellStyle name="Normal 52" xfId="889" xr:uid="{00000000-0005-0000-0000-0000AC1B0000}"/>
    <cellStyle name="Normal 52 2" xfId="890" xr:uid="{00000000-0005-0000-0000-0000AD1B0000}"/>
    <cellStyle name="Normal 52 2 2" xfId="891" xr:uid="{00000000-0005-0000-0000-0000AE1B0000}"/>
    <cellStyle name="Normal 52 3" xfId="892" xr:uid="{00000000-0005-0000-0000-0000AF1B0000}"/>
    <cellStyle name="Normal 52 4" xfId="893" xr:uid="{00000000-0005-0000-0000-0000B01B0000}"/>
    <cellStyle name="Normal 53" xfId="894" xr:uid="{00000000-0005-0000-0000-0000B11B0000}"/>
    <cellStyle name="Normal 53 2" xfId="895" xr:uid="{00000000-0005-0000-0000-0000B21B0000}"/>
    <cellStyle name="Normal 53 3" xfId="896" xr:uid="{00000000-0005-0000-0000-0000B31B0000}"/>
    <cellStyle name="Normal 53 4" xfId="897" xr:uid="{00000000-0005-0000-0000-0000B41B0000}"/>
    <cellStyle name="Normal 54" xfId="898" xr:uid="{00000000-0005-0000-0000-0000B51B0000}"/>
    <cellStyle name="Normal 54 2" xfId="899" xr:uid="{00000000-0005-0000-0000-0000B61B0000}"/>
    <cellStyle name="Normal 54 3" xfId="900" xr:uid="{00000000-0005-0000-0000-0000B71B0000}"/>
    <cellStyle name="Normal 55" xfId="901" xr:uid="{00000000-0005-0000-0000-0000B81B0000}"/>
    <cellStyle name="Normal 56" xfId="902" xr:uid="{00000000-0005-0000-0000-0000B91B0000}"/>
    <cellStyle name="Normal 57" xfId="903" xr:uid="{00000000-0005-0000-0000-0000BA1B0000}"/>
    <cellStyle name="Normal 58" xfId="904" xr:uid="{00000000-0005-0000-0000-0000BB1B0000}"/>
    <cellStyle name="Normal 59" xfId="905" xr:uid="{00000000-0005-0000-0000-0000BC1B0000}"/>
    <cellStyle name="Normal 6" xfId="906" xr:uid="{00000000-0005-0000-0000-0000BD1B0000}"/>
    <cellStyle name="Normal 6 10" xfId="10829" xr:uid="{00000000-0005-0000-0000-0000BE1B0000}"/>
    <cellStyle name="Normal 6 2" xfId="907" xr:uid="{00000000-0005-0000-0000-0000BF1B0000}"/>
    <cellStyle name="Normal 6 2 2" xfId="908" xr:uid="{00000000-0005-0000-0000-0000C01B0000}"/>
    <cellStyle name="Normal 6 2 3" xfId="909" xr:uid="{00000000-0005-0000-0000-0000C11B0000}"/>
    <cellStyle name="Normal 6 2 4" xfId="910" xr:uid="{00000000-0005-0000-0000-0000C21B0000}"/>
    <cellStyle name="Normal 6 2 5" xfId="10830" xr:uid="{00000000-0005-0000-0000-0000C31B0000}"/>
    <cellStyle name="Normal 6 2_CK-1_CFT" xfId="911" xr:uid="{00000000-0005-0000-0000-0000C41B0000}"/>
    <cellStyle name="Normal 6 3" xfId="912" xr:uid="{00000000-0005-0000-0000-0000C51B0000}"/>
    <cellStyle name="Normal 6 4" xfId="913" xr:uid="{00000000-0005-0000-0000-0000C61B0000}"/>
    <cellStyle name="Normal 6 4 2" xfId="914" xr:uid="{00000000-0005-0000-0000-0000C71B0000}"/>
    <cellStyle name="Normal 6 5" xfId="915" xr:uid="{00000000-0005-0000-0000-0000C81B0000}"/>
    <cellStyle name="Normal 6 6" xfId="916" xr:uid="{00000000-0005-0000-0000-0000C91B0000}"/>
    <cellStyle name="Normal 6 7" xfId="10828" xr:uid="{00000000-0005-0000-0000-0000CA1B0000}"/>
    <cellStyle name="Normal 6_(SLE)_2012_Q3_A001_Leadsheet_Deferred Tax" xfId="917" xr:uid="{00000000-0005-0000-0000-0000CB1B0000}"/>
    <cellStyle name="Normal 60" xfId="918" xr:uid="{00000000-0005-0000-0000-0000CC1B0000}"/>
    <cellStyle name="Normal 61" xfId="919" xr:uid="{00000000-0005-0000-0000-0000CD1B0000}"/>
    <cellStyle name="Normal 62" xfId="920" xr:uid="{00000000-0005-0000-0000-0000CE1B0000}"/>
    <cellStyle name="Normal 63" xfId="921" xr:uid="{00000000-0005-0000-0000-0000CF1B0000}"/>
    <cellStyle name="Normal 64" xfId="922" xr:uid="{00000000-0005-0000-0000-0000D01B0000}"/>
    <cellStyle name="Normal 65" xfId="923" xr:uid="{00000000-0005-0000-0000-0000D11B0000}"/>
    <cellStyle name="Normal 66" xfId="924" xr:uid="{00000000-0005-0000-0000-0000D21B0000}"/>
    <cellStyle name="Normal 66 2" xfId="1836" xr:uid="{00000000-0005-0000-0000-0000D31B0000}"/>
    <cellStyle name="Normal 66 2 2" xfId="2176" xr:uid="{00000000-0005-0000-0000-0000D41B0000}"/>
    <cellStyle name="Normal 66 2 2 2" xfId="2739" xr:uid="{00000000-0005-0000-0000-0000D51B0000}"/>
    <cellStyle name="Normal 66 2 2 2 2" xfId="4645" xr:uid="{00000000-0005-0000-0000-0000D61B0000}"/>
    <cellStyle name="Normal 66 2 2 2 2 2" xfId="14115" xr:uid="{7B4F0840-221E-4A60-9E3B-3984A88C03CA}"/>
    <cellStyle name="Normal 66 2 2 2 3" xfId="7362" xr:uid="{00000000-0005-0000-0000-0000D71B0000}"/>
    <cellStyle name="Normal 66 2 2 2 3 2" xfId="16182" xr:uid="{11A25DCB-F4FB-4E7F-9F88-857893AE4291}"/>
    <cellStyle name="Normal 66 2 2 2 4" xfId="12643" xr:uid="{FB2D5FFE-3CA4-4B8D-8944-079561CE661E}"/>
    <cellStyle name="Normal 66 2 2 3" xfId="4082" xr:uid="{00000000-0005-0000-0000-0000D81B0000}"/>
    <cellStyle name="Normal 66 2 2 3 2" xfId="13651" xr:uid="{E88E4795-B24F-484A-8613-C8D4A86D6C53}"/>
    <cellStyle name="Normal 66 2 2 4" xfId="6799" xr:uid="{00000000-0005-0000-0000-0000D91B0000}"/>
    <cellStyle name="Normal 66 2 2 4 2" xfId="15723" xr:uid="{70027688-1C42-4204-A413-045BBCFAE284}"/>
    <cellStyle name="Normal 66 2 2 5" xfId="12237" xr:uid="{D2674784-073D-402F-8103-C4B8BFECF95B}"/>
    <cellStyle name="Normal 66 2 3" xfId="2515" xr:uid="{00000000-0005-0000-0000-0000DA1B0000}"/>
    <cellStyle name="Normal 66 2 3 2" xfId="4421" xr:uid="{00000000-0005-0000-0000-0000DB1B0000}"/>
    <cellStyle name="Normal 66 2 3 2 2" xfId="13924" xr:uid="{910BD974-14EC-4F33-A5C0-283CDDDEC8B9}"/>
    <cellStyle name="Normal 66 2 3 3" xfId="7138" xr:uid="{00000000-0005-0000-0000-0000DC1B0000}"/>
    <cellStyle name="Normal 66 2 3 3 2" xfId="15994" xr:uid="{2F609C0F-528B-45C4-AECF-CBD451AE4556}"/>
    <cellStyle name="Normal 66 2 3 4" xfId="12476" xr:uid="{A512E011-9314-4D69-A045-02F767EE27C9}"/>
    <cellStyle name="Normal 66 2 4" xfId="3793" xr:uid="{00000000-0005-0000-0000-0000DD1B0000}"/>
    <cellStyle name="Normal 66 2 4 2" xfId="13422" xr:uid="{D50FAA06-5FB4-4558-9576-F12319152145}"/>
    <cellStyle name="Normal 66 2 5" xfId="6586" xr:uid="{00000000-0005-0000-0000-0000DE1B0000}"/>
    <cellStyle name="Normal 66 2 5 2" xfId="15563" xr:uid="{95C7FD52-F3DB-4CD7-8A35-6A6148F6DBBE}"/>
    <cellStyle name="Normal 66 2 6" xfId="12010" xr:uid="{F96477EC-49DC-45B5-AB44-F117D6216536}"/>
    <cellStyle name="Normal 67" xfId="925" xr:uid="{00000000-0005-0000-0000-0000DF1B0000}"/>
    <cellStyle name="Normal 68" xfId="926" xr:uid="{00000000-0005-0000-0000-0000E01B0000}"/>
    <cellStyle name="Normal 68 2" xfId="927" xr:uid="{00000000-0005-0000-0000-0000E11B0000}"/>
    <cellStyle name="Normal 68 3" xfId="928" xr:uid="{00000000-0005-0000-0000-0000E21B0000}"/>
    <cellStyle name="Normal 69" xfId="929" xr:uid="{00000000-0005-0000-0000-0000E31B0000}"/>
    <cellStyle name="Normal 69 2" xfId="930" xr:uid="{00000000-0005-0000-0000-0000E41B0000}"/>
    <cellStyle name="Normal 69 3" xfId="931" xr:uid="{00000000-0005-0000-0000-0000E51B0000}"/>
    <cellStyle name="Normal 69 4" xfId="932" xr:uid="{00000000-0005-0000-0000-0000E61B0000}"/>
    <cellStyle name="Normal 7" xfId="933" xr:uid="{00000000-0005-0000-0000-0000E71B0000}"/>
    <cellStyle name="Normal 7 2" xfId="934" xr:uid="{00000000-0005-0000-0000-0000E81B0000}"/>
    <cellStyle name="Normal 7 2 2" xfId="10831" xr:uid="{00000000-0005-0000-0000-0000E91B0000}"/>
    <cellStyle name="Normal 7 3" xfId="935" xr:uid="{00000000-0005-0000-0000-0000EA1B0000}"/>
    <cellStyle name="Normal 7 3 2" xfId="1837" xr:uid="{00000000-0005-0000-0000-0000EB1B0000}"/>
    <cellStyle name="Normal 7 3 2 2" xfId="1838" xr:uid="{00000000-0005-0000-0000-0000EC1B0000}"/>
    <cellStyle name="Normal 7 3 2 2 2" xfId="1839" xr:uid="{00000000-0005-0000-0000-0000ED1B0000}"/>
    <cellStyle name="Normal 7 3 2 3" xfId="1840" xr:uid="{00000000-0005-0000-0000-0000EE1B0000}"/>
    <cellStyle name="Normal 7 3 2 4" xfId="1841" xr:uid="{00000000-0005-0000-0000-0000EF1B0000}"/>
    <cellStyle name="Normal 7 3 3" xfId="1842" xr:uid="{00000000-0005-0000-0000-0000F01B0000}"/>
    <cellStyle name="Normal 7 3 3 2" xfId="1843" xr:uid="{00000000-0005-0000-0000-0000F11B0000}"/>
    <cellStyle name="Normal 7 3 4" xfId="1844" xr:uid="{00000000-0005-0000-0000-0000F21B0000}"/>
    <cellStyle name="Normal 7 3 5" xfId="1845" xr:uid="{00000000-0005-0000-0000-0000F31B0000}"/>
    <cellStyle name="Normal 7 4" xfId="1846" xr:uid="{00000000-0005-0000-0000-0000F41B0000}"/>
    <cellStyle name="Normal 7 4 2" xfId="1847" xr:uid="{00000000-0005-0000-0000-0000F51B0000}"/>
    <cellStyle name="Normal 7 4 3" xfId="1848" xr:uid="{00000000-0005-0000-0000-0000F61B0000}"/>
    <cellStyle name="Normal 7 4 3 2" xfId="2178" xr:uid="{00000000-0005-0000-0000-0000F71B0000}"/>
    <cellStyle name="Normal 7 4 3 2 2" xfId="2741" xr:uid="{00000000-0005-0000-0000-0000F81B0000}"/>
    <cellStyle name="Normal 7 4 3 2 2 2" xfId="4647" xr:uid="{00000000-0005-0000-0000-0000F91B0000}"/>
    <cellStyle name="Normal 7 4 3 2 2 2 2" xfId="14117" xr:uid="{A11B1468-93B2-4D58-B8E0-494AAB081FBA}"/>
    <cellStyle name="Normal 7 4 3 2 2 3" xfId="7364" xr:uid="{00000000-0005-0000-0000-0000FA1B0000}"/>
    <cellStyle name="Normal 7 4 3 2 2 3 2" xfId="16184" xr:uid="{81EC961E-46DC-49A1-9710-DEAE5810917C}"/>
    <cellStyle name="Normal 7 4 3 2 2 4" xfId="12645" xr:uid="{C96696FE-31F9-4915-8EB1-7F530BA23627}"/>
    <cellStyle name="Normal 7 4 3 2 3" xfId="4084" xr:uid="{00000000-0005-0000-0000-0000FB1B0000}"/>
    <cellStyle name="Normal 7 4 3 2 3 2" xfId="13653" xr:uid="{765103AE-B9BB-4977-9A23-F5659230D8E8}"/>
    <cellStyle name="Normal 7 4 3 2 4" xfId="6801" xr:uid="{00000000-0005-0000-0000-0000FC1B0000}"/>
    <cellStyle name="Normal 7 4 3 2 4 2" xfId="15725" xr:uid="{058D33E6-A0E7-4A0A-BC34-13B3E2726453}"/>
    <cellStyle name="Normal 7 4 3 2 5" xfId="12239" xr:uid="{0DF695DE-6C5E-4918-BF7B-7EFDD8DA8EFF}"/>
    <cellStyle name="Normal 7 4 3 3" xfId="2517" xr:uid="{00000000-0005-0000-0000-0000FD1B0000}"/>
    <cellStyle name="Normal 7 4 3 3 2" xfId="4423" xr:uid="{00000000-0005-0000-0000-0000FE1B0000}"/>
    <cellStyle name="Normal 7 4 3 3 2 2" xfId="13926" xr:uid="{A782EC8F-3364-494F-A61C-4640C7B8DC6B}"/>
    <cellStyle name="Normal 7 4 3 3 3" xfId="7140" xr:uid="{00000000-0005-0000-0000-0000FF1B0000}"/>
    <cellStyle name="Normal 7 4 3 3 3 2" xfId="15996" xr:uid="{DA14A9ED-2BE2-438A-8D4A-2117A632E7EC}"/>
    <cellStyle name="Normal 7 4 3 3 4" xfId="12478" xr:uid="{84F91A62-74A8-46D1-9DFD-2B0FC125E3F8}"/>
    <cellStyle name="Normal 7 4 3 4" xfId="3805" xr:uid="{00000000-0005-0000-0000-0000001C0000}"/>
    <cellStyle name="Normal 7 4 3 4 2" xfId="13429" xr:uid="{63781BAC-537F-4C1C-BA39-F68E7FFDC710}"/>
    <cellStyle name="Normal 7 4 3 5" xfId="6588" xr:uid="{00000000-0005-0000-0000-0000011C0000}"/>
    <cellStyle name="Normal 7 4 3 5 2" xfId="15565" xr:uid="{364585B9-9B88-4CDD-B5D0-540B5E000CCC}"/>
    <cellStyle name="Normal 7 4 3 6" xfId="12016" xr:uid="{0863FE21-EAFA-4B90-A82F-D28F79B8F28C}"/>
    <cellStyle name="Normal 7 4 4" xfId="2177" xr:uid="{00000000-0005-0000-0000-0000021C0000}"/>
    <cellStyle name="Normal 7 4 4 2" xfId="2740" xr:uid="{00000000-0005-0000-0000-0000031C0000}"/>
    <cellStyle name="Normal 7 4 4 2 2" xfId="4646" xr:uid="{00000000-0005-0000-0000-0000041C0000}"/>
    <cellStyle name="Normal 7 4 4 2 2 2" xfId="14116" xr:uid="{7EFBBAB2-2180-4BC3-BF3E-E0873B0A54D6}"/>
    <cellStyle name="Normal 7 4 4 2 3" xfId="7363" xr:uid="{00000000-0005-0000-0000-0000051C0000}"/>
    <cellStyle name="Normal 7 4 4 2 3 2" xfId="16183" xr:uid="{FDE99A0D-68B9-4331-B628-83431D48265D}"/>
    <cellStyle name="Normal 7 4 4 2 4" xfId="12644" xr:uid="{9A0582C1-61E4-456F-8CF9-CA55E4F225DA}"/>
    <cellStyle name="Normal 7 4 4 3" xfId="4083" xr:uid="{00000000-0005-0000-0000-0000061C0000}"/>
    <cellStyle name="Normal 7 4 4 3 2" xfId="13652" xr:uid="{644C8953-2DF3-4959-8474-68E1663FD6CF}"/>
    <cellStyle name="Normal 7 4 4 4" xfId="6800" xr:uid="{00000000-0005-0000-0000-0000071C0000}"/>
    <cellStyle name="Normal 7 4 4 4 2" xfId="15724" xr:uid="{456ECCFE-4D41-494A-9769-E61A7C07AF20}"/>
    <cellStyle name="Normal 7 4 4 5" xfId="12238" xr:uid="{60E54A34-C89D-4F53-AAEB-E78A344EA669}"/>
    <cellStyle name="Normal 7 4 5" xfId="2516" xr:uid="{00000000-0005-0000-0000-0000081C0000}"/>
    <cellStyle name="Normal 7 4 5 2" xfId="4422" xr:uid="{00000000-0005-0000-0000-0000091C0000}"/>
    <cellStyle name="Normal 7 4 5 2 2" xfId="13925" xr:uid="{71727A49-6442-422E-9F8A-3B67900A14A8}"/>
    <cellStyle name="Normal 7 4 5 3" xfId="7139" xr:uid="{00000000-0005-0000-0000-00000A1C0000}"/>
    <cellStyle name="Normal 7 4 5 3 2" xfId="15995" xr:uid="{EC849FFB-2FEF-45A4-8E43-F77F1CB15FF8}"/>
    <cellStyle name="Normal 7 4 5 4" xfId="12477" xr:uid="{31A05F40-06E1-40E2-8D7B-FC0DE58DDF46}"/>
    <cellStyle name="Normal 7 4 6" xfId="3803" xr:uid="{00000000-0005-0000-0000-00000B1C0000}"/>
    <cellStyle name="Normal 7 4 6 2" xfId="13427" xr:uid="{B4407698-144D-44EC-869C-ADB226114968}"/>
    <cellStyle name="Normal 7 4 7" xfId="6587" xr:uid="{00000000-0005-0000-0000-00000C1C0000}"/>
    <cellStyle name="Normal 7 4 7 2" xfId="15564" xr:uid="{504479D6-8AF9-4F9F-BC2A-D7D5AA155105}"/>
    <cellStyle name="Normal 7 4 8" xfId="12014" xr:uid="{272649A4-9506-467D-A104-5C5CCFA683F9}"/>
    <cellStyle name="Normal 7 5" xfId="1849" xr:uid="{00000000-0005-0000-0000-00000D1C0000}"/>
    <cellStyle name="Normal 7 5 2" xfId="1850" xr:uid="{00000000-0005-0000-0000-00000E1C0000}"/>
    <cellStyle name="Normal 7 6" xfId="1851" xr:uid="{00000000-0005-0000-0000-00000F1C0000}"/>
    <cellStyle name="Normal 7 6 2" xfId="2179" xr:uid="{00000000-0005-0000-0000-0000101C0000}"/>
    <cellStyle name="Normal 7 6 2 2" xfId="2742" xr:uid="{00000000-0005-0000-0000-0000111C0000}"/>
    <cellStyle name="Normal 7 6 2 2 2" xfId="4648" xr:uid="{00000000-0005-0000-0000-0000121C0000}"/>
    <cellStyle name="Normal 7 6 2 2 2 2" xfId="14118" xr:uid="{D4B039F9-8CE2-473F-8660-3902FAFAA41A}"/>
    <cellStyle name="Normal 7 6 2 2 3" xfId="7365" xr:uid="{00000000-0005-0000-0000-0000131C0000}"/>
    <cellStyle name="Normal 7 6 2 2 3 2" xfId="16185" xr:uid="{D99C2318-45C2-4763-BC28-B1151CEC014A}"/>
    <cellStyle name="Normal 7 6 2 2 4" xfId="12646" xr:uid="{EF202838-4605-4084-BF09-7383E60557CE}"/>
    <cellStyle name="Normal 7 6 2 3" xfId="4085" xr:uid="{00000000-0005-0000-0000-0000141C0000}"/>
    <cellStyle name="Normal 7 6 2 3 2" xfId="13654" xr:uid="{BC53A849-DC34-4EF5-ACFA-D85669D8C717}"/>
    <cellStyle name="Normal 7 6 2 4" xfId="6802" xr:uid="{00000000-0005-0000-0000-0000151C0000}"/>
    <cellStyle name="Normal 7 6 2 4 2" xfId="15726" xr:uid="{D5B2B5D8-EBAD-4015-8222-CF817A747974}"/>
    <cellStyle name="Normal 7 6 2 5" xfId="12240" xr:uid="{F5B31BFC-E701-4293-A156-F998710E42A5}"/>
    <cellStyle name="Normal 7 6 3" xfId="2518" xr:uid="{00000000-0005-0000-0000-0000161C0000}"/>
    <cellStyle name="Normal 7 6 3 2" xfId="4424" xr:uid="{00000000-0005-0000-0000-0000171C0000}"/>
    <cellStyle name="Normal 7 6 3 2 2" xfId="13927" xr:uid="{5C69CC72-87A9-4A68-9ADF-AF8E5BD7BB0F}"/>
    <cellStyle name="Normal 7 6 3 3" xfId="7141" xr:uid="{00000000-0005-0000-0000-0000181C0000}"/>
    <cellStyle name="Normal 7 6 3 3 2" xfId="15997" xr:uid="{75568250-7402-40F5-838F-2E0BE903C573}"/>
    <cellStyle name="Normal 7 6 3 4" xfId="12479" xr:uid="{35B58C20-E520-466F-9764-777C35572939}"/>
    <cellStyle name="Normal 7 6 4" xfId="3808" xr:uid="{00000000-0005-0000-0000-0000191C0000}"/>
    <cellStyle name="Normal 7 6 4 2" xfId="13431" xr:uid="{25531D21-C903-471E-A387-CC63B6B68266}"/>
    <cellStyle name="Normal 7 6 5" xfId="6589" xr:uid="{00000000-0005-0000-0000-00001A1C0000}"/>
    <cellStyle name="Normal 7 6 5 2" xfId="15566" xr:uid="{E5C8862E-5CAD-40B9-B48B-6E4B5B4FFCCC}"/>
    <cellStyle name="Normal 7 6 6" xfId="12018" xr:uid="{3CD54CFF-95A0-48BA-9FE6-ED8F6C621296}"/>
    <cellStyle name="Normal 7 7" xfId="1852" xr:uid="{00000000-0005-0000-0000-00001B1C0000}"/>
    <cellStyle name="Normal 7_CK-1_CFT" xfId="936" xr:uid="{00000000-0005-0000-0000-00001C1C0000}"/>
    <cellStyle name="Normal 70" xfId="937" xr:uid="{00000000-0005-0000-0000-00001D1C0000}"/>
    <cellStyle name="Normal 70 2" xfId="938" xr:uid="{00000000-0005-0000-0000-00001E1C0000}"/>
    <cellStyle name="Normal 70 3" xfId="939" xr:uid="{00000000-0005-0000-0000-00001F1C0000}"/>
    <cellStyle name="Normal 70 4" xfId="940" xr:uid="{00000000-0005-0000-0000-0000201C0000}"/>
    <cellStyle name="Normal 71" xfId="941" xr:uid="{00000000-0005-0000-0000-0000211C0000}"/>
    <cellStyle name="Normal 71 2" xfId="942" xr:uid="{00000000-0005-0000-0000-0000221C0000}"/>
    <cellStyle name="Normal 71 3" xfId="943" xr:uid="{00000000-0005-0000-0000-0000231C0000}"/>
    <cellStyle name="Normal 72" xfId="944" xr:uid="{00000000-0005-0000-0000-0000241C0000}"/>
    <cellStyle name="Normal 72 2" xfId="945" xr:uid="{00000000-0005-0000-0000-0000251C0000}"/>
    <cellStyle name="Normal 72 3" xfId="946" xr:uid="{00000000-0005-0000-0000-0000261C0000}"/>
    <cellStyle name="Normal 73" xfId="947" xr:uid="{00000000-0005-0000-0000-0000271C0000}"/>
    <cellStyle name="Normal 74" xfId="948" xr:uid="{00000000-0005-0000-0000-0000281C0000}"/>
    <cellStyle name="Normal 75" xfId="949" xr:uid="{00000000-0005-0000-0000-0000291C0000}"/>
    <cellStyle name="Normal 76" xfId="950" xr:uid="{00000000-0005-0000-0000-00002A1C0000}"/>
    <cellStyle name="Normal 77" xfId="951" xr:uid="{00000000-0005-0000-0000-00002B1C0000}"/>
    <cellStyle name="Normal 78" xfId="952" xr:uid="{00000000-0005-0000-0000-00002C1C0000}"/>
    <cellStyle name="Normal 79" xfId="953" xr:uid="{00000000-0005-0000-0000-00002D1C0000}"/>
    <cellStyle name="Normal 8" xfId="954" xr:uid="{00000000-0005-0000-0000-00002E1C0000}"/>
    <cellStyle name="Normal 8 2" xfId="955" xr:uid="{00000000-0005-0000-0000-00002F1C0000}"/>
    <cellStyle name="Normal 8 2 2" xfId="956" xr:uid="{00000000-0005-0000-0000-0000301C0000}"/>
    <cellStyle name="Normal 8 2 2 2" xfId="1853" xr:uid="{00000000-0005-0000-0000-0000311C0000}"/>
    <cellStyle name="Normal 8 2 2 3" xfId="1854" xr:uid="{00000000-0005-0000-0000-0000321C0000}"/>
    <cellStyle name="Normal 8 2 3" xfId="1855" xr:uid="{00000000-0005-0000-0000-0000331C0000}"/>
    <cellStyle name="Normal 8 2 3 2" xfId="1856" xr:uid="{00000000-0005-0000-0000-0000341C0000}"/>
    <cellStyle name="Normal 8 2 4" xfId="1857" xr:uid="{00000000-0005-0000-0000-0000351C0000}"/>
    <cellStyle name="Normal 8 3" xfId="957" xr:uid="{00000000-0005-0000-0000-0000361C0000}"/>
    <cellStyle name="Normal 8 3 2" xfId="1858" xr:uid="{00000000-0005-0000-0000-0000371C0000}"/>
    <cellStyle name="Normal 8 3 3" xfId="1859" xr:uid="{00000000-0005-0000-0000-0000381C0000}"/>
    <cellStyle name="Normal 8 4" xfId="958" xr:uid="{00000000-0005-0000-0000-0000391C0000}"/>
    <cellStyle name="Normal 8 4 2" xfId="1860" xr:uid="{00000000-0005-0000-0000-00003A1C0000}"/>
    <cellStyle name="Normal 8 5" xfId="1861" xr:uid="{00000000-0005-0000-0000-00003B1C0000}"/>
    <cellStyle name="Normal 8 6" xfId="1862" xr:uid="{00000000-0005-0000-0000-00003C1C0000}"/>
    <cellStyle name="Normal 8 7" xfId="10832" xr:uid="{00000000-0005-0000-0000-00003D1C0000}"/>
    <cellStyle name="Normal 80" xfId="959" xr:uid="{00000000-0005-0000-0000-00003E1C0000}"/>
    <cellStyle name="Normal 81" xfId="960" xr:uid="{00000000-0005-0000-0000-00003F1C0000}"/>
    <cellStyle name="Normal 82" xfId="961" xr:uid="{00000000-0005-0000-0000-0000401C0000}"/>
    <cellStyle name="Normal 83" xfId="962" xr:uid="{00000000-0005-0000-0000-0000411C0000}"/>
    <cellStyle name="Normal 84" xfId="963" xr:uid="{00000000-0005-0000-0000-0000421C0000}"/>
    <cellStyle name="Normal 85" xfId="964" xr:uid="{00000000-0005-0000-0000-0000431C0000}"/>
    <cellStyle name="Normal 86" xfId="965" xr:uid="{00000000-0005-0000-0000-0000441C0000}"/>
    <cellStyle name="Normal 87" xfId="966" xr:uid="{00000000-0005-0000-0000-0000451C0000}"/>
    <cellStyle name="Normal 88" xfId="967" xr:uid="{00000000-0005-0000-0000-0000461C0000}"/>
    <cellStyle name="Normal 89" xfId="968" xr:uid="{00000000-0005-0000-0000-0000471C0000}"/>
    <cellStyle name="Normal 9" xfId="969" xr:uid="{00000000-0005-0000-0000-0000481C0000}"/>
    <cellStyle name="Normal 9 2" xfId="970" xr:uid="{00000000-0005-0000-0000-0000491C0000}"/>
    <cellStyle name="Normal 9 3" xfId="971" xr:uid="{00000000-0005-0000-0000-00004A1C0000}"/>
    <cellStyle name="Normal 9 4" xfId="1863" xr:uid="{00000000-0005-0000-0000-00004B1C0000}"/>
    <cellStyle name="Normal 9_CK-1_CFT" xfId="972" xr:uid="{00000000-0005-0000-0000-00004C1C0000}"/>
    <cellStyle name="Normal 90" xfId="973" xr:uid="{00000000-0005-0000-0000-00004D1C0000}"/>
    <cellStyle name="Normal 90 2" xfId="1864" xr:uid="{00000000-0005-0000-0000-00004E1C0000}"/>
    <cellStyle name="Normal 90 3" xfId="1865" xr:uid="{00000000-0005-0000-0000-00004F1C0000}"/>
    <cellStyle name="Normal 91" xfId="974" xr:uid="{00000000-0005-0000-0000-0000501C0000}"/>
    <cellStyle name="Normal 92" xfId="975" xr:uid="{00000000-0005-0000-0000-0000511C0000}"/>
    <cellStyle name="Normal 93" xfId="976" xr:uid="{00000000-0005-0000-0000-0000521C0000}"/>
    <cellStyle name="Normal 94" xfId="977" xr:uid="{00000000-0005-0000-0000-0000531C0000}"/>
    <cellStyle name="Normal 95" xfId="978" xr:uid="{00000000-0005-0000-0000-0000541C0000}"/>
    <cellStyle name="Normal 96" xfId="979" xr:uid="{00000000-0005-0000-0000-0000551C0000}"/>
    <cellStyle name="Normal 97" xfId="980" xr:uid="{00000000-0005-0000-0000-0000561C0000}"/>
    <cellStyle name="Normal 98" xfId="981" xr:uid="{00000000-0005-0000-0000-0000571C0000}"/>
    <cellStyle name="Normal 99" xfId="982" xr:uid="{00000000-0005-0000-0000-0000581C0000}"/>
    <cellStyle name="Normal_Akara_June Eng09" xfId="10" xr:uid="{00000000-0005-0000-0000-0000591C0000}"/>
    <cellStyle name="Normal_B&amp;Pt" xfId="11" xr:uid="{00000000-0005-0000-0000-00005A1C0000}"/>
    <cellStyle name="Normal_bs&amp;pl-2001 T217" xfId="12" xr:uid="{00000000-0005-0000-0000-00005B1C0000}"/>
    <cellStyle name="Normal_SPRCstatement01-Eng" xfId="10865" xr:uid="{00000000-0005-0000-0000-00005C1C0000}"/>
    <cellStyle name="Normale_9639A02C" xfId="1866" xr:uid="{00000000-0005-0000-0000-00005D1C0000}"/>
    <cellStyle name="NormalGB" xfId="983" xr:uid="{00000000-0005-0000-0000-00005E1C0000}"/>
    <cellStyle name="Note 2" xfId="984" xr:uid="{00000000-0005-0000-0000-00005F1C0000}"/>
    <cellStyle name="Note 2 10" xfId="3337" xr:uid="{00000000-0005-0000-0000-0000601C0000}"/>
    <cellStyle name="Note 2 10 2" xfId="7889" xr:uid="{00000000-0005-0000-0000-0000611C0000}"/>
    <cellStyle name="Note 2 10 2 2" xfId="16544" xr:uid="{195BB782-246D-4E03-9C38-00DCF2D69D6B}"/>
    <cellStyle name="Note 2 10 3" xfId="13074" xr:uid="{823DB6BF-2945-4D6C-8681-B2DB1E570601}"/>
    <cellStyle name="Note 2 11" xfId="6497" xr:uid="{00000000-0005-0000-0000-0000621C0000}"/>
    <cellStyle name="Note 2 11 2" xfId="15480" xr:uid="{EFA0921D-BA97-4ECC-9721-7F629B200FCF}"/>
    <cellStyle name="Note 2 12" xfId="10834" xr:uid="{00000000-0005-0000-0000-0000631C0000}"/>
    <cellStyle name="Note 2 2" xfId="1357" xr:uid="{00000000-0005-0000-0000-0000641C0000}"/>
    <cellStyle name="Note 2 2 10" xfId="2452" xr:uid="{00000000-0005-0000-0000-0000651C0000}"/>
    <cellStyle name="Note 2 2 10 2" xfId="4358" xr:uid="{00000000-0005-0000-0000-0000661C0000}"/>
    <cellStyle name="Note 2 2 10 2 2" xfId="8639" xr:uid="{00000000-0005-0000-0000-0000671C0000}"/>
    <cellStyle name="Note 2 2 10 2 2 2" xfId="17073" xr:uid="{8ADC3AC2-17C5-4599-B761-E3A616987119}"/>
    <cellStyle name="Note 2 2 10 2 3" xfId="13867" xr:uid="{A1DB2129-50A0-4E20-8138-0636C0E94D06}"/>
    <cellStyle name="Note 2 2 10 3" xfId="4847" xr:uid="{00000000-0005-0000-0000-0000681C0000}"/>
    <cellStyle name="Note 2 2 10 3 2" xfId="8948" xr:uid="{00000000-0005-0000-0000-0000691C0000}"/>
    <cellStyle name="Note 2 2 10 3 2 2" xfId="17301" xr:uid="{185E1E65-4D9E-4610-A0A1-C61674B6662D}"/>
    <cellStyle name="Note 2 2 10 3 3" xfId="14279" xr:uid="{60A37FA0-E21F-4E78-BCF9-D48626C33797}"/>
    <cellStyle name="Note 2 2 10 4" xfId="5424" xr:uid="{00000000-0005-0000-0000-00006A1C0000}"/>
    <cellStyle name="Note 2 2 10 4 2" xfId="9482" xr:uid="{00000000-0005-0000-0000-00006B1C0000}"/>
    <cellStyle name="Note 2 2 10 4 2 2" xfId="17693" xr:uid="{92D6492D-33F9-4EB2-95F5-0C5E3AAD911C}"/>
    <cellStyle name="Note 2 2 10 4 3" xfId="14700" xr:uid="{6DAD683F-DB65-4EDD-A5EE-E26B4C34D46E}"/>
    <cellStyle name="Note 2 2 10 5" xfId="5780" xr:uid="{00000000-0005-0000-0000-00006C1C0000}"/>
    <cellStyle name="Note 2 2 10 5 2" xfId="9828" xr:uid="{00000000-0005-0000-0000-00006D1C0000}"/>
    <cellStyle name="Note 2 2 10 5 2 2" xfId="17958" xr:uid="{9E17AB47-9FF4-44A8-AB3E-854D721B001B}"/>
    <cellStyle name="Note 2 2 10 5 3" xfId="14964" xr:uid="{BC6AABC5-708D-4BE4-8998-ADD529A5C031}"/>
    <cellStyle name="Note 2 2 10 6" xfId="6132" xr:uid="{00000000-0005-0000-0000-00006E1C0000}"/>
    <cellStyle name="Note 2 2 10 6 2" xfId="10167" xr:uid="{00000000-0005-0000-0000-00006F1C0000}"/>
    <cellStyle name="Note 2 2 10 6 2 2" xfId="18206" xr:uid="{1EB4C860-6771-4809-AF4C-1E56F1FD892C}"/>
    <cellStyle name="Note 2 2 10 6 3" xfId="15211" xr:uid="{83988D06-E6EF-4DC1-B70F-06940A95D795}"/>
    <cellStyle name="Note 2 2 10 7" xfId="5176" xr:uid="{00000000-0005-0000-0000-0000701C0000}"/>
    <cellStyle name="Note 2 2 10 7 2" xfId="14515" xr:uid="{4F1B07A0-6622-4121-AA6F-D8172F30E96A}"/>
    <cellStyle name="Note 2 2 10 8" xfId="7075" xr:uid="{00000000-0005-0000-0000-0000711C0000}"/>
    <cellStyle name="Note 2 2 10 8 2" xfId="15938" xr:uid="{4768EB50-1552-4AD4-A7CB-856C90CE8458}"/>
    <cellStyle name="Note 2 2 11" xfId="2316" xr:uid="{00000000-0005-0000-0000-0000721C0000}"/>
    <cellStyle name="Note 2 2 11 2" xfId="4222" xr:uid="{00000000-0005-0000-0000-0000731C0000}"/>
    <cellStyle name="Note 2 2 11 2 2" xfId="8536" xr:uid="{00000000-0005-0000-0000-0000741C0000}"/>
    <cellStyle name="Note 2 2 11 2 2 2" xfId="17000" xr:uid="{59EDD081-CFD4-47D3-B8EB-B70E8E726994}"/>
    <cellStyle name="Note 2 2 11 2 3" xfId="13766" xr:uid="{FA7C527D-C872-4B23-979E-6FE21123195B}"/>
    <cellStyle name="Note 2 2 11 3" xfId="4876" xr:uid="{00000000-0005-0000-0000-0000751C0000}"/>
    <cellStyle name="Note 2 2 11 3 2" xfId="8972" xr:uid="{00000000-0005-0000-0000-0000761C0000}"/>
    <cellStyle name="Note 2 2 11 3 2 2" xfId="17314" xr:uid="{E4B00975-445F-4DAF-992B-7C4F55EFA695}"/>
    <cellStyle name="Note 2 2 11 3 3" xfId="14297" xr:uid="{267E2DDA-9D45-429B-83DB-6802FF8D6EB6}"/>
    <cellStyle name="Note 2 2 11 4" xfId="3615" xr:uid="{00000000-0005-0000-0000-0000771C0000}"/>
    <cellStyle name="Note 2 2 11 4 2" xfId="8115" xr:uid="{00000000-0005-0000-0000-0000781C0000}"/>
    <cellStyle name="Note 2 2 11 4 2 2" xfId="16708" xr:uid="{ABD19968-9541-4885-88FD-A22B8C2B02A9}"/>
    <cellStyle name="Note 2 2 11 4 3" xfId="13285" xr:uid="{3DAC9EDC-2A32-47C5-8876-9846B4BDCECC}"/>
    <cellStyle name="Note 2 2 11 5" xfId="5314" xr:uid="{00000000-0005-0000-0000-0000791C0000}"/>
    <cellStyle name="Note 2 2 11 5 2" xfId="9374" xr:uid="{00000000-0005-0000-0000-00007A1C0000}"/>
    <cellStyle name="Note 2 2 11 5 2 2" xfId="17625" xr:uid="{02876A3D-9227-4F85-9357-E57D2B077616}"/>
    <cellStyle name="Note 2 2 11 5 3" xfId="14620" xr:uid="{5B370355-3C9A-4205-863F-5FBE1C20481D}"/>
    <cellStyle name="Note 2 2 11 6" xfId="3770" xr:uid="{00000000-0005-0000-0000-00007B1C0000}"/>
    <cellStyle name="Note 2 2 11 6 2" xfId="8237" xr:uid="{00000000-0005-0000-0000-00007C1C0000}"/>
    <cellStyle name="Note 2 2 11 6 2 2" xfId="16793" xr:uid="{059C03E4-A7CE-498A-9702-A08BD28BF591}"/>
    <cellStyle name="Note 2 2 11 6 3" xfId="13400" xr:uid="{65F59411-D4F3-49AE-9E4F-2F25908EA5AE}"/>
    <cellStyle name="Note 2 2 11 7" xfId="3363" xr:uid="{00000000-0005-0000-0000-00007D1C0000}"/>
    <cellStyle name="Note 2 2 11 7 2" xfId="13094" xr:uid="{5AD2698A-5530-4A18-92B3-8328EA9EB68D}"/>
    <cellStyle name="Note 2 2 11 8" xfId="6939" xr:uid="{00000000-0005-0000-0000-00007E1C0000}"/>
    <cellStyle name="Note 2 2 11 8 2" xfId="15836" xr:uid="{18370834-4BA2-4119-A64E-9A74A95F2023}"/>
    <cellStyle name="Note 2 2 12" xfId="3510" xr:uid="{00000000-0005-0000-0000-00007F1C0000}"/>
    <cellStyle name="Note 2 2 12 2" xfId="8040" xr:uid="{00000000-0005-0000-0000-0000801C0000}"/>
    <cellStyle name="Note 2 2 12 2 2" xfId="16647" xr:uid="{60329C9B-29AC-4FE5-AAB7-DE1DE8C19F69}"/>
    <cellStyle name="Note 2 2 12 3" xfId="13201" xr:uid="{4D5B5C24-ACE6-459E-9409-803EF088E751}"/>
    <cellStyle name="Note 2 2 13" xfId="3335" xr:uid="{00000000-0005-0000-0000-0000811C0000}"/>
    <cellStyle name="Note 2 2 13 2" xfId="7887" xr:uid="{00000000-0005-0000-0000-0000821C0000}"/>
    <cellStyle name="Note 2 2 13 2 2" xfId="16542" xr:uid="{62DCD562-51FE-4472-9C3D-1A242DA479D8}"/>
    <cellStyle name="Note 2 2 13 3" xfId="13073" xr:uid="{B400DFFD-2FFB-4E80-AC61-939F922BA575}"/>
    <cellStyle name="Note 2 2 14" xfId="3162" xr:uid="{00000000-0005-0000-0000-0000831C0000}"/>
    <cellStyle name="Note 2 2 14 2" xfId="7749" xr:uid="{00000000-0005-0000-0000-0000841C0000}"/>
    <cellStyle name="Note 2 2 14 2 2" xfId="16451" xr:uid="{EB418F5E-92F9-4368-993E-BCC04DA3AC05}"/>
    <cellStyle name="Note 2 2 14 3" xfId="12951" xr:uid="{5CF09FD6-DD89-4C43-99E0-A209F8181D25}"/>
    <cellStyle name="Note 2 2 15" xfId="3649" xr:uid="{00000000-0005-0000-0000-0000851C0000}"/>
    <cellStyle name="Note 2 2 15 2" xfId="13310" xr:uid="{1A4D3319-2FE0-4779-BCD3-30B91B179081}"/>
    <cellStyle name="Note 2 2 16" xfId="6522" xr:uid="{00000000-0005-0000-0000-0000861C0000}"/>
    <cellStyle name="Note 2 2 16 2" xfId="15499" xr:uid="{09CC640E-17C8-497E-BE84-BFB17938DA80}"/>
    <cellStyle name="Note 2 2 2" xfId="2120" xr:uid="{00000000-0005-0000-0000-0000871C0000}"/>
    <cellStyle name="Note 2 2 2 10" xfId="2889" xr:uid="{00000000-0005-0000-0000-0000881C0000}"/>
    <cellStyle name="Note 2 2 2 10 2" xfId="12748" xr:uid="{BBA82509-A71E-47B8-9B1C-B50F16A20A9C}"/>
    <cellStyle name="Note 2 2 2 11" xfId="6744" xr:uid="{00000000-0005-0000-0000-0000891C0000}"/>
    <cellStyle name="Note 2 2 2 2" xfId="2684" xr:uid="{00000000-0005-0000-0000-00008A1C0000}"/>
    <cellStyle name="Note 2 2 2 2 2" xfId="4590" xr:uid="{00000000-0005-0000-0000-00008B1C0000}"/>
    <cellStyle name="Note 2 2 2 2 2 2" xfId="8775" xr:uid="{00000000-0005-0000-0000-00008C1C0000}"/>
    <cellStyle name="Note 2 2 2 2 2 2 2" xfId="17167" xr:uid="{2E6B6276-D46C-4CCB-ABBE-C84C9AE06F2A}"/>
    <cellStyle name="Note 2 2 2 2 2 3" xfId="14068" xr:uid="{CEE8060D-7C95-4556-871C-27401D56F9D0}"/>
    <cellStyle name="Note 2 2 2 2 3" xfId="4988" xr:uid="{00000000-0005-0000-0000-00008D1C0000}"/>
    <cellStyle name="Note 2 2 2 2 3 2" xfId="9074" xr:uid="{00000000-0005-0000-0000-00008E1C0000}"/>
    <cellStyle name="Note 2 2 2 2 3 2 2" xfId="17397" xr:uid="{449E3B43-F116-4831-8B43-11CE749C7696}"/>
    <cellStyle name="Note 2 2 2 2 3 3" xfId="14377" xr:uid="{7457BCAE-5950-43A8-BDE2-6C1C48A0C080}"/>
    <cellStyle name="Note 2 2 2 2 4" xfId="5575" xr:uid="{00000000-0005-0000-0000-00008F1C0000}"/>
    <cellStyle name="Note 2 2 2 2 4 2" xfId="9629" xr:uid="{00000000-0005-0000-0000-0000901C0000}"/>
    <cellStyle name="Note 2 2 2 2 4 2 2" xfId="17812" xr:uid="{5CE9862E-DA4A-4810-8020-AFFF41E7AA71}"/>
    <cellStyle name="Note 2 2 2 2 4 3" xfId="14811" xr:uid="{AC6647BB-A4A3-4D4A-ACA5-773EC44E2623}"/>
    <cellStyle name="Note 2 2 2 2 5" xfId="5936" xr:uid="{00000000-0005-0000-0000-0000911C0000}"/>
    <cellStyle name="Note 2 2 2 2 5 2" xfId="9976" xr:uid="{00000000-0005-0000-0000-0000921C0000}"/>
    <cellStyle name="Note 2 2 2 2 5 2 2" xfId="18072" xr:uid="{CF5338EA-E061-4DAE-8D51-E961960353CD}"/>
    <cellStyle name="Note 2 2 2 2 5 3" xfId="15077" xr:uid="{E9388A46-3D3F-492E-8CD1-049585E22C7B}"/>
    <cellStyle name="Note 2 2 2 2 6" xfId="6268" xr:uid="{00000000-0005-0000-0000-0000931C0000}"/>
    <cellStyle name="Note 2 2 2 2 6 2" xfId="10296" xr:uid="{00000000-0005-0000-0000-0000941C0000}"/>
    <cellStyle name="Note 2 2 2 2 6 2 2" xfId="18304" xr:uid="{427ECCB5-1F1A-40C7-8C89-64644979E1D5}"/>
    <cellStyle name="Note 2 2 2 2 6 3" xfId="15306" xr:uid="{47D87487-34E1-4612-9F42-B1F68B85E3D0}"/>
    <cellStyle name="Note 2 2 2 2 7" xfId="3169" xr:uid="{00000000-0005-0000-0000-0000951C0000}"/>
    <cellStyle name="Note 2 2 2 2 7 2" xfId="12954" xr:uid="{E18983DA-6D34-45A4-953D-B3B91F691C20}"/>
    <cellStyle name="Note 2 2 2 2 8" xfId="7307" xr:uid="{00000000-0005-0000-0000-0000961C0000}"/>
    <cellStyle name="Note 2 2 2 2 8 2" xfId="16134" xr:uid="{C57E90F4-4E94-4C2E-B9F7-F21E6ACCF0A2}"/>
    <cellStyle name="Note 2 2 2 3" xfId="2284" xr:uid="{00000000-0005-0000-0000-0000971C0000}"/>
    <cellStyle name="Note 2 2 2 3 2" xfId="4190" xr:uid="{00000000-0005-0000-0000-0000981C0000}"/>
    <cellStyle name="Note 2 2 2 3 2 2" xfId="8504" xr:uid="{00000000-0005-0000-0000-0000991C0000}"/>
    <cellStyle name="Note 2 2 2 3 2 2 2" xfId="16976" xr:uid="{F0A3A1E8-178D-42E7-8E56-39D503EC7212}"/>
    <cellStyle name="Note 2 2 2 3 2 3" xfId="13739" xr:uid="{29724A2A-6F41-4FFA-A827-F740D1E865F2}"/>
    <cellStyle name="Note 2 2 2 3 3" xfId="5034" xr:uid="{00000000-0005-0000-0000-00009A1C0000}"/>
    <cellStyle name="Note 2 2 2 3 3 2" xfId="9118" xr:uid="{00000000-0005-0000-0000-00009B1C0000}"/>
    <cellStyle name="Note 2 2 2 3 3 2 2" xfId="17429" xr:uid="{415E98B0-268B-41F5-A807-6A2D57FEC7ED}"/>
    <cellStyle name="Note 2 2 2 3 3 3" xfId="14414" xr:uid="{2378D1C6-A00F-4A68-9D92-CEFEE024B659}"/>
    <cellStyle name="Note 2 2 2 3 4" xfId="4933" xr:uid="{00000000-0005-0000-0000-00009C1C0000}"/>
    <cellStyle name="Note 2 2 2 3 4 2" xfId="9022" xr:uid="{00000000-0005-0000-0000-00009D1C0000}"/>
    <cellStyle name="Note 2 2 2 3 4 2 2" xfId="17354" xr:uid="{3896396F-3C35-4973-909A-D6AFBEB52CB1}"/>
    <cellStyle name="Note 2 2 2 3 4 3" xfId="14337" xr:uid="{EA1336C7-0C9A-479E-8B77-E9B3EF61254E}"/>
    <cellStyle name="Note 2 2 2 3 5" xfId="5559" xr:uid="{00000000-0005-0000-0000-00009E1C0000}"/>
    <cellStyle name="Note 2 2 2 3 5 2" xfId="9613" xr:uid="{00000000-0005-0000-0000-00009F1C0000}"/>
    <cellStyle name="Note 2 2 2 3 5 2 2" xfId="17797" xr:uid="{FF52FCA2-54D8-4399-BC6A-AB9F3BC35EAD}"/>
    <cellStyle name="Note 2 2 2 3 5 3" xfId="14801" xr:uid="{66BCCE6B-6961-40B4-819F-F55BC304CF55}"/>
    <cellStyle name="Note 2 2 2 3 6" xfId="3527" xr:uid="{00000000-0005-0000-0000-0000A01C0000}"/>
    <cellStyle name="Note 2 2 2 3 6 2" xfId="8054" xr:uid="{00000000-0005-0000-0000-0000A11C0000}"/>
    <cellStyle name="Note 2 2 2 3 6 2 2" xfId="16659" xr:uid="{A610A6C7-59CC-4B58-9DDA-A43263F2062C}"/>
    <cellStyle name="Note 2 2 2 3 6 3" xfId="13215" xr:uid="{8BD88000-ACB6-4409-8122-4409D5AEF40B}"/>
    <cellStyle name="Note 2 2 2 3 7" xfId="5231" xr:uid="{00000000-0005-0000-0000-0000A21C0000}"/>
    <cellStyle name="Note 2 2 2 3 7 2" xfId="14554" xr:uid="{5846C0E7-11F0-4F9A-B619-F53F1D0ECD8C}"/>
    <cellStyle name="Note 2 2 2 3 8" xfId="6907" xr:uid="{00000000-0005-0000-0000-0000A31C0000}"/>
    <cellStyle name="Note 2 2 2 3 8 2" xfId="15814" xr:uid="{6E3BEA36-6B42-48E6-8183-9F20E21D2262}"/>
    <cellStyle name="Note 2 2 2 4" xfId="2812" xr:uid="{00000000-0005-0000-0000-0000A41C0000}"/>
    <cellStyle name="Note 2 2 2 4 2" xfId="4718" xr:uid="{00000000-0005-0000-0000-0000A51C0000}"/>
    <cellStyle name="Note 2 2 2 4 2 2" xfId="8841" xr:uid="{00000000-0005-0000-0000-0000A61C0000}"/>
    <cellStyle name="Note 2 2 2 4 2 2 2" xfId="17216" xr:uid="{13DC6103-0C61-421C-B3FD-6E4472E51C24}"/>
    <cellStyle name="Note 2 2 2 4 2 3" xfId="14174" xr:uid="{906E27F5-529B-4DC4-BFEA-FE53E4C73671}"/>
    <cellStyle name="Note 2 2 2 4 3" xfId="5088" xr:uid="{00000000-0005-0000-0000-0000A71C0000}"/>
    <cellStyle name="Note 2 2 2 4 3 2" xfId="9166" xr:uid="{00000000-0005-0000-0000-0000A81C0000}"/>
    <cellStyle name="Note 2 2 2 4 3 2 2" xfId="17466" xr:uid="{79F8DDFD-CD53-44B8-96EE-D33CBD0F9E5C}"/>
    <cellStyle name="Note 2 2 2 4 3 3" xfId="14450" xr:uid="{1F43C849-37C9-49B1-9973-0996E326DB15}"/>
    <cellStyle name="Note 2 2 2 4 4" xfId="5646" xr:uid="{00000000-0005-0000-0000-0000A91C0000}"/>
    <cellStyle name="Note 2 2 2 4 4 2" xfId="9696" xr:uid="{00000000-0005-0000-0000-0000AA1C0000}"/>
    <cellStyle name="Note 2 2 2 4 4 2 2" xfId="17856" xr:uid="{53814FC6-96F0-4389-89E9-DE20DCC234B9}"/>
    <cellStyle name="Note 2 2 2 4 4 3" xfId="14865" xr:uid="{0E59D447-6871-4B7E-AEAC-2082E90F7183}"/>
    <cellStyle name="Note 2 2 2 4 5" xfId="6009" xr:uid="{00000000-0005-0000-0000-0000AB1C0000}"/>
    <cellStyle name="Note 2 2 2 4 5 2" xfId="10046" xr:uid="{00000000-0005-0000-0000-0000AC1C0000}"/>
    <cellStyle name="Note 2 2 2 4 5 2 2" xfId="18121" xr:uid="{22FB1288-851A-4AE2-A83A-866F3B171C7C}"/>
    <cellStyle name="Note 2 2 2 4 5 3" xfId="15128" xr:uid="{50A0087E-731E-49FE-986F-7E64E87B0A82}"/>
    <cellStyle name="Note 2 2 2 4 6" xfId="6341" xr:uid="{00000000-0005-0000-0000-0000AD1C0000}"/>
    <cellStyle name="Note 2 2 2 4 6 2" xfId="10363" xr:uid="{00000000-0005-0000-0000-0000AE1C0000}"/>
    <cellStyle name="Note 2 2 2 4 6 2 2" xfId="18353" xr:uid="{FD927211-253E-47B7-B219-853C166670C6}"/>
    <cellStyle name="Note 2 2 2 4 6 3" xfId="15360" xr:uid="{C265C3BE-4C07-4B28-B1F1-602ECDD41A5A}"/>
    <cellStyle name="Note 2 2 2 4 7" xfId="6452" xr:uid="{00000000-0005-0000-0000-0000AF1C0000}"/>
    <cellStyle name="Note 2 2 2 4 7 2" xfId="15448" xr:uid="{B045A145-CCFF-4A58-A1BA-A066EF175D16}"/>
    <cellStyle name="Note 2 2 2 4 8" xfId="7435" xr:uid="{00000000-0005-0000-0000-0000B01C0000}"/>
    <cellStyle name="Note 2 2 2 4 8 2" xfId="16242" xr:uid="{4F68283F-BC9F-4B55-980D-CBDE388A08F6}"/>
    <cellStyle name="Note 2 2 2 5" xfId="4027" xr:uid="{00000000-0005-0000-0000-0000B11C0000}"/>
    <cellStyle name="Note 2 2 2 5 2" xfId="8404" xr:uid="{00000000-0005-0000-0000-0000B21C0000}"/>
    <cellStyle name="Note 2 2 2 5 2 2" xfId="16907" xr:uid="{CAD31702-88E6-44EB-8434-1E50BFB90D10}"/>
    <cellStyle name="Note 2 2 2 5 3" xfId="13604" xr:uid="{EB9FC143-455C-4311-B52C-29CD58090206}"/>
    <cellStyle name="Note 2 2 2 6" xfId="4899" xr:uid="{00000000-0005-0000-0000-0000B31C0000}"/>
    <cellStyle name="Note 2 2 2 6 2" xfId="8992" xr:uid="{00000000-0005-0000-0000-0000B41C0000}"/>
    <cellStyle name="Note 2 2 2 6 2 2" xfId="17332" xr:uid="{B19307C0-2D20-432A-BC63-7EA42CC1E7A0}"/>
    <cellStyle name="Note 2 2 2 6 3" xfId="14309" xr:uid="{B0AFB80C-629D-4959-93C9-C753F6395BED}"/>
    <cellStyle name="Note 2 2 2 7" xfId="3327" xr:uid="{00000000-0005-0000-0000-0000B51C0000}"/>
    <cellStyle name="Note 2 2 2 7 2" xfId="7879" xr:uid="{00000000-0005-0000-0000-0000B61C0000}"/>
    <cellStyle name="Note 2 2 2 7 2 2" xfId="16535" xr:uid="{97FFE973-263B-49F2-BFBA-4083A0274A8F}"/>
    <cellStyle name="Note 2 2 2 7 3" xfId="13067" xr:uid="{A334912E-DDA9-4950-BB5E-17EBE6E221F0}"/>
    <cellStyle name="Note 2 2 2 8" xfId="5135" xr:uid="{00000000-0005-0000-0000-0000B71C0000}"/>
    <cellStyle name="Note 2 2 2 8 2" xfId="9209" xr:uid="{00000000-0005-0000-0000-0000B81C0000}"/>
    <cellStyle name="Note 2 2 2 8 2 2" xfId="17500" xr:uid="{B7E147B4-4014-4144-A2F8-577942B819AA}"/>
    <cellStyle name="Note 2 2 2 8 3" xfId="14486" xr:uid="{B10A2FC4-8A46-4771-9085-56BD9167637C}"/>
    <cellStyle name="Note 2 2 2 9" xfId="3755" xr:uid="{00000000-0005-0000-0000-0000B91C0000}"/>
    <cellStyle name="Note 2 2 2 9 2" xfId="8223" xr:uid="{00000000-0005-0000-0000-0000BA1C0000}"/>
    <cellStyle name="Note 2 2 2 9 2 2" xfId="16781" xr:uid="{FD4280C1-224C-46A3-844D-C9DD00FA841A}"/>
    <cellStyle name="Note 2 2 2 9 3" xfId="13387" xr:uid="{CCD8166D-6E2D-4BAA-865A-05D32FC301B4}"/>
    <cellStyle name="Note 2 2 3" xfId="2061" xr:uid="{00000000-0005-0000-0000-0000BB1C0000}"/>
    <cellStyle name="Note 2 2 3 10" xfId="4820" xr:uid="{00000000-0005-0000-0000-0000BC1C0000}"/>
    <cellStyle name="Note 2 2 3 10 2" xfId="14256" xr:uid="{39F5B5B0-BCB6-44C1-921B-31F622DD45EB}"/>
    <cellStyle name="Note 2 2 3 11" xfId="6685" xr:uid="{00000000-0005-0000-0000-0000BD1C0000}"/>
    <cellStyle name="Note 2 2 3 2" xfId="2625" xr:uid="{00000000-0005-0000-0000-0000BE1C0000}"/>
    <cellStyle name="Note 2 2 3 2 2" xfId="4531" xr:uid="{00000000-0005-0000-0000-0000BF1C0000}"/>
    <cellStyle name="Note 2 2 3 2 2 2" xfId="8748" xr:uid="{00000000-0005-0000-0000-0000C01C0000}"/>
    <cellStyle name="Note 2 2 3 2 2 2 2" xfId="17153" xr:uid="{17166B34-C379-4C2E-9B66-45DB95FA9651}"/>
    <cellStyle name="Note 2 2 3 2 2 3" xfId="14016" xr:uid="{57DAE73F-2FA9-4469-ACF9-9A337800D4D7}"/>
    <cellStyle name="Note 2 2 3 2 3" xfId="5162" xr:uid="{00000000-0005-0000-0000-0000C11C0000}"/>
    <cellStyle name="Note 2 2 3 2 3 2" xfId="9235" xr:uid="{00000000-0005-0000-0000-0000C21C0000}"/>
    <cellStyle name="Note 2 2 3 2 3 2 2" xfId="17522" xr:uid="{D3FE7378-EE7D-4F96-A279-233C6DCA464B}"/>
    <cellStyle name="Note 2 2 3 2 3 3" xfId="14508" xr:uid="{AD92C8EB-EE90-4EEB-A99E-5C0CAEB3EDB9}"/>
    <cellStyle name="Note 2 2 3 2 4" xfId="5539" xr:uid="{00000000-0005-0000-0000-0000C31C0000}"/>
    <cellStyle name="Note 2 2 3 2 4 2" xfId="9593" xr:uid="{00000000-0005-0000-0000-0000C41C0000}"/>
    <cellStyle name="Note 2 2 3 2 4 2 2" xfId="17783" xr:uid="{7B4214FB-91B8-4BD1-975B-4C968368DD00}"/>
    <cellStyle name="Note 2 2 3 2 4 3" xfId="14788" xr:uid="{3C15CB6C-C1C3-441B-B032-CF52EF2953F2}"/>
    <cellStyle name="Note 2 2 3 2 5" xfId="5895" xr:uid="{00000000-0005-0000-0000-0000C51C0000}"/>
    <cellStyle name="Note 2 2 3 2 5 2" xfId="9936" xr:uid="{00000000-0005-0000-0000-0000C61C0000}"/>
    <cellStyle name="Note 2 2 3 2 5 2 2" xfId="18042" xr:uid="{274997DE-0939-4B63-BFD0-97EEDC4720CC}"/>
    <cellStyle name="Note 2 2 3 2 5 3" xfId="15053" xr:uid="{9D9FCFDE-7D81-4228-9DFF-114F5E06F107}"/>
    <cellStyle name="Note 2 2 3 2 6" xfId="6243" xr:uid="{00000000-0005-0000-0000-0000C71C0000}"/>
    <cellStyle name="Note 2 2 3 2 6 2" xfId="10273" xr:uid="{00000000-0005-0000-0000-0000C81C0000}"/>
    <cellStyle name="Note 2 2 3 2 6 2 2" xfId="18291" xr:uid="{CB89AE92-D9D8-41DB-B8A1-400A2291E628}"/>
    <cellStyle name="Note 2 2 3 2 6 3" xfId="15289" xr:uid="{97CD3EB3-CF68-42FA-8235-1A49A91AFE05}"/>
    <cellStyle name="Note 2 2 3 2 7" xfId="5247" xr:uid="{00000000-0005-0000-0000-0000C91C0000}"/>
    <cellStyle name="Note 2 2 3 2 7 2" xfId="14566" xr:uid="{D97DE1DF-E2E9-49CD-A56F-6C450E2A6954}"/>
    <cellStyle name="Note 2 2 3 2 8" xfId="7248" xr:uid="{00000000-0005-0000-0000-0000CA1C0000}"/>
    <cellStyle name="Note 2 2 3 2 8 2" xfId="16084" xr:uid="{D599F2DF-95EE-41BF-84A9-2283F4960F3C}"/>
    <cellStyle name="Note 2 2 3 3" xfId="2266" xr:uid="{00000000-0005-0000-0000-0000CB1C0000}"/>
    <cellStyle name="Note 2 2 3 3 2" xfId="4172" xr:uid="{00000000-0005-0000-0000-0000CC1C0000}"/>
    <cellStyle name="Note 2 2 3 3 2 2" xfId="8487" xr:uid="{00000000-0005-0000-0000-0000CD1C0000}"/>
    <cellStyle name="Note 2 2 3 3 2 2 2" xfId="16965" xr:uid="{8A183AD9-D3EA-4FC4-BA89-61CB0B11F6E1}"/>
    <cellStyle name="Note 2 2 3 3 2 3" xfId="13729" xr:uid="{0795DA66-2B19-406E-A339-2FF1DA890C92}"/>
    <cellStyle name="Note 2 2 3 3 3" xfId="5248" xr:uid="{00000000-0005-0000-0000-0000CE1C0000}"/>
    <cellStyle name="Note 2 2 3 3 3 2" xfId="9312" xr:uid="{00000000-0005-0000-0000-0000CF1C0000}"/>
    <cellStyle name="Note 2 2 3 3 3 2 2" xfId="17576" xr:uid="{3E65D056-E492-40BE-958E-D47E1E82F912}"/>
    <cellStyle name="Note 2 2 3 3 3 3" xfId="14567" xr:uid="{9972EA68-8F4E-4D46-A1DE-ECB0F7B6B70D}"/>
    <cellStyle name="Note 2 2 3 3 4" xfId="3730" xr:uid="{00000000-0005-0000-0000-0000D01C0000}"/>
    <cellStyle name="Note 2 2 3 3 4 2" xfId="8198" xr:uid="{00000000-0005-0000-0000-0000D11C0000}"/>
    <cellStyle name="Note 2 2 3 3 4 2 2" xfId="16767" xr:uid="{86CD23B7-BFA5-4CC8-8DDF-6FBE625F582F}"/>
    <cellStyle name="Note 2 2 3 3 4 3" xfId="13371" xr:uid="{68BC0DC5-0B83-46E2-A083-E7DE7853E01F}"/>
    <cellStyle name="Note 2 2 3 3 5" xfId="3315" xr:uid="{00000000-0005-0000-0000-0000D21C0000}"/>
    <cellStyle name="Note 2 2 3 3 5 2" xfId="7868" xr:uid="{00000000-0005-0000-0000-0000D31C0000}"/>
    <cellStyle name="Note 2 2 3 3 5 2 2" xfId="16526" xr:uid="{54DF07D4-735D-46E2-A820-CFC308A1D6F4}"/>
    <cellStyle name="Note 2 2 3 3 5 3" xfId="13058" xr:uid="{EBF2273E-81E0-4B8A-A71C-FF6DB27C1CB3}"/>
    <cellStyle name="Note 2 2 3 3 6" xfId="2873" xr:uid="{00000000-0005-0000-0000-0000D41C0000}"/>
    <cellStyle name="Note 2 2 3 3 6 2" xfId="7495" xr:uid="{00000000-0005-0000-0000-0000D51C0000}"/>
    <cellStyle name="Note 2 2 3 3 6 2 2" xfId="16283" xr:uid="{D8EE3242-F638-47E3-899E-E091AD627EEA}"/>
    <cellStyle name="Note 2 2 3 3 6 3" xfId="12738" xr:uid="{CCB8D077-5396-4279-8796-34FE002191A3}"/>
    <cellStyle name="Note 2 2 3 3 7" xfId="5589" xr:uid="{00000000-0005-0000-0000-0000D61C0000}"/>
    <cellStyle name="Note 2 2 3 3 7 2" xfId="14821" xr:uid="{ECD4F0A5-2274-4941-B948-896762DEED18}"/>
    <cellStyle name="Note 2 2 3 3 8" xfId="6889" xr:uid="{00000000-0005-0000-0000-0000D71C0000}"/>
    <cellStyle name="Note 2 2 3 3 8 2" xfId="15801" xr:uid="{91E79C70-E0B9-42C6-A37F-E84CAA4ADC16}"/>
    <cellStyle name="Note 2 2 3 4" xfId="2277" xr:uid="{00000000-0005-0000-0000-0000D81C0000}"/>
    <cellStyle name="Note 2 2 3 4 2" xfId="4183" xr:uid="{00000000-0005-0000-0000-0000D91C0000}"/>
    <cellStyle name="Note 2 2 3 4 2 2" xfId="8497" xr:uid="{00000000-0005-0000-0000-0000DA1C0000}"/>
    <cellStyle name="Note 2 2 3 4 2 2 2" xfId="16970" xr:uid="{906F054A-4CFD-4C54-9817-9BEA755FF66C}"/>
    <cellStyle name="Note 2 2 3 4 2 3" xfId="13734" xr:uid="{2D6C81C0-EC77-4E71-BC87-DCCB84078B09}"/>
    <cellStyle name="Note 2 2 3 4 3" xfId="4955" xr:uid="{00000000-0005-0000-0000-0000DB1C0000}"/>
    <cellStyle name="Note 2 2 3 4 3 2" xfId="9044" xr:uid="{00000000-0005-0000-0000-0000DC1C0000}"/>
    <cellStyle name="Note 2 2 3 4 3 2 2" xfId="17370" xr:uid="{95F37E4A-8A0D-4AD9-AB13-6E4F326E573C}"/>
    <cellStyle name="Note 2 2 3 4 3 3" xfId="14352" xr:uid="{A6028FCF-3F84-4654-89FB-47F5678999D5}"/>
    <cellStyle name="Note 2 2 3 4 4" xfId="3270" xr:uid="{00000000-0005-0000-0000-0000DD1C0000}"/>
    <cellStyle name="Note 2 2 3 4 4 2" xfId="7828" xr:uid="{00000000-0005-0000-0000-0000DE1C0000}"/>
    <cellStyle name="Note 2 2 3 4 4 2 2" xfId="16497" xr:uid="{8E0365AA-E5E8-4446-A9D0-19D5FA560ABF}"/>
    <cellStyle name="Note 2 2 3 4 4 3" xfId="13029" xr:uid="{F48D47FD-F037-4C04-9895-8EA68FDC67E2}"/>
    <cellStyle name="Note 2 2 3 4 5" xfId="4907" xr:uid="{00000000-0005-0000-0000-0000DF1C0000}"/>
    <cellStyle name="Note 2 2 3 4 5 2" xfId="8998" xr:uid="{00000000-0005-0000-0000-0000E01C0000}"/>
    <cellStyle name="Note 2 2 3 4 5 2 2" xfId="17337" xr:uid="{09CA4830-02CA-4932-9AC9-3D7CC9AE2235}"/>
    <cellStyle name="Note 2 2 3 4 5 3" xfId="14317" xr:uid="{EA9C5B8A-1ACB-4697-977A-0249DC9030D0}"/>
    <cellStyle name="Note 2 2 3 4 6" xfId="3524" xr:uid="{00000000-0005-0000-0000-0000E11C0000}"/>
    <cellStyle name="Note 2 2 3 4 6 2" xfId="8051" xr:uid="{00000000-0005-0000-0000-0000E21C0000}"/>
    <cellStyle name="Note 2 2 3 4 6 2 2" xfId="16657" xr:uid="{B0916A33-7B63-48F4-AE72-652283F00C28}"/>
    <cellStyle name="Note 2 2 3 4 6 3" xfId="13213" xr:uid="{62E5B94B-3A2A-46F4-8464-DFE1D42692CF}"/>
    <cellStyle name="Note 2 2 3 4 7" xfId="5858" xr:uid="{00000000-0005-0000-0000-0000E31C0000}"/>
    <cellStyle name="Note 2 2 3 4 7 2" xfId="15025" xr:uid="{3261FF6D-5FB8-4CE8-B157-E559F44B244B}"/>
    <cellStyle name="Note 2 2 3 4 8" xfId="6900" xr:uid="{00000000-0005-0000-0000-0000E41C0000}"/>
    <cellStyle name="Note 2 2 3 4 8 2" xfId="15809" xr:uid="{7D6ED112-C989-4376-B00A-6E87A2B6B5DA}"/>
    <cellStyle name="Note 2 2 3 5" xfId="3968" xr:uid="{00000000-0005-0000-0000-0000E51C0000}"/>
    <cellStyle name="Note 2 2 3 5 2" xfId="8377" xr:uid="{00000000-0005-0000-0000-0000E61C0000}"/>
    <cellStyle name="Note 2 2 3 5 2 2" xfId="16890" xr:uid="{A6B34779-4841-4ED4-A846-A4A32B9BF48D}"/>
    <cellStyle name="Note 2 2 3 5 3" xfId="13556" xr:uid="{CC5F4F92-07D8-434B-AF70-DCF2F4D2071A}"/>
    <cellStyle name="Note 2 2 3 6" xfId="3406" xr:uid="{00000000-0005-0000-0000-0000E71C0000}"/>
    <cellStyle name="Note 2 2 3 6 2" xfId="7951" xr:uid="{00000000-0005-0000-0000-0000E81C0000}"/>
    <cellStyle name="Note 2 2 3 6 2 2" xfId="16589" xr:uid="{678EB40E-2340-44EE-A521-1A7B7EFD7932}"/>
    <cellStyle name="Note 2 2 3 6 3" xfId="13124" xr:uid="{F3DA8DB9-ABCF-4B84-9BDA-7A5B02535B83}"/>
    <cellStyle name="Note 2 2 3 7" xfId="5076" xr:uid="{00000000-0005-0000-0000-0000E91C0000}"/>
    <cellStyle name="Note 2 2 3 7 2" xfId="9154" xr:uid="{00000000-0005-0000-0000-0000EA1C0000}"/>
    <cellStyle name="Note 2 2 3 7 2 2" xfId="17455" xr:uid="{6B1B854F-3286-497E-8434-D2C6802F9F06}"/>
    <cellStyle name="Note 2 2 3 7 3" xfId="14442" xr:uid="{3E0D9D5B-EF64-4312-8A60-08F5EC211370}"/>
    <cellStyle name="Note 2 2 3 8" xfId="5244" xr:uid="{00000000-0005-0000-0000-0000EB1C0000}"/>
    <cellStyle name="Note 2 2 3 8 2" xfId="9309" xr:uid="{00000000-0005-0000-0000-0000EC1C0000}"/>
    <cellStyle name="Note 2 2 3 8 2 2" xfId="17575" xr:uid="{51872945-30D6-4EFD-922D-2151D269A961}"/>
    <cellStyle name="Note 2 2 3 8 3" xfId="14563" xr:uid="{1A3F22CA-472D-4509-9F07-228D02302EBD}"/>
    <cellStyle name="Note 2 2 3 9" xfId="5078" xr:uid="{00000000-0005-0000-0000-0000ED1C0000}"/>
    <cellStyle name="Note 2 2 3 9 2" xfId="9156" xr:uid="{00000000-0005-0000-0000-0000EE1C0000}"/>
    <cellStyle name="Note 2 2 3 9 2 2" xfId="17457" xr:uid="{D5065044-941A-4DAB-B1E0-4991A8671523}"/>
    <cellStyle name="Note 2 2 3 9 3" xfId="14444" xr:uid="{4092E415-9D8A-4C25-9FC8-FD5543380435}"/>
    <cellStyle name="Note 2 2 4" xfId="2067" xr:uid="{00000000-0005-0000-0000-0000EF1C0000}"/>
    <cellStyle name="Note 2 2 4 10" xfId="6469" xr:uid="{00000000-0005-0000-0000-0000F01C0000}"/>
    <cellStyle name="Note 2 2 4 10 2" xfId="15458" xr:uid="{72B0E43D-E55E-4419-8934-0352F7AF4909}"/>
    <cellStyle name="Note 2 2 4 11" xfId="6691" xr:uid="{00000000-0005-0000-0000-0000F11C0000}"/>
    <cellStyle name="Note 2 2 4 2" xfId="2631" xr:uid="{00000000-0005-0000-0000-0000F21C0000}"/>
    <cellStyle name="Note 2 2 4 2 2" xfId="4537" xr:uid="{00000000-0005-0000-0000-0000F31C0000}"/>
    <cellStyle name="Note 2 2 4 2 2 2" xfId="8754" xr:uid="{00000000-0005-0000-0000-0000F41C0000}"/>
    <cellStyle name="Note 2 2 4 2 2 2 2" xfId="17157" xr:uid="{1007F548-1A5D-4F7A-9C4F-827476D6A1AD}"/>
    <cellStyle name="Note 2 2 4 2 2 3" xfId="14020" xr:uid="{11C8C292-F84B-4999-A018-3F0688B03630}"/>
    <cellStyle name="Note 2 2 4 2 3" xfId="3003" xr:uid="{00000000-0005-0000-0000-0000F51C0000}"/>
    <cellStyle name="Note 2 2 4 2 3 2" xfId="7612" xr:uid="{00000000-0005-0000-0000-0000F61C0000}"/>
    <cellStyle name="Note 2 2 4 2 3 2 2" xfId="16353" xr:uid="{1F1AB982-0289-448C-98C7-92EE67E6AD24}"/>
    <cellStyle name="Note 2 2 4 2 3 3" xfId="12831" xr:uid="{9C959DBB-7E16-4AD4-8EB5-722A7DDA860C}"/>
    <cellStyle name="Note 2 2 4 2 4" xfId="5545" xr:uid="{00000000-0005-0000-0000-0000F71C0000}"/>
    <cellStyle name="Note 2 2 4 2 4 2" xfId="9599" xr:uid="{00000000-0005-0000-0000-0000F81C0000}"/>
    <cellStyle name="Note 2 2 4 2 4 2 2" xfId="17787" xr:uid="{583027C3-5974-4209-8866-3ADD7742EF41}"/>
    <cellStyle name="Note 2 2 4 2 4 3" xfId="14793" xr:uid="{4527CA93-0851-4F8F-9147-99965577C6C1}"/>
    <cellStyle name="Note 2 2 4 2 5" xfId="5901" xr:uid="{00000000-0005-0000-0000-0000F91C0000}"/>
    <cellStyle name="Note 2 2 4 2 5 2" xfId="9942" xr:uid="{00000000-0005-0000-0000-0000FA1C0000}"/>
    <cellStyle name="Note 2 2 4 2 5 2 2" xfId="18046" xr:uid="{FC5DB378-3651-4DD5-9BAC-02138E069A11}"/>
    <cellStyle name="Note 2 2 4 2 5 3" xfId="15056" xr:uid="{448A4841-FFC6-4E89-ADAD-6DB115E8B0EC}"/>
    <cellStyle name="Note 2 2 4 2 6" xfId="6249" xr:uid="{00000000-0005-0000-0000-0000FB1C0000}"/>
    <cellStyle name="Note 2 2 4 2 6 2" xfId="10279" xr:uid="{00000000-0005-0000-0000-0000FC1C0000}"/>
    <cellStyle name="Note 2 2 4 2 6 2 2" xfId="18294" xr:uid="{5EE29843-CA68-47BB-BF66-F21F3D61332B}"/>
    <cellStyle name="Note 2 2 4 2 6 3" xfId="15293" xr:uid="{736F2E74-5DE0-4B48-9A27-8E86B97709C4}"/>
    <cellStyle name="Note 2 2 4 2 7" xfId="4879" xr:uid="{00000000-0005-0000-0000-0000FD1C0000}"/>
    <cellStyle name="Note 2 2 4 2 7 2" xfId="14299" xr:uid="{8D03B760-5614-4F2B-ADF4-7D2FAF94CF71}"/>
    <cellStyle name="Note 2 2 4 2 8" xfId="7254" xr:uid="{00000000-0005-0000-0000-0000FE1C0000}"/>
    <cellStyle name="Note 2 2 4 2 8 2" xfId="16088" xr:uid="{B9F66AD2-70F6-4F9A-831A-3B98CADE2132}"/>
    <cellStyle name="Note 2 2 4 3" xfId="2540" xr:uid="{00000000-0005-0000-0000-0000FF1C0000}"/>
    <cellStyle name="Note 2 2 4 3 2" xfId="4446" xr:uid="{00000000-0005-0000-0000-0000001D0000}"/>
    <cellStyle name="Note 2 2 4 3 2 2" xfId="8683" xr:uid="{00000000-0005-0000-0000-0000011D0000}"/>
    <cellStyle name="Note 2 2 4 3 2 2 2" xfId="17103" xr:uid="{449A056D-371B-47F6-853A-4516D34D7708}"/>
    <cellStyle name="Note 2 2 4 3 2 3" xfId="13943" xr:uid="{DAC5A6EA-9C07-4D80-A04A-54AACA4B956E}"/>
    <cellStyle name="Note 2 2 4 3 3" xfId="4805" xr:uid="{00000000-0005-0000-0000-0000021D0000}"/>
    <cellStyle name="Note 2 2 4 3 3 2" xfId="8910" xr:uid="{00000000-0005-0000-0000-0000031D0000}"/>
    <cellStyle name="Note 2 2 4 3 3 2 2" xfId="17267" xr:uid="{C77FBCFD-BDDF-48BA-B153-10FA2FC85824}"/>
    <cellStyle name="Note 2 2 4 3 3 3" xfId="14243" xr:uid="{96254D8E-FE0D-4332-92FE-9642C7BA77BE}"/>
    <cellStyle name="Note 2 2 4 3 4" xfId="5478" xr:uid="{00000000-0005-0000-0000-0000041D0000}"/>
    <cellStyle name="Note 2 2 4 3 4 2" xfId="9533" xr:uid="{00000000-0005-0000-0000-0000051D0000}"/>
    <cellStyle name="Note 2 2 4 3 4 2 2" xfId="17735" xr:uid="{C762AB30-579A-4493-84CC-FE608C01752E}"/>
    <cellStyle name="Note 2 2 4 3 4 3" xfId="14737" xr:uid="{1CA1C552-8D96-42A2-80A2-3F52E55BB398}"/>
    <cellStyle name="Note 2 2 4 3 5" xfId="5835" xr:uid="{00000000-0005-0000-0000-0000061D0000}"/>
    <cellStyle name="Note 2 2 4 3 5 2" xfId="9877" xr:uid="{00000000-0005-0000-0000-0000071D0000}"/>
    <cellStyle name="Note 2 2 4 3 5 2 2" xfId="17996" xr:uid="{44E64508-6A04-40E8-9D9A-73E8DC51855F}"/>
    <cellStyle name="Note 2 2 4 3 5 3" xfId="15006" xr:uid="{4D979C53-97AA-400D-B5E8-FD67A9E8F2B3}"/>
    <cellStyle name="Note 2 2 4 3 6" xfId="6183" xr:uid="{00000000-0005-0000-0000-0000081D0000}"/>
    <cellStyle name="Note 2 2 4 3 6 2" xfId="10214" xr:uid="{00000000-0005-0000-0000-0000091D0000}"/>
    <cellStyle name="Note 2 2 4 3 6 2 2" xfId="18244" xr:uid="{B6021AEC-9146-4D34-B366-474565418198}"/>
    <cellStyle name="Note 2 2 4 3 6 3" xfId="15244" xr:uid="{16900222-B4D6-4131-B15B-F6843C5D0D83}"/>
    <cellStyle name="Note 2 2 4 3 7" xfId="3600" xr:uid="{00000000-0005-0000-0000-00000A1D0000}"/>
    <cellStyle name="Note 2 2 4 3 7 2" xfId="13276" xr:uid="{9714A71D-65E4-462B-B6B0-84AB979A01E8}"/>
    <cellStyle name="Note 2 2 4 3 8" xfId="7163" xr:uid="{00000000-0005-0000-0000-00000B1D0000}"/>
    <cellStyle name="Note 2 2 4 3 8 2" xfId="16016" xr:uid="{C6DC5B9A-7C10-47A7-A938-EFED8F7F1FA0}"/>
    <cellStyle name="Note 2 2 4 4" xfId="2224" xr:uid="{00000000-0005-0000-0000-00000C1D0000}"/>
    <cellStyle name="Note 2 2 4 4 2" xfId="4130" xr:uid="{00000000-0005-0000-0000-00000D1D0000}"/>
    <cellStyle name="Note 2 2 4 4 2 2" xfId="8445" xr:uid="{00000000-0005-0000-0000-00000E1D0000}"/>
    <cellStyle name="Note 2 2 4 4 2 2 2" xfId="16933" xr:uid="{63F4495D-6D90-4016-B16B-00F10397EF1D}"/>
    <cellStyle name="Note 2 2 4 4 2 3" xfId="13696" xr:uid="{F1EC1596-6D53-4FA4-807D-E50B86397942}"/>
    <cellStyle name="Note 2 2 4 4 3" xfId="3292" xr:uid="{00000000-0005-0000-0000-00000F1D0000}"/>
    <cellStyle name="Note 2 2 4 4 3 2" xfId="7847" xr:uid="{00000000-0005-0000-0000-0000101D0000}"/>
    <cellStyle name="Note 2 2 4 4 3 2 2" xfId="16511" xr:uid="{15A93A60-C7D8-4A4E-95FE-23EDCE7803C3}"/>
    <cellStyle name="Note 2 2 4 4 3 3" xfId="13042" xr:uid="{D7D5C408-A258-446F-9C58-41345685F4CF}"/>
    <cellStyle name="Note 2 2 4 4 4" xfId="3390" xr:uid="{00000000-0005-0000-0000-0000111D0000}"/>
    <cellStyle name="Note 2 2 4 4 4 2" xfId="7936" xr:uid="{00000000-0005-0000-0000-0000121D0000}"/>
    <cellStyle name="Note 2 2 4 4 4 2 2" xfId="16577" xr:uid="{2F0032D8-386C-473E-8983-1CD3FAC666A6}"/>
    <cellStyle name="Note 2 2 4 4 4 3" xfId="13113" xr:uid="{9D3A8152-318C-4BB3-B4FB-E8E6A03726B9}"/>
    <cellStyle name="Note 2 2 4 4 5" xfId="4855" xr:uid="{00000000-0005-0000-0000-0000131D0000}"/>
    <cellStyle name="Note 2 2 4 4 5 2" xfId="8955" xr:uid="{00000000-0005-0000-0000-0000141D0000}"/>
    <cellStyle name="Note 2 2 4 4 5 2 2" xfId="17305" xr:uid="{21E1CC6B-E0D3-4B98-A09C-90FD4AB59C43}"/>
    <cellStyle name="Note 2 2 4 4 5 3" xfId="14285" xr:uid="{A0624957-FA3F-440D-A207-731907E27A03}"/>
    <cellStyle name="Note 2 2 4 4 6" xfId="2858" xr:uid="{00000000-0005-0000-0000-0000151D0000}"/>
    <cellStyle name="Note 2 2 4 4 6 2" xfId="7481" xr:uid="{00000000-0005-0000-0000-0000161D0000}"/>
    <cellStyle name="Note 2 2 4 4 6 2 2" xfId="16275" xr:uid="{85B80558-F9D0-442A-8AF1-F01402AF2F08}"/>
    <cellStyle name="Note 2 2 4 4 6 3" xfId="12726" xr:uid="{45C4175E-DF5C-4448-B272-78C9F90BB56F}"/>
    <cellStyle name="Note 2 2 4 4 7" xfId="3189" xr:uid="{00000000-0005-0000-0000-0000171D0000}"/>
    <cellStyle name="Note 2 2 4 4 7 2" xfId="12969" xr:uid="{8F35B463-939C-45C1-AFAB-15CDCB00F0A6}"/>
    <cellStyle name="Note 2 2 4 4 8" xfId="6847" xr:uid="{00000000-0005-0000-0000-0000181D0000}"/>
    <cellStyle name="Note 2 2 4 4 8 2" xfId="15768" xr:uid="{3B57BD34-6777-4A21-AFB2-14FF610C8622}"/>
    <cellStyle name="Note 2 2 4 5" xfId="3974" xr:uid="{00000000-0005-0000-0000-0000191D0000}"/>
    <cellStyle name="Note 2 2 4 5 2" xfId="8383" xr:uid="{00000000-0005-0000-0000-00001A1D0000}"/>
    <cellStyle name="Note 2 2 4 5 2 2" xfId="16895" xr:uid="{36858522-7B49-406D-84B3-9E72B8DDFFE0}"/>
    <cellStyle name="Note 2 2 4 5 3" xfId="13559" xr:uid="{BE4FC684-E9CA-46A1-967A-A135094C2058}"/>
    <cellStyle name="Note 2 2 4 6" xfId="5083" xr:uid="{00000000-0005-0000-0000-00001B1D0000}"/>
    <cellStyle name="Note 2 2 4 6 2" xfId="9161" xr:uid="{00000000-0005-0000-0000-00001C1D0000}"/>
    <cellStyle name="Note 2 2 4 6 2 2" xfId="17462" xr:uid="{2DBC8BB9-FC65-42EC-99BF-59472A161638}"/>
    <cellStyle name="Note 2 2 4 6 3" xfId="14447" xr:uid="{252A414D-18BB-4AFC-A1A8-EA6CA8F61F92}"/>
    <cellStyle name="Note 2 2 4 7" xfId="3393" xr:uid="{00000000-0005-0000-0000-00001D1D0000}"/>
    <cellStyle name="Note 2 2 4 7 2" xfId="7939" xr:uid="{00000000-0005-0000-0000-00001E1D0000}"/>
    <cellStyle name="Note 2 2 4 7 2 2" xfId="16579" xr:uid="{23495F6C-A43F-46D9-BC61-45004D679112}"/>
    <cellStyle name="Note 2 2 4 7 3" xfId="13115" xr:uid="{4EECAEB4-2A34-456F-9700-65C3CD412599}"/>
    <cellStyle name="Note 2 2 4 8" xfId="4982" xr:uid="{00000000-0005-0000-0000-00001F1D0000}"/>
    <cellStyle name="Note 2 2 4 8 2" xfId="9069" xr:uid="{00000000-0005-0000-0000-0000201D0000}"/>
    <cellStyle name="Note 2 2 4 8 2 2" xfId="17393" xr:uid="{6B7B06C2-21C4-4984-BA64-724CC98C6A5A}"/>
    <cellStyle name="Note 2 2 4 8 3" xfId="14372" xr:uid="{252EF79D-3DBF-4129-981C-9CAC9ABE1BA7}"/>
    <cellStyle name="Note 2 2 4 9" xfId="2904" xr:uid="{00000000-0005-0000-0000-0000211D0000}"/>
    <cellStyle name="Note 2 2 4 9 2" xfId="7521" xr:uid="{00000000-0005-0000-0000-0000221D0000}"/>
    <cellStyle name="Note 2 2 4 9 2 2" xfId="16300" xr:uid="{9CF07670-D43B-4C37-9E8C-329B95A8D01A}"/>
    <cellStyle name="Note 2 2 4 9 3" xfId="12760" xr:uid="{9FB174F5-7DBE-4C0C-BC8C-F2E96221D33C}"/>
    <cellStyle name="Note 2 2 5" xfId="2124" xr:uid="{00000000-0005-0000-0000-0000231D0000}"/>
    <cellStyle name="Note 2 2 5 10" xfId="4887" xr:uid="{00000000-0005-0000-0000-0000241D0000}"/>
    <cellStyle name="Note 2 2 5 10 2" xfId="14303" xr:uid="{313774A6-7C0A-482F-B902-A0A765CA8A9D}"/>
    <cellStyle name="Note 2 2 5 11" xfId="6748" xr:uid="{00000000-0005-0000-0000-0000251D0000}"/>
    <cellStyle name="Note 2 2 5 2" xfId="2688" xr:uid="{00000000-0005-0000-0000-0000261D0000}"/>
    <cellStyle name="Note 2 2 5 2 2" xfId="4594" xr:uid="{00000000-0005-0000-0000-0000271D0000}"/>
    <cellStyle name="Note 2 2 5 2 2 2" xfId="8779" xr:uid="{00000000-0005-0000-0000-0000281D0000}"/>
    <cellStyle name="Note 2 2 5 2 2 2 2" xfId="17170" xr:uid="{AA9F0DBC-15B8-4021-B882-99223A2E442D}"/>
    <cellStyle name="Note 2 2 5 2 2 3" xfId="14071" xr:uid="{A1B2A1BD-EA63-4A3A-98D5-CC5A36A397D0}"/>
    <cellStyle name="Note 2 2 5 2 3" xfId="5095" xr:uid="{00000000-0005-0000-0000-0000291D0000}"/>
    <cellStyle name="Note 2 2 5 2 3 2" xfId="9172" xr:uid="{00000000-0005-0000-0000-00002A1D0000}"/>
    <cellStyle name="Note 2 2 5 2 3 2 2" xfId="17470" xr:uid="{A7313A48-6650-46B0-9294-D902AABA5C2E}"/>
    <cellStyle name="Note 2 2 5 2 3 3" xfId="14455" xr:uid="{060AB618-78D4-4CC3-BB1A-8446669EA776}"/>
    <cellStyle name="Note 2 2 5 2 4" xfId="5579" xr:uid="{00000000-0005-0000-0000-00002B1D0000}"/>
    <cellStyle name="Note 2 2 5 2 4 2" xfId="9633" xr:uid="{00000000-0005-0000-0000-00002C1D0000}"/>
    <cellStyle name="Note 2 2 5 2 4 2 2" xfId="17816" xr:uid="{59485638-6E5C-4474-953F-77F77C4A6CBB}"/>
    <cellStyle name="Note 2 2 5 2 4 3" xfId="14814" xr:uid="{6284F58C-C2B3-4100-980B-9BD9FC428821}"/>
    <cellStyle name="Note 2 2 5 2 5" xfId="5940" xr:uid="{00000000-0005-0000-0000-00002D1D0000}"/>
    <cellStyle name="Note 2 2 5 2 5 2" xfId="9980" xr:uid="{00000000-0005-0000-0000-00002E1D0000}"/>
    <cellStyle name="Note 2 2 5 2 5 2 2" xfId="18074" xr:uid="{E999D77E-E223-49A1-B7D4-FDBE7842D84D}"/>
    <cellStyle name="Note 2 2 5 2 5 3" xfId="15080" xr:uid="{D1771640-0FEA-4609-942B-B1DDBB135B8B}"/>
    <cellStyle name="Note 2 2 5 2 6" xfId="6272" xr:uid="{00000000-0005-0000-0000-00002F1D0000}"/>
    <cellStyle name="Note 2 2 5 2 6 2" xfId="10300" xr:uid="{00000000-0005-0000-0000-0000301D0000}"/>
    <cellStyle name="Note 2 2 5 2 6 2 2" xfId="18308" xr:uid="{37805971-B204-4443-977E-F02F4963CB7B}"/>
    <cellStyle name="Note 2 2 5 2 6 3" xfId="15309" xr:uid="{DF077C0E-854F-4591-94DD-AFF5D9B19EF1}"/>
    <cellStyle name="Note 2 2 5 2 7" xfId="3170" xr:uid="{00000000-0005-0000-0000-0000311D0000}"/>
    <cellStyle name="Note 2 2 5 2 7 2" xfId="12955" xr:uid="{BF94BCF9-2914-49ED-9B31-125FB3E31109}"/>
    <cellStyle name="Note 2 2 5 2 8" xfId="7311" xr:uid="{00000000-0005-0000-0000-0000321D0000}"/>
    <cellStyle name="Note 2 2 5 2 8 2" xfId="16137" xr:uid="{6619C909-CCA5-4A2C-963B-5A9626FCC260}"/>
    <cellStyle name="Note 2 2 5 3" xfId="2287" xr:uid="{00000000-0005-0000-0000-0000331D0000}"/>
    <cellStyle name="Note 2 2 5 3 2" xfId="4193" xr:uid="{00000000-0005-0000-0000-0000341D0000}"/>
    <cellStyle name="Note 2 2 5 3 2 2" xfId="8507" xr:uid="{00000000-0005-0000-0000-0000351D0000}"/>
    <cellStyle name="Note 2 2 5 3 2 2 2" xfId="16979" xr:uid="{7D18AE01-0A7F-4016-B2F8-85C56BB62597}"/>
    <cellStyle name="Note 2 2 5 3 2 3" xfId="13741" xr:uid="{4F0EB6C0-1CA9-4A22-B1AD-F4DC74D140A0}"/>
    <cellStyle name="Note 2 2 5 3 3" xfId="4981" xr:uid="{00000000-0005-0000-0000-0000361D0000}"/>
    <cellStyle name="Note 2 2 5 3 3 2" xfId="9068" xr:uid="{00000000-0005-0000-0000-0000371D0000}"/>
    <cellStyle name="Note 2 2 5 3 3 2 2" xfId="17392" xr:uid="{9DCF512E-C7AF-49C9-8EBC-A4F99B9AB9D5}"/>
    <cellStyle name="Note 2 2 5 3 3 3" xfId="14371" xr:uid="{935B2097-6C51-4D6E-A6D0-589042A2C1D9}"/>
    <cellStyle name="Note 2 2 5 3 4" xfId="3737" xr:uid="{00000000-0005-0000-0000-0000381D0000}"/>
    <cellStyle name="Note 2 2 5 3 4 2" xfId="8205" xr:uid="{00000000-0005-0000-0000-0000391D0000}"/>
    <cellStyle name="Note 2 2 5 3 4 2 2" xfId="16770" xr:uid="{78215AE0-5602-4DE3-9358-BB51A02C7F68}"/>
    <cellStyle name="Note 2 2 5 3 4 3" xfId="13375" xr:uid="{ECFBF9E4-137B-4F5B-9A35-8125D763547C}"/>
    <cellStyle name="Note 2 2 5 3 5" xfId="5224" xr:uid="{00000000-0005-0000-0000-00003A1D0000}"/>
    <cellStyle name="Note 2 2 5 3 5 2" xfId="9290" xr:uid="{00000000-0005-0000-0000-00003B1D0000}"/>
    <cellStyle name="Note 2 2 5 3 5 2 2" xfId="17561" xr:uid="{0DD8D0B1-94CA-419E-B697-773189944BA3}"/>
    <cellStyle name="Note 2 2 5 3 5 3" xfId="14550" xr:uid="{BEB7FE12-0391-4416-8DE6-D6006EF42CD7}"/>
    <cellStyle name="Note 2 2 5 3 6" xfId="3764" xr:uid="{00000000-0005-0000-0000-00003C1D0000}"/>
    <cellStyle name="Note 2 2 5 3 6 2" xfId="8231" xr:uid="{00000000-0005-0000-0000-00003D1D0000}"/>
    <cellStyle name="Note 2 2 5 3 6 2 2" xfId="16788" xr:uid="{77565438-867C-4A1A-9E52-45A11EDA50EC}"/>
    <cellStyle name="Note 2 2 5 3 6 3" xfId="13395" xr:uid="{A3C6E25A-06D9-4A16-A454-0ECAD1B4A496}"/>
    <cellStyle name="Note 2 2 5 3 7" xfId="3827" xr:uid="{00000000-0005-0000-0000-00003E1D0000}"/>
    <cellStyle name="Note 2 2 5 3 7 2" xfId="13445" xr:uid="{E21A9D1F-6B5E-43AA-BFCF-2A5090E078E2}"/>
    <cellStyle name="Note 2 2 5 3 8" xfId="6910" xr:uid="{00000000-0005-0000-0000-00003F1D0000}"/>
    <cellStyle name="Note 2 2 5 3 8 2" xfId="15817" xr:uid="{83261E68-5BB4-4F26-87AE-401935A93F54}"/>
    <cellStyle name="Note 2 2 5 4" xfId="2816" xr:uid="{00000000-0005-0000-0000-0000401D0000}"/>
    <cellStyle name="Note 2 2 5 4 2" xfId="4722" xr:uid="{00000000-0005-0000-0000-0000411D0000}"/>
    <cellStyle name="Note 2 2 5 4 2 2" xfId="8845" xr:uid="{00000000-0005-0000-0000-0000421D0000}"/>
    <cellStyle name="Note 2 2 5 4 2 2 2" xfId="17219" xr:uid="{3EFB1BCA-A8FB-44A6-A5C7-C93FE3C7BA20}"/>
    <cellStyle name="Note 2 2 5 4 2 3" xfId="14178" xr:uid="{EBDBB6D1-79D5-4A95-9E3B-555FEC3030A9}"/>
    <cellStyle name="Note 2 2 5 4 3" xfId="3705" xr:uid="{00000000-0005-0000-0000-0000431D0000}"/>
    <cellStyle name="Note 2 2 5 4 3 2" xfId="8179" xr:uid="{00000000-0005-0000-0000-0000441D0000}"/>
    <cellStyle name="Note 2 2 5 4 3 2 2" xfId="16753" xr:uid="{0AD1316B-0EFF-48A6-8B79-8ABBCECBA975}"/>
    <cellStyle name="Note 2 2 5 4 3 3" xfId="13353" xr:uid="{80CF598C-44F1-43FC-808C-EEC99C49E1C4}"/>
    <cellStyle name="Note 2 2 5 4 4" xfId="5650" xr:uid="{00000000-0005-0000-0000-0000451D0000}"/>
    <cellStyle name="Note 2 2 5 4 4 2" xfId="9700" xr:uid="{00000000-0005-0000-0000-0000461D0000}"/>
    <cellStyle name="Note 2 2 5 4 4 2 2" xfId="17859" xr:uid="{6D7B175B-9C74-4167-8B31-E4A2ED222F6C}"/>
    <cellStyle name="Note 2 2 5 4 4 3" xfId="14868" xr:uid="{5E80ED9D-17CA-493B-8A1D-67C77970A215}"/>
    <cellStyle name="Note 2 2 5 4 5" xfId="6013" xr:uid="{00000000-0005-0000-0000-0000471D0000}"/>
    <cellStyle name="Note 2 2 5 4 5 2" xfId="10050" xr:uid="{00000000-0005-0000-0000-0000481D0000}"/>
    <cellStyle name="Note 2 2 5 4 5 2 2" xfId="18124" xr:uid="{AFD54CB8-067D-48C8-8CF6-2A4E24655ACF}"/>
    <cellStyle name="Note 2 2 5 4 5 3" xfId="15131" xr:uid="{B225D301-9DEA-4988-9CCF-D391E52FC60F}"/>
    <cellStyle name="Note 2 2 5 4 6" xfId="6345" xr:uid="{00000000-0005-0000-0000-0000491D0000}"/>
    <cellStyle name="Note 2 2 5 4 6 2" xfId="10367" xr:uid="{00000000-0005-0000-0000-00004A1D0000}"/>
    <cellStyle name="Note 2 2 5 4 6 2 2" xfId="18355" xr:uid="{6DF9B7CA-F78F-466B-84D8-45F7CCDFAF43}"/>
    <cellStyle name="Note 2 2 5 4 6 3" xfId="15362" xr:uid="{B7BAE4C8-37CF-4F35-AAAD-88BDD024121E}"/>
    <cellStyle name="Note 2 2 5 4 7" xfId="3422" xr:uid="{00000000-0005-0000-0000-00004B1D0000}"/>
    <cellStyle name="Note 2 2 5 4 7 2" xfId="13137" xr:uid="{E208A6AD-923E-4D01-A975-1879F682452F}"/>
    <cellStyle name="Note 2 2 5 4 8" xfId="7439" xr:uid="{00000000-0005-0000-0000-00004C1D0000}"/>
    <cellStyle name="Note 2 2 5 4 8 2" xfId="16245" xr:uid="{B8A0EA74-0AEB-4E8F-BC9D-A02D42F3DC86}"/>
    <cellStyle name="Note 2 2 5 5" xfId="4031" xr:uid="{00000000-0005-0000-0000-00004D1D0000}"/>
    <cellStyle name="Note 2 2 5 5 2" xfId="8408" xr:uid="{00000000-0005-0000-0000-00004E1D0000}"/>
    <cellStyle name="Note 2 2 5 5 2 2" xfId="16911" xr:uid="{D62163C9-56D6-4819-93F4-FCB1703BA29B}"/>
    <cellStyle name="Note 2 2 5 5 3" xfId="13608" xr:uid="{F1552541-BD47-4D6C-A4A4-0FA016090FEE}"/>
    <cellStyle name="Note 2 2 5 6" xfId="4998" xr:uid="{00000000-0005-0000-0000-00004F1D0000}"/>
    <cellStyle name="Note 2 2 5 6 2" xfId="9084" xr:uid="{00000000-0005-0000-0000-0000501D0000}"/>
    <cellStyle name="Note 2 2 5 6 2 2" xfId="17405" xr:uid="{3A0C4DAE-47D9-4450-99C3-C212AC9C2245}"/>
    <cellStyle name="Note 2 2 5 6 3" xfId="14386" xr:uid="{2822EC4C-F7B4-4E65-A30F-4391B9ACEED3}"/>
    <cellStyle name="Note 2 2 5 7" xfId="4983" xr:uid="{00000000-0005-0000-0000-0000511D0000}"/>
    <cellStyle name="Note 2 2 5 7 2" xfId="9070" xr:uid="{00000000-0005-0000-0000-0000521D0000}"/>
    <cellStyle name="Note 2 2 5 7 2 2" xfId="17394" xr:uid="{E5E3CE85-9F97-4E5E-AF1D-2E3901523A46}"/>
    <cellStyle name="Note 2 2 5 7 3" xfId="14373" xr:uid="{F5E867BE-3DFD-4269-8E7D-CD5B17E68E4D}"/>
    <cellStyle name="Note 2 2 5 8" xfId="5258" xr:uid="{00000000-0005-0000-0000-0000531D0000}"/>
    <cellStyle name="Note 2 2 5 8 2" xfId="9319" xr:uid="{00000000-0005-0000-0000-0000541D0000}"/>
    <cellStyle name="Note 2 2 5 8 2 2" xfId="17583" xr:uid="{2D0AF366-3DF9-4AE6-9611-ADB7624AA9D6}"/>
    <cellStyle name="Note 2 2 5 8 3" xfId="14576" xr:uid="{120DB8D3-FBF6-4904-9A7B-8F688F267F29}"/>
    <cellStyle name="Note 2 2 5 9" xfId="5932" xr:uid="{00000000-0005-0000-0000-0000551D0000}"/>
    <cellStyle name="Note 2 2 5 9 2" xfId="9972" xr:uid="{00000000-0005-0000-0000-0000561D0000}"/>
    <cellStyle name="Note 2 2 5 9 2 2" xfId="18070" xr:uid="{7D7BA468-2488-4A86-A61D-C62DB1E1A934}"/>
    <cellStyle name="Note 2 2 5 9 3" xfId="15076" xr:uid="{342C7406-767B-4C6E-8069-3DDE8F13404C}"/>
    <cellStyle name="Note 2 2 6" xfId="2064" xr:uid="{00000000-0005-0000-0000-0000571D0000}"/>
    <cellStyle name="Note 2 2 6 10" xfId="3255" xr:uid="{00000000-0005-0000-0000-0000581D0000}"/>
    <cellStyle name="Note 2 2 6 10 2" xfId="13017" xr:uid="{710BFBA9-C972-4A10-9DEB-6C21B0D86A1D}"/>
    <cellStyle name="Note 2 2 6 11" xfId="6688" xr:uid="{00000000-0005-0000-0000-0000591D0000}"/>
    <cellStyle name="Note 2 2 6 2" xfId="2628" xr:uid="{00000000-0005-0000-0000-00005A1D0000}"/>
    <cellStyle name="Note 2 2 6 2 2" xfId="4534" xr:uid="{00000000-0005-0000-0000-00005B1D0000}"/>
    <cellStyle name="Note 2 2 6 2 2 2" xfId="8751" xr:uid="{00000000-0005-0000-0000-00005C1D0000}"/>
    <cellStyle name="Note 2 2 6 2 2 2 2" xfId="17155" xr:uid="{F465956A-A5CE-462E-B413-FF495312494D}"/>
    <cellStyle name="Note 2 2 6 2 2 3" xfId="14017" xr:uid="{F66237BA-C030-4A49-97FD-92FD3880B1D7}"/>
    <cellStyle name="Note 2 2 6 2 3" xfId="5038" xr:uid="{00000000-0005-0000-0000-00005D1D0000}"/>
    <cellStyle name="Note 2 2 6 2 3 2" xfId="9122" xr:uid="{00000000-0005-0000-0000-00005E1D0000}"/>
    <cellStyle name="Note 2 2 6 2 3 2 2" xfId="17431" xr:uid="{A306D25A-275B-4681-A2C9-6E9FDDBDE107}"/>
    <cellStyle name="Note 2 2 6 2 3 3" xfId="14418" xr:uid="{1204E92F-6DBB-468F-9FF4-4705D4D21A74}"/>
    <cellStyle name="Note 2 2 6 2 4" xfId="5542" xr:uid="{00000000-0005-0000-0000-00005F1D0000}"/>
    <cellStyle name="Note 2 2 6 2 4 2" xfId="9596" xr:uid="{00000000-0005-0000-0000-0000601D0000}"/>
    <cellStyle name="Note 2 2 6 2 4 2 2" xfId="17786" xr:uid="{B48748E7-6CDC-4392-8879-0ECBA26C3F3E}"/>
    <cellStyle name="Note 2 2 6 2 4 3" xfId="14790" xr:uid="{7400E809-4769-44EE-8423-DE461DC63AEA}"/>
    <cellStyle name="Note 2 2 6 2 5" xfId="5898" xr:uid="{00000000-0005-0000-0000-0000611D0000}"/>
    <cellStyle name="Note 2 2 6 2 5 2" xfId="9939" xr:uid="{00000000-0005-0000-0000-0000621D0000}"/>
    <cellStyle name="Note 2 2 6 2 5 2 2" xfId="18043" xr:uid="{054753EB-9FFF-49DD-A631-2C4187B6692E}"/>
    <cellStyle name="Note 2 2 6 2 5 3" xfId="15054" xr:uid="{5B398663-695A-4A7D-A230-38A2EBDB1B92}"/>
    <cellStyle name="Note 2 2 6 2 6" xfId="6246" xr:uid="{00000000-0005-0000-0000-0000631D0000}"/>
    <cellStyle name="Note 2 2 6 2 6 2" xfId="10276" xr:uid="{00000000-0005-0000-0000-0000641D0000}"/>
    <cellStyle name="Note 2 2 6 2 6 2 2" xfId="18293" xr:uid="{28BEDF4B-8063-4D39-B910-6AD226B83DD7}"/>
    <cellStyle name="Note 2 2 6 2 6 3" xfId="15291" xr:uid="{4B54464E-3DE1-485E-AC7B-6A7AB46AAB21}"/>
    <cellStyle name="Note 2 2 6 2 7" xfId="4856" xr:uid="{00000000-0005-0000-0000-0000651D0000}"/>
    <cellStyle name="Note 2 2 6 2 7 2" xfId="14286" xr:uid="{6A60E1EB-0934-4732-BFD5-31E9139D38F7}"/>
    <cellStyle name="Note 2 2 6 2 8" xfId="7251" xr:uid="{00000000-0005-0000-0000-0000661D0000}"/>
    <cellStyle name="Note 2 2 6 2 8 2" xfId="16086" xr:uid="{56937D11-13D1-4C1C-9DF5-9D98B65C0724}"/>
    <cellStyle name="Note 2 2 6 3" xfId="2269" xr:uid="{00000000-0005-0000-0000-0000671D0000}"/>
    <cellStyle name="Note 2 2 6 3 2" xfId="4175" xr:uid="{00000000-0005-0000-0000-0000681D0000}"/>
    <cellStyle name="Note 2 2 6 3 2 2" xfId="8490" xr:uid="{00000000-0005-0000-0000-0000691D0000}"/>
    <cellStyle name="Note 2 2 6 3 2 2 2" xfId="16967" xr:uid="{1EE3DF11-A59B-4A14-B297-3D604764F1B7}"/>
    <cellStyle name="Note 2 2 6 3 2 3" xfId="13730" xr:uid="{6B51E701-940B-481A-A525-2F43EBFD17CB}"/>
    <cellStyle name="Note 2 2 6 3 3" xfId="4954" xr:uid="{00000000-0005-0000-0000-00006A1D0000}"/>
    <cellStyle name="Note 2 2 6 3 3 2" xfId="9043" xr:uid="{00000000-0005-0000-0000-00006B1D0000}"/>
    <cellStyle name="Note 2 2 6 3 3 2 2" xfId="17369" xr:uid="{39DA4049-8C41-41AA-9500-FA58D6426456}"/>
    <cellStyle name="Note 2 2 6 3 3 3" xfId="14351" xr:uid="{ABE79065-7219-434E-B6A2-E933C238D4FF}"/>
    <cellStyle name="Note 2 2 6 3 4" xfId="3732" xr:uid="{00000000-0005-0000-0000-00006C1D0000}"/>
    <cellStyle name="Note 2 2 6 3 4 2" xfId="8200" xr:uid="{00000000-0005-0000-0000-00006D1D0000}"/>
    <cellStyle name="Note 2 2 6 3 4 2 2" xfId="16768" xr:uid="{DD6ECEC7-B9DB-4FD0-AF3C-1BD5D22E611D}"/>
    <cellStyle name="Note 2 2 6 3 4 3" xfId="13372" xr:uid="{FDF81C29-E702-45AF-8807-61F7F36F5DDC}"/>
    <cellStyle name="Note 2 2 6 3 5" xfId="3696" xr:uid="{00000000-0005-0000-0000-00006E1D0000}"/>
    <cellStyle name="Note 2 2 6 3 5 2" xfId="8172" xr:uid="{00000000-0005-0000-0000-00006F1D0000}"/>
    <cellStyle name="Note 2 2 6 3 5 2 2" xfId="16749" xr:uid="{A1B9F0F3-AE85-4AC2-B53C-680EBFC2E177}"/>
    <cellStyle name="Note 2 2 6 3 5 3" xfId="13346" xr:uid="{40C85333-8F69-483F-B876-C0652A531B83}"/>
    <cellStyle name="Note 2 2 6 3 6" xfId="3521" xr:uid="{00000000-0005-0000-0000-0000701D0000}"/>
    <cellStyle name="Note 2 2 6 3 6 2" xfId="8048" xr:uid="{00000000-0005-0000-0000-0000711D0000}"/>
    <cellStyle name="Note 2 2 6 3 6 2 2" xfId="16654" xr:uid="{29827314-4A13-4A9B-96EA-211340FA08E1}"/>
    <cellStyle name="Note 2 2 6 3 6 3" xfId="13211" xr:uid="{FCA8C010-03D1-45AB-A04B-59D9743580D0}"/>
    <cellStyle name="Note 2 2 6 3 7" xfId="3412" xr:uid="{00000000-0005-0000-0000-0000721D0000}"/>
    <cellStyle name="Note 2 2 6 3 7 2" xfId="13129" xr:uid="{973D25D8-13B5-47D3-A720-8A052EA6683D}"/>
    <cellStyle name="Note 2 2 6 3 8" xfId="6892" xr:uid="{00000000-0005-0000-0000-0000731D0000}"/>
    <cellStyle name="Note 2 2 6 3 8 2" xfId="15803" xr:uid="{0899BE1B-CB5C-4D91-9818-957FAC07B4DA}"/>
    <cellStyle name="Note 2 2 6 4" xfId="2493" xr:uid="{00000000-0005-0000-0000-0000741D0000}"/>
    <cellStyle name="Note 2 2 6 4 2" xfId="4399" xr:uid="{00000000-0005-0000-0000-0000751D0000}"/>
    <cellStyle name="Note 2 2 6 4 2 2" xfId="8665" xr:uid="{00000000-0005-0000-0000-0000761D0000}"/>
    <cellStyle name="Note 2 2 6 4 2 2 2" xfId="17091" xr:uid="{EA3A342C-DF1D-4F9F-863C-8E3BE7002245}"/>
    <cellStyle name="Note 2 2 6 4 2 3" xfId="13903" xr:uid="{43D7695A-1298-4AD3-88FA-6EF6DBE189DB}"/>
    <cellStyle name="Note 2 2 6 4 3" xfId="4797" xr:uid="{00000000-0005-0000-0000-0000771D0000}"/>
    <cellStyle name="Note 2 2 6 4 3 2" xfId="8903" xr:uid="{00000000-0005-0000-0000-0000781D0000}"/>
    <cellStyle name="Note 2 2 6 4 3 2 2" xfId="17262" xr:uid="{0BDBCDE1-9609-48F0-AA9D-A7A3FB14E92E}"/>
    <cellStyle name="Note 2 2 6 4 3 3" xfId="14235" xr:uid="{A8160239-FD68-468F-AA80-96A518B51C8A}"/>
    <cellStyle name="Note 2 2 6 4 4" xfId="5458" xr:uid="{00000000-0005-0000-0000-0000791D0000}"/>
    <cellStyle name="Note 2 2 6 4 4 2" xfId="9513" xr:uid="{00000000-0005-0000-0000-00007A1D0000}"/>
    <cellStyle name="Note 2 2 6 4 4 2 2" xfId="17719" xr:uid="{4C19AE9B-990C-4498-A119-CEBAC1F12982}"/>
    <cellStyle name="Note 2 2 6 4 4 3" xfId="14725" xr:uid="{AFBAE62F-E8B4-4053-A428-080AF6942581}"/>
    <cellStyle name="Note 2 2 6 4 5" xfId="5811" xr:uid="{00000000-0005-0000-0000-00007B1D0000}"/>
    <cellStyle name="Note 2 2 6 4 5 2" xfId="9856" xr:uid="{00000000-0005-0000-0000-00007C1D0000}"/>
    <cellStyle name="Note 2 2 6 4 5 2 2" xfId="17981" xr:uid="{5EAA3EA6-121E-49AB-AB25-C0337A4B311B}"/>
    <cellStyle name="Note 2 2 6 4 5 3" xfId="14989" xr:uid="{5F6D2AEC-BD81-4C42-9F70-046B4AF6C98E}"/>
    <cellStyle name="Note 2 2 6 4 6" xfId="6163" xr:uid="{00000000-0005-0000-0000-00007D1D0000}"/>
    <cellStyle name="Note 2 2 6 4 6 2" xfId="10195" xr:uid="{00000000-0005-0000-0000-00007E1D0000}"/>
    <cellStyle name="Note 2 2 6 4 6 2 2" xfId="18227" xr:uid="{2543E6EA-567C-4B72-8107-1E7A926F66E8}"/>
    <cellStyle name="Note 2 2 6 4 6 3" xfId="15233" xr:uid="{76B808C5-C214-46AC-9C59-EBD606F1B34D}"/>
    <cellStyle name="Note 2 2 6 4 7" xfId="3093" xr:uid="{00000000-0005-0000-0000-00007F1D0000}"/>
    <cellStyle name="Note 2 2 6 4 7 2" xfId="12900" xr:uid="{53E3C96C-EB85-4960-B7C1-0789E3AD8F6D}"/>
    <cellStyle name="Note 2 2 6 4 8" xfId="7116" xr:uid="{00000000-0005-0000-0000-0000801D0000}"/>
    <cellStyle name="Note 2 2 6 4 8 2" xfId="15974" xr:uid="{6F8A3A0D-5B24-4CE7-8B6D-5D554C4C5438}"/>
    <cellStyle name="Note 2 2 6 5" xfId="3971" xr:uid="{00000000-0005-0000-0000-0000811D0000}"/>
    <cellStyle name="Note 2 2 6 5 2" xfId="8380" xr:uid="{00000000-0005-0000-0000-0000821D0000}"/>
    <cellStyle name="Note 2 2 6 5 2 2" xfId="16892" xr:uid="{2786C791-729F-425B-A98E-36CFEBDE75CC}"/>
    <cellStyle name="Note 2 2 6 5 3" xfId="13557" xr:uid="{80762826-BD2C-4BC6-A21A-99856A308F95}"/>
    <cellStyle name="Note 2 2 6 6" xfId="2990" xr:uid="{00000000-0005-0000-0000-0000831D0000}"/>
    <cellStyle name="Note 2 2 6 6 2" xfId="7599" xr:uid="{00000000-0005-0000-0000-0000841D0000}"/>
    <cellStyle name="Note 2 2 6 6 2 2" xfId="16347" xr:uid="{B86D924F-99D2-4767-A15A-0F017F841693}"/>
    <cellStyle name="Note 2 2 6 6 3" xfId="12822" xr:uid="{80470705-19CA-40F4-B74E-B526C9370CC6}"/>
    <cellStyle name="Note 2 2 6 7" xfId="3260" xr:uid="{00000000-0005-0000-0000-0000851D0000}"/>
    <cellStyle name="Note 2 2 6 7 2" xfId="7819" xr:uid="{00000000-0005-0000-0000-0000861D0000}"/>
    <cellStyle name="Note 2 2 6 7 2 2" xfId="16490" xr:uid="{34342346-F1DB-442B-9D06-6C24050830B8}"/>
    <cellStyle name="Note 2 2 6 7 3" xfId="13022" xr:uid="{3B73811A-ED04-40CC-AF5D-04E8EB265802}"/>
    <cellStyle name="Note 2 2 6 8" xfId="2895" xr:uid="{00000000-0005-0000-0000-0000871D0000}"/>
    <cellStyle name="Note 2 2 6 8 2" xfId="7516" xr:uid="{00000000-0005-0000-0000-0000881D0000}"/>
    <cellStyle name="Note 2 2 6 8 2 2" xfId="16296" xr:uid="{AEC0A938-3D37-4386-A2AE-50B459BF728C}"/>
    <cellStyle name="Note 2 2 6 8 3" xfId="12751" xr:uid="{A152D9AB-1CE5-4D18-9F80-6A46EBA5A866}"/>
    <cellStyle name="Note 2 2 6 9" xfId="5264" xr:uid="{00000000-0005-0000-0000-0000891D0000}"/>
    <cellStyle name="Note 2 2 6 9 2" xfId="9325" xr:uid="{00000000-0005-0000-0000-00008A1D0000}"/>
    <cellStyle name="Note 2 2 6 9 2 2" xfId="17587" xr:uid="{517C3AE3-80C1-42E4-A3DE-22A148B60145}"/>
    <cellStyle name="Note 2 2 6 9 3" xfId="14580" xr:uid="{F765850A-D423-46C1-9F20-6705B88FE993}"/>
    <cellStyle name="Note 2 2 7" xfId="2015" xr:uid="{00000000-0005-0000-0000-00008B1D0000}"/>
    <cellStyle name="Note 2 2 7 10" xfId="6421" xr:uid="{00000000-0005-0000-0000-00008C1D0000}"/>
    <cellStyle name="Note 2 2 7 10 2" xfId="15425" xr:uid="{9CFA3779-3235-4216-B283-BDA59C5F22D7}"/>
    <cellStyle name="Note 2 2 7 11" xfId="6640" xr:uid="{00000000-0005-0000-0000-00008D1D0000}"/>
    <cellStyle name="Note 2 2 7 2" xfId="2580" xr:uid="{00000000-0005-0000-0000-00008E1D0000}"/>
    <cellStyle name="Note 2 2 7 2 2" xfId="4486" xr:uid="{00000000-0005-0000-0000-00008F1D0000}"/>
    <cellStyle name="Note 2 2 7 2 2 2" xfId="8704" xr:uid="{00000000-0005-0000-0000-0000901D0000}"/>
    <cellStyle name="Note 2 2 7 2 2 2 2" xfId="17119" xr:uid="{7D85035F-8011-4E7C-ACB5-495D972058B1}"/>
    <cellStyle name="Note 2 2 7 2 2 3" xfId="13979" xr:uid="{266DF10A-4B85-4417-A911-01DF91C1CEB6}"/>
    <cellStyle name="Note 2 2 7 2 3" xfId="3575" xr:uid="{00000000-0005-0000-0000-0000911D0000}"/>
    <cellStyle name="Note 2 2 7 2 3 2" xfId="8085" xr:uid="{00000000-0005-0000-0000-0000921D0000}"/>
    <cellStyle name="Note 2 2 7 2 3 2 2" xfId="16684" xr:uid="{0A6236DD-9C5B-45C6-8771-148466182CC5}"/>
    <cellStyle name="Note 2 2 7 2 3 3" xfId="13254" xr:uid="{792D381E-5BAC-403E-8D56-FFC7C8450B9C}"/>
    <cellStyle name="Note 2 2 7 2 4" xfId="5500" xr:uid="{00000000-0005-0000-0000-0000931D0000}"/>
    <cellStyle name="Note 2 2 7 2 4 2" xfId="9555" xr:uid="{00000000-0005-0000-0000-0000941D0000}"/>
    <cellStyle name="Note 2 2 7 2 4 2 2" xfId="17754" xr:uid="{057508F9-36E4-4616-9AF0-46DBB04F7502}"/>
    <cellStyle name="Note 2 2 7 2 4 3" xfId="14753" xr:uid="{8AA8A733-26E1-421B-98F4-A75405C9C916}"/>
    <cellStyle name="Note 2 2 7 2 5" xfId="5856" xr:uid="{00000000-0005-0000-0000-0000951D0000}"/>
    <cellStyle name="Note 2 2 7 2 5 2" xfId="9898" xr:uid="{00000000-0005-0000-0000-0000961D0000}"/>
    <cellStyle name="Note 2 2 7 2 5 2 2" xfId="18012" xr:uid="{5EFFC466-10C4-40E6-A518-48FB8B78070D}"/>
    <cellStyle name="Note 2 2 7 2 5 3" xfId="15023" xr:uid="{60B5B47D-1D84-4A9C-8FB9-64C5D071B287}"/>
    <cellStyle name="Note 2 2 7 2 6" xfId="6205" xr:uid="{00000000-0005-0000-0000-0000971D0000}"/>
    <cellStyle name="Note 2 2 7 2 6 2" xfId="10235" xr:uid="{00000000-0005-0000-0000-0000981D0000}"/>
    <cellStyle name="Note 2 2 7 2 6 2 2" xfId="18261" xr:uid="{BEE00C0C-1D3B-4558-BD6C-78444C6C0B1C}"/>
    <cellStyle name="Note 2 2 7 2 6 3" xfId="15260" xr:uid="{B86435B4-DC11-4AF1-99A5-4AC65F470C56}"/>
    <cellStyle name="Note 2 2 7 2 7" xfId="3637" xr:uid="{00000000-0005-0000-0000-0000991D0000}"/>
    <cellStyle name="Note 2 2 7 2 7 2" xfId="13303" xr:uid="{D8132FDC-8072-4FA3-97B8-4CE792E0D83D}"/>
    <cellStyle name="Note 2 2 7 2 8" xfId="7203" xr:uid="{00000000-0005-0000-0000-00009A1D0000}"/>
    <cellStyle name="Note 2 2 7 2 8 2" xfId="16052" xr:uid="{B128B2DA-4591-461A-ADA4-48484F831906}"/>
    <cellStyle name="Note 2 2 7 3" xfId="2238" xr:uid="{00000000-0005-0000-0000-00009B1D0000}"/>
    <cellStyle name="Note 2 2 7 3 2" xfId="4144" xr:uid="{00000000-0005-0000-0000-00009C1D0000}"/>
    <cellStyle name="Note 2 2 7 3 2 2" xfId="8459" xr:uid="{00000000-0005-0000-0000-00009D1D0000}"/>
    <cellStyle name="Note 2 2 7 3 2 2 2" xfId="16941" xr:uid="{39B93130-E43D-4293-80DB-3E8AA37543FA}"/>
    <cellStyle name="Note 2 2 7 3 2 3" xfId="13706" xr:uid="{7117E19E-73AE-4258-BB87-1FE9356DD6E3}"/>
    <cellStyle name="Note 2 2 7 3 3" xfId="4910" xr:uid="{00000000-0005-0000-0000-00009E1D0000}"/>
    <cellStyle name="Note 2 2 7 3 3 2" xfId="9000" xr:uid="{00000000-0005-0000-0000-00009F1D0000}"/>
    <cellStyle name="Note 2 2 7 3 3 2 2" xfId="17339" xr:uid="{CE133C93-437D-465A-863F-1AF29BFE0B44}"/>
    <cellStyle name="Note 2 2 7 3 3 3" xfId="14319" xr:uid="{B8607CA6-41C7-4FAB-BAEF-F331EA0BCB80}"/>
    <cellStyle name="Note 2 2 7 3 4" xfId="4963" xr:uid="{00000000-0005-0000-0000-0000A01D0000}"/>
    <cellStyle name="Note 2 2 7 3 4 2" xfId="9052" xr:uid="{00000000-0005-0000-0000-0000A11D0000}"/>
    <cellStyle name="Note 2 2 7 3 4 2 2" xfId="17377" xr:uid="{2D64C54E-AB56-4B01-A177-C39D2349528E}"/>
    <cellStyle name="Note 2 2 7 3 4 3" xfId="14358" xr:uid="{ABEBDC92-403F-4EF2-BE28-2FD845E75FB0}"/>
    <cellStyle name="Note 2 2 7 3 5" xfId="5139" xr:uid="{00000000-0005-0000-0000-0000A21D0000}"/>
    <cellStyle name="Note 2 2 7 3 5 2" xfId="9213" xr:uid="{00000000-0005-0000-0000-0000A31D0000}"/>
    <cellStyle name="Note 2 2 7 3 5 2 2" xfId="17503" xr:uid="{BC2397CF-3D7E-480A-B2D6-64BB8DA1F8D6}"/>
    <cellStyle name="Note 2 2 7 3 5 3" xfId="14489" xr:uid="{EE8938F6-DD33-437F-9BBA-E0844E38D4EF}"/>
    <cellStyle name="Note 2 2 7 3 6" xfId="5921" xr:uid="{00000000-0005-0000-0000-0000A41D0000}"/>
    <cellStyle name="Note 2 2 7 3 6 2" xfId="9961" xr:uid="{00000000-0005-0000-0000-0000A51D0000}"/>
    <cellStyle name="Note 2 2 7 3 6 2 2" xfId="18062" xr:uid="{C1DD97E7-04BA-41BC-A475-B296A966E337}"/>
    <cellStyle name="Note 2 2 7 3 6 3" xfId="15070" xr:uid="{BD8BC314-589B-4E9C-86BF-5E643C924E0C}"/>
    <cellStyle name="Note 2 2 7 3 7" xfId="3471" xr:uid="{00000000-0005-0000-0000-0000A61D0000}"/>
    <cellStyle name="Note 2 2 7 3 7 2" xfId="13176" xr:uid="{8DC95D79-DBF6-4E86-A228-C84D4A1BDFEF}"/>
    <cellStyle name="Note 2 2 7 3 8" xfId="6861" xr:uid="{00000000-0005-0000-0000-0000A71D0000}"/>
    <cellStyle name="Note 2 2 7 3 8 2" xfId="15779" xr:uid="{55BA80E6-84D6-49D6-93BE-23FD735A8D01}"/>
    <cellStyle name="Note 2 2 7 4" xfId="2311" xr:uid="{00000000-0005-0000-0000-0000A81D0000}"/>
    <cellStyle name="Note 2 2 7 4 2" xfId="4217" xr:uid="{00000000-0005-0000-0000-0000A91D0000}"/>
    <cellStyle name="Note 2 2 7 4 2 2" xfId="8531" xr:uid="{00000000-0005-0000-0000-0000AA1D0000}"/>
    <cellStyle name="Note 2 2 7 4 2 2 2" xfId="16996" xr:uid="{2F996B11-AA6E-47A6-9B19-F6976524407E}"/>
    <cellStyle name="Note 2 2 7 4 2 3" xfId="13762" xr:uid="{12116BA2-E965-48B8-8095-5108D7E6E916}"/>
    <cellStyle name="Note 2 2 7 4 3" xfId="5113" xr:uid="{00000000-0005-0000-0000-0000AB1D0000}"/>
    <cellStyle name="Note 2 2 7 4 3 2" xfId="9189" xr:uid="{00000000-0005-0000-0000-0000AC1D0000}"/>
    <cellStyle name="Note 2 2 7 4 3 2 2" xfId="17485" xr:uid="{56454651-5ECA-4C14-8A91-19715DF49587}"/>
    <cellStyle name="Note 2 2 7 4 3 3" xfId="14468" xr:uid="{21EA4764-4651-4262-BF07-48C7648CF385}"/>
    <cellStyle name="Note 2 2 7 4 4" xfId="3614" xr:uid="{00000000-0005-0000-0000-0000AD1D0000}"/>
    <cellStyle name="Note 2 2 7 4 4 2" xfId="8114" xr:uid="{00000000-0005-0000-0000-0000AE1D0000}"/>
    <cellStyle name="Note 2 2 7 4 4 2 2" xfId="16707" xr:uid="{3BFF807F-0230-496F-B462-984F032951AE}"/>
    <cellStyle name="Note 2 2 7 4 4 3" xfId="13284" xr:uid="{2D997CDB-5B06-4C67-95FF-7B55857E4F90}"/>
    <cellStyle name="Note 2 2 7 4 5" xfId="3345" xr:uid="{00000000-0005-0000-0000-0000AF1D0000}"/>
    <cellStyle name="Note 2 2 7 4 5 2" xfId="7894" xr:uid="{00000000-0005-0000-0000-0000B01D0000}"/>
    <cellStyle name="Note 2 2 7 4 5 2 2" xfId="16548" xr:uid="{8D79920E-9EA6-469F-978E-EA1AF088E787}"/>
    <cellStyle name="Note 2 2 7 4 5 3" xfId="13081" xr:uid="{B3FE97EF-06F1-4A6C-B086-61DEC35E311F}"/>
    <cellStyle name="Note 2 2 7 4 6" xfId="3721" xr:uid="{00000000-0005-0000-0000-0000B11D0000}"/>
    <cellStyle name="Note 2 2 7 4 6 2" xfId="8190" xr:uid="{00000000-0005-0000-0000-0000B21D0000}"/>
    <cellStyle name="Note 2 2 7 4 6 2 2" xfId="16761" xr:uid="{39425847-5A7A-4038-8768-EAA827CBFE23}"/>
    <cellStyle name="Note 2 2 7 4 6 3" xfId="13364" xr:uid="{A3EB2CB4-318B-4C23-8068-88FF97422B68}"/>
    <cellStyle name="Note 2 2 7 4 7" xfId="5012" xr:uid="{00000000-0005-0000-0000-0000B31D0000}"/>
    <cellStyle name="Note 2 2 7 4 7 2" xfId="14398" xr:uid="{8DA6964C-683D-4952-8BDE-22EAF1FB0130}"/>
    <cellStyle name="Note 2 2 7 4 8" xfId="6934" xr:uid="{00000000-0005-0000-0000-0000B41D0000}"/>
    <cellStyle name="Note 2 2 7 4 8 2" xfId="15832" xr:uid="{87AA3280-1423-412F-97C1-74B7E13B416F}"/>
    <cellStyle name="Note 2 2 7 5" xfId="3923" xr:uid="{00000000-0005-0000-0000-0000B51D0000}"/>
    <cellStyle name="Note 2 2 7 5 2" xfId="8333" xr:uid="{00000000-0005-0000-0000-0000B61D0000}"/>
    <cellStyle name="Note 2 2 7 5 2 2" xfId="16857" xr:uid="{7371B4E6-9548-455D-B28C-964093640C0B}"/>
    <cellStyle name="Note 2 2 7 5 3" xfId="13522" xr:uid="{6AC9A8F4-D13C-4EDC-921B-AB0B24B18253}"/>
    <cellStyle name="Note 2 2 7 6" xfId="3464" xr:uid="{00000000-0005-0000-0000-0000B71D0000}"/>
    <cellStyle name="Note 2 2 7 6 2" xfId="8002" xr:uid="{00000000-0005-0000-0000-0000B81D0000}"/>
    <cellStyle name="Note 2 2 7 6 2 2" xfId="16628" xr:uid="{5A152B75-FBC4-4208-AEC3-CF6764C35AD5}"/>
    <cellStyle name="Note 2 2 7 6 3" xfId="13170" xr:uid="{7A2E4149-1325-4699-87B6-F6545ADFBC4E}"/>
    <cellStyle name="Note 2 2 7 7" xfId="4978" xr:uid="{00000000-0005-0000-0000-0000B91D0000}"/>
    <cellStyle name="Note 2 2 7 7 2" xfId="9065" xr:uid="{00000000-0005-0000-0000-0000BA1D0000}"/>
    <cellStyle name="Note 2 2 7 7 2 2" xfId="17389" xr:uid="{9F34BC7B-157F-4257-9F48-878CB1AC9CD3}"/>
    <cellStyle name="Note 2 2 7 7 3" xfId="14369" xr:uid="{0CB15AD1-FA67-4AA6-BB34-DCE77952C3F5}"/>
    <cellStyle name="Note 2 2 7 8" xfId="2983" xr:uid="{00000000-0005-0000-0000-0000BB1D0000}"/>
    <cellStyle name="Note 2 2 7 8 2" xfId="7592" xr:uid="{00000000-0005-0000-0000-0000BC1D0000}"/>
    <cellStyle name="Note 2 2 7 8 2 2" xfId="16342" xr:uid="{C61B3481-5EFF-44C8-863B-7523AC445C8C}"/>
    <cellStyle name="Note 2 2 7 8 3" xfId="12818" xr:uid="{124B053E-68C8-417C-9DD4-9EE41B2419B8}"/>
    <cellStyle name="Note 2 2 7 9" xfId="3369" xr:uid="{00000000-0005-0000-0000-0000BD1D0000}"/>
    <cellStyle name="Note 2 2 7 9 2" xfId="7917" xr:uid="{00000000-0005-0000-0000-0000BE1D0000}"/>
    <cellStyle name="Note 2 2 7 9 2 2" xfId="16565" xr:uid="{15BE288A-9A54-40B8-A657-F4F9FECC1E2A}"/>
    <cellStyle name="Note 2 2 7 9 3" xfId="13098" xr:uid="{B1A9ECAD-FD66-49E9-BBB9-9A5725B4F5A0}"/>
    <cellStyle name="Note 2 2 8" xfId="2035" xr:uid="{00000000-0005-0000-0000-0000BF1D0000}"/>
    <cellStyle name="Note 2 2 8 10" xfId="4780" xr:uid="{00000000-0005-0000-0000-0000C01D0000}"/>
    <cellStyle name="Note 2 2 8 10 2" xfId="14222" xr:uid="{8B6F5891-2A6A-43A9-BA44-95EA0BA5A7E9}"/>
    <cellStyle name="Note 2 2 8 11" xfId="6659" xr:uid="{00000000-0005-0000-0000-0000C11D0000}"/>
    <cellStyle name="Note 2 2 8 2" xfId="2599" xr:uid="{00000000-0005-0000-0000-0000C21D0000}"/>
    <cellStyle name="Note 2 2 8 2 2" xfId="4505" xr:uid="{00000000-0005-0000-0000-0000C31D0000}"/>
    <cellStyle name="Note 2 2 8 2 2 2" xfId="8722" xr:uid="{00000000-0005-0000-0000-0000C41D0000}"/>
    <cellStyle name="Note 2 2 8 2 2 2 2" xfId="17129" xr:uid="{BB4F9524-FD80-4690-BD99-08B0EA4B99CC}"/>
    <cellStyle name="Note 2 2 8 2 2 3" xfId="13994" xr:uid="{9222A32F-2543-42B7-85AA-CDF687FA3F92}"/>
    <cellStyle name="Note 2 2 8 2 3" xfId="4807" xr:uid="{00000000-0005-0000-0000-0000C51D0000}"/>
    <cellStyle name="Note 2 2 8 2 3 2" xfId="8912" xr:uid="{00000000-0005-0000-0000-0000C61D0000}"/>
    <cellStyle name="Note 2 2 8 2 3 2 2" xfId="17269" xr:uid="{A051B7E2-7330-4DA4-AC8E-201737A5D239}"/>
    <cellStyle name="Note 2 2 8 2 3 3" xfId="14245" xr:uid="{FA260486-19BD-48ED-BFCF-2C9E1E6160B7}"/>
    <cellStyle name="Note 2 2 8 2 4" xfId="5513" xr:uid="{00000000-0005-0000-0000-0000C71D0000}"/>
    <cellStyle name="Note 2 2 8 2 4 2" xfId="9567" xr:uid="{00000000-0005-0000-0000-0000C81D0000}"/>
    <cellStyle name="Note 2 2 8 2 4 2 2" xfId="17763" xr:uid="{1F0662C9-4B48-49CB-BCB3-DD11AA80FD1E}"/>
    <cellStyle name="Note 2 2 8 2 4 3" xfId="14765" xr:uid="{2BDA65B3-8AC9-451C-8111-A71D43DD2CDD}"/>
    <cellStyle name="Note 2 2 8 2 5" xfId="5869" xr:uid="{00000000-0005-0000-0000-0000C91D0000}"/>
    <cellStyle name="Note 2 2 8 2 5 2" xfId="9910" xr:uid="{00000000-0005-0000-0000-0000CA1D0000}"/>
    <cellStyle name="Note 2 2 8 2 5 2 2" xfId="18020" xr:uid="{3327F28D-F19B-441A-80E4-13BE5DFB29F6}"/>
    <cellStyle name="Note 2 2 8 2 5 3" xfId="15032" xr:uid="{2B61A812-851D-4D5C-9996-33A0B329E5DE}"/>
    <cellStyle name="Note 2 2 8 2 6" xfId="6217" xr:uid="{00000000-0005-0000-0000-0000CB1D0000}"/>
    <cellStyle name="Note 2 2 8 2 6 2" xfId="10247" xr:uid="{00000000-0005-0000-0000-0000CC1D0000}"/>
    <cellStyle name="Note 2 2 8 2 6 2 2" xfId="18269" xr:uid="{465F7B24-D47D-468D-A243-07F120B94167}"/>
    <cellStyle name="Note 2 2 8 2 6 3" xfId="15266" xr:uid="{97E39AA6-4F7F-43EF-9BFA-BCB5DFA34CE9}"/>
    <cellStyle name="Note 2 2 8 2 7" xfId="3265" xr:uid="{00000000-0005-0000-0000-0000CD1D0000}"/>
    <cellStyle name="Note 2 2 8 2 7 2" xfId="13026" xr:uid="{CC647F4A-9E70-4494-9E7B-70E7A3802CE3}"/>
    <cellStyle name="Note 2 2 8 2 8" xfId="7222" xr:uid="{00000000-0005-0000-0000-0000CE1D0000}"/>
    <cellStyle name="Note 2 2 8 2 8 2" xfId="16064" xr:uid="{E53A0B78-36FA-424F-9510-D8570056F0FD}"/>
    <cellStyle name="Note 2 2 8 3" xfId="2247" xr:uid="{00000000-0005-0000-0000-0000CF1D0000}"/>
    <cellStyle name="Note 2 2 8 3 2" xfId="4153" xr:uid="{00000000-0005-0000-0000-0000D01D0000}"/>
    <cellStyle name="Note 2 2 8 3 2 2" xfId="8468" xr:uid="{00000000-0005-0000-0000-0000D11D0000}"/>
    <cellStyle name="Note 2 2 8 3 2 2 2" xfId="16948" xr:uid="{AB55E410-E15F-43FE-9A40-DE5B3CFC7113}"/>
    <cellStyle name="Note 2 2 8 3 2 3" xfId="13713" xr:uid="{AAB94379-DBEB-49D2-87E4-48BA2D7A5578}"/>
    <cellStyle name="Note 2 2 8 3 3" xfId="3020" xr:uid="{00000000-0005-0000-0000-0000D21D0000}"/>
    <cellStyle name="Note 2 2 8 3 3 2" xfId="7628" xr:uid="{00000000-0005-0000-0000-0000D31D0000}"/>
    <cellStyle name="Note 2 2 8 3 3 2 2" xfId="16367" xr:uid="{67168A8E-2D37-4F33-8FFA-9D81519DF49B}"/>
    <cellStyle name="Note 2 2 8 3 3 3" xfId="12846" xr:uid="{7174D488-86C0-4C60-9163-7F071B80319F}"/>
    <cellStyle name="Note 2 2 8 3 4" xfId="3664" xr:uid="{00000000-0005-0000-0000-0000D41D0000}"/>
    <cellStyle name="Note 2 2 8 3 4 2" xfId="8158" xr:uid="{00000000-0005-0000-0000-0000D51D0000}"/>
    <cellStyle name="Note 2 2 8 3 4 2 2" xfId="16738" xr:uid="{1E19B452-7620-4398-B5BD-514B9BD69C74}"/>
    <cellStyle name="Note 2 2 8 3 4 3" xfId="13316" xr:uid="{AD9970F3-8173-43EE-A3C5-1046C0EADBDD}"/>
    <cellStyle name="Note 2 2 8 3 5" xfId="5563" xr:uid="{00000000-0005-0000-0000-0000D61D0000}"/>
    <cellStyle name="Note 2 2 8 3 5 2" xfId="9617" xr:uid="{00000000-0005-0000-0000-0000D71D0000}"/>
    <cellStyle name="Note 2 2 8 3 5 2 2" xfId="17800" xr:uid="{B4DF905F-9312-4D73-8C58-90CB5C8F7EB8}"/>
    <cellStyle name="Note 2 2 8 3 5 3" xfId="14805" xr:uid="{66BA1640-59D0-42CD-BDC9-4CE68CE79056}"/>
    <cellStyle name="Note 2 2 8 3 6" xfId="3833" xr:uid="{00000000-0005-0000-0000-0000D81D0000}"/>
    <cellStyle name="Note 2 2 8 3 6 2" xfId="8276" xr:uid="{00000000-0005-0000-0000-0000D91D0000}"/>
    <cellStyle name="Note 2 2 8 3 6 2 2" xfId="16818" xr:uid="{FD496EAB-9EAE-4CFD-B3E3-9A899C478ADF}"/>
    <cellStyle name="Note 2 2 8 3 6 3" xfId="13449" xr:uid="{CEBD0B52-D8C2-4A92-8800-41CA7CAA47D1}"/>
    <cellStyle name="Note 2 2 8 3 7" xfId="4911" xr:uid="{00000000-0005-0000-0000-0000DA1D0000}"/>
    <cellStyle name="Note 2 2 8 3 7 2" xfId="14320" xr:uid="{CAE9DF6E-7624-4D96-8895-EF5725695169}"/>
    <cellStyle name="Note 2 2 8 3 8" xfId="6870" xr:uid="{00000000-0005-0000-0000-0000DB1D0000}"/>
    <cellStyle name="Note 2 2 8 3 8 2" xfId="15786" xr:uid="{3DDD5E46-8C0D-4B7A-9141-89102ACE7E47}"/>
    <cellStyle name="Note 2 2 8 4" xfId="2793" xr:uid="{00000000-0005-0000-0000-0000DC1D0000}"/>
    <cellStyle name="Note 2 2 8 4 2" xfId="4699" xr:uid="{00000000-0005-0000-0000-0000DD1D0000}"/>
    <cellStyle name="Note 2 2 8 4 2 2" xfId="8822" xr:uid="{00000000-0005-0000-0000-0000DE1D0000}"/>
    <cellStyle name="Note 2 2 8 4 2 2 2" xfId="17202" xr:uid="{AEB0FEB5-56D2-4E9B-AF5F-433ECDC66A7A}"/>
    <cellStyle name="Note 2 2 8 4 2 3" xfId="14161" xr:uid="{4BF885DF-AFE7-4313-A298-C6044A7CE491}"/>
    <cellStyle name="Note 2 2 8 4 3" xfId="4838" xr:uid="{00000000-0005-0000-0000-0000DF1D0000}"/>
    <cellStyle name="Note 2 2 8 4 3 2" xfId="8939" xr:uid="{00000000-0005-0000-0000-0000E01D0000}"/>
    <cellStyle name="Note 2 2 8 4 3 2 2" xfId="17293" xr:uid="{E6249E3B-432F-4499-AD29-03DA6D51680E}"/>
    <cellStyle name="Note 2 2 8 4 3 3" xfId="14272" xr:uid="{BEDF4645-24BF-4B18-8C8E-95CC2F6D9B09}"/>
    <cellStyle name="Note 2 2 8 4 4" xfId="5627" xr:uid="{00000000-0005-0000-0000-0000E11D0000}"/>
    <cellStyle name="Note 2 2 8 4 4 2" xfId="9677" xr:uid="{00000000-0005-0000-0000-0000E21D0000}"/>
    <cellStyle name="Note 2 2 8 4 4 2 2" xfId="17844" xr:uid="{28030D77-3256-43C6-B893-3772445CCCDD}"/>
    <cellStyle name="Note 2 2 8 4 4 3" xfId="14853" xr:uid="{EA86E4F9-99A2-44FC-9DA9-7F8646DD3077}"/>
    <cellStyle name="Note 2 2 8 4 5" xfId="5990" xr:uid="{00000000-0005-0000-0000-0000E31D0000}"/>
    <cellStyle name="Note 2 2 8 4 5 2" xfId="10027" xr:uid="{00000000-0005-0000-0000-0000E41D0000}"/>
    <cellStyle name="Note 2 2 8 4 5 2 2" xfId="18110" xr:uid="{3E3C906E-3B12-4F8D-B288-63DAB1522018}"/>
    <cellStyle name="Note 2 2 8 4 5 3" xfId="15115" xr:uid="{B356A006-CA2B-45FA-9683-664417A50148}"/>
    <cellStyle name="Note 2 2 8 4 6" xfId="6322" xr:uid="{00000000-0005-0000-0000-0000E51D0000}"/>
    <cellStyle name="Note 2 2 8 4 6 2" xfId="10344" xr:uid="{00000000-0005-0000-0000-0000E61D0000}"/>
    <cellStyle name="Note 2 2 8 4 6 2 2" xfId="18338" xr:uid="{E602E992-007B-478A-BB0D-96DE9F90BAB7}"/>
    <cellStyle name="Note 2 2 8 4 6 3" xfId="15346" xr:uid="{124F8BDC-940D-4B45-BF94-6EFA94C407AF}"/>
    <cellStyle name="Note 2 2 8 4 7" xfId="5093" xr:uid="{00000000-0005-0000-0000-0000E71D0000}"/>
    <cellStyle name="Note 2 2 8 4 7 2" xfId="14454" xr:uid="{9D9D9C40-5254-4291-8298-2196B2EA31F2}"/>
    <cellStyle name="Note 2 2 8 4 8" xfId="7416" xr:uid="{00000000-0005-0000-0000-0000E81D0000}"/>
    <cellStyle name="Note 2 2 8 4 8 2" xfId="16233" xr:uid="{73A4DB6C-5EBE-400E-A2AA-691BF964385C}"/>
    <cellStyle name="Note 2 2 8 5" xfId="3942" xr:uid="{00000000-0005-0000-0000-0000E91D0000}"/>
    <cellStyle name="Note 2 2 8 5 2" xfId="8351" xr:uid="{00000000-0005-0000-0000-0000EA1D0000}"/>
    <cellStyle name="Note 2 2 8 5 2 2" xfId="16867" xr:uid="{6980026D-8066-4F27-9F48-17AA0683611B}"/>
    <cellStyle name="Note 2 2 8 5 3" xfId="13536" xr:uid="{4158EDAD-9761-4B84-8D4F-87D368A49547}"/>
    <cellStyle name="Note 2 2 8 6" xfId="3589" xr:uid="{00000000-0005-0000-0000-0000EB1D0000}"/>
    <cellStyle name="Note 2 2 8 6 2" xfId="8094" xr:uid="{00000000-0005-0000-0000-0000EC1D0000}"/>
    <cellStyle name="Note 2 2 8 6 2 2" xfId="16692" xr:uid="{C1975614-D05D-4849-BB94-02ABE30CE99C}"/>
    <cellStyle name="Note 2 2 8 6 3" xfId="13267" xr:uid="{D0B67C40-CCD6-41D8-B022-40A8D362E7EA}"/>
    <cellStyle name="Note 2 2 8 7" xfId="3844" xr:uid="{00000000-0005-0000-0000-0000ED1D0000}"/>
    <cellStyle name="Note 2 2 8 7 2" xfId="8282" xr:uid="{00000000-0005-0000-0000-0000EE1D0000}"/>
    <cellStyle name="Note 2 2 8 7 2 2" xfId="16822" xr:uid="{9CE92286-3FE6-45A6-AEEA-8E9A19EE5069}"/>
    <cellStyle name="Note 2 2 8 7 3" xfId="13458" xr:uid="{0F71BD15-4DB4-4016-8757-7BC619441C03}"/>
    <cellStyle name="Note 2 2 8 8" xfId="3693" xr:uid="{00000000-0005-0000-0000-0000EF1D0000}"/>
    <cellStyle name="Note 2 2 8 8 2" xfId="8169" xr:uid="{00000000-0005-0000-0000-0000F01D0000}"/>
    <cellStyle name="Note 2 2 8 8 2 2" xfId="16747" xr:uid="{A0A97938-FFD8-40F8-B383-C25530F57F9C}"/>
    <cellStyle name="Note 2 2 8 8 3" xfId="13343" xr:uid="{F9D757F1-9ECA-4876-B214-7BD6D7345288}"/>
    <cellStyle name="Note 2 2 8 9" xfId="3599" xr:uid="{00000000-0005-0000-0000-0000F11D0000}"/>
    <cellStyle name="Note 2 2 8 9 2" xfId="8101" xr:uid="{00000000-0005-0000-0000-0000F21D0000}"/>
    <cellStyle name="Note 2 2 8 9 2 2" xfId="16698" xr:uid="{C7848A80-8AEF-4AA1-98C6-AA01A499F6FC}"/>
    <cellStyle name="Note 2 2 8 9 3" xfId="13275" xr:uid="{432D5C29-499C-470C-91C3-031643D98F8A}"/>
    <cellStyle name="Note 2 2 9" xfId="2416" xr:uid="{00000000-0005-0000-0000-0000F31D0000}"/>
    <cellStyle name="Note 2 2 9 2" xfId="4322" xr:uid="{00000000-0005-0000-0000-0000F41D0000}"/>
    <cellStyle name="Note 2 2 9 2 2" xfId="8630" xr:uid="{00000000-0005-0000-0000-0000F51D0000}"/>
    <cellStyle name="Note 2 2 9 2 2 2" xfId="17067" xr:uid="{FAC1B7EE-F7BF-49E4-A1BF-80462E336E8A}"/>
    <cellStyle name="Note 2 2 9 2 3" xfId="13833" xr:uid="{B04AC704-5974-4379-AB62-B6CECD722821}"/>
    <cellStyle name="Note 2 2 9 3" xfId="5281" xr:uid="{00000000-0005-0000-0000-0000F61D0000}"/>
    <cellStyle name="Note 2 2 9 3 2" xfId="9342" xr:uid="{00000000-0005-0000-0000-0000F71D0000}"/>
    <cellStyle name="Note 2 2 9 3 2 2" xfId="17600" xr:uid="{7566CACA-8ADA-4794-91BA-22689260C0CE}"/>
    <cellStyle name="Note 2 2 9 3 3" xfId="14595" xr:uid="{E863D55F-D9E4-40E6-BE6A-6718BA08D34C}"/>
    <cellStyle name="Note 2 2 9 4" xfId="5399" xr:uid="{00000000-0005-0000-0000-0000F81D0000}"/>
    <cellStyle name="Note 2 2 9 4 2" xfId="9458" xr:uid="{00000000-0005-0000-0000-0000F91D0000}"/>
    <cellStyle name="Note 2 2 9 4 2 2" xfId="17677" xr:uid="{C2200D53-061C-4088-A466-14F4434421AE}"/>
    <cellStyle name="Note 2 2 9 4 3" xfId="14678" xr:uid="{4FC40E0B-F457-4079-A7BF-C5C75BD1960C}"/>
    <cellStyle name="Note 2 2 9 5" xfId="5755" xr:uid="{00000000-0005-0000-0000-0000FA1D0000}"/>
    <cellStyle name="Note 2 2 9 5 2" xfId="9803" xr:uid="{00000000-0005-0000-0000-0000FB1D0000}"/>
    <cellStyle name="Note 2 2 9 5 2 2" xfId="17936" xr:uid="{23C66853-8582-49A5-9E16-9E2FD0D92704}"/>
    <cellStyle name="Note 2 2 9 5 3" xfId="14944" xr:uid="{60A8EA71-9DA0-455D-B4EE-69CD6C3229B2}"/>
    <cellStyle name="Note 2 2 9 6" xfId="6120" xr:uid="{00000000-0005-0000-0000-0000FC1D0000}"/>
    <cellStyle name="Note 2 2 9 6 2" xfId="10157" xr:uid="{00000000-0005-0000-0000-0000FD1D0000}"/>
    <cellStyle name="Note 2 2 9 6 2 2" xfId="18198" xr:uid="{FF739CED-C151-464C-AED2-E0C8083B2C05}"/>
    <cellStyle name="Note 2 2 9 6 3" xfId="15201" xr:uid="{481EFF3A-DAB1-4734-8E4D-04852BBFBE47}"/>
    <cellStyle name="Note 2 2 9 7" xfId="5749" xr:uid="{00000000-0005-0000-0000-0000FE1D0000}"/>
    <cellStyle name="Note 2 2 9 7 2" xfId="14941" xr:uid="{54D6057F-BB77-44A9-A287-1615EA15D777}"/>
    <cellStyle name="Note 2 2 9 8" xfId="7039" xr:uid="{00000000-0005-0000-0000-0000FF1D0000}"/>
    <cellStyle name="Note 2 2 9 8 2" xfId="15905" xr:uid="{1570BF97-E915-44D0-B372-763073F60B1B}"/>
    <cellStyle name="Note 2 3" xfId="1867" xr:uid="{00000000-0005-0000-0000-0000001E0000}"/>
    <cellStyle name="Note 2 4" xfId="1868" xr:uid="{00000000-0005-0000-0000-0000011E0000}"/>
    <cellStyle name="Note 2 5" xfId="2041" xr:uid="{00000000-0005-0000-0000-0000021E0000}"/>
    <cellStyle name="Note 2 5 10" xfId="5587" xr:uid="{00000000-0005-0000-0000-0000031E0000}"/>
    <cellStyle name="Note 2 5 10 2" xfId="14819" xr:uid="{AAC30E02-2810-43BC-B96A-23F35BC9A301}"/>
    <cellStyle name="Note 2 5 11" xfId="6665" xr:uid="{00000000-0005-0000-0000-0000041E0000}"/>
    <cellStyle name="Note 2 5 2" xfId="2605" xr:uid="{00000000-0005-0000-0000-0000051E0000}"/>
    <cellStyle name="Note 2 5 2 2" xfId="4511" xr:uid="{00000000-0005-0000-0000-0000061E0000}"/>
    <cellStyle name="Note 2 5 2 2 2" xfId="8728" xr:uid="{00000000-0005-0000-0000-0000071E0000}"/>
    <cellStyle name="Note 2 5 2 2 2 2" xfId="17135" xr:uid="{D08912D6-7940-4F37-91AE-4586F0B86CB2}"/>
    <cellStyle name="Note 2 5 2 2 3" xfId="14000" xr:uid="{978C2E3B-C627-44E3-83F7-72F4D00CC0C4}"/>
    <cellStyle name="Note 2 5 2 3" xfId="5043" xr:uid="{00000000-0005-0000-0000-0000081E0000}"/>
    <cellStyle name="Note 2 5 2 3 2" xfId="9127" xr:uid="{00000000-0005-0000-0000-0000091E0000}"/>
    <cellStyle name="Note 2 5 2 3 2 2" xfId="17435" xr:uid="{41762D1B-F95F-4B47-BD5F-948EFD9F68EE}"/>
    <cellStyle name="Note 2 5 2 3 3" xfId="14422" xr:uid="{B52171D1-4476-43AA-B470-9519171CD6A2}"/>
    <cellStyle name="Note 2 5 2 4" xfId="5519" xr:uid="{00000000-0005-0000-0000-00000A1E0000}"/>
    <cellStyle name="Note 2 5 2 4 2" xfId="9573" xr:uid="{00000000-0005-0000-0000-00000B1E0000}"/>
    <cellStyle name="Note 2 5 2 4 2 2" xfId="17768" xr:uid="{5F960C97-61E4-42E6-B15F-40391567F8B9}"/>
    <cellStyle name="Note 2 5 2 4 3" xfId="14771" xr:uid="{DEDDFC54-529A-499A-889B-4A43F1ADB4BB}"/>
    <cellStyle name="Note 2 5 2 5" xfId="5875" xr:uid="{00000000-0005-0000-0000-00000C1E0000}"/>
    <cellStyle name="Note 2 5 2 5 2" xfId="9916" xr:uid="{00000000-0005-0000-0000-00000D1E0000}"/>
    <cellStyle name="Note 2 5 2 5 2 2" xfId="18025" xr:uid="{51560666-87D9-442F-9874-8B8D3CFE27C4}"/>
    <cellStyle name="Note 2 5 2 5 3" xfId="15037" xr:uid="{773E15F6-374C-4C41-881E-2402D19854B8}"/>
    <cellStyle name="Note 2 5 2 6" xfId="6223" xr:uid="{00000000-0005-0000-0000-00000E1E0000}"/>
    <cellStyle name="Note 2 5 2 6 2" xfId="10253" xr:uid="{00000000-0005-0000-0000-00000F1E0000}"/>
    <cellStyle name="Note 2 5 2 6 2 2" xfId="18275" xr:uid="{38AB620C-FE86-469E-A38B-8CEDA55B631A}"/>
    <cellStyle name="Note 2 5 2 6 3" xfId="15272" xr:uid="{198726BE-4E6E-48B6-9FA4-D23E71BB7E1E}"/>
    <cellStyle name="Note 2 5 2 7" xfId="4833" xr:uid="{00000000-0005-0000-0000-0000101E0000}"/>
    <cellStyle name="Note 2 5 2 7 2" xfId="14268" xr:uid="{3B9E632A-65C9-4AF8-89C9-B56320DEDEA0}"/>
    <cellStyle name="Note 2 5 2 8" xfId="7228" xr:uid="{00000000-0005-0000-0000-0000111E0000}"/>
    <cellStyle name="Note 2 5 2 8 2" xfId="16069" xr:uid="{DBB07484-C329-4C83-832E-5EDBA0FBC8FF}"/>
    <cellStyle name="Note 2 5 3" xfId="2252" xr:uid="{00000000-0005-0000-0000-0000121E0000}"/>
    <cellStyle name="Note 2 5 3 2" xfId="4158" xr:uid="{00000000-0005-0000-0000-0000131E0000}"/>
    <cellStyle name="Note 2 5 3 2 2" xfId="8473" xr:uid="{00000000-0005-0000-0000-0000141E0000}"/>
    <cellStyle name="Note 2 5 3 2 2 2" xfId="16953" xr:uid="{0052160C-0EE6-4A3B-AF5A-CE509B97483D}"/>
    <cellStyle name="Note 2 5 3 2 3" xfId="13717" xr:uid="{9AE9BB31-1063-41DC-ADEA-834ADA24C6E4}"/>
    <cellStyle name="Note 2 5 3 3" xfId="4790" xr:uid="{00000000-0005-0000-0000-0000151E0000}"/>
    <cellStyle name="Note 2 5 3 3 2" xfId="8896" xr:uid="{00000000-0005-0000-0000-0000161E0000}"/>
    <cellStyle name="Note 2 5 3 3 2 2" xfId="17256" xr:uid="{ACFCDF52-46D2-4253-965B-2AB3359C434E}"/>
    <cellStyle name="Note 2 5 3 3 3" xfId="14228" xr:uid="{E5B684D3-3661-4CBF-8871-EC62BF7035EA}"/>
    <cellStyle name="Note 2 5 3 4" xfId="4984" xr:uid="{00000000-0005-0000-0000-0000171E0000}"/>
    <cellStyle name="Note 2 5 3 4 2" xfId="9071" xr:uid="{00000000-0005-0000-0000-0000181E0000}"/>
    <cellStyle name="Note 2 5 3 4 2 2" xfId="17395" xr:uid="{010772B4-3E43-440E-B6B7-F440A30D9963}"/>
    <cellStyle name="Note 2 5 3 4 3" xfId="14374" xr:uid="{6F306AB4-0B14-44DE-BEF9-1C46408FFA7A}"/>
    <cellStyle name="Note 2 5 3 5" xfId="3285" xr:uid="{00000000-0005-0000-0000-0000191E0000}"/>
    <cellStyle name="Note 2 5 3 5 2" xfId="7841" xr:uid="{00000000-0005-0000-0000-00001A1E0000}"/>
    <cellStyle name="Note 2 5 3 5 2 2" xfId="16505" xr:uid="{6DD37A59-7FEB-4B62-8908-6F9AC9DAB386}"/>
    <cellStyle name="Note 2 5 3 5 3" xfId="13038" xr:uid="{E150DFE8-960F-47BE-8CD1-0508B68EDE4D}"/>
    <cellStyle name="Note 2 5 3 6" xfId="5150" xr:uid="{00000000-0005-0000-0000-00001B1E0000}"/>
    <cellStyle name="Note 2 5 3 6 2" xfId="9223" xr:uid="{00000000-0005-0000-0000-00001C1E0000}"/>
    <cellStyle name="Note 2 5 3 6 2 2" xfId="17511" xr:uid="{FCC32C32-3814-4D87-88AC-D0E38823F86C}"/>
    <cellStyle name="Note 2 5 3 6 3" xfId="14500" xr:uid="{A452681F-200D-4FAB-8438-C72EB12924BA}"/>
    <cellStyle name="Note 2 5 3 7" xfId="2930" xr:uid="{00000000-0005-0000-0000-00001D1E0000}"/>
    <cellStyle name="Note 2 5 3 7 2" xfId="12777" xr:uid="{F8B718CB-EC80-4A70-9163-B006AC47DB23}"/>
    <cellStyle name="Note 2 5 3 8" xfId="6875" xr:uid="{00000000-0005-0000-0000-00001E1E0000}"/>
    <cellStyle name="Note 2 5 3 8 2" xfId="15790" xr:uid="{041E05ED-0439-4295-B0D8-DEAFBE31B706}"/>
    <cellStyle name="Note 2 5 4" xfId="2349" xr:uid="{00000000-0005-0000-0000-00001F1E0000}"/>
    <cellStyle name="Note 2 5 4 2" xfId="4255" xr:uid="{00000000-0005-0000-0000-0000201E0000}"/>
    <cellStyle name="Note 2 5 4 2 2" xfId="8568" xr:uid="{00000000-0005-0000-0000-0000211E0000}"/>
    <cellStyle name="Note 2 5 4 2 2 2" xfId="17023" xr:uid="{991E77EE-F6BB-4387-A22E-C7F80C95E7B1}"/>
    <cellStyle name="Note 2 5 4 2 3" xfId="13786" xr:uid="{583164D0-FE39-41A6-BE12-3EECAE1A2839}"/>
    <cellStyle name="Note 2 5 4 3" xfId="3861" xr:uid="{00000000-0005-0000-0000-0000221E0000}"/>
    <cellStyle name="Note 2 5 4 3 2" xfId="8292" xr:uid="{00000000-0005-0000-0000-0000231E0000}"/>
    <cellStyle name="Note 2 5 4 3 2 2" xfId="16830" xr:uid="{20D68654-1FC6-48AA-9895-4ACB210DA043}"/>
    <cellStyle name="Note 2 5 4 3 3" xfId="13471" xr:uid="{95985EB1-D666-4DBA-A1C4-71ED4B2D7279}"/>
    <cellStyle name="Note 2 5 4 4" xfId="5345" xr:uid="{00000000-0005-0000-0000-0000241E0000}"/>
    <cellStyle name="Note 2 5 4 4 2" xfId="9404" xr:uid="{00000000-0005-0000-0000-0000251E0000}"/>
    <cellStyle name="Note 2 5 4 4 2 2" xfId="17645" xr:uid="{F1AA52F0-0CE2-4123-AF2A-4CC667F5C105}"/>
    <cellStyle name="Note 2 5 4 4 3" xfId="14644" xr:uid="{3F795743-378C-47B9-A4F5-EE7EAC3DB2BD}"/>
    <cellStyle name="Note 2 5 4 5" xfId="5699" xr:uid="{00000000-0005-0000-0000-0000261E0000}"/>
    <cellStyle name="Note 2 5 4 5 2" xfId="9749" xr:uid="{00000000-0005-0000-0000-0000271E0000}"/>
    <cellStyle name="Note 2 5 4 5 2 2" xfId="17894" xr:uid="{C1D427EC-CCBA-479D-97D8-0B549D2AC9BE}"/>
    <cellStyle name="Note 2 5 4 5 3" xfId="14902" xr:uid="{CCA73FB5-D153-420C-9336-6C25EDACF99F}"/>
    <cellStyle name="Note 2 5 4 6" xfId="6067" xr:uid="{00000000-0005-0000-0000-0000281E0000}"/>
    <cellStyle name="Note 2 5 4 6 2" xfId="10104" xr:uid="{00000000-0005-0000-0000-0000291E0000}"/>
    <cellStyle name="Note 2 5 4 6 2 2" xfId="18160" xr:uid="{B2E73A16-252C-4BF5-8506-357A0BCE3E12}"/>
    <cellStyle name="Note 2 5 4 6 3" xfId="15166" xr:uid="{D9884205-79C3-41AC-A3D1-42F288836F6E}"/>
    <cellStyle name="Note 2 5 4 7" xfId="6126" xr:uid="{00000000-0005-0000-0000-00002A1E0000}"/>
    <cellStyle name="Note 2 5 4 7 2" xfId="15206" xr:uid="{72EE047E-F53D-4989-811B-8DDD1A19CC37}"/>
    <cellStyle name="Note 2 5 4 8" xfId="6972" xr:uid="{00000000-0005-0000-0000-00002B1E0000}"/>
    <cellStyle name="Note 2 5 4 8 2" xfId="15856" xr:uid="{3385F598-ED60-4D58-9E8C-C87A6D8D25D1}"/>
    <cellStyle name="Note 2 5 5" xfId="3948" xr:uid="{00000000-0005-0000-0000-00002C1E0000}"/>
    <cellStyle name="Note 2 5 5 2" xfId="8357" xr:uid="{00000000-0005-0000-0000-00002D1E0000}"/>
    <cellStyle name="Note 2 5 5 2 2" xfId="16873" xr:uid="{C8D3ADB8-0ED5-4973-BEE6-43381326ADBB}"/>
    <cellStyle name="Note 2 5 5 3" xfId="13541" xr:uid="{5A6EDFED-9F2A-4FC9-A7DE-DEFDB680CF8B}"/>
    <cellStyle name="Note 2 5 6" xfId="3074" xr:uid="{00000000-0005-0000-0000-00002E1E0000}"/>
    <cellStyle name="Note 2 5 6 2" xfId="7676" xr:uid="{00000000-0005-0000-0000-00002F1E0000}"/>
    <cellStyle name="Note 2 5 6 2 2" xfId="16403" xr:uid="{13C30221-C854-4B44-8486-C81AB4258131}"/>
    <cellStyle name="Note 2 5 6 3" xfId="12886" xr:uid="{455C1956-27A8-46B8-813B-8F256321846A}"/>
    <cellStyle name="Note 2 5 7" xfId="3320" xr:uid="{00000000-0005-0000-0000-0000301E0000}"/>
    <cellStyle name="Note 2 5 7 2" xfId="7872" xr:uid="{00000000-0005-0000-0000-0000311E0000}"/>
    <cellStyle name="Note 2 5 7 2 2" xfId="16528" xr:uid="{5E541255-083C-47D1-BCF1-64E60E471720}"/>
    <cellStyle name="Note 2 5 7 3" xfId="13062" xr:uid="{1E19867A-09EC-42B5-8546-42CD394B8C08}"/>
    <cellStyle name="Note 2 5 8" xfId="5242" xr:uid="{00000000-0005-0000-0000-0000321E0000}"/>
    <cellStyle name="Note 2 5 8 2" xfId="9307" xr:uid="{00000000-0005-0000-0000-0000331E0000}"/>
    <cellStyle name="Note 2 5 8 2 2" xfId="17573" xr:uid="{958FEA05-6C6D-4A09-9952-F6B250252A80}"/>
    <cellStyle name="Note 2 5 8 3" xfId="14562" xr:uid="{9F9FCA1F-5DDB-4EDC-B4A5-A15819CCEB6E}"/>
    <cellStyle name="Note 2 5 9" xfId="3107" xr:uid="{00000000-0005-0000-0000-0000341E0000}"/>
    <cellStyle name="Note 2 5 9 2" xfId="7706" xr:uid="{00000000-0005-0000-0000-0000351E0000}"/>
    <cellStyle name="Note 2 5 9 2 2" xfId="16423" xr:uid="{D99D2F4E-990D-4757-B8DD-FC73C8246144}"/>
    <cellStyle name="Note 2 5 9 3" xfId="12912" xr:uid="{1633633E-E966-4277-B9F4-A182500C261C}"/>
    <cellStyle name="Note 2 6" xfId="2071" xr:uid="{00000000-0005-0000-0000-0000361E0000}"/>
    <cellStyle name="Note 2 6 10" xfId="6468" xr:uid="{00000000-0005-0000-0000-0000371E0000}"/>
    <cellStyle name="Note 2 6 10 2" xfId="15457" xr:uid="{7496AFAF-1A96-4D69-9948-01F747E37116}"/>
    <cellStyle name="Note 2 6 11" xfId="6695" xr:uid="{00000000-0005-0000-0000-0000381E0000}"/>
    <cellStyle name="Note 2 6 2" xfId="2635" xr:uid="{00000000-0005-0000-0000-0000391E0000}"/>
    <cellStyle name="Note 2 6 2 2" xfId="4541" xr:uid="{00000000-0005-0000-0000-00003A1E0000}"/>
    <cellStyle name="Note 2 6 2 2 2" xfId="8758" xr:uid="{00000000-0005-0000-0000-00003B1E0000}"/>
    <cellStyle name="Note 2 6 2 2 2 2" xfId="17160" xr:uid="{206A7BFA-FF08-472D-9A4A-D24764C345B3}"/>
    <cellStyle name="Note 2 6 2 2 3" xfId="14023" xr:uid="{81001B66-1952-442C-8F93-118002AEB59F}"/>
    <cellStyle name="Note 2 6 2 3" xfId="5236" xr:uid="{00000000-0005-0000-0000-00003C1E0000}"/>
    <cellStyle name="Note 2 6 2 3 2" xfId="9301" xr:uid="{00000000-0005-0000-0000-00003D1E0000}"/>
    <cellStyle name="Note 2 6 2 3 2 2" xfId="17570" xr:uid="{E26F3D20-8517-4F0F-AFC8-6FBB4E8490C4}"/>
    <cellStyle name="Note 2 6 2 3 3" xfId="14558" xr:uid="{4881411C-DA99-4D19-A215-0617FFCF3EAC}"/>
    <cellStyle name="Note 2 6 2 4" xfId="5549" xr:uid="{00000000-0005-0000-0000-00003E1E0000}"/>
    <cellStyle name="Note 2 6 2 4 2" xfId="9603" xr:uid="{00000000-0005-0000-0000-00003F1E0000}"/>
    <cellStyle name="Note 2 6 2 4 2 2" xfId="17789" xr:uid="{7DDA24F5-2FC6-4E9F-B026-827B3D199FD2}"/>
    <cellStyle name="Note 2 6 2 4 3" xfId="14795" xr:uid="{AF314681-1128-43D8-ACF9-B5F441778328}"/>
    <cellStyle name="Note 2 6 2 5" xfId="5905" xr:uid="{00000000-0005-0000-0000-0000401E0000}"/>
    <cellStyle name="Note 2 6 2 5 2" xfId="9946" xr:uid="{00000000-0005-0000-0000-0000411E0000}"/>
    <cellStyle name="Note 2 6 2 5 2 2" xfId="18050" xr:uid="{88C7DE21-B4D7-4DDF-A86F-BCB85A7C191C}"/>
    <cellStyle name="Note 2 6 2 5 3" xfId="15059" xr:uid="{7D034E66-CEAF-44D2-BA0D-85A309DA79FB}"/>
    <cellStyle name="Note 2 6 2 6" xfId="6253" xr:uid="{00000000-0005-0000-0000-0000421E0000}"/>
    <cellStyle name="Note 2 6 2 6 2" xfId="10283" xr:uid="{00000000-0005-0000-0000-0000431E0000}"/>
    <cellStyle name="Note 2 6 2 6 2 2" xfId="18296" xr:uid="{C28003F3-1E6C-497D-A633-0CA886BC749D}"/>
    <cellStyle name="Note 2 6 2 6 3" xfId="15295" xr:uid="{8F18D97F-61D6-44FC-A892-960115BF3C95}"/>
    <cellStyle name="Note 2 6 2 7" xfId="3530" xr:uid="{00000000-0005-0000-0000-0000441E0000}"/>
    <cellStyle name="Note 2 6 2 7 2" xfId="13217" xr:uid="{9F6397B6-34DA-4F7E-89DF-C13FB10577E8}"/>
    <cellStyle name="Note 2 6 2 8" xfId="7258" xr:uid="{00000000-0005-0000-0000-0000451E0000}"/>
    <cellStyle name="Note 2 6 2 8 2" xfId="16091" xr:uid="{F45BD97F-E0D1-4017-B103-EBEFABDB8D8B}"/>
    <cellStyle name="Note 2 6 3" xfId="2273" xr:uid="{00000000-0005-0000-0000-0000461E0000}"/>
    <cellStyle name="Note 2 6 3 2" xfId="4179" xr:uid="{00000000-0005-0000-0000-0000471E0000}"/>
    <cellStyle name="Note 2 6 3 2 2" xfId="8494" xr:uid="{00000000-0005-0000-0000-0000481E0000}"/>
    <cellStyle name="Note 2 6 3 2 2 2" xfId="16969" xr:uid="{6F37881F-86E4-4DF4-9F46-1FE0D1084C21}"/>
    <cellStyle name="Note 2 6 3 2 3" xfId="13732" xr:uid="{653372F6-F146-4DAE-8FBE-A4591D74C30D}"/>
    <cellStyle name="Note 2 6 3 3" xfId="4920" xr:uid="{00000000-0005-0000-0000-0000491E0000}"/>
    <cellStyle name="Note 2 6 3 3 2" xfId="9009" xr:uid="{00000000-0005-0000-0000-00004A1E0000}"/>
    <cellStyle name="Note 2 6 3 3 2 2" xfId="17344" xr:uid="{A620AD24-935B-4451-8BA7-7560FB577CFA}"/>
    <cellStyle name="Note 2 6 3 3 3" xfId="14328" xr:uid="{8D4C755A-6B5A-404F-8865-14B2CE5C77D1}"/>
    <cellStyle name="Note 2 6 3 4" xfId="5308" xr:uid="{00000000-0005-0000-0000-00004B1E0000}"/>
    <cellStyle name="Note 2 6 3 4 2" xfId="9368" xr:uid="{00000000-0005-0000-0000-00004C1E0000}"/>
    <cellStyle name="Note 2 6 3 4 2 2" xfId="17621" xr:uid="{0728A8ED-1E0D-4B27-9DDF-24C18CAE6D39}"/>
    <cellStyle name="Note 2 6 3 4 3" xfId="14616" xr:uid="{C1CBA8C5-06D7-43A1-8936-AE19E42D9716}"/>
    <cellStyle name="Note 2 6 3 5" xfId="3601" xr:uid="{00000000-0005-0000-0000-00004D1E0000}"/>
    <cellStyle name="Note 2 6 3 5 2" xfId="8102" xr:uid="{00000000-0005-0000-0000-00004E1E0000}"/>
    <cellStyle name="Note 2 6 3 5 2 2" xfId="16699" xr:uid="{36533DE7-A8F3-43C9-A86B-C2693646E787}"/>
    <cellStyle name="Note 2 6 3 5 3" xfId="13277" xr:uid="{92D7734E-25A6-4224-AAE5-5E71F81662E9}"/>
    <cellStyle name="Note 2 6 3 6" xfId="3157" xr:uid="{00000000-0005-0000-0000-00004F1E0000}"/>
    <cellStyle name="Note 2 6 3 6 2" xfId="7744" xr:uid="{00000000-0005-0000-0000-0000501E0000}"/>
    <cellStyle name="Note 2 6 3 6 2 2" xfId="16447" xr:uid="{D4FA1020-E066-4674-AA46-9DFF2DC50F95}"/>
    <cellStyle name="Note 2 6 3 6 3" xfId="12948" xr:uid="{FA1E93F9-7CB3-4564-B51C-5A7A3EB86B95}"/>
    <cellStyle name="Note 2 6 3 7" xfId="4767" xr:uid="{00000000-0005-0000-0000-0000511E0000}"/>
    <cellStyle name="Note 2 6 3 7 2" xfId="14210" xr:uid="{A28950E3-2F2E-4A81-9909-151C2C9F7456}"/>
    <cellStyle name="Note 2 6 3 8" xfId="6896" xr:uid="{00000000-0005-0000-0000-0000521E0000}"/>
    <cellStyle name="Note 2 6 3 8 2" xfId="15806" xr:uid="{F87508CF-4FF2-4AA9-B52E-AE83E66A1918}"/>
    <cellStyle name="Note 2 6 4" xfId="2491" xr:uid="{00000000-0005-0000-0000-0000531E0000}"/>
    <cellStyle name="Note 2 6 4 2" xfId="4397" xr:uid="{00000000-0005-0000-0000-0000541E0000}"/>
    <cellStyle name="Note 2 6 4 2 2" xfId="8663" xr:uid="{00000000-0005-0000-0000-0000551E0000}"/>
    <cellStyle name="Note 2 6 4 2 2 2" xfId="17089" xr:uid="{0B972E17-2A8F-4976-949D-F54460DEA5ED}"/>
    <cellStyle name="Note 2 6 4 2 3" xfId="13902" xr:uid="{FC248248-C3F3-4A7F-8912-9A45BB7B285F}"/>
    <cellStyle name="Note 2 6 4 3" xfId="5096" xr:uid="{00000000-0005-0000-0000-0000561E0000}"/>
    <cellStyle name="Note 2 6 4 3 2" xfId="9173" xr:uid="{00000000-0005-0000-0000-0000571E0000}"/>
    <cellStyle name="Note 2 6 4 3 2 2" xfId="17471" xr:uid="{18B2AAA4-8EA2-481B-9963-F0089355DD77}"/>
    <cellStyle name="Note 2 6 4 3 3" xfId="14456" xr:uid="{514B6310-34E7-4F03-8DA2-2F4051E6E55E}"/>
    <cellStyle name="Note 2 6 4 4" xfId="5456" xr:uid="{00000000-0005-0000-0000-0000581E0000}"/>
    <cellStyle name="Note 2 6 4 4 2" xfId="9511" xr:uid="{00000000-0005-0000-0000-0000591E0000}"/>
    <cellStyle name="Note 2 6 4 4 2 2" xfId="17717" xr:uid="{FAD077C4-E330-48AC-890B-614127C9AA7E}"/>
    <cellStyle name="Note 2 6 4 4 3" xfId="14724" xr:uid="{2B3057A1-52DE-4DF2-8C37-DF7ABA2B2017}"/>
    <cellStyle name="Note 2 6 4 5" xfId="5809" xr:uid="{00000000-0005-0000-0000-00005A1E0000}"/>
    <cellStyle name="Note 2 6 4 5 2" xfId="9854" xr:uid="{00000000-0005-0000-0000-00005B1E0000}"/>
    <cellStyle name="Note 2 6 4 5 2 2" xfId="17979" xr:uid="{C071F227-B763-472C-A2CF-C5CF12E39FFF}"/>
    <cellStyle name="Note 2 6 4 5 3" xfId="14987" xr:uid="{904417B1-D241-442E-8861-7021FF871716}"/>
    <cellStyle name="Note 2 6 4 6" xfId="6161" xr:uid="{00000000-0005-0000-0000-00005C1E0000}"/>
    <cellStyle name="Note 2 6 4 6 2" xfId="10193" xr:uid="{00000000-0005-0000-0000-00005D1E0000}"/>
    <cellStyle name="Note 2 6 4 6 2 2" xfId="18226" xr:uid="{29E1E71F-BC6D-49E6-A982-DD0E33CDB2F1}"/>
    <cellStyle name="Note 2 6 4 6 3" xfId="15232" xr:uid="{CD9CDA8A-17A8-4E9D-9DF6-29BCCDBC0E72}"/>
    <cellStyle name="Note 2 6 4 7" xfId="4872" xr:uid="{00000000-0005-0000-0000-00005E1E0000}"/>
    <cellStyle name="Note 2 6 4 7 2" xfId="14294" xr:uid="{3F32F3D4-A529-44EB-843B-87F5299B6184}"/>
    <cellStyle name="Note 2 6 4 8" xfId="7114" xr:uid="{00000000-0005-0000-0000-00005F1E0000}"/>
    <cellStyle name="Note 2 6 4 8 2" xfId="15973" xr:uid="{1C61848E-0855-40FC-9B8F-76FC382BB13D}"/>
    <cellStyle name="Note 2 6 5" xfId="3978" xr:uid="{00000000-0005-0000-0000-0000601E0000}"/>
    <cellStyle name="Note 2 6 5 2" xfId="8387" xr:uid="{00000000-0005-0000-0000-0000611E0000}"/>
    <cellStyle name="Note 2 6 5 2 2" xfId="16897" xr:uid="{6F27F594-52DC-463B-AD0F-DC59732AC441}"/>
    <cellStyle name="Note 2 6 5 3" xfId="13563" xr:uid="{B3D8368B-1C12-4259-ABCD-BB790F02FFE4}"/>
    <cellStyle name="Note 2 6 6" xfId="2950" xr:uid="{00000000-0005-0000-0000-0000621E0000}"/>
    <cellStyle name="Note 2 6 6 2" xfId="7562" xr:uid="{00000000-0005-0000-0000-0000631E0000}"/>
    <cellStyle name="Note 2 6 6 2 2" xfId="16321" xr:uid="{4B8BEDF1-B1FB-4935-8020-3C500ABA3BEB}"/>
    <cellStyle name="Note 2 6 6 3" xfId="12792" xr:uid="{C8408691-6CBA-4E16-A272-0C1B9AFAFE42}"/>
    <cellStyle name="Note 2 6 7" xfId="4884" xr:uid="{00000000-0005-0000-0000-0000641E0000}"/>
    <cellStyle name="Note 2 6 7 2" xfId="8978" xr:uid="{00000000-0005-0000-0000-0000651E0000}"/>
    <cellStyle name="Note 2 6 7 2 2" xfId="17319" xr:uid="{0976FA8C-4A51-4C46-9342-E947F99DF740}"/>
    <cellStyle name="Note 2 6 7 3" xfId="14302" xr:uid="{2662A328-A6F4-48A4-81D9-3AECE4BFD25E}"/>
    <cellStyle name="Note 2 6 8" xfId="3229" xr:uid="{00000000-0005-0000-0000-0000661E0000}"/>
    <cellStyle name="Note 2 6 8 2" xfId="7795" xr:uid="{00000000-0005-0000-0000-0000671E0000}"/>
    <cellStyle name="Note 2 6 8 2 2" xfId="16476" xr:uid="{258759A6-A10F-43E3-B1C3-B0A6BF13A08E}"/>
    <cellStyle name="Note 2 6 8 3" xfId="12999" xr:uid="{95172F2B-73D0-41CB-ADBE-B3ADD067A756}"/>
    <cellStyle name="Note 2 6 9" xfId="3713" xr:uid="{00000000-0005-0000-0000-0000681E0000}"/>
    <cellStyle name="Note 2 6 9 2" xfId="8184" xr:uid="{00000000-0005-0000-0000-0000691E0000}"/>
    <cellStyle name="Note 2 6 9 2 2" xfId="16756" xr:uid="{83260380-3E2C-4B30-8ADA-6A23D6A613B4}"/>
    <cellStyle name="Note 2 6 9 3" xfId="13359" xr:uid="{3B03AC83-3EAE-4F67-A047-A83B89C4B11A}"/>
    <cellStyle name="Note 2 7" xfId="2005" xr:uid="{00000000-0005-0000-0000-00006A1E0000}"/>
    <cellStyle name="Note 2 7 10" xfId="2897" xr:uid="{00000000-0005-0000-0000-00006B1E0000}"/>
    <cellStyle name="Note 2 7 10 2" xfId="12753" xr:uid="{2D8BFF6E-6480-42AA-8921-1440DD7297E2}"/>
    <cellStyle name="Note 2 7 11" xfId="6630" xr:uid="{00000000-0005-0000-0000-00006C1E0000}"/>
    <cellStyle name="Note 2 7 2" xfId="2570" xr:uid="{00000000-0005-0000-0000-00006D1E0000}"/>
    <cellStyle name="Note 2 7 2 2" xfId="4476" xr:uid="{00000000-0005-0000-0000-00006E1E0000}"/>
    <cellStyle name="Note 2 7 2 2 2" xfId="8694" xr:uid="{00000000-0005-0000-0000-00006F1E0000}"/>
    <cellStyle name="Note 2 7 2 2 2 2" xfId="17113" xr:uid="{7A438B0B-B30A-41DA-A1E1-9CDBA4F64762}"/>
    <cellStyle name="Note 2 7 2 2 3" xfId="13971" xr:uid="{C746AB8C-F440-40AC-BCA5-CBB3B537C451}"/>
    <cellStyle name="Note 2 7 2 3" xfId="5022" xr:uid="{00000000-0005-0000-0000-0000701E0000}"/>
    <cellStyle name="Note 2 7 2 3 2" xfId="9107" xr:uid="{00000000-0005-0000-0000-0000711E0000}"/>
    <cellStyle name="Note 2 7 2 3 2 2" xfId="17422" xr:uid="{05851EB6-B2C0-4BBA-B7BA-4E4ECA8F9B29}"/>
    <cellStyle name="Note 2 7 2 3 3" xfId="14405" xr:uid="{6851A9B2-B71C-4172-9C94-A85BDD4FBE48}"/>
    <cellStyle name="Note 2 7 2 4" xfId="5490" xr:uid="{00000000-0005-0000-0000-0000721E0000}"/>
    <cellStyle name="Note 2 7 2 4 2" xfId="9545" xr:uid="{00000000-0005-0000-0000-0000731E0000}"/>
    <cellStyle name="Note 2 7 2 4 2 2" xfId="17747" xr:uid="{35620C96-BBB6-4403-99A6-F1F84C3DD716}"/>
    <cellStyle name="Note 2 7 2 4 3" xfId="14746" xr:uid="{A3AD5515-7AF9-455F-9DBF-21255085DB37}"/>
    <cellStyle name="Note 2 7 2 5" xfId="5846" xr:uid="{00000000-0005-0000-0000-0000741E0000}"/>
    <cellStyle name="Note 2 7 2 5 2" xfId="9888" xr:uid="{00000000-0005-0000-0000-0000751E0000}"/>
    <cellStyle name="Note 2 7 2 5 2 2" xfId="18004" xr:uid="{AB268144-CE90-464B-9486-C3EF95585D3D}"/>
    <cellStyle name="Note 2 7 2 5 3" xfId="15015" xr:uid="{1142400D-1308-4AA5-93AB-FE056C2BCF63}"/>
    <cellStyle name="Note 2 7 2 6" xfId="6195" xr:uid="{00000000-0005-0000-0000-0000761E0000}"/>
    <cellStyle name="Note 2 7 2 6 2" xfId="10225" xr:uid="{00000000-0005-0000-0000-0000771E0000}"/>
    <cellStyle name="Note 2 7 2 6 2 2" xfId="18253" xr:uid="{69475186-1EDE-4873-8EB1-AF4568798220}"/>
    <cellStyle name="Note 2 7 2 6 3" xfId="15253" xr:uid="{9A88EBEB-C3E9-48A2-BDE0-50490B827586}"/>
    <cellStyle name="Note 2 7 2 7" xfId="3028" xr:uid="{00000000-0005-0000-0000-0000781E0000}"/>
    <cellStyle name="Note 2 7 2 7 2" xfId="12852" xr:uid="{6BC21A2C-09E7-4270-962D-4EB474621D85}"/>
    <cellStyle name="Note 2 7 2 8" xfId="7193" xr:uid="{00000000-0005-0000-0000-0000791E0000}"/>
    <cellStyle name="Note 2 7 2 8 2" xfId="16044" xr:uid="{B3AE202D-7E0B-4AF0-A151-EA94BAEE7668}"/>
    <cellStyle name="Note 2 7 3" xfId="2469" xr:uid="{00000000-0005-0000-0000-00007A1E0000}"/>
    <cellStyle name="Note 2 7 3 2" xfId="4375" xr:uid="{00000000-0005-0000-0000-00007B1E0000}"/>
    <cellStyle name="Note 2 7 3 2 2" xfId="8656" xr:uid="{00000000-0005-0000-0000-00007C1E0000}"/>
    <cellStyle name="Note 2 7 3 2 2 2" xfId="17085" xr:uid="{7AEB49E9-967F-4A89-BB80-53CDEC431497}"/>
    <cellStyle name="Note 2 7 3 2 3" xfId="13882" xr:uid="{53BFCE52-B5EE-4490-8B50-04ABF5C2B3AA}"/>
    <cellStyle name="Note 2 7 3 3" xfId="3628" xr:uid="{00000000-0005-0000-0000-00007D1E0000}"/>
    <cellStyle name="Note 2 7 3 3 2" xfId="8126" xr:uid="{00000000-0005-0000-0000-00007E1E0000}"/>
    <cellStyle name="Note 2 7 3 3 2 2" xfId="16714" xr:uid="{D00319BB-09B8-4890-8E23-551718D23A4B}"/>
    <cellStyle name="Note 2 7 3 3 3" xfId="13297" xr:uid="{FCA25822-4D54-4887-B8A9-C14909573106}"/>
    <cellStyle name="Note 2 7 3 4" xfId="5441" xr:uid="{00000000-0005-0000-0000-00007F1E0000}"/>
    <cellStyle name="Note 2 7 3 4 2" xfId="9499" xr:uid="{00000000-0005-0000-0000-0000801E0000}"/>
    <cellStyle name="Note 2 7 3 4 2 2" xfId="17707" xr:uid="{328B3710-F7CE-4552-BCAF-D102025AE5AC}"/>
    <cellStyle name="Note 2 7 3 4 3" xfId="14714" xr:uid="{5995117C-8812-4F13-8857-FC7CE5783C80}"/>
    <cellStyle name="Note 2 7 3 5" xfId="5797" xr:uid="{00000000-0005-0000-0000-0000811E0000}"/>
    <cellStyle name="Note 2 7 3 5 2" xfId="9845" xr:uid="{00000000-0005-0000-0000-0000821E0000}"/>
    <cellStyle name="Note 2 7 3 5 2 2" xfId="17971" xr:uid="{3A9DD948-4A1C-479A-B4DE-9E0F88F6A828}"/>
    <cellStyle name="Note 2 7 3 5 3" xfId="14979" xr:uid="{1608FB8A-7CCF-4456-A48F-BF4D17106249}"/>
    <cellStyle name="Note 2 7 3 6" xfId="6149" xr:uid="{00000000-0005-0000-0000-0000831E0000}"/>
    <cellStyle name="Note 2 7 3 6 2" xfId="10184" xr:uid="{00000000-0005-0000-0000-0000841E0000}"/>
    <cellStyle name="Note 2 7 3 6 2 2" xfId="18219" xr:uid="{E9CED3B3-0AD1-4205-804F-15BF2A05AEC9}"/>
    <cellStyle name="Note 2 7 3 6 3" xfId="15222" xr:uid="{2A7FFA40-56A7-4C43-8F87-B931E73AFCA7}"/>
    <cellStyle name="Note 2 7 3 7" xfId="3342" xr:uid="{00000000-0005-0000-0000-0000851E0000}"/>
    <cellStyle name="Note 2 7 3 7 2" xfId="13078" xr:uid="{D97685CE-32AC-4D33-89D1-5FD6F30E02A5}"/>
    <cellStyle name="Note 2 7 3 8" xfId="7092" xr:uid="{00000000-0005-0000-0000-0000861E0000}"/>
    <cellStyle name="Note 2 7 3 8 2" xfId="15954" xr:uid="{E96B41B9-31CC-4AAC-ADA3-5F8ECB2E2016}"/>
    <cellStyle name="Note 2 7 4" xfId="2369" xr:uid="{00000000-0005-0000-0000-0000871E0000}"/>
    <cellStyle name="Note 2 7 4 2" xfId="4275" xr:uid="{00000000-0005-0000-0000-0000881E0000}"/>
    <cellStyle name="Note 2 7 4 2 2" xfId="8588" xr:uid="{00000000-0005-0000-0000-0000891E0000}"/>
    <cellStyle name="Note 2 7 4 2 2 2" xfId="17040" xr:uid="{FE452A9B-6F86-4BC8-90CD-E380B79ABDB6}"/>
    <cellStyle name="Note 2 7 4 2 3" xfId="13802" xr:uid="{D9614A5D-F901-44DB-A908-2A91780BB971}"/>
    <cellStyle name="Note 2 7 4 3" xfId="5011" xr:uid="{00000000-0005-0000-0000-00008A1E0000}"/>
    <cellStyle name="Note 2 7 4 3 2" xfId="9097" xr:uid="{00000000-0005-0000-0000-00008B1E0000}"/>
    <cellStyle name="Note 2 7 4 3 2 2" xfId="17414" xr:uid="{C08C1ED9-29DB-4166-AF10-4634CB4D4D7A}"/>
    <cellStyle name="Note 2 7 4 3 3" xfId="14397" xr:uid="{32301480-D23B-4173-B402-A02E57C51870}"/>
    <cellStyle name="Note 2 7 4 4" xfId="5365" xr:uid="{00000000-0005-0000-0000-00008C1E0000}"/>
    <cellStyle name="Note 2 7 4 4 2" xfId="9424" xr:uid="{00000000-0005-0000-0000-00008D1E0000}"/>
    <cellStyle name="Note 2 7 4 4 2 2" xfId="17660" xr:uid="{8F2EB5D7-33BA-4967-9949-2C4BCA2ACCB9}"/>
    <cellStyle name="Note 2 7 4 4 3" xfId="14659" xr:uid="{6AFA9299-1948-42C2-96A6-0A1C9AD0560B}"/>
    <cellStyle name="Note 2 7 4 5" xfId="5719" xr:uid="{00000000-0005-0000-0000-00008E1E0000}"/>
    <cellStyle name="Note 2 7 4 5 2" xfId="9769" xr:uid="{00000000-0005-0000-0000-00008F1E0000}"/>
    <cellStyle name="Note 2 7 4 5 2 2" xfId="17911" xr:uid="{E4D52DAE-828E-4444-A820-EBF0EA2228C2}"/>
    <cellStyle name="Note 2 7 4 5 3" xfId="14919" xr:uid="{75EC97B0-CA73-4EE9-9181-950DC0CE56DA}"/>
    <cellStyle name="Note 2 7 4 6" xfId="6087" xr:uid="{00000000-0005-0000-0000-0000901E0000}"/>
    <cellStyle name="Note 2 7 4 6 2" xfId="10124" xr:uid="{00000000-0005-0000-0000-0000911E0000}"/>
    <cellStyle name="Note 2 7 4 6 2 2" xfId="18177" xr:uid="{096C1712-27FF-498C-8FC4-760788EBBE8F}"/>
    <cellStyle name="Note 2 7 4 6 3" xfId="15179" xr:uid="{E9317ADC-400D-4806-8765-48990BEFEAA4}"/>
    <cellStyle name="Note 2 7 4 7" xfId="6411" xr:uid="{00000000-0005-0000-0000-0000921E0000}"/>
    <cellStyle name="Note 2 7 4 7 2" xfId="15417" xr:uid="{9628F6FA-E45B-4D52-ACFD-85DD5C22010D}"/>
    <cellStyle name="Note 2 7 4 8" xfId="6992" xr:uid="{00000000-0005-0000-0000-0000931E0000}"/>
    <cellStyle name="Note 2 7 4 8 2" xfId="15872" xr:uid="{5E84F60B-447D-4E06-981B-21DD625E980E}"/>
    <cellStyle name="Note 2 7 5" xfId="3913" xr:uid="{00000000-0005-0000-0000-0000941E0000}"/>
    <cellStyle name="Note 2 7 5 2" xfId="8323" xr:uid="{00000000-0005-0000-0000-0000951E0000}"/>
    <cellStyle name="Note 2 7 5 2 2" xfId="16850" xr:uid="{A3C562E0-02DE-479E-B9A2-9A8D4AD365E2}"/>
    <cellStyle name="Note 2 7 5 3" xfId="13514" xr:uid="{BB2790FE-5C45-4D6F-8CD8-0B91447DDA1A}"/>
    <cellStyle name="Note 2 7 6" xfId="4835" xr:uid="{00000000-0005-0000-0000-0000961E0000}"/>
    <cellStyle name="Note 2 7 6 2" xfId="8937" xr:uid="{00000000-0005-0000-0000-0000971E0000}"/>
    <cellStyle name="Note 2 7 6 2 2" xfId="17291" xr:uid="{4E0C87B3-05B7-4302-9E07-EDC13D8C18B6}"/>
    <cellStyle name="Note 2 7 6 3" xfId="14270" xr:uid="{DA538BE3-AFF9-44A9-9D7E-FB7BA1FE88A6}"/>
    <cellStyle name="Note 2 7 7" xfId="3679" xr:uid="{00000000-0005-0000-0000-0000981E0000}"/>
    <cellStyle name="Note 2 7 7 2" xfId="8164" xr:uid="{00000000-0005-0000-0000-0000991E0000}"/>
    <cellStyle name="Note 2 7 7 2 2" xfId="16743" xr:uid="{1664B70D-856A-409F-A94A-9B2F7947B795}"/>
    <cellStyle name="Note 2 7 7 3" xfId="13330" xr:uid="{81B399F2-9798-4727-95DD-CE90275A39AC}"/>
    <cellStyle name="Note 2 7 8" xfId="5070" xr:uid="{00000000-0005-0000-0000-00009A1E0000}"/>
    <cellStyle name="Note 2 7 8 2" xfId="9150" xr:uid="{00000000-0005-0000-0000-00009B1E0000}"/>
    <cellStyle name="Note 2 7 8 2 2" xfId="17451" xr:uid="{D4B7A58A-614B-4C0B-BCC9-4CCAE7E8138B}"/>
    <cellStyle name="Note 2 7 8 3" xfId="14439" xr:uid="{3B7EE790-CD6B-4B70-80B1-DADA5CA2055E}"/>
    <cellStyle name="Note 2 7 9" xfId="4890" xr:uid="{00000000-0005-0000-0000-00009C1E0000}"/>
    <cellStyle name="Note 2 7 9 2" xfId="8983" xr:uid="{00000000-0005-0000-0000-00009D1E0000}"/>
    <cellStyle name="Note 2 7 9 2 2" xfId="17324" xr:uid="{D514E725-A060-4E1E-B5C7-BD8D4B679412}"/>
    <cellStyle name="Note 2 7 9 3" xfId="14304" xr:uid="{A8CBC50A-B375-429D-9F75-617E6B0B05FE}"/>
    <cellStyle name="Note 2 8" xfId="1995" xr:uid="{00000000-0005-0000-0000-00009E1E0000}"/>
    <cellStyle name="Note 2 8 10" xfId="6422" xr:uid="{00000000-0005-0000-0000-00009F1E0000}"/>
    <cellStyle name="Note 2 8 10 2" xfId="15426" xr:uid="{65D5CF40-83A0-4791-A3A7-ADEEEF1B2C3C}"/>
    <cellStyle name="Note 2 8 11" xfId="6620" xr:uid="{00000000-0005-0000-0000-0000A01E0000}"/>
    <cellStyle name="Note 2 8 2" xfId="2560" xr:uid="{00000000-0005-0000-0000-0000A11E0000}"/>
    <cellStyle name="Note 2 8 2 2" xfId="4466" xr:uid="{00000000-0005-0000-0000-0000A21E0000}"/>
    <cellStyle name="Note 2 8 2 2 2" xfId="8685" xr:uid="{00000000-0005-0000-0000-0000A31E0000}"/>
    <cellStyle name="Note 2 8 2 2 2 2" xfId="17104" xr:uid="{CA1631EC-0357-4AD9-BDEE-3DDBE4803ABD}"/>
    <cellStyle name="Note 2 8 2 2 3" xfId="13963" xr:uid="{93007736-00BD-4FA4-8F58-6891205675FB}"/>
    <cellStyle name="Note 2 8 2 3" xfId="3008" xr:uid="{00000000-0005-0000-0000-0000A41E0000}"/>
    <cellStyle name="Note 2 8 2 3 2" xfId="7617" xr:uid="{00000000-0005-0000-0000-0000A51E0000}"/>
    <cellStyle name="Note 2 8 2 3 2 2" xfId="16358" xr:uid="{5C575E83-8EAB-4A59-A8D5-9F7C70E7BE3A}"/>
    <cellStyle name="Note 2 8 2 3 3" xfId="12835" xr:uid="{90579158-62ED-47E1-BEC9-64F48464A128}"/>
    <cellStyle name="Note 2 8 2 4" xfId="5481" xr:uid="{00000000-0005-0000-0000-0000A61E0000}"/>
    <cellStyle name="Note 2 8 2 4 2" xfId="9536" xr:uid="{00000000-0005-0000-0000-0000A71E0000}"/>
    <cellStyle name="Note 2 8 2 4 2 2" xfId="17738" xr:uid="{7EA0FEA2-8E8A-4F95-A373-F77D5EE95D4C}"/>
    <cellStyle name="Note 2 8 2 4 3" xfId="14739" xr:uid="{AF918C3A-2F65-493C-8962-9913B227AFA2}"/>
    <cellStyle name="Note 2 8 2 5" xfId="5837" xr:uid="{00000000-0005-0000-0000-0000A81E0000}"/>
    <cellStyle name="Note 2 8 2 5 2" xfId="9879" xr:uid="{00000000-0005-0000-0000-0000A91E0000}"/>
    <cellStyle name="Note 2 8 2 5 2 2" xfId="17998" xr:uid="{A5AF128F-32D9-4F7A-A774-B2CAF4790A0E}"/>
    <cellStyle name="Note 2 8 2 5 3" xfId="15008" xr:uid="{FF2C3563-D509-4481-BA55-DFB80A177AB6}"/>
    <cellStyle name="Note 2 8 2 6" xfId="6186" xr:uid="{00000000-0005-0000-0000-0000AA1E0000}"/>
    <cellStyle name="Note 2 8 2 6 2" xfId="10216" xr:uid="{00000000-0005-0000-0000-0000AB1E0000}"/>
    <cellStyle name="Note 2 8 2 6 2 2" xfId="18245" xr:uid="{40D8C265-B01B-4A12-A2ED-B4C597AEB831}"/>
    <cellStyle name="Note 2 8 2 6 3" xfId="15246" xr:uid="{374D2852-F698-4BCF-A62A-0D20DA5D27B7}"/>
    <cellStyle name="Note 2 8 2 7" xfId="2955" xr:uid="{00000000-0005-0000-0000-0000AC1E0000}"/>
    <cellStyle name="Note 2 8 2 7 2" xfId="12797" xr:uid="{DAE1ECB2-9F7F-45DB-AB62-63E261A9BAB2}"/>
    <cellStyle name="Note 2 8 2 8" xfId="7183" xr:uid="{00000000-0005-0000-0000-0000AD1E0000}"/>
    <cellStyle name="Note 2 8 2 8 2" xfId="16036" xr:uid="{EDBDD297-E5EE-4BEF-88B7-46AE980A611C}"/>
    <cellStyle name="Note 2 8 3" xfId="2462" xr:uid="{00000000-0005-0000-0000-0000AE1E0000}"/>
    <cellStyle name="Note 2 8 3 2" xfId="4368" xr:uid="{00000000-0005-0000-0000-0000AF1E0000}"/>
    <cellStyle name="Note 2 8 3 2 2" xfId="8649" xr:uid="{00000000-0005-0000-0000-0000B01E0000}"/>
    <cellStyle name="Note 2 8 3 2 2 2" xfId="17080" xr:uid="{F6EAFDF4-5D4C-4BAC-BB31-14207695E6B4}"/>
    <cellStyle name="Note 2 8 3 2 3" xfId="13877" xr:uid="{18392B7C-A2AE-4E4F-A2D3-A9B9464B93D2}"/>
    <cellStyle name="Note 2 8 3 3" xfId="5155" xr:uid="{00000000-0005-0000-0000-0000B11E0000}"/>
    <cellStyle name="Note 2 8 3 3 2" xfId="9228" xr:uid="{00000000-0005-0000-0000-0000B21E0000}"/>
    <cellStyle name="Note 2 8 3 3 2 2" xfId="17515" xr:uid="{D7AC3B98-6BEA-4E3A-B8D0-CA03D0A271A5}"/>
    <cellStyle name="Note 2 8 3 3 3" xfId="14502" xr:uid="{B39BECD1-5488-4E7D-A4C5-40C16EDD0332}"/>
    <cellStyle name="Note 2 8 3 4" xfId="5434" xr:uid="{00000000-0005-0000-0000-0000B31E0000}"/>
    <cellStyle name="Note 2 8 3 4 2" xfId="9492" xr:uid="{00000000-0005-0000-0000-0000B41E0000}"/>
    <cellStyle name="Note 2 8 3 4 2 2" xfId="17702" xr:uid="{D741F27F-CCF1-42DC-855B-17C306CBF557}"/>
    <cellStyle name="Note 2 8 3 4 3" xfId="14708" xr:uid="{BC44707F-0A8A-46BC-B100-C03815F5A944}"/>
    <cellStyle name="Note 2 8 3 5" xfId="5790" xr:uid="{00000000-0005-0000-0000-0000B51E0000}"/>
    <cellStyle name="Note 2 8 3 5 2" xfId="9838" xr:uid="{00000000-0005-0000-0000-0000B61E0000}"/>
    <cellStyle name="Note 2 8 3 5 2 2" xfId="17967" xr:uid="{25157F61-5EA4-4E53-ACF2-F486FDD4FD57}"/>
    <cellStyle name="Note 2 8 3 5 3" xfId="14974" xr:uid="{F2EAF5E6-4EB8-4687-AADA-D24AC58D4186}"/>
    <cellStyle name="Note 2 8 3 6" xfId="6142" xr:uid="{00000000-0005-0000-0000-0000B71E0000}"/>
    <cellStyle name="Note 2 8 3 6 2" xfId="10177" xr:uid="{00000000-0005-0000-0000-0000B81E0000}"/>
    <cellStyle name="Note 2 8 3 6 2 2" xfId="18215" xr:uid="{C671CFA8-E610-44D0-99EA-D2FA20018BBB}"/>
    <cellStyle name="Note 2 8 3 6 3" xfId="15219" xr:uid="{BB085672-1612-4EAB-AABA-73EE9725C07F}"/>
    <cellStyle name="Note 2 8 3 7" xfId="6409" xr:uid="{00000000-0005-0000-0000-0000B91E0000}"/>
    <cellStyle name="Note 2 8 3 7 2" xfId="15415" xr:uid="{3CB34C06-B788-4A93-B23B-4EDEBCFAA760}"/>
    <cellStyle name="Note 2 8 3 8" xfId="7085" xr:uid="{00000000-0005-0000-0000-0000BA1E0000}"/>
    <cellStyle name="Note 2 8 3 8 2" xfId="15948" xr:uid="{938471D5-E7F6-4A93-99F7-C69D53F9B9B4}"/>
    <cellStyle name="Note 2 8 4" xfId="2313" xr:uid="{00000000-0005-0000-0000-0000BB1E0000}"/>
    <cellStyle name="Note 2 8 4 2" xfId="4219" xr:uid="{00000000-0005-0000-0000-0000BC1E0000}"/>
    <cellStyle name="Note 2 8 4 2 2" xfId="8533" xr:uid="{00000000-0005-0000-0000-0000BD1E0000}"/>
    <cellStyle name="Note 2 8 4 2 2 2" xfId="16997" xr:uid="{C172801D-DC1F-4552-972A-83ED370CC223}"/>
    <cellStyle name="Note 2 8 4 2 3" xfId="13763" xr:uid="{5FED6AA0-9C9C-443D-BA95-B4E5E1D8EB5F}"/>
    <cellStyle name="Note 2 8 4 3" xfId="5109" xr:uid="{00000000-0005-0000-0000-0000BE1E0000}"/>
    <cellStyle name="Note 2 8 4 3 2" xfId="9185" xr:uid="{00000000-0005-0000-0000-0000BF1E0000}"/>
    <cellStyle name="Note 2 8 4 3 2 2" xfId="17481" xr:uid="{B80ADE31-D72E-4920-89BF-4DC68B4DDCBD}"/>
    <cellStyle name="Note 2 8 4 3 3" xfId="14465" xr:uid="{48DC7633-6B5E-4AA3-8CA2-95FDCEE22CF2}"/>
    <cellStyle name="Note 2 8 4 4" xfId="3745" xr:uid="{00000000-0005-0000-0000-0000C01E0000}"/>
    <cellStyle name="Note 2 8 4 4 2" xfId="8213" xr:uid="{00000000-0005-0000-0000-0000C11E0000}"/>
    <cellStyle name="Note 2 8 4 4 2 2" xfId="16775" xr:uid="{D6F97474-1570-4CEB-B8C2-A2FBE1402D90}"/>
    <cellStyle name="Note 2 8 4 4 3" xfId="13380" xr:uid="{A2A7062C-2150-46F9-AF48-4501E5C097C2}"/>
    <cellStyle name="Note 2 8 4 5" xfId="4854" xr:uid="{00000000-0005-0000-0000-0000C21E0000}"/>
    <cellStyle name="Note 2 8 4 5 2" xfId="8954" xr:uid="{00000000-0005-0000-0000-0000C31E0000}"/>
    <cellStyle name="Note 2 8 4 5 2 2" xfId="17304" xr:uid="{9520588E-7BC0-4B15-B254-BAE6E3D66C02}"/>
    <cellStyle name="Note 2 8 4 5 3" xfId="14284" xr:uid="{FAA0DB15-0C9C-41DE-BAD3-FA70CE773D9E}"/>
    <cellStyle name="Note 2 8 4 6" xfId="3769" xr:uid="{00000000-0005-0000-0000-0000C41E0000}"/>
    <cellStyle name="Note 2 8 4 6 2" xfId="8236" xr:uid="{00000000-0005-0000-0000-0000C51E0000}"/>
    <cellStyle name="Note 2 8 4 6 2 2" xfId="16792" xr:uid="{43C492ED-78FD-4843-B15F-9787FE3CA774}"/>
    <cellStyle name="Note 2 8 4 6 3" xfId="13399" xr:uid="{2D4D3962-7898-4FE9-A2AF-1622066E8B40}"/>
    <cellStyle name="Note 2 8 4 7" xfId="3831" xr:uid="{00000000-0005-0000-0000-0000C61E0000}"/>
    <cellStyle name="Note 2 8 4 7 2" xfId="13448" xr:uid="{8FBD5E7A-531C-46DA-A752-966DD4D03EE5}"/>
    <cellStyle name="Note 2 8 4 8" xfId="6936" xr:uid="{00000000-0005-0000-0000-0000C71E0000}"/>
    <cellStyle name="Note 2 8 4 8 2" xfId="15833" xr:uid="{9237E957-BA98-41BB-A5D0-A28925B4DA16}"/>
    <cellStyle name="Note 2 8 5" xfId="3903" xr:uid="{00000000-0005-0000-0000-0000C81E0000}"/>
    <cellStyle name="Note 2 8 5 2" xfId="8314" xr:uid="{00000000-0005-0000-0000-0000C91E0000}"/>
    <cellStyle name="Note 2 8 5 2 2" xfId="16844" xr:uid="{DDC33CF4-2C2A-4059-9A65-4094E567E52A}"/>
    <cellStyle name="Note 2 8 5 3" xfId="13507" xr:uid="{C7B4431B-82D6-4BE8-A729-BDA787FF47D4}"/>
    <cellStyle name="Note 2 8 6" xfId="3465" xr:uid="{00000000-0005-0000-0000-0000CA1E0000}"/>
    <cellStyle name="Note 2 8 6 2" xfId="8003" xr:uid="{00000000-0005-0000-0000-0000CB1E0000}"/>
    <cellStyle name="Note 2 8 6 2 2" xfId="16629" xr:uid="{C38BECA7-8EAA-4212-8236-EEE70D6E3A14}"/>
    <cellStyle name="Note 2 8 6 3" xfId="13171" xr:uid="{9CACD325-C3E3-4799-B23F-78C7ADB7D392}"/>
    <cellStyle name="Note 2 8 7" xfId="3440" xr:uid="{00000000-0005-0000-0000-0000CC1E0000}"/>
    <cellStyle name="Note 2 8 7 2" xfId="7980" xr:uid="{00000000-0005-0000-0000-0000CD1E0000}"/>
    <cellStyle name="Note 2 8 7 2 2" xfId="16609" xr:uid="{C2C6907E-4FBC-42F4-92F6-415D71DAC54B}"/>
    <cellStyle name="Note 2 8 7 3" xfId="13149" xr:uid="{1B23CF86-D2AE-4991-8095-F98217549180}"/>
    <cellStyle name="Note 2 8 8" xfId="5260" xr:uid="{00000000-0005-0000-0000-0000CE1E0000}"/>
    <cellStyle name="Note 2 8 8 2" xfId="9321" xr:uid="{00000000-0005-0000-0000-0000CF1E0000}"/>
    <cellStyle name="Note 2 8 8 2 2" xfId="17584" xr:uid="{8C349FAE-1BF4-40C3-A99D-161CC977A1BD}"/>
    <cellStyle name="Note 2 8 8 3" xfId="14578" xr:uid="{1DCF9B7F-CC6C-48AC-A986-E032395D3948}"/>
    <cellStyle name="Note 2 8 9" xfId="5077" xr:uid="{00000000-0005-0000-0000-0000D01E0000}"/>
    <cellStyle name="Note 2 8 9 2" xfId="9155" xr:uid="{00000000-0005-0000-0000-0000D11E0000}"/>
    <cellStyle name="Note 2 8 9 2 2" xfId="17456" xr:uid="{AB0AA540-C3FF-43FD-9170-4A817B4D41AF}"/>
    <cellStyle name="Note 2 8 9 3" xfId="14443" xr:uid="{C0806171-6CF0-45AF-ACC7-54E7CE96AEE6}"/>
    <cellStyle name="Note 2 9" xfId="2338" xr:uid="{00000000-0005-0000-0000-0000D21E0000}"/>
    <cellStyle name="Note 2 9 2" xfId="4244" xr:uid="{00000000-0005-0000-0000-0000D31E0000}"/>
    <cellStyle name="Note 2 9 2 2" xfId="8557" xr:uid="{00000000-0005-0000-0000-0000D41E0000}"/>
    <cellStyle name="Note 2 9 2 2 2" xfId="17014" xr:uid="{338003E5-2BA9-477A-9B9A-8ECE6078A8A2}"/>
    <cellStyle name="Note 2 9 2 3" xfId="13776" xr:uid="{D43C2C2D-8E06-43F9-81C5-D0FAF07F4673}"/>
    <cellStyle name="Note 2 9 3" xfId="5039" xr:uid="{00000000-0005-0000-0000-0000D51E0000}"/>
    <cellStyle name="Note 2 9 3 2" xfId="9123" xr:uid="{00000000-0005-0000-0000-0000D61E0000}"/>
    <cellStyle name="Note 2 9 3 2 2" xfId="17432" xr:uid="{4AD0671F-1260-492F-BE80-8396B765C661}"/>
    <cellStyle name="Note 2 9 3 3" xfId="14419" xr:uid="{B02EE98E-D827-479F-80C9-FC672C77EFDE}"/>
    <cellStyle name="Note 2 9 4" xfId="5334" xr:uid="{00000000-0005-0000-0000-0000D71E0000}"/>
    <cellStyle name="Note 2 9 4 2" xfId="9393" xr:uid="{00000000-0005-0000-0000-0000D81E0000}"/>
    <cellStyle name="Note 2 9 4 2 2" xfId="17636" xr:uid="{D01E8CD9-05DA-4640-89A1-BB667349DBAC}"/>
    <cellStyle name="Note 2 9 4 3" xfId="14635" xr:uid="{7EAFF067-667E-4EF7-A90D-AEA021F44AE3}"/>
    <cellStyle name="Note 2 9 5" xfId="5688" xr:uid="{00000000-0005-0000-0000-0000D91E0000}"/>
    <cellStyle name="Note 2 9 5 2" xfId="9738" xr:uid="{00000000-0005-0000-0000-0000DA1E0000}"/>
    <cellStyle name="Note 2 9 5 2 2" xfId="17884" xr:uid="{B4981BC8-78FE-4431-8659-C3AB6F2FEA9C}"/>
    <cellStyle name="Note 2 9 5 3" xfId="14894" xr:uid="{E4ABFE1E-D048-4440-AB65-D3BB4EB5F57F}"/>
    <cellStyle name="Note 2 9 6" xfId="6056" xr:uid="{00000000-0005-0000-0000-0000DB1E0000}"/>
    <cellStyle name="Note 2 9 6 2" xfId="10093" xr:uid="{00000000-0005-0000-0000-0000DC1E0000}"/>
    <cellStyle name="Note 2 9 6 2 2" xfId="18151" xr:uid="{DF728611-024B-40BB-883F-E6BC303E7C1D}"/>
    <cellStyle name="Note 2 9 6 3" xfId="15158" xr:uid="{52384C08-FFE3-4502-B436-C2ADD3C541C3}"/>
    <cellStyle name="Note 2 9 7" xfId="2952" xr:uid="{00000000-0005-0000-0000-0000DD1E0000}"/>
    <cellStyle name="Note 2 9 7 2" xfId="12794" xr:uid="{ABAD3AF7-B3D7-4E2B-9E32-7AF7CE6B092F}"/>
    <cellStyle name="Note 2 9 8" xfId="6961" xr:uid="{00000000-0005-0000-0000-0000DE1E0000}"/>
    <cellStyle name="Note 2 9 8 2" xfId="15846" xr:uid="{E474DEE0-6443-4A39-B3E1-D1973B0B75A0}"/>
    <cellStyle name="Note 3" xfId="985" xr:uid="{00000000-0005-0000-0000-0000DF1E0000}"/>
    <cellStyle name="Note 3 10" xfId="10835" xr:uid="{00000000-0005-0000-0000-0000E01E0000}"/>
    <cellStyle name="Note 3 11" xfId="11281" xr:uid="{4FB39590-3DA2-4F6C-888C-537D8B12D58C}"/>
    <cellStyle name="Note 3 2" xfId="1358" xr:uid="{00000000-0005-0000-0000-0000E11E0000}"/>
    <cellStyle name="Note 3 2 10" xfId="2788" xr:uid="{00000000-0005-0000-0000-0000E21E0000}"/>
    <cellStyle name="Note 3 2 10 2" xfId="4694" xr:uid="{00000000-0005-0000-0000-0000E31E0000}"/>
    <cellStyle name="Note 3 2 10 2 2" xfId="8817" xr:uid="{00000000-0005-0000-0000-0000E41E0000}"/>
    <cellStyle name="Note 3 2 10 2 2 2" xfId="17198" xr:uid="{1DF598BD-59FD-4B71-9A12-A2C64A164EF5}"/>
    <cellStyle name="Note 3 2 10 2 2 3" xfId="21271" xr:uid="{834243D7-F469-4D1F-B966-7FDB17AC2F63}"/>
    <cellStyle name="Note 3 2 10 2 3" xfId="14157" xr:uid="{90DCCB38-9B39-4D11-9FBC-0D654C5C4FCB}"/>
    <cellStyle name="Note 3 2 10 2 4" xfId="11365" xr:uid="{2AED5914-6932-419D-B7CC-595A6D7CC491}"/>
    <cellStyle name="Note 3 2 10 3" xfId="3513" xr:uid="{00000000-0005-0000-0000-0000E51E0000}"/>
    <cellStyle name="Note 3 2 10 3 2" xfId="8043" xr:uid="{00000000-0005-0000-0000-0000E61E0000}"/>
    <cellStyle name="Note 3 2 10 3 2 2" xfId="16650" xr:uid="{50AAAE47-3799-4E4E-858E-DDB8CE31788A}"/>
    <cellStyle name="Note 3 2 10 3 2 3" xfId="12693" xr:uid="{B18C0DC7-F735-4F37-97DC-04A95663F43E}"/>
    <cellStyle name="Note 3 2 10 3 3" xfId="13204" xr:uid="{81055B6B-0938-4C95-9466-B18CE4E7A9FB}"/>
    <cellStyle name="Note 3 2 10 3 4" xfId="21686" xr:uid="{DA66B147-17B2-47BE-B1A9-0D7EAB7659DD}"/>
    <cellStyle name="Note 3 2 10 4" xfId="5622" xr:uid="{00000000-0005-0000-0000-0000E71E0000}"/>
    <cellStyle name="Note 3 2 10 4 2" xfId="9672" xr:uid="{00000000-0005-0000-0000-0000E81E0000}"/>
    <cellStyle name="Note 3 2 10 4 2 2" xfId="17839" xr:uid="{BD445F04-A756-4B7E-BEE0-E1CC4B47CD18}"/>
    <cellStyle name="Note 3 2 10 4 2 3" xfId="16063" xr:uid="{87A847C5-91E3-4AC2-83BA-C614476CB46E}"/>
    <cellStyle name="Note 3 2 10 4 3" xfId="14848" xr:uid="{861AEC86-323B-472E-9F3C-9CDBDA5F05BA}"/>
    <cellStyle name="Note 3 2 10 4 4" xfId="20632" xr:uid="{6127F8F9-C36A-4722-952C-A9978372643B}"/>
    <cellStyle name="Note 3 2 10 5" xfId="5985" xr:uid="{00000000-0005-0000-0000-0000E91E0000}"/>
    <cellStyle name="Note 3 2 10 5 2" xfId="10022" xr:uid="{00000000-0005-0000-0000-0000EA1E0000}"/>
    <cellStyle name="Note 3 2 10 5 2 2" xfId="18105" xr:uid="{C12EEEF1-CBE8-43CD-A42D-F91A76D1BF8A}"/>
    <cellStyle name="Note 3 2 10 5 2 3" xfId="20060" xr:uid="{90E6BAAF-AE87-47D7-8BDA-4F5E3A591B3D}"/>
    <cellStyle name="Note 3 2 10 5 3" xfId="15110" xr:uid="{8E5C4D2D-63A1-4959-A3B0-CF9E41F3138B}"/>
    <cellStyle name="Note 3 2 10 5 4" xfId="12307" xr:uid="{3D681124-CBC6-4B28-887B-C569A0494BCF}"/>
    <cellStyle name="Note 3 2 10 6" xfId="6317" xr:uid="{00000000-0005-0000-0000-0000EB1E0000}"/>
    <cellStyle name="Note 3 2 10 6 2" xfId="10339" xr:uid="{00000000-0005-0000-0000-0000EC1E0000}"/>
    <cellStyle name="Note 3 2 10 6 2 2" xfId="18334" xr:uid="{DB961F1F-4062-4419-A59D-6E556BBE5403}"/>
    <cellStyle name="Note 3 2 10 6 2 3" xfId="18698" xr:uid="{B5B598FA-036D-45F0-8747-7D76C851849A}"/>
    <cellStyle name="Note 3 2 10 6 3" xfId="15342" xr:uid="{14FD1453-F7FB-4D27-B11D-4C7E70A920A4}"/>
    <cellStyle name="Note 3 2 10 6 4" xfId="21423" xr:uid="{369ABEBE-0935-4659-97DF-0D4992F26258}"/>
    <cellStyle name="Note 3 2 10 7" xfId="6402" xr:uid="{00000000-0005-0000-0000-0000ED1E0000}"/>
    <cellStyle name="Note 3 2 10 7 2" xfId="15410" xr:uid="{EBD169D7-0E1B-45CD-9BF0-1C02D0B1E310}"/>
    <cellStyle name="Note 3 2 10 7 3" xfId="18904" xr:uid="{C95316C0-ED7D-4BBA-A01E-E44B6F7484B9}"/>
    <cellStyle name="Note 3 2 10 8" xfId="7411" xr:uid="{00000000-0005-0000-0000-0000EE1E0000}"/>
    <cellStyle name="Note 3 2 10 8 2" xfId="16228" xr:uid="{998C924C-A74C-479D-BADB-49AE1D9B9CEC}"/>
    <cellStyle name="Note 3 2 10 8 3" xfId="17110" xr:uid="{8EE5AB66-4C20-463A-B18E-5C955DDEB85F}"/>
    <cellStyle name="Note 3 2 10 9" xfId="18424" xr:uid="{681A1147-71A4-4E42-B733-242D6753A54B}"/>
    <cellStyle name="Note 3 2 11" xfId="3511" xr:uid="{00000000-0005-0000-0000-0000EF1E0000}"/>
    <cellStyle name="Note 3 2 11 2" xfId="8041" xr:uid="{00000000-0005-0000-0000-0000F01E0000}"/>
    <cellStyle name="Note 3 2 11 2 2" xfId="16648" xr:uid="{BEE98C82-95DE-4CAF-8089-2EC1DC32F9AD}"/>
    <cellStyle name="Note 3 2 11 2 3" xfId="21306" xr:uid="{B691D515-5FD5-469F-866E-F41DCC5174A4}"/>
    <cellStyle name="Note 3 2 11 3" xfId="13202" xr:uid="{2BEFF9D8-4978-440D-BE3E-FB9AC2D55CE4}"/>
    <cellStyle name="Note 3 2 11 4" xfId="12559" xr:uid="{8CE8715B-06E8-4E6C-9FBF-065164202E23}"/>
    <cellStyle name="Note 3 2 12" xfId="3619" xr:uid="{00000000-0005-0000-0000-0000F11E0000}"/>
    <cellStyle name="Note 3 2 12 2" xfId="8118" xr:uid="{00000000-0005-0000-0000-0000F21E0000}"/>
    <cellStyle name="Note 3 2 12 2 2" xfId="16711" xr:uid="{A79678D9-BC4C-47DC-85CB-09845D382F75}"/>
    <cellStyle name="Note 3 2 12 2 3" xfId="21578" xr:uid="{FA214D94-37A2-4CA3-8B43-DC2BC19BC28F}"/>
    <cellStyle name="Note 3 2 12 3" xfId="13289" xr:uid="{78BC4E01-6165-4586-A785-0F7CFB995A1A}"/>
    <cellStyle name="Note 3 2 12 4" xfId="20958" xr:uid="{2962C8ED-90AB-443B-92AB-3642EFD98243}"/>
    <cellStyle name="Note 3 2 13" xfId="3540" xr:uid="{00000000-0005-0000-0000-0000F31E0000}"/>
    <cellStyle name="Note 3 2 13 2" xfId="8061" xr:uid="{00000000-0005-0000-0000-0000F41E0000}"/>
    <cellStyle name="Note 3 2 13 2 2" xfId="16665" xr:uid="{4D71FDAD-6E46-4F48-9FF5-1F5366FA9DF6}"/>
    <cellStyle name="Note 3 2 13 2 3" xfId="12289" xr:uid="{39070FCA-1904-4CA2-BED7-1688AE004B19}"/>
    <cellStyle name="Note 3 2 13 3" xfId="13224" xr:uid="{C2B31B73-F131-4DE9-8FBF-D0725E6CC229}"/>
    <cellStyle name="Note 3 2 13 4" xfId="14908" xr:uid="{F4ABBF37-3787-4666-B161-1685CEE61024}"/>
    <cellStyle name="Note 3 2 14" xfId="5502" xr:uid="{00000000-0005-0000-0000-0000F51E0000}"/>
    <cellStyle name="Note 3 2 14 2" xfId="14755" xr:uid="{C3658990-C7B5-450E-B51C-D10D8BF10629}"/>
    <cellStyle name="Note 3 2 14 3" xfId="21071" xr:uid="{46593F5D-A4DF-4173-A3C3-B883D043CBBA}"/>
    <cellStyle name="Note 3 2 15" xfId="6523" xr:uid="{00000000-0005-0000-0000-0000F61E0000}"/>
    <cellStyle name="Note 3 2 15 2" xfId="15500" xr:uid="{49C8816C-2DF2-48E5-829B-0C146788C2F1}"/>
    <cellStyle name="Note 3 2 15 3" xfId="15375" xr:uid="{5622D717-7D00-446F-85A5-67D7DAA4005C}"/>
    <cellStyle name="Note 3 2 16" xfId="16324" xr:uid="{14EC0673-ACAF-4CA4-9182-16D35F77461A}"/>
    <cellStyle name="Note 3 2 2" xfId="2150" xr:uid="{00000000-0005-0000-0000-0000F71E0000}"/>
    <cellStyle name="Note 3 2 2 10" xfId="5301" xr:uid="{00000000-0005-0000-0000-0000F81E0000}"/>
    <cellStyle name="Note 3 2 2 10 2" xfId="14609" xr:uid="{6DF5416D-7EB4-4E50-9B6A-BBFD2272BF7D}"/>
    <cellStyle name="Note 3 2 2 10 3" xfId="13411" xr:uid="{66F1D6DE-502A-4BF5-8A77-A662F099647E}"/>
    <cellStyle name="Note 3 2 2 11" xfId="6774" xr:uid="{00000000-0005-0000-0000-0000F91E0000}"/>
    <cellStyle name="Note 3 2 2 11 2" xfId="19758" xr:uid="{0DC3611C-07DC-40B3-9E65-51552CEF9B55}"/>
    <cellStyle name="Note 3 2 2 12" xfId="21344" xr:uid="{D722A3A1-F64C-4F4C-A501-486F6870930B}"/>
    <cellStyle name="Note 3 2 2 2" xfId="2714" xr:uid="{00000000-0005-0000-0000-0000FA1E0000}"/>
    <cellStyle name="Note 3 2 2 2 2" xfId="4620" xr:uid="{00000000-0005-0000-0000-0000FB1E0000}"/>
    <cellStyle name="Note 3 2 2 2 2 2" xfId="8790" xr:uid="{00000000-0005-0000-0000-0000FC1E0000}"/>
    <cellStyle name="Note 3 2 2 2 2 2 2" xfId="17178" xr:uid="{B90EC87C-E5A8-48AB-93E6-B7FA30D9CE4F}"/>
    <cellStyle name="Note 3 2 2 2 2 2 3" xfId="21233" xr:uid="{C20953EA-544D-4C59-8A30-2CFC5349953E}"/>
    <cellStyle name="Note 3 2 2 2 2 3" xfId="14094" xr:uid="{57DF468F-3AC1-4D64-B2BE-2593C7D24CBB}"/>
    <cellStyle name="Note 3 2 2 2 2 4" xfId="20034" xr:uid="{4D8CB1F7-E578-4A24-BF25-ECD42FEE5CAE}"/>
    <cellStyle name="Note 3 2 2 2 3" xfId="5067" xr:uid="{00000000-0005-0000-0000-0000FD1E0000}"/>
    <cellStyle name="Note 3 2 2 2 3 2" xfId="9147" xr:uid="{00000000-0005-0000-0000-0000FE1E0000}"/>
    <cellStyle name="Note 3 2 2 2 3 2 2" xfId="17448" xr:uid="{76C26F83-0F43-4D80-BA72-18432817F3BA}"/>
    <cellStyle name="Note 3 2 2 2 3 2 3" xfId="19203" xr:uid="{2A7C65DE-FD72-4019-B511-C474EE9FD24B}"/>
    <cellStyle name="Note 3 2 2 2 3 3" xfId="14437" xr:uid="{9D5A1746-7AF8-43C7-BAE3-0BB04DBE0181}"/>
    <cellStyle name="Note 3 2 2 2 3 4" xfId="18220" xr:uid="{BD0D2A05-943E-4CE7-AD00-FC77AE1FC4A8}"/>
    <cellStyle name="Note 3 2 2 2 4" xfId="5595" xr:uid="{00000000-0005-0000-0000-0000FF1E0000}"/>
    <cellStyle name="Note 3 2 2 2 4 2" xfId="9645" xr:uid="{00000000-0005-0000-0000-0000001F0000}"/>
    <cellStyle name="Note 3 2 2 2 4 2 2" xfId="17822" xr:uid="{1D8575EF-9E26-4377-AAE4-9711B18CC408}"/>
    <cellStyle name="Note 3 2 2 2 4 2 3" xfId="11532" xr:uid="{CB58181F-1B5F-4CF0-94C9-6025AAE0964D}"/>
    <cellStyle name="Note 3 2 2 2 4 3" xfId="14825" xr:uid="{D53351E3-16F4-47EB-AD18-F76ADF0DD8AE}"/>
    <cellStyle name="Note 3 2 2 2 4 4" xfId="17530" xr:uid="{CD20A8B7-CCD4-4C31-B462-C8E57C68B6FF}"/>
    <cellStyle name="Note 3 2 2 2 5" xfId="5955" xr:uid="{00000000-0005-0000-0000-0000011F0000}"/>
    <cellStyle name="Note 3 2 2 2 5 2" xfId="9994" xr:uid="{00000000-0005-0000-0000-0000021F0000}"/>
    <cellStyle name="Note 3 2 2 2 5 2 2" xfId="18083" xr:uid="{29794782-ED16-4F7B-82A1-6EB34E007B12}"/>
    <cellStyle name="Note 3 2 2 2 5 2 3" xfId="19076" xr:uid="{98DA153E-8583-40A2-B842-5DB64223820C}"/>
    <cellStyle name="Note 3 2 2 2 5 3" xfId="15087" xr:uid="{6BA8E039-F09A-4F18-A182-D0F68D91B5B0}"/>
    <cellStyle name="Note 3 2 2 2 5 4" xfId="13107" xr:uid="{A550D8A2-FCA2-42CD-94E8-DBF3F2FB0D39}"/>
    <cellStyle name="Note 3 2 2 2 6" xfId="6287" xr:uid="{00000000-0005-0000-0000-0000031F0000}"/>
    <cellStyle name="Note 3 2 2 2 6 2" xfId="10313" xr:uid="{00000000-0005-0000-0000-0000041F0000}"/>
    <cellStyle name="Note 3 2 2 2 6 2 2" xfId="18317" xr:uid="{147E152E-F7C9-438C-A443-263E896BB999}"/>
    <cellStyle name="Note 3 2 2 2 6 2 3" xfId="18746" xr:uid="{86C376A5-E2F4-4EAC-B751-7FF1FE28E39B}"/>
    <cellStyle name="Note 3 2 2 2 6 3" xfId="15319" xr:uid="{771377E8-DEE7-4464-93A5-45A8E29F3487}"/>
    <cellStyle name="Note 3 2 2 2 6 4" xfId="15002" xr:uid="{BD18AB9C-AD39-4538-9FCC-7AB418602E37}"/>
    <cellStyle name="Note 3 2 2 2 7" xfId="5828" xr:uid="{00000000-0005-0000-0000-0000051F0000}"/>
    <cellStyle name="Note 3 2 2 2 7 2" xfId="15001" xr:uid="{323909FE-9D91-4F83-B387-4B5352B99ED1}"/>
    <cellStyle name="Note 3 2 2 2 7 3" xfId="21078" xr:uid="{4F23D681-0767-4B6E-AAC9-BAE09FFFEEC5}"/>
    <cellStyle name="Note 3 2 2 2 8" xfId="7337" xr:uid="{00000000-0005-0000-0000-0000061F0000}"/>
    <cellStyle name="Note 3 2 2 2 8 2" xfId="16159" xr:uid="{83F2BED4-3894-4C82-8EC9-3C2ABE7FE47E}"/>
    <cellStyle name="Note 3 2 2 2 8 3" xfId="19361" xr:uid="{02A3248C-66D0-4886-AB84-21046BA7CE97}"/>
    <cellStyle name="Note 3 2 2 2 9" xfId="18868" xr:uid="{2E4186B1-FC55-4EC7-A48A-6D35B6EF14C5}"/>
    <cellStyle name="Note 3 2 2 3" xfId="2294" xr:uid="{00000000-0005-0000-0000-0000071F0000}"/>
    <cellStyle name="Note 3 2 2 3 2" xfId="4200" xr:uid="{00000000-0005-0000-0000-0000081F0000}"/>
    <cellStyle name="Note 3 2 2 3 2 2" xfId="8514" xr:uid="{00000000-0005-0000-0000-0000091F0000}"/>
    <cellStyle name="Note 3 2 2 3 2 2 2" xfId="16984" xr:uid="{58AFCC41-4F04-47C2-9DD5-16E7B035DE22}"/>
    <cellStyle name="Note 3 2 2 3 2 2 3" xfId="21322" xr:uid="{72AE8F33-3FA7-4C68-975B-5F71F574F31F}"/>
    <cellStyle name="Note 3 2 2 3 2 3" xfId="13748" xr:uid="{1E1A6748-F09F-41B9-A2F3-74BC2E7A9956}"/>
    <cellStyle name="Note 3 2 2 3 2 4" xfId="16791" xr:uid="{04BAD730-93B8-4BDB-93C7-02A59306D1A9}"/>
    <cellStyle name="Note 3 2 2 3 3" xfId="5305" xr:uid="{00000000-0005-0000-0000-00000A1F0000}"/>
    <cellStyle name="Note 3 2 2 3 3 2" xfId="9365" xr:uid="{00000000-0005-0000-0000-00000B1F0000}"/>
    <cellStyle name="Note 3 2 2 3 3 2 2" xfId="17618" xr:uid="{62CAEE86-7F6D-40BF-B2F6-2F5BF9BDCDC1}"/>
    <cellStyle name="Note 3 2 2 3 3 2 3" xfId="12685" xr:uid="{8EFE75B3-F4C3-44CB-BB07-EC8500D0FF55}"/>
    <cellStyle name="Note 3 2 2 3 3 3" xfId="14613" xr:uid="{F179CFEF-9BBE-4299-BFBE-9A867FC135BC}"/>
    <cellStyle name="Note 3 2 2 3 3 4" xfId="21025" xr:uid="{BE3277BB-85BC-4BCB-B7D1-822F6F3452F0}"/>
    <cellStyle name="Note 3 2 2 3 4" xfId="3741" xr:uid="{00000000-0005-0000-0000-00000C1F0000}"/>
    <cellStyle name="Note 3 2 2 3 4 2" xfId="8209" xr:uid="{00000000-0005-0000-0000-00000D1F0000}"/>
    <cellStyle name="Note 3 2 2 3 4 2 2" xfId="16773" xr:uid="{E840CC7C-442F-4C1C-B02E-8B165CD5690B}"/>
    <cellStyle name="Note 3 2 2 3 4 2 3" xfId="17213" xr:uid="{CE4C368D-605A-4B9D-859A-2E761135DA31}"/>
    <cellStyle name="Note 3 2 2 3 4 3" xfId="13377" xr:uid="{3E6A5C5D-1DB3-4B06-A616-0C362186B71B}"/>
    <cellStyle name="Note 3 2 2 3 4 4" xfId="21138" xr:uid="{661BA514-2D7A-4D25-8557-C13A5E1FF80C}"/>
    <cellStyle name="Note 3 2 2 3 5" xfId="3211" xr:uid="{00000000-0005-0000-0000-00000E1F0000}"/>
    <cellStyle name="Note 3 2 2 3 5 2" xfId="7782" xr:uid="{00000000-0005-0000-0000-00000F1F0000}"/>
    <cellStyle name="Note 3 2 2 3 5 2 2" xfId="16468" xr:uid="{C524BC7B-AC46-4444-B40F-8C5DDA1B3619}"/>
    <cellStyle name="Note 3 2 2 3 5 2 3" xfId="15623" xr:uid="{A6ED11F1-FCBA-429D-A90D-739D0AD961DE}"/>
    <cellStyle name="Note 3 2 2 3 5 3" xfId="12984" xr:uid="{4C026533-34B9-43EC-8B8E-4066F3874A9E}"/>
    <cellStyle name="Note 3 2 2 3 5 4" xfId="13413" xr:uid="{189D5606-3219-4185-BD2E-909846A1D262}"/>
    <cellStyle name="Note 3 2 2 3 6" xfId="3224" xr:uid="{00000000-0005-0000-0000-0000101F0000}"/>
    <cellStyle name="Note 3 2 2 3 6 2" xfId="7792" xr:uid="{00000000-0005-0000-0000-0000111F0000}"/>
    <cellStyle name="Note 3 2 2 3 6 2 2" xfId="16474" xr:uid="{035F9AF7-B5C3-4E19-84BE-9E37C6910E88}"/>
    <cellStyle name="Note 3 2 2 3 6 2 3" xfId="20738" xr:uid="{BF82A6D3-0B8A-4B10-9642-B6BD4FB38A7F}"/>
    <cellStyle name="Note 3 2 2 3 6 3" xfId="12995" xr:uid="{23E5BDCF-7640-4B41-9BFE-91E8ED0EC555}"/>
    <cellStyle name="Note 3 2 2 3 6 4" xfId="14624" xr:uid="{71745D53-E6B9-4242-9A44-521949DDC67E}"/>
    <cellStyle name="Note 3 2 2 3 7" xfId="5060" xr:uid="{00000000-0005-0000-0000-0000121F0000}"/>
    <cellStyle name="Note 3 2 2 3 7 2" xfId="14433" xr:uid="{1AC55409-5E28-4E88-BD87-10D048C6C419}"/>
    <cellStyle name="Note 3 2 2 3 7 3" xfId="14677" xr:uid="{74FFFD3C-A592-43E9-BAB1-69550ACC25D8}"/>
    <cellStyle name="Note 3 2 2 3 8" xfId="6917" xr:uid="{00000000-0005-0000-0000-0000131F0000}"/>
    <cellStyle name="Note 3 2 2 3 8 2" xfId="15821" xr:uid="{EDBF2E2C-2F22-4462-91F0-16EC62C06BD1}"/>
    <cellStyle name="Note 3 2 2 3 8 3" xfId="13535" xr:uid="{10B5E425-4ABB-46AF-992E-D600D09C1774}"/>
    <cellStyle name="Note 3 2 2 3 9" xfId="19678" xr:uid="{84020215-325B-45E1-B3AE-54C53D4C38C7}"/>
    <cellStyle name="Note 3 2 2 4" xfId="2827" xr:uid="{00000000-0005-0000-0000-0000141F0000}"/>
    <cellStyle name="Note 3 2 2 4 2" xfId="4733" xr:uid="{00000000-0005-0000-0000-0000151F0000}"/>
    <cellStyle name="Note 3 2 2 4 2 2" xfId="8856" xr:uid="{00000000-0005-0000-0000-0000161F0000}"/>
    <cellStyle name="Note 3 2 2 4 2 2 2" xfId="17227" xr:uid="{E6811222-7A01-4B3B-9F45-BF47C9A75039}"/>
    <cellStyle name="Note 3 2 2 4 2 2 3" xfId="20103" xr:uid="{DCB6F4D7-14EB-43B3-A5DE-5E5DFBB9C4FC}"/>
    <cellStyle name="Note 3 2 2 4 2 3" xfId="14186" xr:uid="{741576E5-71D3-4A6B-98D7-0EE4194C088D}"/>
    <cellStyle name="Note 3 2 2 4 2 4" xfId="17423" xr:uid="{88C7EC48-0195-4462-AAB7-DCD1A463FF0B}"/>
    <cellStyle name="Note 3 2 2 4 3" xfId="3796" xr:uid="{00000000-0005-0000-0000-0000171F0000}"/>
    <cellStyle name="Note 3 2 2 4 3 2" xfId="8248" xr:uid="{00000000-0005-0000-0000-0000181F0000}"/>
    <cellStyle name="Note 3 2 2 4 3 2 2" xfId="16798" xr:uid="{B6E571CB-2132-4F68-BBC4-3B64C04DDF6F}"/>
    <cellStyle name="Note 3 2 2 4 3 2 3" xfId="18417" xr:uid="{6B4F0CCA-D670-40B4-9FDA-AA0FD228390D}"/>
    <cellStyle name="Note 3 2 2 4 3 3" xfId="13424" xr:uid="{F553EB7C-97B6-478A-AC75-B87801CB578C}"/>
    <cellStyle name="Note 3 2 2 4 3 4" xfId="12038" xr:uid="{54920B7E-219C-4316-A9BB-A754118E95FE}"/>
    <cellStyle name="Note 3 2 2 4 4" xfId="5661" xr:uid="{00000000-0005-0000-0000-0000191F0000}"/>
    <cellStyle name="Note 3 2 2 4 4 2" xfId="9711" xr:uid="{00000000-0005-0000-0000-00001A1F0000}"/>
    <cellStyle name="Note 3 2 2 4 4 2 2" xfId="17864" xr:uid="{83DB9A1D-471A-4BA9-BCF4-6E692541F331}"/>
    <cellStyle name="Note 3 2 2 4 4 2 3" xfId="21618" xr:uid="{97585364-1E0F-4C75-84E4-C1200F5B161D}"/>
    <cellStyle name="Note 3 2 2 4 4 3" xfId="14873" xr:uid="{733A96B6-E6B8-43AF-9D5A-74780769E012}"/>
    <cellStyle name="Note 3 2 2 4 4 4" xfId="12795" xr:uid="{A98421A2-83D0-4827-952C-F96858DD0F82}"/>
    <cellStyle name="Note 3 2 2 4 5" xfId="6024" xr:uid="{00000000-0005-0000-0000-00001B1F0000}"/>
    <cellStyle name="Note 3 2 2 4 5 2" xfId="10061" xr:uid="{00000000-0005-0000-0000-00001C1F0000}"/>
    <cellStyle name="Note 3 2 2 4 5 2 2" xfId="18131" xr:uid="{AA1A697B-77CE-4DCB-A9DC-74A5A7B5F4DB}"/>
    <cellStyle name="Note 3 2 2 4 5 2 3" xfId="17146" xr:uid="{3348ECDF-4114-45AE-8BAB-42FC988DDC87}"/>
    <cellStyle name="Note 3 2 2 4 5 3" xfId="15138" xr:uid="{822DA4D2-DBDC-489B-B09A-5F8B9D5BBDC2}"/>
    <cellStyle name="Note 3 2 2 4 5 4" xfId="18077" xr:uid="{35B0CFB7-5527-4531-9720-CF3176B086D2}"/>
    <cellStyle name="Note 3 2 2 4 6" xfId="6356" xr:uid="{00000000-0005-0000-0000-00001D1F0000}"/>
    <cellStyle name="Note 3 2 2 4 6 2" xfId="10378" xr:uid="{00000000-0005-0000-0000-00001E1F0000}"/>
    <cellStyle name="Note 3 2 2 4 6 2 2" xfId="18366" xr:uid="{473BC983-C732-4AA7-AE0C-3E1F2B81BFE1}"/>
    <cellStyle name="Note 3 2 2 4 6 2 3" xfId="19494" xr:uid="{6102F418-0DB4-4199-A268-6EA08776B8DA}"/>
    <cellStyle name="Note 3 2 2 4 6 3" xfId="15370" xr:uid="{ADDB2D2E-2703-4372-9E5B-CED8A199D0A6}"/>
    <cellStyle name="Note 3 2 2 4 6 4" xfId="18777" xr:uid="{E9998FEC-0850-4699-955A-058E76191C10}"/>
    <cellStyle name="Note 3 2 2 4 7" xfId="3045" xr:uid="{00000000-0005-0000-0000-00001F1F0000}"/>
    <cellStyle name="Note 3 2 2 4 7 2" xfId="12865" xr:uid="{58A39F79-96B8-4701-AA1A-44A51C12D67E}"/>
    <cellStyle name="Note 3 2 2 4 7 3" xfId="19938" xr:uid="{4572F78F-3124-420D-8B7C-CCD837C332B7}"/>
    <cellStyle name="Note 3 2 2 4 8" xfId="7450" xr:uid="{00000000-0005-0000-0000-0000201F0000}"/>
    <cellStyle name="Note 3 2 2 4 8 2" xfId="16252" xr:uid="{478D3E42-0456-45BD-96B3-701396480D3A}"/>
    <cellStyle name="Note 3 2 2 4 8 3" xfId="11961" xr:uid="{E58B1E81-34A2-4EC3-A456-8BA896DB86E0}"/>
    <cellStyle name="Note 3 2 2 4 9" xfId="21475" xr:uid="{5156CF5D-7BBD-4C63-8672-DAD7995CB3F7}"/>
    <cellStyle name="Note 3 2 2 5" xfId="4057" xr:uid="{00000000-0005-0000-0000-0000211F0000}"/>
    <cellStyle name="Note 3 2 2 5 2" xfId="8419" xr:uid="{00000000-0005-0000-0000-0000221F0000}"/>
    <cellStyle name="Note 3 2 2 5 2 2" xfId="16919" xr:uid="{F8BC79BE-09C9-47AE-AACA-81C936C30DC4}"/>
    <cellStyle name="Note 3 2 2 5 2 3" xfId="16133" xr:uid="{84F92A77-D18F-4E08-AC2D-59BB31433BA9}"/>
    <cellStyle name="Note 3 2 2 5 3" xfId="13628" xr:uid="{9C7CC9FF-6BDF-49E1-AE85-912460C80A96}"/>
    <cellStyle name="Note 3 2 2 5 4" xfId="13996" xr:uid="{6836A0CE-06EF-4F07-ADAE-3337AC2971B6}"/>
    <cellStyle name="Note 3 2 2 6" xfId="3041" xr:uid="{00000000-0005-0000-0000-0000231F0000}"/>
    <cellStyle name="Note 3 2 2 6 2" xfId="7644" xr:uid="{00000000-0005-0000-0000-0000241F0000}"/>
    <cellStyle name="Note 3 2 2 6 2 2" xfId="16379" xr:uid="{CE6EF48B-8D5E-47D0-B1B2-32D87AEC5AEA}"/>
    <cellStyle name="Note 3 2 2 6 2 3" xfId="12124" xr:uid="{3936BBE6-6DF3-45F4-BA44-ABD8EBB5AC3C}"/>
    <cellStyle name="Note 3 2 2 6 3" xfId="12861" xr:uid="{5D6ABE66-3890-49D2-BADE-A54C6EF9FE8A}"/>
    <cellStyle name="Note 3 2 2 6 4" xfId="12840" xr:uid="{57BEFFDB-2778-4D04-8338-50DA8886FB5E}"/>
    <cellStyle name="Note 3 2 2 7" xfId="3436" xr:uid="{00000000-0005-0000-0000-0000251F0000}"/>
    <cellStyle name="Note 3 2 2 7 2" xfId="7976" xr:uid="{00000000-0005-0000-0000-0000261F0000}"/>
    <cellStyle name="Note 3 2 2 7 2 2" xfId="16608" xr:uid="{84E33A7D-A9CD-4374-AD57-D77E2B695DB5}"/>
    <cellStyle name="Note 3 2 2 7 2 3" xfId="21026" xr:uid="{D5BB2F71-4F08-4CC3-99B9-7044121D1A3E}"/>
    <cellStyle name="Note 3 2 2 7 3" xfId="13146" xr:uid="{4FAE34AD-74C8-4156-A247-5D9A90C27E50}"/>
    <cellStyle name="Note 3 2 2 7 4" xfId="17993" xr:uid="{0384E449-2090-441F-8091-620ADFB0CC8F}"/>
    <cellStyle name="Note 3 2 2 8" xfId="4915" xr:uid="{00000000-0005-0000-0000-0000271F0000}"/>
    <cellStyle name="Note 3 2 2 8 2" xfId="9004" xr:uid="{00000000-0005-0000-0000-0000281F0000}"/>
    <cellStyle name="Note 3 2 2 8 2 2" xfId="17341" xr:uid="{7F547234-A0AC-4FCB-9F2F-B6F778F04D55}"/>
    <cellStyle name="Note 3 2 2 8 2 3" xfId="19125" xr:uid="{39C02A79-A751-4E56-B682-1800C63432B2}"/>
    <cellStyle name="Note 3 2 2 8 3" xfId="14323" xr:uid="{A08DC60C-5F9C-4BCF-904A-8EA5DEFDF2A3}"/>
    <cellStyle name="Note 3 2 2 8 4" xfId="13301" xr:uid="{E6F19280-FAD8-4B39-8580-F90A188203C7}"/>
    <cellStyle name="Note 3 2 2 9" xfId="4927" xr:uid="{00000000-0005-0000-0000-0000291F0000}"/>
    <cellStyle name="Note 3 2 2 9 2" xfId="9016" xr:uid="{00000000-0005-0000-0000-00002A1F0000}"/>
    <cellStyle name="Note 3 2 2 9 2 2" xfId="17349" xr:uid="{C4BBAE52-5983-4B06-8565-FF410E84ED47}"/>
    <cellStyle name="Note 3 2 2 9 2 3" xfId="17629" xr:uid="{F2D3672B-949F-454E-9C5E-F400CD93C8AA}"/>
    <cellStyle name="Note 3 2 2 9 3" xfId="14333" xr:uid="{E1545591-FAA7-45CA-9FC1-C8EBC110E2B9}"/>
    <cellStyle name="Note 3 2 2 9 4" xfId="18804" xr:uid="{9CDC5FD3-D612-4251-8E73-D4861358FD85}"/>
    <cellStyle name="Note 3 2 3" xfId="2060" xr:uid="{00000000-0005-0000-0000-00002B1F0000}"/>
    <cellStyle name="Note 3 2 3 10" xfId="6470" xr:uid="{00000000-0005-0000-0000-00002C1F0000}"/>
    <cellStyle name="Note 3 2 3 10 2" xfId="15459" xr:uid="{BD8BDB3E-A29A-49F3-B54E-7FE0CCA639A7}"/>
    <cellStyle name="Note 3 2 3 10 3" xfId="18976" xr:uid="{FB0DDEB0-766B-4D41-BC8B-6DD88ACA7DC4}"/>
    <cellStyle name="Note 3 2 3 11" xfId="6684" xr:uid="{00000000-0005-0000-0000-00002D1F0000}"/>
    <cellStyle name="Note 3 2 3 11 2" xfId="11477" xr:uid="{1DB20C05-6561-435C-8BE0-E11D85B79EEA}"/>
    <cellStyle name="Note 3 2 3 12" xfId="19180" xr:uid="{47BC44B9-EACB-4B80-B4D0-591A3F43D9F1}"/>
    <cellStyle name="Note 3 2 3 2" xfId="2624" xr:uid="{00000000-0005-0000-0000-00002E1F0000}"/>
    <cellStyle name="Note 3 2 3 2 2" xfId="4530" xr:uid="{00000000-0005-0000-0000-00002F1F0000}"/>
    <cellStyle name="Note 3 2 3 2 2 2" xfId="8747" xr:uid="{00000000-0005-0000-0000-0000301F0000}"/>
    <cellStyle name="Note 3 2 3 2 2 2 2" xfId="17152" xr:uid="{907A4412-285F-4D09-A435-720478EAA026}"/>
    <cellStyle name="Note 3 2 3 2 2 2 3" xfId="20193" xr:uid="{7667F9CA-16CA-4CDF-906F-D903E102EFEB}"/>
    <cellStyle name="Note 3 2 3 2 2 3" xfId="14015" xr:uid="{7450A97B-A6B1-4079-BCD5-607BCB2D8DF8}"/>
    <cellStyle name="Note 3 2 3 2 2 4" xfId="13475" xr:uid="{17AF6DD3-F031-4BDF-9E84-ACC340926B77}"/>
    <cellStyle name="Note 3 2 3 2 3" xfId="4839" xr:uid="{00000000-0005-0000-0000-0000311F0000}"/>
    <cellStyle name="Note 3 2 3 2 3 2" xfId="8940" xr:uid="{00000000-0005-0000-0000-0000321F0000}"/>
    <cellStyle name="Note 3 2 3 2 3 2 2" xfId="17294" xr:uid="{FCB5D341-81DF-4E8B-AC71-4D8E3A9517AE}"/>
    <cellStyle name="Note 3 2 3 2 3 2 3" xfId="21309" xr:uid="{11571FA4-D98A-4528-B8C7-739CC3A871F3}"/>
    <cellStyle name="Note 3 2 3 2 3 3" xfId="14273" xr:uid="{0947304B-07A5-4B45-94B5-8C27A226BF3B}"/>
    <cellStyle name="Note 3 2 3 2 3 4" xfId="20700" xr:uid="{0B508E79-53CD-4B50-98F7-B5F789324BE4}"/>
    <cellStyle name="Note 3 2 3 2 4" xfId="5538" xr:uid="{00000000-0005-0000-0000-0000331F0000}"/>
    <cellStyle name="Note 3 2 3 2 4 2" xfId="9592" xr:uid="{00000000-0005-0000-0000-0000341F0000}"/>
    <cellStyle name="Note 3 2 3 2 4 2 2" xfId="17782" xr:uid="{23A49A43-94C7-4718-B6B8-99BEF725ADAF}"/>
    <cellStyle name="Note 3 2 3 2 4 2 3" xfId="20902" xr:uid="{8132E6F0-0444-450C-9426-262F14E0440E}"/>
    <cellStyle name="Note 3 2 3 2 4 3" xfId="14787" xr:uid="{791FC22C-98A8-4AAE-A1D1-3634B3D86402}"/>
    <cellStyle name="Note 3 2 3 2 4 4" xfId="19832" xr:uid="{2F6ADA5E-948B-4DEE-9D2C-2652D4B83AFD}"/>
    <cellStyle name="Note 3 2 3 2 5" xfId="5894" xr:uid="{00000000-0005-0000-0000-0000351F0000}"/>
    <cellStyle name="Note 3 2 3 2 5 2" xfId="9935" xr:uid="{00000000-0005-0000-0000-0000361F0000}"/>
    <cellStyle name="Note 3 2 3 2 5 2 2" xfId="18041" xr:uid="{AD3CA7FE-E1C0-4F45-9267-30421B3F1684}"/>
    <cellStyle name="Note 3 2 3 2 5 2 3" xfId="15616" xr:uid="{259F69E8-2CB4-456C-91A7-B46AA4D4FBFA}"/>
    <cellStyle name="Note 3 2 3 2 5 3" xfId="15052" xr:uid="{AFFB0471-DD89-4C39-8FC0-87C482A6D437}"/>
    <cellStyle name="Note 3 2 3 2 5 4" xfId="12354" xr:uid="{D9A29C65-35D5-4EDF-96A3-917076C8C87E}"/>
    <cellStyle name="Note 3 2 3 2 6" xfId="6242" xr:uid="{00000000-0005-0000-0000-0000371F0000}"/>
    <cellStyle name="Note 3 2 3 2 6 2" xfId="10272" xr:uid="{00000000-0005-0000-0000-0000381F0000}"/>
    <cellStyle name="Note 3 2 3 2 6 2 2" xfId="18290" xr:uid="{18171387-AED3-42AC-A6D6-51FFE1509667}"/>
    <cellStyle name="Note 3 2 3 2 6 2 3" xfId="13749" xr:uid="{728462FE-3621-424E-BF30-14E4165CE1CC}"/>
    <cellStyle name="Note 3 2 3 2 6 3" xfId="15288" xr:uid="{D48B28A8-7810-4C89-8FA5-A865D739E41B}"/>
    <cellStyle name="Note 3 2 3 2 6 4" xfId="17852" xr:uid="{874297CA-5291-4D4D-836F-8F6A61976AE0}"/>
    <cellStyle name="Note 3 2 3 2 7" xfId="5126" xr:uid="{00000000-0005-0000-0000-0000391F0000}"/>
    <cellStyle name="Note 3 2 3 2 7 2" xfId="14478" xr:uid="{9A23E864-F35B-496F-994A-0452EDFF87A8}"/>
    <cellStyle name="Note 3 2 3 2 7 3" xfId="18190" xr:uid="{C78CE8C9-FE4F-4143-950F-68D1EEF47E9D}"/>
    <cellStyle name="Note 3 2 3 2 8" xfId="7247" xr:uid="{00000000-0005-0000-0000-00003A1F0000}"/>
    <cellStyle name="Note 3 2 3 2 8 2" xfId="16083" xr:uid="{1D8247C0-3182-4721-9B50-CB24B092781B}"/>
    <cellStyle name="Note 3 2 3 2 8 3" xfId="20699" xr:uid="{3547D75B-1EEA-4885-9D00-599F31C0B591}"/>
    <cellStyle name="Note 3 2 3 2 9" xfId="20996" xr:uid="{8F610DD8-342E-4F0C-8087-9D4A31BF4E4C}"/>
    <cellStyle name="Note 3 2 3 3" xfId="2387" xr:uid="{00000000-0005-0000-0000-00003B1F0000}"/>
    <cellStyle name="Note 3 2 3 3 2" xfId="4293" xr:uid="{00000000-0005-0000-0000-00003C1F0000}"/>
    <cellStyle name="Note 3 2 3 3 2 2" xfId="8606" xr:uid="{00000000-0005-0000-0000-00003D1F0000}"/>
    <cellStyle name="Note 3 2 3 3 2 2 2" xfId="17053" xr:uid="{64C30A61-5E6E-4A80-8FD6-5A0C81982608}"/>
    <cellStyle name="Note 3 2 3 3 2 2 3" xfId="19642" xr:uid="{42FBB99C-7650-4149-B5F4-BDF8DDA33671}"/>
    <cellStyle name="Note 3 2 3 3 2 3" xfId="13815" xr:uid="{D9CA4509-C115-4C81-9EBB-818500725B37}"/>
    <cellStyle name="Note 3 2 3 3 2 4" xfId="21153" xr:uid="{01E255B9-A512-435E-A9DA-500B794153CB}"/>
    <cellStyle name="Note 3 2 3 3 3" xfId="3421" xr:uid="{00000000-0005-0000-0000-00003E1F0000}"/>
    <cellStyle name="Note 3 2 3 3 3 2" xfId="7964" xr:uid="{00000000-0005-0000-0000-00003F1F0000}"/>
    <cellStyle name="Note 3 2 3 3 3 2 2" xfId="16598" xr:uid="{FA7858E9-462B-43BE-9FEA-EF3655A06B01}"/>
    <cellStyle name="Note 3 2 3 3 3 2 3" xfId="12538" xr:uid="{38CC3285-D2F6-402C-8B61-DA333D80A71C}"/>
    <cellStyle name="Note 3 2 3 3 3 3" xfId="13136" xr:uid="{97DC944C-63C2-462F-B806-0C54C49F07E9}"/>
    <cellStyle name="Note 3 2 3 3 3 4" xfId="19793" xr:uid="{D1E77E47-F1E6-43F0-BADC-D5F48895BEC2}"/>
    <cellStyle name="Note 3 2 3 3 4" xfId="5383" xr:uid="{00000000-0005-0000-0000-0000401F0000}"/>
    <cellStyle name="Note 3 2 3 3 4 2" xfId="9442" xr:uid="{00000000-0005-0000-0000-0000411F0000}"/>
    <cellStyle name="Note 3 2 3 3 4 2 2" xfId="17670" xr:uid="{99658DB6-6E3B-4971-9822-FEE401B00C90}"/>
    <cellStyle name="Note 3 2 3 3 4 2 3" xfId="18171" xr:uid="{0EA54F23-D3C3-428E-8EBE-186D4B63CCB9}"/>
    <cellStyle name="Note 3 2 3 3 4 3" xfId="14673" xr:uid="{07F7E19F-53E0-4379-B2C1-DE779084412B}"/>
    <cellStyle name="Note 3 2 3 3 4 4" xfId="20884" xr:uid="{9840AF96-27D7-40A9-8113-1B8AC2869C73}"/>
    <cellStyle name="Note 3 2 3 3 5" xfId="5737" xr:uid="{00000000-0005-0000-0000-0000421F0000}"/>
    <cellStyle name="Note 3 2 3 3 5 2" xfId="9787" xr:uid="{00000000-0005-0000-0000-0000431F0000}"/>
    <cellStyle name="Note 3 2 3 3 5 2 2" xfId="17924" xr:uid="{0A5DDF87-5A68-4E20-9927-E430EE599803}"/>
    <cellStyle name="Note 3 2 3 3 5 2 3" xfId="11667" xr:uid="{AFE7207B-F6B4-477D-9247-77B10C8CC004}"/>
    <cellStyle name="Note 3 2 3 3 5 3" xfId="14933" xr:uid="{F4D7D110-14B0-4157-BDB3-F0B8FA302BA8}"/>
    <cellStyle name="Note 3 2 3 3 5 4" xfId="18923" xr:uid="{3B903650-65B2-4683-9C0E-6E70ED12B0C7}"/>
    <cellStyle name="Note 3 2 3 3 6" xfId="6105" xr:uid="{00000000-0005-0000-0000-0000441F0000}"/>
    <cellStyle name="Note 3 2 3 3 6 2" xfId="10142" xr:uid="{00000000-0005-0000-0000-0000451F0000}"/>
    <cellStyle name="Note 3 2 3 3 6 2 2" xfId="18191" xr:uid="{CFCA8A19-D26D-44D3-87B6-F971BE5B0B54}"/>
    <cellStyle name="Note 3 2 3 3 6 2 3" xfId="21049" xr:uid="{2C276043-0BAE-4C1A-8FE1-83254CBA234C}"/>
    <cellStyle name="Note 3 2 3 3 6 3" xfId="15194" xr:uid="{B2A11234-5950-4B12-AC54-651936462B32}"/>
    <cellStyle name="Note 3 2 3 3 6 4" xfId="17810" xr:uid="{6D79F3C7-28F5-4338-A0EC-25C5CFA4C542}"/>
    <cellStyle name="Note 3 2 3 3 7" xfId="3150" xr:uid="{00000000-0005-0000-0000-0000461F0000}"/>
    <cellStyle name="Note 3 2 3 3 7 2" xfId="12941" xr:uid="{620C1000-52BE-4F56-8769-5680B505AD8A}"/>
    <cellStyle name="Note 3 2 3 3 7 3" xfId="17899" xr:uid="{1B21CF62-4209-4FA5-8BBA-400153F2EB7F}"/>
    <cellStyle name="Note 3 2 3 3 8" xfId="7010" xr:uid="{00000000-0005-0000-0000-0000471F0000}"/>
    <cellStyle name="Note 3 2 3 3 8 2" xfId="15887" xr:uid="{C1019C37-464C-409F-8273-3CD4C2CCE906}"/>
    <cellStyle name="Note 3 2 3 3 8 3" xfId="21484" xr:uid="{C266B182-F9A2-40C3-BB13-45609CB00D28}"/>
    <cellStyle name="Note 3 2 3 3 9" xfId="20923" xr:uid="{CE1B7D44-0F28-4024-9E57-09C7E15FD408}"/>
    <cellStyle name="Note 3 2 3 4" xfId="2457" xr:uid="{00000000-0005-0000-0000-0000481F0000}"/>
    <cellStyle name="Note 3 2 3 4 2" xfId="4363" xr:uid="{00000000-0005-0000-0000-0000491F0000}"/>
    <cellStyle name="Note 3 2 3 4 2 2" xfId="8644" xr:uid="{00000000-0005-0000-0000-00004A1F0000}"/>
    <cellStyle name="Note 3 2 3 4 2 2 2" xfId="17077" xr:uid="{475AB89F-524C-46B0-97D5-94EE0AD3F9F4}"/>
    <cellStyle name="Note 3 2 3 4 2 2 3" xfId="16310" xr:uid="{182177D0-7878-4186-9F94-58793830D83C}"/>
    <cellStyle name="Note 3 2 3 4 2 3" xfId="13872" xr:uid="{0039EF66-0564-47DE-BB91-4980DBD04290}"/>
    <cellStyle name="Note 3 2 3 4 2 4" xfId="21488" xr:uid="{CFD7F77A-661E-4AA8-8E44-D4B1A336650E}"/>
    <cellStyle name="Note 3 2 3 4 3" xfId="3631" xr:uid="{00000000-0005-0000-0000-00004B1F0000}"/>
    <cellStyle name="Note 3 2 3 4 3 2" xfId="8129" xr:uid="{00000000-0005-0000-0000-00004C1F0000}"/>
    <cellStyle name="Note 3 2 3 4 3 2 2" xfId="16717" xr:uid="{B8517E08-D8A7-4AF8-B1B8-BD243F71A0E8}"/>
    <cellStyle name="Note 3 2 3 4 3 2 3" xfId="19775" xr:uid="{3B6DB3C6-98D8-4316-8015-CAAC6CEC8068}"/>
    <cellStyle name="Note 3 2 3 4 3 3" xfId="13300" xr:uid="{CF106B9C-40BA-4696-921F-EC56F8A10F38}"/>
    <cellStyle name="Note 3 2 3 4 3 4" xfId="21410" xr:uid="{9B265C14-D341-45E8-99AB-B5F7D44DF18F}"/>
    <cellStyle name="Note 3 2 3 4 4" xfId="5429" xr:uid="{00000000-0005-0000-0000-00004D1F0000}"/>
    <cellStyle name="Note 3 2 3 4 4 2" xfId="9487" xr:uid="{00000000-0005-0000-0000-00004E1F0000}"/>
    <cellStyle name="Note 3 2 3 4 4 2 2" xfId="17697" xr:uid="{D18142E3-8901-4B2D-8A84-6873C0887B3C}"/>
    <cellStyle name="Note 3 2 3 4 4 2 3" xfId="16559" xr:uid="{54124FF8-F086-4E7D-8212-E4B97B5F5302}"/>
    <cellStyle name="Note 3 2 3 4 4 3" xfId="14705" xr:uid="{5C067A5A-FF26-48E7-8FC0-E6098DDB2A09}"/>
    <cellStyle name="Note 3 2 3 4 4 4" xfId="15819" xr:uid="{C2D8D919-4E01-4972-8337-69CBD3059EC2}"/>
    <cellStyle name="Note 3 2 3 4 5" xfId="5785" xr:uid="{00000000-0005-0000-0000-00004F1F0000}"/>
    <cellStyle name="Note 3 2 3 4 5 2" xfId="9833" xr:uid="{00000000-0005-0000-0000-0000501F0000}"/>
    <cellStyle name="Note 3 2 3 4 5 2 2" xfId="17962" xr:uid="{11A73944-7D13-4AB0-A7DE-B21512E66DD9}"/>
    <cellStyle name="Note 3 2 3 4 5 2 3" xfId="19182" xr:uid="{B04E0536-3400-46BF-BA5A-69DE20ACBF8C}"/>
    <cellStyle name="Note 3 2 3 4 5 3" xfId="14969" xr:uid="{4855E6E2-E8A0-4080-ACD9-050F23DED087}"/>
    <cellStyle name="Note 3 2 3 4 5 4" xfId="18712" xr:uid="{B45A3672-71AC-4C48-88D2-C0911DCF8DBE}"/>
    <cellStyle name="Note 3 2 3 4 6" xfId="6137" xr:uid="{00000000-0005-0000-0000-0000511F0000}"/>
    <cellStyle name="Note 3 2 3 4 6 2" xfId="10172" xr:uid="{00000000-0005-0000-0000-0000521F0000}"/>
    <cellStyle name="Note 3 2 3 4 6 2 2" xfId="18211" xr:uid="{C68D5D5E-7D5F-477B-B931-D33E49A54B4F}"/>
    <cellStyle name="Note 3 2 3 4 6 2 3" xfId="20061" xr:uid="{2BB18A13-97B1-4A04-BA46-904EED171B75}"/>
    <cellStyle name="Note 3 2 3 4 6 3" xfId="15215" xr:uid="{09DEC128-8B3D-4150-8561-4C6C4B9F05D8}"/>
    <cellStyle name="Note 3 2 3 4 6 4" xfId="11306" xr:uid="{FBFD1326-35F1-4176-B5B6-40CCAE6F5F26}"/>
    <cellStyle name="Note 3 2 3 4 7" xfId="2921" xr:uid="{00000000-0005-0000-0000-0000531F0000}"/>
    <cellStyle name="Note 3 2 3 4 7 2" xfId="12771" xr:uid="{8CD5E7DC-6762-4F36-958B-1C998647F411}"/>
    <cellStyle name="Note 3 2 3 4 7 3" xfId="20666" xr:uid="{AACDA328-D5E8-4B83-B9BF-DA514E3E6910}"/>
    <cellStyle name="Note 3 2 3 4 8" xfId="7080" xr:uid="{00000000-0005-0000-0000-0000541F0000}"/>
    <cellStyle name="Note 3 2 3 4 8 2" xfId="15943" xr:uid="{B4911915-3C49-4DCB-9914-0E343E50DD27}"/>
    <cellStyle name="Note 3 2 3 4 8 3" xfId="21490" xr:uid="{B1E78D6F-FB97-4632-B280-F589F3FFB03B}"/>
    <cellStyle name="Note 3 2 3 4 9" xfId="21684" xr:uid="{010F4041-39DD-4C9F-8B05-ABEEA918CABB}"/>
    <cellStyle name="Note 3 2 3 5" xfId="3967" xr:uid="{00000000-0005-0000-0000-0000551F0000}"/>
    <cellStyle name="Note 3 2 3 5 2" xfId="8376" xr:uid="{00000000-0005-0000-0000-0000561F0000}"/>
    <cellStyle name="Note 3 2 3 5 2 2" xfId="16889" xr:uid="{ED15786E-47DE-4565-902C-BAB1A8F728E2}"/>
    <cellStyle name="Note 3 2 3 5 2 3" xfId="16527" xr:uid="{6090A766-26CB-427B-BE1B-9D3A1C49EFA9}"/>
    <cellStyle name="Note 3 2 3 5 3" xfId="13555" xr:uid="{604F3664-84DF-4D50-8DBF-403E15B12686}"/>
    <cellStyle name="Note 3 2 3 5 4" xfId="15354" xr:uid="{9DBD44AB-5216-4424-B8B0-8E46CFDE4C91}"/>
    <cellStyle name="Note 3 2 3 6" xfId="5209" xr:uid="{00000000-0005-0000-0000-0000571F0000}"/>
    <cellStyle name="Note 3 2 3 6 2" xfId="9275" xr:uid="{00000000-0005-0000-0000-0000581F0000}"/>
    <cellStyle name="Note 3 2 3 6 2 2" xfId="17549" xr:uid="{204FD329-EDD7-4082-A013-654F0FC8F367}"/>
    <cellStyle name="Note 3 2 3 6 2 3" xfId="21444" xr:uid="{B9B45967-F990-4989-A6AD-2481AD1171D2}"/>
    <cellStyle name="Note 3 2 3 6 3" xfId="14538" xr:uid="{865D7D26-1E2F-411B-A18A-A44115D7B17E}"/>
    <cellStyle name="Note 3 2 3 6 4" xfId="20959" xr:uid="{C4BB60D8-C7C2-4FFB-94B5-7CB1EE85BFC5}"/>
    <cellStyle name="Note 3 2 3 7" xfId="3479" xr:uid="{00000000-0005-0000-0000-0000591F0000}"/>
    <cellStyle name="Note 3 2 3 7 2" xfId="8015" xr:uid="{00000000-0005-0000-0000-00005A1F0000}"/>
    <cellStyle name="Note 3 2 3 7 2 2" xfId="16635" xr:uid="{E77E846D-D0B8-4BDD-8EBC-84B54AE88BA9}"/>
    <cellStyle name="Note 3 2 3 7 2 3" xfId="14195" xr:uid="{1BD2E0FE-1AA0-4B8D-AB92-302000427274}"/>
    <cellStyle name="Note 3 2 3 7 3" xfId="13181" xr:uid="{617C6513-6DBD-4B6D-936C-257E136C79B7}"/>
    <cellStyle name="Note 3 2 3 7 4" xfId="19461" xr:uid="{409F8055-5064-41AA-9E1A-F69CC913F1C8}"/>
    <cellStyle name="Note 3 2 3 8" xfId="4926" xr:uid="{00000000-0005-0000-0000-00005B1F0000}"/>
    <cellStyle name="Note 3 2 3 8 2" xfId="9015" xr:uid="{00000000-0005-0000-0000-00005C1F0000}"/>
    <cellStyle name="Note 3 2 3 8 2 2" xfId="17348" xr:uid="{1BB135D0-4E84-4CC8-8913-45BD91DB960A}"/>
    <cellStyle name="Note 3 2 3 8 2 3" xfId="19010" xr:uid="{008896D8-7884-4EE6-8AE9-EF8EC5D91672}"/>
    <cellStyle name="Note 3 2 3 8 3" xfId="14332" xr:uid="{B0EE5B26-3C08-4BC3-AB42-D0B36C74B528}"/>
    <cellStyle name="Note 3 2 3 8 4" xfId="20747" xr:uid="{48AC68A9-2107-44E7-A4E7-0A5FAA828CDE}"/>
    <cellStyle name="Note 3 2 3 9" xfId="5146" xr:uid="{00000000-0005-0000-0000-00005D1F0000}"/>
    <cellStyle name="Note 3 2 3 9 2" xfId="9219" xr:uid="{00000000-0005-0000-0000-00005E1F0000}"/>
    <cellStyle name="Note 3 2 3 9 2 2" xfId="17507" xr:uid="{46560FDA-4A21-40A8-93B4-91EE3C4D9883}"/>
    <cellStyle name="Note 3 2 3 9 2 3" xfId="20916" xr:uid="{6E982602-5D0D-4A21-A1FB-74DFF962F9A9}"/>
    <cellStyle name="Note 3 2 3 9 3" xfId="14496" xr:uid="{CBB53C19-9B74-4E88-8DA6-E76FBAEA56BA}"/>
    <cellStyle name="Note 3 2 3 9 4" xfId="20544" xr:uid="{9A25CA87-3EC3-44C5-9318-266F0C8E11E3}"/>
    <cellStyle name="Note 3 2 4" xfId="2068" xr:uid="{00000000-0005-0000-0000-00005F1F0000}"/>
    <cellStyle name="Note 3 2 4 10" xfId="3117" xr:uid="{00000000-0005-0000-0000-0000601F0000}"/>
    <cellStyle name="Note 3 2 4 10 2" xfId="12921" xr:uid="{D28E5CFD-0A68-4F41-B1CD-80CAA1723326}"/>
    <cellStyle name="Note 3 2 4 10 3" xfId="18080" xr:uid="{9285DE0D-CA01-4DA0-9ADA-203FD1C96912}"/>
    <cellStyle name="Note 3 2 4 11" xfId="6692" xr:uid="{00000000-0005-0000-0000-0000611F0000}"/>
    <cellStyle name="Note 3 2 4 11 2" xfId="12945" xr:uid="{CDB24D23-E021-486D-B9FD-04F4A3C2B5A3}"/>
    <cellStyle name="Note 3 2 4 12" xfId="19120" xr:uid="{21B87F43-DE3B-4284-89BD-722EBA1BF909}"/>
    <cellStyle name="Note 3 2 4 2" xfId="2632" xr:uid="{00000000-0005-0000-0000-0000621F0000}"/>
    <cellStyle name="Note 3 2 4 2 2" xfId="4538" xr:uid="{00000000-0005-0000-0000-0000631F0000}"/>
    <cellStyle name="Note 3 2 4 2 2 2" xfId="8755" xr:uid="{00000000-0005-0000-0000-0000641F0000}"/>
    <cellStyle name="Note 3 2 4 2 2 2 2" xfId="17158" xr:uid="{8739261E-9E8B-4611-87F4-F840BBD4D282}"/>
    <cellStyle name="Note 3 2 4 2 2 2 3" xfId="17634" xr:uid="{E8F30D2D-9377-42FA-A853-88F345BEA017}"/>
    <cellStyle name="Note 3 2 4 2 2 3" xfId="14021" xr:uid="{00E10AB8-4BFE-4DE8-93D9-FAC9C4A157C4}"/>
    <cellStyle name="Note 3 2 4 2 2 4" xfId="19739" xr:uid="{8393F500-C24C-4255-B730-174C381AAC9A}"/>
    <cellStyle name="Note 3 2 4 2 3" xfId="4972" xr:uid="{00000000-0005-0000-0000-0000651F0000}"/>
    <cellStyle name="Note 3 2 4 2 3 2" xfId="9060" xr:uid="{00000000-0005-0000-0000-0000661F0000}"/>
    <cellStyle name="Note 3 2 4 2 3 2 2" xfId="17385" xr:uid="{52FF5DA1-ED05-496E-B1FB-9B2890A2F1A3}"/>
    <cellStyle name="Note 3 2 4 2 3 2 3" xfId="12385" xr:uid="{DC8A1527-7F2A-4C40-8308-58A0E5DEE72D}"/>
    <cellStyle name="Note 3 2 4 2 3 3" xfId="14364" xr:uid="{0ACDC9D7-0640-49F9-8AF0-7A4146578C63}"/>
    <cellStyle name="Note 3 2 4 2 3 4" xfId="20538" xr:uid="{FDE832A6-A1B8-497E-92FD-4D29CEE28F37}"/>
    <cellStyle name="Note 3 2 4 2 4" xfId="5546" xr:uid="{00000000-0005-0000-0000-0000671F0000}"/>
    <cellStyle name="Note 3 2 4 2 4 2" xfId="9600" xr:uid="{00000000-0005-0000-0000-0000681F0000}"/>
    <cellStyle name="Note 3 2 4 2 4 2 2" xfId="17788" xr:uid="{6F4700A0-6365-4756-BD3F-6C2C1ADA31CD}"/>
    <cellStyle name="Note 3 2 4 2 4 2 3" xfId="19024" xr:uid="{F644350C-880B-4358-BBD7-17146DB9A5F3}"/>
    <cellStyle name="Note 3 2 4 2 4 3" xfId="14794" xr:uid="{61622278-CF46-4B40-A797-761597362125}"/>
    <cellStyle name="Note 3 2 4 2 4 4" xfId="21622" xr:uid="{6692FD3B-29D9-4F54-9479-D04C1F8FF197}"/>
    <cellStyle name="Note 3 2 4 2 5" xfId="5902" xr:uid="{00000000-0005-0000-0000-0000691F0000}"/>
    <cellStyle name="Note 3 2 4 2 5 2" xfId="9943" xr:uid="{00000000-0005-0000-0000-00006A1F0000}"/>
    <cellStyle name="Note 3 2 4 2 5 2 2" xfId="18047" xr:uid="{7F0D961E-B995-4E64-B99F-D5C8161CDADA}"/>
    <cellStyle name="Note 3 2 4 2 5 2 3" xfId="11947" xr:uid="{8986C8CD-09FA-40A0-B7E4-95F7D25F1204}"/>
    <cellStyle name="Note 3 2 4 2 5 3" xfId="15057" xr:uid="{59E63295-CAB4-42BA-97CF-4A4024A8CC95}"/>
    <cellStyle name="Note 3 2 4 2 5 4" xfId="18833" xr:uid="{52C4A7F8-A034-4D44-BBD7-7CB1D5903506}"/>
    <cellStyle name="Note 3 2 4 2 6" xfId="6250" xr:uid="{00000000-0005-0000-0000-00006B1F0000}"/>
    <cellStyle name="Note 3 2 4 2 6 2" xfId="10280" xr:uid="{00000000-0005-0000-0000-00006C1F0000}"/>
    <cellStyle name="Note 3 2 4 2 6 2 2" xfId="18295" xr:uid="{247EEED5-3B30-4AFA-B5B5-B05BC17F1D5B}"/>
    <cellStyle name="Note 3 2 4 2 6 2 3" xfId="12729" xr:uid="{B68903B4-A9AD-42BF-9B5F-EEBAA9C4DE69}"/>
    <cellStyle name="Note 3 2 4 2 6 3" xfId="15294" xr:uid="{F25F6F81-479F-4378-B2FB-2E922F77CB3D}"/>
    <cellStyle name="Note 3 2 4 2 6 4" xfId="15804" xr:uid="{F11FB51C-22AD-4C7D-A14B-15F810E97B43}"/>
    <cellStyle name="Note 3 2 4 2 7" xfId="5417" xr:uid="{00000000-0005-0000-0000-00006D1F0000}"/>
    <cellStyle name="Note 3 2 4 2 7 2" xfId="14695" xr:uid="{69211C2A-A358-484D-969C-BC4E5788C139}"/>
    <cellStyle name="Note 3 2 4 2 7 3" xfId="20362" xr:uid="{E9846FEB-1C7E-4DC3-984F-3FDE05AAC098}"/>
    <cellStyle name="Note 3 2 4 2 8" xfId="7255" xr:uid="{00000000-0005-0000-0000-00006E1F0000}"/>
    <cellStyle name="Note 3 2 4 2 8 2" xfId="16089" xr:uid="{83F5E4BD-B131-4A26-BCEE-E5CE4C4AB5DA}"/>
    <cellStyle name="Note 3 2 4 2 8 3" xfId="21495" xr:uid="{1CCAC982-CC73-4870-9C7A-EEDCF7F831B9}"/>
    <cellStyle name="Note 3 2 4 2 9" xfId="21371" xr:uid="{7239EFCC-029C-47CD-A991-614E13E234D2}"/>
    <cellStyle name="Note 3 2 4 3" xfId="2271" xr:uid="{00000000-0005-0000-0000-00006F1F0000}"/>
    <cellStyle name="Note 3 2 4 3 2" xfId="4177" xr:uid="{00000000-0005-0000-0000-0000701F0000}"/>
    <cellStyle name="Note 3 2 4 3 2 2" xfId="8492" xr:uid="{00000000-0005-0000-0000-0000711F0000}"/>
    <cellStyle name="Note 3 2 4 3 2 2 2" xfId="16968" xr:uid="{8C25FAE6-2315-4517-A561-B99E614DF726}"/>
    <cellStyle name="Note 3 2 4 3 2 2 3" xfId="20155" xr:uid="{03ED8A19-6FE3-40AB-B3DD-A1370CBE5EA7}"/>
    <cellStyle name="Note 3 2 4 3 2 3" xfId="13731" xr:uid="{16A639DC-2401-4ECF-B985-09F40D456641}"/>
    <cellStyle name="Note 3 2 4 3 2 4" xfId="12084" xr:uid="{DF62F366-6516-41BA-8EC5-D3BE98976645}"/>
    <cellStyle name="Note 3 2 4 3 3" xfId="5008" xr:uid="{00000000-0005-0000-0000-0000721F0000}"/>
    <cellStyle name="Note 3 2 4 3 3 2" xfId="9094" xr:uid="{00000000-0005-0000-0000-0000731F0000}"/>
    <cellStyle name="Note 3 2 4 3 3 2 2" xfId="17412" xr:uid="{453916CB-A13C-4D9E-BF22-B2DF8043D5EB}"/>
    <cellStyle name="Note 3 2 4 3 3 2 3" xfId="19124" xr:uid="{0BD8D0A0-1880-4D1F-909D-488E17DCBEDA}"/>
    <cellStyle name="Note 3 2 4 3 3 3" xfId="14394" xr:uid="{63028785-487C-4CC2-9630-185C4FFACE2B}"/>
    <cellStyle name="Note 3 2 4 3 3 4" xfId="19660" xr:uid="{108E5F57-1FA4-4996-9FD0-5092A0D2D8C3}"/>
    <cellStyle name="Note 3 2 4 3 4" xfId="3734" xr:uid="{00000000-0005-0000-0000-0000741F0000}"/>
    <cellStyle name="Note 3 2 4 3 4 2" xfId="8202" xr:uid="{00000000-0005-0000-0000-0000751F0000}"/>
    <cellStyle name="Note 3 2 4 3 4 2 2" xfId="16769" xr:uid="{43F78D03-04C9-4665-B77E-6397CECDAED3}"/>
    <cellStyle name="Note 3 2 4 3 4 2 3" xfId="20231" xr:uid="{F84B7724-7C6A-4ED7-91E1-0CB937046448}"/>
    <cellStyle name="Note 3 2 4 3 4 3" xfId="13373" xr:uid="{0E856823-3616-46AD-A126-2D3CCE6E3BD4}"/>
    <cellStyle name="Note 3 2 4 3 4 4" xfId="11927" xr:uid="{B8FA7227-C919-4EC6-BA23-89BEF42AD216}"/>
    <cellStyle name="Note 3 2 4 3 5" xfId="4995" xr:uid="{00000000-0005-0000-0000-0000761F0000}"/>
    <cellStyle name="Note 3 2 4 3 5 2" xfId="9081" xr:uid="{00000000-0005-0000-0000-0000771F0000}"/>
    <cellStyle name="Note 3 2 4 3 5 2 2" xfId="17402" xr:uid="{2FE920C0-EECD-4EF3-A26B-863C9F6F043F}"/>
    <cellStyle name="Note 3 2 4 3 5 2 3" xfId="17558" xr:uid="{1113EA4A-5A12-4010-AB8A-C803B3AD28DC}"/>
    <cellStyle name="Note 3 2 4 3 5 3" xfId="14383" xr:uid="{72C160B4-F530-41E6-AE29-C0574487A76F}"/>
    <cellStyle name="Note 3 2 4 3 5 4" xfId="17779" xr:uid="{F15A6E05-9613-4D63-9663-F4D0379BA1A3}"/>
    <cellStyle name="Note 3 2 4 3 6" xfId="3522" xr:uid="{00000000-0005-0000-0000-0000781F0000}"/>
    <cellStyle name="Note 3 2 4 3 6 2" xfId="8049" xr:uid="{00000000-0005-0000-0000-0000791F0000}"/>
    <cellStyle name="Note 3 2 4 3 6 2 2" xfId="16655" xr:uid="{F52065A1-F5E8-4BEE-8191-52A530A15E76}"/>
    <cellStyle name="Note 3 2 4 3 6 2 3" xfId="19602" xr:uid="{55A34591-BB47-42BD-AE1D-A6D94BCBFE12}"/>
    <cellStyle name="Note 3 2 4 3 6 3" xfId="13212" xr:uid="{A3FE9B50-60F8-4D6A-8EA3-11FD52943727}"/>
    <cellStyle name="Note 3 2 4 3 6 4" xfId="21160" xr:uid="{794EACC5-0C6E-4A95-B983-625DCC348EA0}"/>
    <cellStyle name="Note 3 2 4 3 7" xfId="3870" xr:uid="{00000000-0005-0000-0000-00007A1F0000}"/>
    <cellStyle name="Note 3 2 4 3 7 2" xfId="13477" xr:uid="{CA910886-B86C-49FE-85E0-201AD4E6F0AE}"/>
    <cellStyle name="Note 3 2 4 3 7 3" xfId="21114" xr:uid="{8956C59C-429C-44AE-9688-0C5B2FDDFE26}"/>
    <cellStyle name="Note 3 2 4 3 8" xfId="6894" xr:uid="{00000000-0005-0000-0000-00007B1F0000}"/>
    <cellStyle name="Note 3 2 4 3 8 2" xfId="15805" xr:uid="{D2C9A735-ABFC-404D-AF2B-EF43D36628F6}"/>
    <cellStyle name="Note 3 2 4 3 8 3" xfId="21600" xr:uid="{5BF84161-3888-45C3-A143-E3EDC7FCA54F}"/>
    <cellStyle name="Note 3 2 4 3 9" xfId="16131" xr:uid="{D11D117E-BCF7-43A8-8B6A-20696C966ACA}"/>
    <cellStyle name="Note 3 2 4 4" xfId="2526" xr:uid="{00000000-0005-0000-0000-00007C1F0000}"/>
    <cellStyle name="Note 3 2 4 4 2" xfId="4432" xr:uid="{00000000-0005-0000-0000-00007D1F0000}"/>
    <cellStyle name="Note 3 2 4 4 2 2" xfId="8676" xr:uid="{00000000-0005-0000-0000-00007E1F0000}"/>
    <cellStyle name="Note 3 2 4 4 2 2 2" xfId="17098" xr:uid="{7CAE95B2-4C12-4451-8298-BE4B66594EAB}"/>
    <cellStyle name="Note 3 2 4 4 2 2 3" xfId="14492" xr:uid="{6734E9AD-797A-4489-BACD-D562D30A540B}"/>
    <cellStyle name="Note 3 2 4 4 2 3" xfId="13932" xr:uid="{B0864524-CACE-4BE1-8731-6EC3D92DCF60}"/>
    <cellStyle name="Note 3 2 4 4 2 4" xfId="15802" xr:uid="{4598F68B-594B-4CA7-84A4-063898897F96}"/>
    <cellStyle name="Note 3 2 4 4 3" xfId="5317" xr:uid="{00000000-0005-0000-0000-00007F1F0000}"/>
    <cellStyle name="Note 3 2 4 4 3 2" xfId="9377" xr:uid="{00000000-0005-0000-0000-0000801F0000}"/>
    <cellStyle name="Note 3 2 4 4 3 2 2" xfId="17628" xr:uid="{C7FF0186-CD8E-4A48-96ED-6917D5826E55}"/>
    <cellStyle name="Note 3 2 4 4 3 2 3" xfId="15119" xr:uid="{E69AA8BE-D8D5-4F3E-B04E-9768E697EEBC}"/>
    <cellStyle name="Note 3 2 4 4 3 3" xfId="14622" xr:uid="{19222869-9AB6-4808-A9F5-966A238A98F9}"/>
    <cellStyle name="Note 3 2 4 4 3 4" xfId="19769" xr:uid="{489F1DFC-7541-492C-A6BD-6C20C6D27636}"/>
    <cellStyle name="Note 3 2 4 4 4" xfId="5472" xr:uid="{00000000-0005-0000-0000-0000811F0000}"/>
    <cellStyle name="Note 3 2 4 4 4 2" xfId="9527" xr:uid="{00000000-0005-0000-0000-0000821F0000}"/>
    <cellStyle name="Note 3 2 4 4 4 2 2" xfId="17730" xr:uid="{98FAC5B8-41AA-4448-9A3E-4F14BA38FD2D}"/>
    <cellStyle name="Note 3 2 4 4 4 2 3" xfId="15153" xr:uid="{94C9FF29-00BB-4C92-959F-2EDF6459EC36}"/>
    <cellStyle name="Note 3 2 4 4 4 3" xfId="14733" xr:uid="{58B25AED-98A6-45D8-8082-A494918C5931}"/>
    <cellStyle name="Note 3 2 4 4 4 4" xfId="15209" xr:uid="{6149B7EB-DE5F-49DB-B769-C43D1FFCA536}"/>
    <cellStyle name="Note 3 2 4 4 5" xfId="5824" xr:uid="{00000000-0005-0000-0000-0000831F0000}"/>
    <cellStyle name="Note 3 2 4 4 5 2" xfId="9868" xr:uid="{00000000-0005-0000-0000-0000841F0000}"/>
    <cellStyle name="Note 3 2 4 4 5 2 2" xfId="17989" xr:uid="{8F1B2B94-59A6-4E7C-A43A-BBBC6A4B0ECB}"/>
    <cellStyle name="Note 3 2 4 4 5 2 3" xfId="19085" xr:uid="{5B134A12-32B4-45E0-BDA9-C337D88027E0}"/>
    <cellStyle name="Note 3 2 4 4 5 3" xfId="14998" xr:uid="{D3F6013B-2830-40AE-89D7-AD8EFF490746}"/>
    <cellStyle name="Note 3 2 4 4 5 4" xfId="12072" xr:uid="{FF3FAFDE-BD94-4173-ADAD-69CD3E332891}"/>
    <cellStyle name="Note 3 2 4 4 6" xfId="6175" xr:uid="{00000000-0005-0000-0000-0000851F0000}"/>
    <cellStyle name="Note 3 2 4 4 6 2" xfId="10207" xr:uid="{00000000-0005-0000-0000-0000861F0000}"/>
    <cellStyle name="Note 3 2 4 4 6 2 2" xfId="18237" xr:uid="{5673BD8A-10F1-46B8-BB2D-2C923DA47011}"/>
    <cellStyle name="Note 3 2 4 4 6 2 3" xfId="12908" xr:uid="{983E977B-0A2E-4B12-8EA6-612E1AFAEEEC}"/>
    <cellStyle name="Note 3 2 4 4 6 3" xfId="15240" xr:uid="{88B6873B-495F-4839-B1DC-CE2399A9E86D}"/>
    <cellStyle name="Note 3 2 4 4 6 4" xfId="16415" xr:uid="{80549C0C-5500-49CD-B33E-B4DE5CFE6F80}"/>
    <cellStyle name="Note 3 2 4 4 7" xfId="3200" xr:uid="{00000000-0005-0000-0000-0000871F0000}"/>
    <cellStyle name="Note 3 2 4 4 7 2" xfId="12975" xr:uid="{901E6997-604D-4905-9515-3EEE56089A8B}"/>
    <cellStyle name="Note 3 2 4 4 7 3" xfId="16318" xr:uid="{A88B1BC4-184D-48CE-B0D5-9C4F5ACE818F}"/>
    <cellStyle name="Note 3 2 4 4 8" xfId="7149" xr:uid="{00000000-0005-0000-0000-0000881F0000}"/>
    <cellStyle name="Note 3 2 4 4 8 2" xfId="16003" xr:uid="{9C8D1B12-9FF2-423C-A608-461349FCC0B7}"/>
    <cellStyle name="Note 3 2 4 4 8 3" xfId="20455" xr:uid="{7B6F95AD-BE42-421B-96CB-202E55BB5D01}"/>
    <cellStyle name="Note 3 2 4 4 9" xfId="11274" xr:uid="{1B3F5FCB-2039-4693-887D-EBD4C1D1D64A}"/>
    <cellStyle name="Note 3 2 4 5" xfId="3975" xr:uid="{00000000-0005-0000-0000-0000891F0000}"/>
    <cellStyle name="Note 3 2 4 5 2" xfId="8384" xr:uid="{00000000-0005-0000-0000-00008A1F0000}"/>
    <cellStyle name="Note 3 2 4 5 2 2" xfId="16896" xr:uid="{E879E207-C4F8-4279-B523-82B416257A32}"/>
    <cellStyle name="Note 3 2 4 5 2 3" xfId="12128" xr:uid="{F801CABC-20E0-484E-A148-2CF4ADAC5FF0}"/>
    <cellStyle name="Note 3 2 4 5 3" xfId="13560" xr:uid="{4BF8CFF0-9DB4-4BA1-86E0-8D690948F7B6}"/>
    <cellStyle name="Note 3 2 4 5 4" xfId="20111" xr:uid="{89075101-AA5C-402B-AE2F-CDA5B7A763D6}"/>
    <cellStyle name="Note 3 2 4 6" xfId="3405" xr:uid="{00000000-0005-0000-0000-00008B1F0000}"/>
    <cellStyle name="Note 3 2 4 6 2" xfId="7950" xr:uid="{00000000-0005-0000-0000-00008C1F0000}"/>
    <cellStyle name="Note 3 2 4 6 2 2" xfId="16588" xr:uid="{AD84FF86-A73C-489F-8192-4010073E52AD}"/>
    <cellStyle name="Note 3 2 4 6 2 3" xfId="11683" xr:uid="{3EC8DEE6-3ECB-450B-BE02-E8E17CD471E1}"/>
    <cellStyle name="Note 3 2 4 6 3" xfId="13123" xr:uid="{3256396A-7D92-4FE3-9B50-506ABA49EA19}"/>
    <cellStyle name="Note 3 2 4 6 4" xfId="19696" xr:uid="{FF7220C9-214D-414A-9840-1208F6ACB385}"/>
    <cellStyle name="Note 3 2 4 7" xfId="4894" xr:uid="{00000000-0005-0000-0000-00008D1F0000}"/>
    <cellStyle name="Note 3 2 4 7 2" xfId="8987" xr:uid="{00000000-0005-0000-0000-00008E1F0000}"/>
    <cellStyle name="Note 3 2 4 7 2 2" xfId="17327" xr:uid="{C96AA043-B526-4033-84A9-E6E9F43EB4D7}"/>
    <cellStyle name="Note 3 2 4 7 2 3" xfId="21264" xr:uid="{BD3FD3D7-29C0-40F7-9595-78F81F62B760}"/>
    <cellStyle name="Note 3 2 4 7 3" xfId="14306" xr:uid="{73992822-CD8D-40F3-819B-514B24BB413F}"/>
    <cellStyle name="Note 3 2 4 7 4" xfId="17387" xr:uid="{79B440ED-14EC-41CA-A180-96C582C5E801}"/>
    <cellStyle name="Note 3 2 4 8" xfId="3364" xr:uid="{00000000-0005-0000-0000-00008F1F0000}"/>
    <cellStyle name="Note 3 2 4 8 2" xfId="7912" xr:uid="{00000000-0005-0000-0000-0000901F0000}"/>
    <cellStyle name="Note 3 2 4 8 2 2" xfId="16562" xr:uid="{50A81224-C0C1-43B1-93CE-94C1DD446AFA}"/>
    <cellStyle name="Note 3 2 4 8 2 3" xfId="19074" xr:uid="{696DFD23-3444-453C-93C1-7B99BF39BF40}"/>
    <cellStyle name="Note 3 2 4 8 3" xfId="13095" xr:uid="{404125C4-0257-42F7-9894-142D90F024E1}"/>
    <cellStyle name="Note 3 2 4 8 4" xfId="20703" xr:uid="{B1EDAB6D-D96C-454C-85A6-A1BF28E6ED49}"/>
    <cellStyle name="Note 3 2 4 9" xfId="3113" xr:uid="{00000000-0005-0000-0000-0000911F0000}"/>
    <cellStyle name="Note 3 2 4 9 2" xfId="7712" xr:uid="{00000000-0005-0000-0000-0000921F0000}"/>
    <cellStyle name="Note 3 2 4 9 2 2" xfId="16427" xr:uid="{97F2536F-0AC7-4692-941D-AC32CD95FAE7}"/>
    <cellStyle name="Note 3 2 4 9 2 3" xfId="18236" xr:uid="{F2ADBA92-9D42-4F1B-B38E-1D8DE4FDF548}"/>
    <cellStyle name="Note 3 2 4 9 3" xfId="12918" xr:uid="{BB7A5512-F566-4430-94D9-6769BEAF35DE}"/>
    <cellStyle name="Note 3 2 4 9 4" xfId="14516" xr:uid="{1DFFDA73-05F5-46EC-B40E-341A64A82BAF}"/>
    <cellStyle name="Note 3 2 5" xfId="2027" xr:uid="{00000000-0005-0000-0000-0000931F0000}"/>
    <cellStyle name="Note 3 2 5 10" xfId="3620" xr:uid="{00000000-0005-0000-0000-0000941F0000}"/>
    <cellStyle name="Note 3 2 5 10 2" xfId="13290" xr:uid="{66377109-4C9F-464E-BEBA-8B4F9016C080}"/>
    <cellStyle name="Note 3 2 5 10 3" xfId="21509" xr:uid="{4BD1386D-F006-4691-880E-DDC27BB1A16D}"/>
    <cellStyle name="Note 3 2 5 11" xfId="6651" xr:uid="{00000000-0005-0000-0000-0000951F0000}"/>
    <cellStyle name="Note 3 2 5 11 2" xfId="13219" xr:uid="{0728CA89-324B-4208-AAB6-CE9C21FE6E8F}"/>
    <cellStyle name="Note 3 2 5 12" xfId="20293" xr:uid="{DE0FF987-A450-4EB1-B8E8-D7A3A700011C}"/>
    <cellStyle name="Note 3 2 5 2" xfId="2591" xr:uid="{00000000-0005-0000-0000-0000961F0000}"/>
    <cellStyle name="Note 3 2 5 2 2" xfId="4497" xr:uid="{00000000-0005-0000-0000-0000971F0000}"/>
    <cellStyle name="Note 3 2 5 2 2 2" xfId="8715" xr:uid="{00000000-0005-0000-0000-0000981F0000}"/>
    <cellStyle name="Note 3 2 5 2 2 2 2" xfId="17125" xr:uid="{F156B474-1831-4F69-85C0-F93E78695B9E}"/>
    <cellStyle name="Note 3 2 5 2 2 2 3" xfId="19382" xr:uid="{0F4284AA-BA47-4BE0-AC8A-04EAEDDBC26E}"/>
    <cellStyle name="Note 3 2 5 2 2 3" xfId="13988" xr:uid="{A32FCDB3-8B4C-43F2-BC8B-E5F00DC5DB09}"/>
    <cellStyle name="Note 3 2 5 2 2 4" xfId="20460" xr:uid="{73B19AC8-50E6-44F3-9B9A-46B98D5856F4}"/>
    <cellStyle name="Note 3 2 5 2 3" xfId="5295" xr:uid="{00000000-0005-0000-0000-0000991F0000}"/>
    <cellStyle name="Note 3 2 5 2 3 2" xfId="9356" xr:uid="{00000000-0005-0000-0000-00009A1F0000}"/>
    <cellStyle name="Note 3 2 5 2 3 2 2" xfId="17610" xr:uid="{390F7C41-ADA5-4457-83AB-2B9DE98C5BA3}"/>
    <cellStyle name="Note 3 2 5 2 3 2 3" xfId="11576" xr:uid="{DEB26F73-252D-45C5-AC9C-63A72B8D5F82}"/>
    <cellStyle name="Note 3 2 5 2 3 3" xfId="14605" xr:uid="{67199FA6-8073-4871-904A-50003EB29A36}"/>
    <cellStyle name="Note 3 2 5 2 3 4" xfId="20207" xr:uid="{304943A9-FCA1-4F4A-9CDB-84FCD40762E9}"/>
    <cellStyle name="Note 3 2 5 2 4" xfId="5506" xr:uid="{00000000-0005-0000-0000-00009B1F0000}"/>
    <cellStyle name="Note 3 2 5 2 4 2" xfId="9560" xr:uid="{00000000-0005-0000-0000-00009C1F0000}"/>
    <cellStyle name="Note 3 2 5 2 4 2 2" xfId="17759" xr:uid="{70EBB6F7-8B11-4B3C-883D-C9502EE26C9E}"/>
    <cellStyle name="Note 3 2 5 2 4 2 3" xfId="15210" xr:uid="{788B52B3-D138-47D3-B7A1-8982646C40DA}"/>
    <cellStyle name="Note 3 2 5 2 4 3" xfId="14758" xr:uid="{7EE523BF-B315-47F6-A590-C57225B8BBF9}"/>
    <cellStyle name="Note 3 2 5 2 4 4" xfId="11342" xr:uid="{39E6B2AA-7752-4AF2-8A75-9A045B6723D8}"/>
    <cellStyle name="Note 3 2 5 2 5" xfId="5862" xr:uid="{00000000-0005-0000-0000-00009D1F0000}"/>
    <cellStyle name="Note 3 2 5 2 5 2" xfId="9903" xr:uid="{00000000-0005-0000-0000-00009E1F0000}"/>
    <cellStyle name="Note 3 2 5 2 5 2 2" xfId="18015" xr:uid="{3E640E50-A415-4B20-BC5A-8B3D269BDC4B}"/>
    <cellStyle name="Note 3 2 5 2 5 2 3" xfId="20942" xr:uid="{602A0CDA-D662-44A7-8998-9B1726FFE04B}"/>
    <cellStyle name="Note 3 2 5 2 5 3" xfId="15027" xr:uid="{B38C2268-4364-455A-9069-654624323E36}"/>
    <cellStyle name="Note 3 2 5 2 5 4" xfId="21736" xr:uid="{B2C6050D-C4F2-417E-AA4C-895FB9AAC420}"/>
    <cellStyle name="Note 3 2 5 2 6" xfId="6210" xr:uid="{00000000-0005-0000-0000-00009F1F0000}"/>
    <cellStyle name="Note 3 2 5 2 6 2" xfId="10240" xr:uid="{00000000-0005-0000-0000-0000A01F0000}"/>
    <cellStyle name="Note 3 2 5 2 6 2 2" xfId="18265" xr:uid="{762DD273-0BA3-40F1-B4A1-44C07577A754}"/>
    <cellStyle name="Note 3 2 5 2 6 2 3" xfId="11260" xr:uid="{8C69F214-EF5F-4DB4-829B-F5E8655F58C5}"/>
    <cellStyle name="Note 3 2 5 2 6 3" xfId="15263" xr:uid="{DA1FAF7A-99DB-4176-8AF7-755130D64FD0}"/>
    <cellStyle name="Note 3 2 5 2 6 4" xfId="19928" xr:uid="{3A835A05-F8AC-4F08-840F-94644FE8D02E}"/>
    <cellStyle name="Note 3 2 5 2 7" xfId="3035" xr:uid="{00000000-0005-0000-0000-0000A11F0000}"/>
    <cellStyle name="Note 3 2 5 2 7 2" xfId="12858" xr:uid="{335FF67E-5082-487A-AB1A-728F509826C2}"/>
    <cellStyle name="Note 3 2 5 2 7 3" xfId="19843" xr:uid="{9EB4DAF1-9EA3-48EB-8143-733EC9608422}"/>
    <cellStyle name="Note 3 2 5 2 8" xfId="7214" xr:uid="{00000000-0005-0000-0000-0000A21F0000}"/>
    <cellStyle name="Note 3 2 5 2 8 2" xfId="16057" xr:uid="{027CAF41-ED37-4DAC-BF7A-E80C52EF2A6A}"/>
    <cellStyle name="Note 3 2 5 2 8 3" xfId="21591" xr:uid="{F88DEAFB-D8E5-481C-B3FE-CF3FE070D39A}"/>
    <cellStyle name="Note 3 2 5 2 9" xfId="12013" xr:uid="{EB08A793-FDF0-4E49-80A1-46A06861247D}"/>
    <cellStyle name="Note 3 2 5 3" xfId="2242" xr:uid="{00000000-0005-0000-0000-0000A31F0000}"/>
    <cellStyle name="Note 3 2 5 3 2" xfId="4148" xr:uid="{00000000-0005-0000-0000-0000A41F0000}"/>
    <cellStyle name="Note 3 2 5 3 2 2" xfId="8463" xr:uid="{00000000-0005-0000-0000-0000A51F0000}"/>
    <cellStyle name="Note 3 2 5 3 2 2 2" xfId="16943" xr:uid="{0724E233-A63B-43FA-AA24-7618143AC466}"/>
    <cellStyle name="Note 3 2 5 3 2 2 3" xfId="11474" xr:uid="{FF7991CF-07F2-47FB-9487-1693A9093EA2}"/>
    <cellStyle name="Note 3 2 5 3 2 3" xfId="13708" xr:uid="{D4253687-ACD6-4F03-91C6-BE857E6E709B}"/>
    <cellStyle name="Note 3 2 5 3 2 4" xfId="11563" xr:uid="{C973B291-51D9-4F49-AFEE-BDFADBC84E2A}"/>
    <cellStyle name="Note 3 2 5 3 3" xfId="3025" xr:uid="{00000000-0005-0000-0000-0000A61F0000}"/>
    <cellStyle name="Note 3 2 5 3 3 2" xfId="7633" xr:uid="{00000000-0005-0000-0000-0000A71F0000}"/>
    <cellStyle name="Note 3 2 5 3 3 2 2" xfId="16371" xr:uid="{B91A8834-F271-48F2-86B9-061812EA351E}"/>
    <cellStyle name="Note 3 2 5 3 3 2 3" xfId="21411" xr:uid="{C33D11C3-E1BC-4EE2-BA9A-A4648B4EA07E}"/>
    <cellStyle name="Note 3 2 5 3 3 3" xfId="12849" xr:uid="{A23E6B25-0957-4462-848F-774853B6E0EF}"/>
    <cellStyle name="Note 3 2 5 3 3 4" xfId="16789" xr:uid="{7DD0FDEB-2157-4167-B6DF-DDFECE3B74A8}"/>
    <cellStyle name="Note 3 2 5 3 4" xfId="2993" xr:uid="{00000000-0005-0000-0000-0000A81F0000}"/>
    <cellStyle name="Note 3 2 5 3 4 2" xfId="7602" xr:uid="{00000000-0005-0000-0000-0000A91F0000}"/>
    <cellStyle name="Note 3 2 5 3 4 2 2" xfId="16349" xr:uid="{9511D4A0-3130-4054-82FA-F158BE4B0720}"/>
    <cellStyle name="Note 3 2 5 3 4 2 3" xfId="21179" xr:uid="{CDA77815-C932-46C2-BE17-4D8ADD6FC0FF}"/>
    <cellStyle name="Note 3 2 5 3 4 3" xfId="12825" xr:uid="{C513645F-29AE-41D1-B510-EEB45D232B84}"/>
    <cellStyle name="Note 3 2 5 3 4 4" xfId="13011" xr:uid="{40430B8C-9C21-4B13-98A8-164A096315A6}"/>
    <cellStyle name="Note 3 2 5 3 5" xfId="5269" xr:uid="{00000000-0005-0000-0000-0000AA1F0000}"/>
    <cellStyle name="Note 3 2 5 3 5 2" xfId="9330" xr:uid="{00000000-0005-0000-0000-0000AB1F0000}"/>
    <cellStyle name="Note 3 2 5 3 5 2 2" xfId="17592" xr:uid="{DBE8B030-D559-4153-B232-206D7A73F8F6}"/>
    <cellStyle name="Note 3 2 5 3 5 2 3" xfId="17368" xr:uid="{421A77DE-7783-44EA-976A-4F2F850AC833}"/>
    <cellStyle name="Note 3 2 5 3 5 3" xfId="14585" xr:uid="{577B82D7-FD39-4C57-B937-9F98F9BA004E}"/>
    <cellStyle name="Note 3 2 5 3 5 4" xfId="16832" xr:uid="{61F36B62-9E35-4D83-809F-5DB904F123B9}"/>
    <cellStyle name="Note 3 2 5 3 6" xfId="5075" xr:uid="{00000000-0005-0000-0000-0000AC1F0000}"/>
    <cellStyle name="Note 3 2 5 3 6 2" xfId="9153" xr:uid="{00000000-0005-0000-0000-0000AD1F0000}"/>
    <cellStyle name="Note 3 2 5 3 6 2 2" xfId="17454" xr:uid="{652914F9-8675-4C03-B237-1E9B827EB261}"/>
    <cellStyle name="Note 3 2 5 3 6 2 3" xfId="19838" xr:uid="{5E3268E3-3414-48E3-8E3C-4435C763DF99}"/>
    <cellStyle name="Note 3 2 5 3 6 3" xfId="14441" xr:uid="{8DD97859-DBBA-4083-A083-66C8C99D1058}"/>
    <cellStyle name="Note 3 2 5 3 6 4" xfId="21154" xr:uid="{2707C8E3-4914-43FA-94C7-C533347248E4}"/>
    <cellStyle name="Note 3 2 5 3 7" xfId="3227" xr:uid="{00000000-0005-0000-0000-0000AE1F0000}"/>
    <cellStyle name="Note 3 2 5 3 7 2" xfId="12997" xr:uid="{63CE31A4-86F5-42C5-89B4-ED9D9EDCD65A}"/>
    <cellStyle name="Note 3 2 5 3 7 3" xfId="18818" xr:uid="{B2B89A6E-156F-4462-B476-4AFC7893E44D}"/>
    <cellStyle name="Note 3 2 5 3 8" xfId="6865" xr:uid="{00000000-0005-0000-0000-0000AF1F0000}"/>
    <cellStyle name="Note 3 2 5 3 8 2" xfId="15782" xr:uid="{FD72A0CE-9081-43F5-9317-7DE821140B53}"/>
    <cellStyle name="Note 3 2 5 3 8 3" xfId="11956" xr:uid="{963042B3-D87B-4052-B0EF-D06EF0728084}"/>
    <cellStyle name="Note 3 2 5 3 9" xfId="21508" xr:uid="{92CCAC8A-09E1-4D20-A16C-B6D6FBDA6AEB}"/>
    <cellStyle name="Note 3 2 5 4" xfId="2357" xr:uid="{00000000-0005-0000-0000-0000B01F0000}"/>
    <cellStyle name="Note 3 2 5 4 2" xfId="4263" xr:uid="{00000000-0005-0000-0000-0000B11F0000}"/>
    <cellStyle name="Note 3 2 5 4 2 2" xfId="8576" xr:uid="{00000000-0005-0000-0000-0000B21F0000}"/>
    <cellStyle name="Note 3 2 5 4 2 2 2" xfId="17031" xr:uid="{2CABC4E2-983F-4F3F-AA75-9900F39EDEB8}"/>
    <cellStyle name="Note 3 2 5 4 2 2 3" xfId="14426" xr:uid="{6BC4A529-CA83-4A46-B6E6-5F4E3EF20DAD}"/>
    <cellStyle name="Note 3 2 5 4 2 3" xfId="13793" xr:uid="{7E305AE0-4B44-430C-A253-7D72ECD265E9}"/>
    <cellStyle name="Note 3 2 5 4 2 4" xfId="19704" xr:uid="{B79DFACC-07A6-41CC-9770-06D42B704671}"/>
    <cellStyle name="Note 3 2 5 4 3" xfId="3427" xr:uid="{00000000-0005-0000-0000-0000B31F0000}"/>
    <cellStyle name="Note 3 2 5 4 3 2" xfId="7968" xr:uid="{00000000-0005-0000-0000-0000B41F0000}"/>
    <cellStyle name="Note 3 2 5 4 3 2 2" xfId="16602" xr:uid="{A1A28654-5FE1-4A2C-B013-F5C814196998}"/>
    <cellStyle name="Note 3 2 5 4 3 2 3" xfId="21032" xr:uid="{67B18FDA-E1CC-4680-AA0D-A6466CAF98B1}"/>
    <cellStyle name="Note 3 2 5 4 3 3" xfId="13141" xr:uid="{29F36E85-7BF3-4851-B0EC-A73E5F0C4183}"/>
    <cellStyle name="Note 3 2 5 4 3 4" xfId="11516" xr:uid="{AE95E24A-D69E-4070-A9F2-4DE81E0D5D39}"/>
    <cellStyle name="Note 3 2 5 4 4" xfId="5353" xr:uid="{00000000-0005-0000-0000-0000B51F0000}"/>
    <cellStyle name="Note 3 2 5 4 4 2" xfId="9412" xr:uid="{00000000-0005-0000-0000-0000B61F0000}"/>
    <cellStyle name="Note 3 2 5 4 4 2 2" xfId="17651" xr:uid="{A637D221-3E05-470D-A43B-A3413AFF91ED}"/>
    <cellStyle name="Note 3 2 5 4 4 2 3" xfId="19549" xr:uid="{3D84A233-ED1F-4B9A-ABF8-A8EE97BB7FB4}"/>
    <cellStyle name="Note 3 2 5 4 4 3" xfId="14651" xr:uid="{D552605F-272F-4C6E-AC6A-AD68AD223AF1}"/>
    <cellStyle name="Note 3 2 5 4 4 4" xfId="13388" xr:uid="{7A0272D2-59F8-46AC-944F-F6C73E49E484}"/>
    <cellStyle name="Note 3 2 5 4 5" xfId="5707" xr:uid="{00000000-0005-0000-0000-0000B71F0000}"/>
    <cellStyle name="Note 3 2 5 4 5 2" xfId="9757" xr:uid="{00000000-0005-0000-0000-0000B81F0000}"/>
    <cellStyle name="Note 3 2 5 4 5 2 2" xfId="17901" xr:uid="{A6E99EC6-2363-4672-948C-7EF83E7E878D}"/>
    <cellStyle name="Note 3 2 5 4 5 2 3" xfId="15834" xr:uid="{2089BEA0-54BE-43ED-9BF3-1F9D6885E112}"/>
    <cellStyle name="Note 3 2 5 4 5 3" xfId="14909" xr:uid="{843943C9-2D99-45BF-8820-46CAE82E4D72}"/>
    <cellStyle name="Note 3 2 5 4 5 4" xfId="11427" xr:uid="{DEAAAF15-9DFD-4B74-8C1B-7393448A3DD8}"/>
    <cellStyle name="Note 3 2 5 4 6" xfId="6075" xr:uid="{00000000-0005-0000-0000-0000B91F0000}"/>
    <cellStyle name="Note 3 2 5 4 6 2" xfId="10112" xr:uid="{00000000-0005-0000-0000-0000BA1F0000}"/>
    <cellStyle name="Note 3 2 5 4 6 2 2" xfId="18168" xr:uid="{CDD6DD13-6106-40AC-8298-5C1E154927C3}"/>
    <cellStyle name="Note 3 2 5 4 6 2 3" xfId="11389" xr:uid="{9A521328-DE60-48E4-AEEE-88DCD174E981}"/>
    <cellStyle name="Note 3 2 5 4 6 3" xfId="15172" xr:uid="{3736DDD7-8A95-469B-92B4-D0A55ABC8B9E}"/>
    <cellStyle name="Note 3 2 5 4 6 4" xfId="20693" xr:uid="{D442AFDC-5FEE-4E08-829C-16D43D7C39B5}"/>
    <cellStyle name="Note 3 2 5 4 7" xfId="3382" xr:uid="{00000000-0005-0000-0000-0000BB1F0000}"/>
    <cellStyle name="Note 3 2 5 4 7 2" xfId="13108" xr:uid="{9CE8CDDC-E2F4-407F-84F0-37B42F6CA8C9}"/>
    <cellStyle name="Note 3 2 5 4 7 3" xfId="17011" xr:uid="{FEC2BC57-0EAF-4BE5-B986-DCAAA04CDD61}"/>
    <cellStyle name="Note 3 2 5 4 8" xfId="6980" xr:uid="{00000000-0005-0000-0000-0000BC1F0000}"/>
    <cellStyle name="Note 3 2 5 4 8 2" xfId="15863" xr:uid="{A1133C85-CD97-422C-BE7E-33C77481791E}"/>
    <cellStyle name="Note 3 2 5 4 8 3" xfId="14154" xr:uid="{5661AC88-37FB-4B8B-A074-8581128C0695}"/>
    <cellStyle name="Note 3 2 5 4 9" xfId="14630" xr:uid="{B9CD1995-F732-4BDB-A26A-F54A12193DDC}"/>
    <cellStyle name="Note 3 2 5 5" xfId="3934" xr:uid="{00000000-0005-0000-0000-0000BD1F0000}"/>
    <cellStyle name="Note 3 2 5 5 2" xfId="8344" xr:uid="{00000000-0005-0000-0000-0000BE1F0000}"/>
    <cellStyle name="Note 3 2 5 5 2 2" xfId="16861" xr:uid="{2248CBA2-BF9C-49BF-89BD-DC493C5305EC}"/>
    <cellStyle name="Note 3 2 5 5 2 3" xfId="20944" xr:uid="{7027718A-B42A-4348-AA31-5099ACFF2BD8}"/>
    <cellStyle name="Note 3 2 5 5 3" xfId="13530" xr:uid="{99F6087D-AAFC-4CC9-BD60-0C54F3E39764}"/>
    <cellStyle name="Note 3 2 5 5 4" xfId="11531" xr:uid="{EF0F462E-135A-4143-99AF-86FBFF471F61}"/>
    <cellStyle name="Note 3 2 5 6" xfId="3083" xr:uid="{00000000-0005-0000-0000-0000BF1F0000}"/>
    <cellStyle name="Note 3 2 5 6 2" xfId="7685" xr:uid="{00000000-0005-0000-0000-0000C01F0000}"/>
    <cellStyle name="Note 3 2 5 6 2 2" xfId="16410" xr:uid="{25A6F7D7-AA03-40A0-BAFA-14CD5FB60BAF}"/>
    <cellStyle name="Note 3 2 5 6 2 3" xfId="21259" xr:uid="{E5727189-B632-492C-846D-9DD3A6EAE159}"/>
    <cellStyle name="Note 3 2 5 6 3" xfId="12893" xr:uid="{8C9190F2-AA30-4ED7-B316-2B06014C0C3E}"/>
    <cellStyle name="Note 3 2 5 6 4" xfId="19132" xr:uid="{A8313535-F854-4D17-AB72-19D6783346E7}"/>
    <cellStyle name="Note 3 2 5 7" xfId="3433" xr:uid="{00000000-0005-0000-0000-0000C11F0000}"/>
    <cellStyle name="Note 3 2 5 7 2" xfId="7974" xr:uid="{00000000-0005-0000-0000-0000C21F0000}"/>
    <cellStyle name="Note 3 2 5 7 2 2" xfId="16607" xr:uid="{D258F82D-5303-4FC1-B9AF-7AE9C4267493}"/>
    <cellStyle name="Note 3 2 5 7 2 3" xfId="20886" xr:uid="{0B776B6E-5331-4DDF-BFD5-AD1910FDF500}"/>
    <cellStyle name="Note 3 2 5 7 3" xfId="13144" xr:uid="{6FD6D40E-ABF3-4CC2-ADE1-D83E082AC26B}"/>
    <cellStyle name="Note 3 2 5 7 4" xfId="18943" xr:uid="{1FBBF203-867D-407E-8CED-7C1F973A2F94}"/>
    <cellStyle name="Note 3 2 5 8" xfId="3235" xr:uid="{00000000-0005-0000-0000-0000C31F0000}"/>
    <cellStyle name="Note 3 2 5 8 2" xfId="7801" xr:uid="{00000000-0005-0000-0000-0000C41F0000}"/>
    <cellStyle name="Note 3 2 5 8 2 2" xfId="16480" xr:uid="{78190452-B017-42FD-996C-B26631FBEB58}"/>
    <cellStyle name="Note 3 2 5 8 2 3" xfId="15262" xr:uid="{F96180DD-F60B-46EF-9426-4516FA79A2E9}"/>
    <cellStyle name="Note 3 2 5 8 3" xfId="13005" xr:uid="{D08F86EF-2430-476A-BBEA-7703DE2A1EE3}"/>
    <cellStyle name="Note 3 2 5 8 4" xfId="11584" xr:uid="{E3C45F6A-EF25-4152-968B-FA0B36484701}"/>
    <cellStyle name="Note 3 2 5 9" xfId="4994" xr:uid="{00000000-0005-0000-0000-0000C51F0000}"/>
    <cellStyle name="Note 3 2 5 9 2" xfId="9080" xr:uid="{00000000-0005-0000-0000-0000C61F0000}"/>
    <cellStyle name="Note 3 2 5 9 2 2" xfId="17401" xr:uid="{D499280B-05FE-4D87-AAEB-44CB8DC31E67}"/>
    <cellStyle name="Note 3 2 5 9 2 3" xfId="21671" xr:uid="{4637BD53-E59F-41F2-B6FF-5281F2F46013}"/>
    <cellStyle name="Note 3 2 5 9 3" xfId="14382" xr:uid="{4D7E8E22-DEE1-49BB-86A4-AA0DAB9D4361}"/>
    <cellStyle name="Note 3 2 5 9 4" xfId="20628" xr:uid="{2CB549C4-D1C9-4F62-BB0B-68AFE52D7C14}"/>
    <cellStyle name="Note 3 2 6" xfId="2123" xr:uid="{00000000-0005-0000-0000-0000C71F0000}"/>
    <cellStyle name="Note 3 2 6 10" xfId="3648" xr:uid="{00000000-0005-0000-0000-0000C81F0000}"/>
    <cellStyle name="Note 3 2 6 10 2" xfId="13309" xr:uid="{3F428781-4CE8-4E77-968A-F14BB6CD86AB}"/>
    <cellStyle name="Note 3 2 6 10 3" xfId="19342" xr:uid="{7F52AE70-39AE-4768-A9B5-19D540E70BD6}"/>
    <cellStyle name="Note 3 2 6 11" xfId="6747" xr:uid="{00000000-0005-0000-0000-0000C91F0000}"/>
    <cellStyle name="Note 3 2 6 11 2" xfId="14401" xr:uid="{9685294A-8C87-44F3-A757-1090A71DA29D}"/>
    <cellStyle name="Note 3 2 6 12" xfId="13782" xr:uid="{142AF3BF-C6A6-4C85-93AA-2C09135B48AD}"/>
    <cellStyle name="Note 3 2 6 2" xfId="2687" xr:uid="{00000000-0005-0000-0000-0000CA1F0000}"/>
    <cellStyle name="Note 3 2 6 2 2" xfId="4593" xr:uid="{00000000-0005-0000-0000-0000CB1F0000}"/>
    <cellStyle name="Note 3 2 6 2 2 2" xfId="8778" xr:uid="{00000000-0005-0000-0000-0000CC1F0000}"/>
    <cellStyle name="Note 3 2 6 2 2 2 2" xfId="17169" xr:uid="{019B9E17-8FFA-4566-BFAB-7A775C93D80E}"/>
    <cellStyle name="Note 3 2 6 2 2 2 3" xfId="16002" xr:uid="{4303DBB9-A734-458B-BE5F-CC7DD3BC3489}"/>
    <cellStyle name="Note 3 2 6 2 2 3" xfId="14070" xr:uid="{D88C7F7B-D98D-4B96-B529-73D7D64055AA}"/>
    <cellStyle name="Note 3 2 6 2 2 4" xfId="17988" xr:uid="{259265B4-5E70-4596-A041-3C2F4783DB27}"/>
    <cellStyle name="Note 3 2 6 2 3" xfId="3400" xr:uid="{00000000-0005-0000-0000-0000CD1F0000}"/>
    <cellStyle name="Note 3 2 6 2 3 2" xfId="7945" xr:uid="{00000000-0005-0000-0000-0000CE1F0000}"/>
    <cellStyle name="Note 3 2 6 2 3 2 2" xfId="16584" xr:uid="{258B6BC9-E9E9-487D-AB98-BA898E489501}"/>
    <cellStyle name="Note 3 2 6 2 3 2 3" xfId="17753" xr:uid="{2083A682-C85B-4408-B459-CEDF31B99EFE}"/>
    <cellStyle name="Note 3 2 6 2 3 3" xfId="13121" xr:uid="{A4CDEDB9-9C93-4047-A5EB-581A42A61FD4}"/>
    <cellStyle name="Note 3 2 6 2 3 4" xfId="21719" xr:uid="{FF68B859-2D8B-4EB3-9417-D2BC3707ED5B}"/>
    <cellStyle name="Note 3 2 6 2 4" xfId="5578" xr:uid="{00000000-0005-0000-0000-0000CF1F0000}"/>
    <cellStyle name="Note 3 2 6 2 4 2" xfId="9632" xr:uid="{00000000-0005-0000-0000-0000D01F0000}"/>
    <cellStyle name="Note 3 2 6 2 4 2 2" xfId="17815" xr:uid="{97E9A871-0E29-40E4-9B99-59C0C86ABA9C}"/>
    <cellStyle name="Note 3 2 6 2 4 2 3" xfId="20934" xr:uid="{48407B68-D4BA-4598-BD5B-2ACD52198C2E}"/>
    <cellStyle name="Note 3 2 6 2 4 3" xfId="14813" xr:uid="{616B89FC-959C-4C38-B2A3-2A633C923E9F}"/>
    <cellStyle name="Note 3 2 6 2 4 4" xfId="13031" xr:uid="{91FD7AB7-70D2-4418-877F-0114E432E267}"/>
    <cellStyle name="Note 3 2 6 2 5" xfId="5939" xr:uid="{00000000-0005-0000-0000-0000D11F0000}"/>
    <cellStyle name="Note 3 2 6 2 5 2" xfId="9979" xr:uid="{00000000-0005-0000-0000-0000D21F0000}"/>
    <cellStyle name="Note 3 2 6 2 5 2 2" xfId="18073" xr:uid="{5933190B-2A04-49C5-95BF-B36B6D391DC6}"/>
    <cellStyle name="Note 3 2 6 2 5 2 3" xfId="17312" xr:uid="{8C42652C-0B27-4756-B7DC-BBA471D33013}"/>
    <cellStyle name="Note 3 2 6 2 5 3" xfId="15079" xr:uid="{0B07D983-78DB-4567-9D55-D4843432080C}"/>
    <cellStyle name="Note 3 2 6 2 5 4" xfId="18827" xr:uid="{30C44247-C4A7-4056-8693-2F378A67AC4A}"/>
    <cellStyle name="Note 3 2 6 2 6" xfId="6271" xr:uid="{00000000-0005-0000-0000-0000D31F0000}"/>
    <cellStyle name="Note 3 2 6 2 6 2" xfId="10299" xr:uid="{00000000-0005-0000-0000-0000D41F0000}"/>
    <cellStyle name="Note 3 2 6 2 6 2 2" xfId="18307" xr:uid="{BB114BF9-C61F-49A6-A544-17812559C020}"/>
    <cellStyle name="Note 3 2 6 2 6 2 3" xfId="11975" xr:uid="{8F2DA4C6-2B71-4452-BAFD-677E746E2D39}"/>
    <cellStyle name="Note 3 2 6 2 6 3" xfId="15308" xr:uid="{BDB2B7F5-A98D-44B0-ADD9-690DD2BDF8BF}"/>
    <cellStyle name="Note 3 2 6 2 6 4" xfId="11605" xr:uid="{DA428A11-F713-4804-B562-D3A5E4139400}"/>
    <cellStyle name="Note 3 2 6 2 7" xfId="5128" xr:uid="{00000000-0005-0000-0000-0000D51F0000}"/>
    <cellStyle name="Note 3 2 6 2 7 2" xfId="14480" xr:uid="{6EAD3459-3670-4502-AB1B-02AD476FBEC9}"/>
    <cellStyle name="Note 3 2 6 2 7 3" xfId="16203" xr:uid="{CA555F08-081B-43BD-B861-0B67546927DB}"/>
    <cellStyle name="Note 3 2 6 2 8" xfId="7310" xr:uid="{00000000-0005-0000-0000-0000D61F0000}"/>
    <cellStyle name="Note 3 2 6 2 8 2" xfId="16136" xr:uid="{56C65643-1F9D-4CD8-A565-85D25C08902B}"/>
    <cellStyle name="Note 3 2 6 2 8 3" xfId="18238" xr:uid="{331F64B8-7604-4C86-9CAD-65C002150D0E}"/>
    <cellStyle name="Note 3 2 6 2 9" xfId="20154" xr:uid="{C3854A18-EED0-460D-B534-79BD71F04E2D}"/>
    <cellStyle name="Note 3 2 6 3" xfId="2286" xr:uid="{00000000-0005-0000-0000-0000D71F0000}"/>
    <cellStyle name="Note 3 2 6 3 2" xfId="4192" xr:uid="{00000000-0005-0000-0000-0000D81F0000}"/>
    <cellStyle name="Note 3 2 6 3 2 2" xfId="8506" xr:uid="{00000000-0005-0000-0000-0000D91F0000}"/>
    <cellStyle name="Note 3 2 6 3 2 2 2" xfId="16978" xr:uid="{8DCB18B6-66FF-4998-8B3A-DA89F831259A}"/>
    <cellStyle name="Note 3 2 6 3 2 2 3" xfId="21489" xr:uid="{25810C9A-48E6-4DE9-83FD-C8494CF951EF}"/>
    <cellStyle name="Note 3 2 6 3 2 3" xfId="13740" xr:uid="{2D67235D-714D-4654-B10E-38A74995387D}"/>
    <cellStyle name="Note 3 2 6 3 2 4" xfId="16839" xr:uid="{9004A7C4-34F3-422B-AC0A-F4B14ED4B39E}"/>
    <cellStyle name="Note 3 2 6 3 3" xfId="5180" xr:uid="{00000000-0005-0000-0000-0000DA1F0000}"/>
    <cellStyle name="Note 3 2 6 3 3 2" xfId="9250" xr:uid="{00000000-0005-0000-0000-0000DB1F0000}"/>
    <cellStyle name="Note 3 2 6 3 3 2 2" xfId="17532" xr:uid="{63BB3A1E-EFAE-4A6E-85DF-B9612558BB75}"/>
    <cellStyle name="Note 3 2 6 3 3 2 3" xfId="20143" xr:uid="{61CA2065-C874-4278-9C8A-BEE19ED02721}"/>
    <cellStyle name="Note 3 2 6 3 3 3" xfId="14518" xr:uid="{53A4020E-9E91-431F-854A-4FE29752DFDF}"/>
    <cellStyle name="Note 3 2 6 3 3 4" xfId="21413" xr:uid="{A00C391A-C4D4-4638-8256-A250077040E4}"/>
    <cellStyle name="Note 3 2 6 3 4" xfId="4774" xr:uid="{00000000-0005-0000-0000-0000DC1F0000}"/>
    <cellStyle name="Note 3 2 6 3 4 2" xfId="8886" xr:uid="{00000000-0005-0000-0000-0000DD1F0000}"/>
    <cellStyle name="Note 3 2 6 3 4 2 2" xfId="17249" xr:uid="{901AAD5E-4619-4514-AC82-00B3E0F01674}"/>
    <cellStyle name="Note 3 2 6 3 4 2 3" xfId="21101" xr:uid="{31E41553-0A20-4DD5-B6EA-F3A0C27A301B}"/>
    <cellStyle name="Note 3 2 6 3 4 3" xfId="14216" xr:uid="{4B824E73-413C-4E03-9567-6F44B890669B}"/>
    <cellStyle name="Note 3 2 6 3 4 4" xfId="11542" xr:uid="{0B17C185-A784-4AC7-BF8A-65800B819400}"/>
    <cellStyle name="Note 3 2 6 3 5" xfId="3215" xr:uid="{00000000-0005-0000-0000-0000DE1F0000}"/>
    <cellStyle name="Note 3 2 6 3 5 2" xfId="7786" xr:uid="{00000000-0005-0000-0000-0000DF1F0000}"/>
    <cellStyle name="Note 3 2 6 3 5 2 2" xfId="16471" xr:uid="{F4BE979A-2584-4E3B-8F00-66F579ECD0FC}"/>
    <cellStyle name="Note 3 2 6 3 5 2 3" xfId="12306" xr:uid="{4DFDD3A2-9BFC-41F6-964A-A4A45FFA1204}"/>
    <cellStyle name="Note 3 2 6 3 5 3" xfId="12988" xr:uid="{37ACCC17-C263-40C4-B174-E6155A2D4F9F}"/>
    <cellStyle name="Note 3 2 6 3 5 4" xfId="21197" xr:uid="{9B4553DE-699E-42C5-86AE-6EA337234BD9}"/>
    <cellStyle name="Note 3 2 6 3 6" xfId="5080" xr:uid="{00000000-0005-0000-0000-0000E01F0000}"/>
    <cellStyle name="Note 3 2 6 3 6 2" xfId="9158" xr:uid="{00000000-0005-0000-0000-0000E11F0000}"/>
    <cellStyle name="Note 3 2 6 3 6 2 2" xfId="17459" xr:uid="{E753939B-F039-496F-8D40-5A8A5F10F4D3}"/>
    <cellStyle name="Note 3 2 6 3 6 2 3" xfId="14406" xr:uid="{9378E1E8-36D4-456C-A4A4-532CCA48F0B2}"/>
    <cellStyle name="Note 3 2 6 3 6 3" xfId="14445" xr:uid="{0D49E45B-115F-45C2-B650-2C0F1AAE2C9C}"/>
    <cellStyle name="Note 3 2 6 3 6 4" xfId="13724" xr:uid="{75CA696B-7B91-445A-96BB-0BA45FF145FB}"/>
    <cellStyle name="Note 3 2 6 3 7" xfId="4766" xr:uid="{00000000-0005-0000-0000-0000E21F0000}"/>
    <cellStyle name="Note 3 2 6 3 7 2" xfId="14209" xr:uid="{B0D45B00-9926-47C9-B4FB-FD4400487AA8}"/>
    <cellStyle name="Note 3 2 6 3 7 3" xfId="14019" xr:uid="{54A5C40B-4376-4AFD-B9F2-7D40871706FF}"/>
    <cellStyle name="Note 3 2 6 3 8" xfId="6909" xr:uid="{00000000-0005-0000-0000-0000E31F0000}"/>
    <cellStyle name="Note 3 2 6 3 8 2" xfId="15816" xr:uid="{60972287-143B-4B92-A1AD-F2B5157DA1E3}"/>
    <cellStyle name="Note 3 2 6 3 8 3" xfId="16937" xr:uid="{96996DD6-F5A0-4F51-B329-11B2AF76F124}"/>
    <cellStyle name="Note 3 2 6 3 9" xfId="20617" xr:uid="{461254E4-1157-4584-8967-71CB3C87DD60}"/>
    <cellStyle name="Note 3 2 6 4" xfId="2815" xr:uid="{00000000-0005-0000-0000-0000E41F0000}"/>
    <cellStyle name="Note 3 2 6 4 2" xfId="4721" xr:uid="{00000000-0005-0000-0000-0000E51F0000}"/>
    <cellStyle name="Note 3 2 6 4 2 2" xfId="8844" xr:uid="{00000000-0005-0000-0000-0000E61F0000}"/>
    <cellStyle name="Note 3 2 6 4 2 2 2" xfId="17218" xr:uid="{471F02EF-266B-47F8-A696-FDB7DD911F1C}"/>
    <cellStyle name="Note 3 2 6 4 2 2 3" xfId="19093" xr:uid="{362341D1-7EDD-45A0-BCE3-A92D38982E46}"/>
    <cellStyle name="Note 3 2 6 4 2 3" xfId="14177" xr:uid="{C599577F-7E9E-445A-82B6-0DC68CDCADF1}"/>
    <cellStyle name="Note 3 2 6 4 2 4" xfId="13191" xr:uid="{ABEF5E73-4C4F-4ADF-BF07-F6592E46592F}"/>
    <cellStyle name="Note 3 2 6 4 3" xfId="3804" xr:uid="{00000000-0005-0000-0000-0000E71F0000}"/>
    <cellStyle name="Note 3 2 6 4 3 2" xfId="8255" xr:uid="{00000000-0005-0000-0000-0000E81F0000}"/>
    <cellStyle name="Note 3 2 6 4 3 2 2" xfId="16802" xr:uid="{EF21E1F4-08F0-47BC-A551-BFFDA63758E5}"/>
    <cellStyle name="Note 3 2 6 4 3 2 3" xfId="13318" xr:uid="{753B0653-004E-4F90-BDBE-7B7609F099C5}"/>
    <cellStyle name="Note 3 2 6 4 3 3" xfId="13428" xr:uid="{A377E4AB-5577-402B-9358-A718FA98DE64}"/>
    <cellStyle name="Note 3 2 6 4 3 4" xfId="19688" xr:uid="{4B463657-B626-4A6A-A4D7-AB100312DA17}"/>
    <cellStyle name="Note 3 2 6 4 4" xfId="5649" xr:uid="{00000000-0005-0000-0000-0000E91F0000}"/>
    <cellStyle name="Note 3 2 6 4 4 2" xfId="9699" xr:uid="{00000000-0005-0000-0000-0000EA1F0000}"/>
    <cellStyle name="Note 3 2 6 4 4 2 2" xfId="17858" xr:uid="{76A98AF0-5275-4188-9A75-2493600F984E}"/>
    <cellStyle name="Note 3 2 6 4 4 2 3" xfId="11256" xr:uid="{EDE2B3E9-A2E0-4AA6-AA6A-9B0D6469812C}"/>
    <cellStyle name="Note 3 2 6 4 4 3" xfId="14867" xr:uid="{90F1F6C3-FEE7-4F0F-8E6C-260358A35ECC}"/>
    <cellStyle name="Note 3 2 6 4 4 4" xfId="12319" xr:uid="{5A584A3B-681D-4527-8A15-12FAF2FF57AB}"/>
    <cellStyle name="Note 3 2 6 4 5" xfId="6012" xr:uid="{00000000-0005-0000-0000-0000EB1F0000}"/>
    <cellStyle name="Note 3 2 6 4 5 2" xfId="10049" xr:uid="{00000000-0005-0000-0000-0000EC1F0000}"/>
    <cellStyle name="Note 3 2 6 4 5 2 2" xfId="18123" xr:uid="{4CFE3F6D-3147-4C9A-9DEC-374A0C4CC0E7}"/>
    <cellStyle name="Note 3 2 6 4 5 2 3" xfId="19161" xr:uid="{AB8233E8-2192-46A6-9BDE-698D848C02B2}"/>
    <cellStyle name="Note 3 2 6 4 5 3" xfId="15130" xr:uid="{5D2728FC-6842-4F7E-8716-41FDD7F9B9F5}"/>
    <cellStyle name="Note 3 2 6 4 5 4" xfId="19267" xr:uid="{467C93F3-612D-41B2-AC1D-F0C79512E1E9}"/>
    <cellStyle name="Note 3 2 6 4 6" xfId="6344" xr:uid="{00000000-0005-0000-0000-0000ED1F0000}"/>
    <cellStyle name="Note 3 2 6 4 6 2" xfId="10366" xr:uid="{00000000-0005-0000-0000-0000EE1F0000}"/>
    <cellStyle name="Note 3 2 6 4 6 2 2" xfId="18354" xr:uid="{560F2EE9-4CDE-49A0-B54A-CFE3BAC3BCB5}"/>
    <cellStyle name="Note 3 2 6 4 6 2 3" xfId="19411" xr:uid="{EE4EE058-E28C-4BB2-9112-1A623C89167C}"/>
    <cellStyle name="Note 3 2 6 4 6 3" xfId="15361" xr:uid="{6EAC4A89-C778-40A0-A04A-BAE8CD1309A5}"/>
    <cellStyle name="Note 3 2 6 4 6 4" xfId="17683" xr:uid="{A98E35C0-B125-48BB-A81E-A79050977427}"/>
    <cellStyle name="Note 3 2 6 4 7" xfId="3180" xr:uid="{00000000-0005-0000-0000-0000EF1F0000}"/>
    <cellStyle name="Note 3 2 6 4 7 2" xfId="12963" xr:uid="{3E5D9514-813D-4CD0-A292-91F2F9DC5D26}"/>
    <cellStyle name="Note 3 2 6 4 7 3" xfId="21351" xr:uid="{327FBF89-38E7-4BA4-9CF5-AC56E45F8C25}"/>
    <cellStyle name="Note 3 2 6 4 8" xfId="7438" xr:uid="{00000000-0005-0000-0000-0000F01F0000}"/>
    <cellStyle name="Note 3 2 6 4 8 2" xfId="16244" xr:uid="{0CD93257-2B44-4763-BB25-29A239EF1684}"/>
    <cellStyle name="Note 3 2 6 4 8 3" xfId="19587" xr:uid="{C8FBF893-0B96-442D-A49B-C41F46AC9AC6}"/>
    <cellStyle name="Note 3 2 6 4 9" xfId="18765" xr:uid="{C77F54A8-7948-4DAB-AA39-2DEFEBC83E66}"/>
    <cellStyle name="Note 3 2 6 5" xfId="4030" xr:uid="{00000000-0005-0000-0000-0000F11F0000}"/>
    <cellStyle name="Note 3 2 6 5 2" xfId="8407" xr:uid="{00000000-0005-0000-0000-0000F21F0000}"/>
    <cellStyle name="Note 3 2 6 5 2 2" xfId="16910" xr:uid="{44634C71-5BDC-451C-A214-685A063E89AD}"/>
    <cellStyle name="Note 3 2 6 5 2 3" xfId="13609" xr:uid="{057BA831-6D3E-46FB-851A-BCD36D3566CE}"/>
    <cellStyle name="Note 3 2 6 5 3" xfId="13607" xr:uid="{C6B74200-E915-4EA6-B13B-3CF4C70A9EF3}"/>
    <cellStyle name="Note 3 2 6 5 4" xfId="20325" xr:uid="{641115A1-5318-430F-96F2-04B07F50A801}"/>
    <cellStyle name="Note 3 2 6 6" xfId="5217" xr:uid="{00000000-0005-0000-0000-0000F31F0000}"/>
    <cellStyle name="Note 3 2 6 6 2" xfId="9283" xr:uid="{00000000-0005-0000-0000-0000F41F0000}"/>
    <cellStyle name="Note 3 2 6 6 2 2" xfId="17556" xr:uid="{35E83444-798C-4C9B-94AB-086487EBE466}"/>
    <cellStyle name="Note 3 2 6 6 2 3" xfId="20649" xr:uid="{59CF69A4-6929-4829-A848-837DB406D432}"/>
    <cellStyle name="Note 3 2 6 6 3" xfId="14543" xr:uid="{3A0A4635-B561-4AA8-AA3F-68477A389504}"/>
    <cellStyle name="Note 3 2 6 6 4" xfId="16718" xr:uid="{6C9B29D5-1E37-4FBF-A321-383DF4615BB3}"/>
    <cellStyle name="Note 3 2 6 7" xfId="5221" xr:uid="{00000000-0005-0000-0000-0000F51F0000}"/>
    <cellStyle name="Note 3 2 6 7 2" xfId="9287" xr:uid="{00000000-0005-0000-0000-0000F61F0000}"/>
    <cellStyle name="Note 3 2 6 7 2 2" xfId="17560" xr:uid="{89C1B03D-6516-4822-8438-31722CCBB4E3}"/>
    <cellStyle name="Note 3 2 6 7 2 3" xfId="12055" xr:uid="{3F30F09E-F218-4298-9D1C-4DFDC24D5B78}"/>
    <cellStyle name="Note 3 2 6 7 3" xfId="14547" xr:uid="{8640783F-B957-4EB0-966F-CB65F56C8D19}"/>
    <cellStyle name="Note 3 2 6 7 4" xfId="21617" xr:uid="{1173A7F1-63BA-4C86-BB94-F04B9C36FDE8}"/>
    <cellStyle name="Note 3 2 6 8" xfId="5570" xr:uid="{00000000-0005-0000-0000-0000F71F0000}"/>
    <cellStyle name="Note 3 2 6 8 2" xfId="9624" xr:uid="{00000000-0005-0000-0000-0000F81F0000}"/>
    <cellStyle name="Note 3 2 6 8 2 2" xfId="17807" xr:uid="{3E5D76B5-4982-462F-92FF-3C85E7CB43C6}"/>
    <cellStyle name="Note 3 2 6 8 2 3" xfId="20094" xr:uid="{DB22BDD6-1B2A-4827-B258-72D3A8191086}"/>
    <cellStyle name="Note 3 2 6 8 3" xfId="14809" xr:uid="{A7C05F0C-2DA7-417F-90AB-82B4E35A5A57}"/>
    <cellStyle name="Note 3 2 6 8 4" xfId="18952" xr:uid="{3D76EEF3-EFED-4053-AF03-1E2D5A714756}"/>
    <cellStyle name="Note 3 2 6 9" xfId="5776" xr:uid="{00000000-0005-0000-0000-0000F91F0000}"/>
    <cellStyle name="Note 3 2 6 9 2" xfId="9824" xr:uid="{00000000-0005-0000-0000-0000FA1F0000}"/>
    <cellStyle name="Note 3 2 6 9 2 2" xfId="17954" xr:uid="{E93BB55D-6D6A-4190-BF15-50BDD1821ECA}"/>
    <cellStyle name="Note 3 2 6 9 2 3" xfId="20191" xr:uid="{BFBAD65C-01FA-40F3-B413-573CD1CDC76B}"/>
    <cellStyle name="Note 3 2 6 9 3" xfId="14962" xr:uid="{6EBB8442-AC7E-4984-8109-2E92EF7C83F1}"/>
    <cellStyle name="Note 3 2 6 9 4" xfId="19023" xr:uid="{D20A6B11-D04B-41E6-AEB7-E1E3BE356147}"/>
    <cellStyle name="Note 3 2 7" xfId="2016" xr:uid="{00000000-0005-0000-0000-0000FB1F0000}"/>
    <cellStyle name="Note 3 2 7 10" xfId="6471" xr:uid="{00000000-0005-0000-0000-0000FC1F0000}"/>
    <cellStyle name="Note 3 2 7 10 2" xfId="15460" xr:uid="{60070653-5700-4854-BC29-32E57E8D76A4}"/>
    <cellStyle name="Note 3 2 7 10 3" xfId="18863" xr:uid="{1F481D7F-CCB2-4C8D-8278-E3CBC291BE45}"/>
    <cellStyle name="Note 3 2 7 11" xfId="6641" xr:uid="{00000000-0005-0000-0000-0000FD1F0000}"/>
    <cellStyle name="Note 3 2 7 11 2" xfId="11229" xr:uid="{4B335908-AB5E-41D0-A6D2-044ADF5CD427}"/>
    <cellStyle name="Note 3 2 7 12" xfId="15284" xr:uid="{06E3E432-8C22-45A7-B759-A8FF8695A398}"/>
    <cellStyle name="Note 3 2 7 2" xfId="2581" xr:uid="{00000000-0005-0000-0000-0000FE1F0000}"/>
    <cellStyle name="Note 3 2 7 2 2" xfId="4487" xr:uid="{00000000-0005-0000-0000-0000FF1F0000}"/>
    <cellStyle name="Note 3 2 7 2 2 2" xfId="8705" xr:uid="{00000000-0005-0000-0000-000000200000}"/>
    <cellStyle name="Note 3 2 7 2 2 2 2" xfId="17120" xr:uid="{A002E2C1-C68F-4182-8DCD-F5BFB360431E}"/>
    <cellStyle name="Note 3 2 7 2 2 2 3" xfId="15605" xr:uid="{E0F634AB-0861-419C-8584-715DC5E994FB}"/>
    <cellStyle name="Note 3 2 7 2 2 3" xfId="13980" xr:uid="{F2012404-5E6B-4154-9A85-CDCFC22BC7E9}"/>
    <cellStyle name="Note 3 2 7 2 2 4" xfId="16056" xr:uid="{3CBAEE5B-0236-4E94-90EB-F15A96E5F8DA}"/>
    <cellStyle name="Note 3 2 7 2 3" xfId="3574" xr:uid="{00000000-0005-0000-0000-000001200000}"/>
    <cellStyle name="Note 3 2 7 2 3 2" xfId="8084" xr:uid="{00000000-0005-0000-0000-000002200000}"/>
    <cellStyle name="Note 3 2 7 2 3 2 2" xfId="16683" xr:uid="{452036A1-4E95-49BA-B1F3-105C8F698836}"/>
    <cellStyle name="Note 3 2 7 2 3 2 3" xfId="17472" xr:uid="{C346E0A5-EF0C-41AD-9C75-B0D4F73BF0F9}"/>
    <cellStyle name="Note 3 2 7 2 3 3" xfId="13253" xr:uid="{01F5ED38-59F1-4605-B9D7-A84791831C97}"/>
    <cellStyle name="Note 3 2 7 2 3 4" xfId="12564" xr:uid="{C0388131-ADA8-4D55-B73D-B5A055C15016}"/>
    <cellStyle name="Note 3 2 7 2 4" xfId="5501" xr:uid="{00000000-0005-0000-0000-000003200000}"/>
    <cellStyle name="Note 3 2 7 2 4 2" xfId="9556" xr:uid="{00000000-0005-0000-0000-000004200000}"/>
    <cellStyle name="Note 3 2 7 2 4 2 2" xfId="17755" xr:uid="{146C5D16-2027-44D6-A58B-E3AB795376A8}"/>
    <cellStyle name="Note 3 2 7 2 4 2 3" xfId="13057" xr:uid="{37586EA5-BBFA-48B4-A4AF-42DF20F89D1E}"/>
    <cellStyle name="Note 3 2 7 2 4 3" xfId="14754" xr:uid="{9A985AFB-6365-4B1F-A765-575D05AB1D99}"/>
    <cellStyle name="Note 3 2 7 2 4 4" xfId="17458" xr:uid="{07AAAD6D-E2DA-4E9B-B971-CBC70196FF61}"/>
    <cellStyle name="Note 3 2 7 2 5" xfId="5857" xr:uid="{00000000-0005-0000-0000-000005200000}"/>
    <cellStyle name="Note 3 2 7 2 5 2" xfId="9899" xr:uid="{00000000-0005-0000-0000-000006200000}"/>
    <cellStyle name="Note 3 2 7 2 5 2 2" xfId="18013" xr:uid="{63C10519-CBAB-43EA-8934-9DA3A1C90E72}"/>
    <cellStyle name="Note 3 2 7 2 5 2 3" xfId="21668" xr:uid="{79730CE2-741C-440D-AF80-B14E05667C89}"/>
    <cellStyle name="Note 3 2 7 2 5 3" xfId="15024" xr:uid="{52223DA3-FC43-4CBE-B40A-6F71972D3751}"/>
    <cellStyle name="Note 3 2 7 2 5 4" xfId="19441" xr:uid="{8F91CA77-12F4-4C65-B81D-E8FF4E6F83D3}"/>
    <cellStyle name="Note 3 2 7 2 6" xfId="6206" xr:uid="{00000000-0005-0000-0000-000007200000}"/>
    <cellStyle name="Note 3 2 7 2 6 2" xfId="10236" xr:uid="{00000000-0005-0000-0000-000008200000}"/>
    <cellStyle name="Note 3 2 7 2 6 2 2" xfId="18262" xr:uid="{B4A7E4EA-297E-4158-AC2A-625453C58697}"/>
    <cellStyle name="Note 3 2 7 2 6 2 3" xfId="21450" xr:uid="{9289727B-2975-42FD-B782-03DC5A5FB519}"/>
    <cellStyle name="Note 3 2 7 2 6 3" xfId="15261" xr:uid="{4BBDA3D1-778D-4A5A-88D8-3EFE74CA9619}"/>
    <cellStyle name="Note 3 2 7 2 6 4" xfId="18716" xr:uid="{220E0834-4D22-4D18-A1C7-FBDAD0E8582F}"/>
    <cellStyle name="Note 3 2 7 2 7" xfId="3033" xr:uid="{00000000-0005-0000-0000-000009200000}"/>
    <cellStyle name="Note 3 2 7 2 7 2" xfId="12856" xr:uid="{F01CB190-0B22-4A1A-9D21-80D969A3CB9C}"/>
    <cellStyle name="Note 3 2 7 2 7 3" xfId="21315" xr:uid="{2073C46B-5CED-40EE-8B32-53CD137C6454}"/>
    <cellStyle name="Note 3 2 7 2 8" xfId="7204" xr:uid="{00000000-0005-0000-0000-00000A200000}"/>
    <cellStyle name="Note 3 2 7 2 8 2" xfId="16053" xr:uid="{DBDC9D31-EE6D-4E91-BF5A-97AE948FBB84}"/>
    <cellStyle name="Note 3 2 7 2 8 3" xfId="12547" xr:uid="{931631E8-E89F-4704-A3DC-0E7249CE213E}"/>
    <cellStyle name="Note 3 2 7 2 9" xfId="12340" xr:uid="{D6807CCD-6653-42E4-87A1-C68AE85DC38D}"/>
    <cellStyle name="Note 3 2 7 3" xfId="2384" xr:uid="{00000000-0005-0000-0000-00000B200000}"/>
    <cellStyle name="Note 3 2 7 3 2" xfId="4290" xr:uid="{00000000-0005-0000-0000-00000C200000}"/>
    <cellStyle name="Note 3 2 7 3 2 2" xfId="8603" xr:uid="{00000000-0005-0000-0000-00000D200000}"/>
    <cellStyle name="Note 3 2 7 3 2 2 2" xfId="17050" xr:uid="{1A37C3FB-060F-4544-B2AB-3A34CF6C6443}"/>
    <cellStyle name="Note 3 2 7 3 2 2 3" xfId="21075" xr:uid="{1EF54E79-A06C-4FC0-B789-1CFF19E5312E}"/>
    <cellStyle name="Note 3 2 7 3 2 3" xfId="13813" xr:uid="{1588135D-A1B5-47CE-8C88-753748F65ED2}"/>
    <cellStyle name="Note 3 2 7 3 2 4" xfId="20671" xr:uid="{1871115A-336F-42C7-9C90-D255C3DB8E8D}"/>
    <cellStyle name="Note 3 2 7 3 3" xfId="5020" xr:uid="{00000000-0005-0000-0000-00000E200000}"/>
    <cellStyle name="Note 3 2 7 3 3 2" xfId="9105" xr:uid="{00000000-0005-0000-0000-00000F200000}"/>
    <cellStyle name="Note 3 2 7 3 3 2 2" xfId="17420" xr:uid="{A4FB17FD-E72E-4414-A911-0E0123816CCA}"/>
    <cellStyle name="Note 3 2 7 3 3 2 3" xfId="19098" xr:uid="{CF078EFC-080D-4DF6-AB00-ADA86C5D5447}"/>
    <cellStyle name="Note 3 2 7 3 3 3" xfId="14404" xr:uid="{8CB99EE4-4C86-42FF-9FB7-7098F2487502}"/>
    <cellStyle name="Note 3 2 7 3 3 4" xfId="20757" xr:uid="{CF614715-DA2E-4D5E-AE2B-D8760BD9CB6C}"/>
    <cellStyle name="Note 3 2 7 3 4" xfId="5380" xr:uid="{00000000-0005-0000-0000-000010200000}"/>
    <cellStyle name="Note 3 2 7 3 4 2" xfId="9439" xr:uid="{00000000-0005-0000-0000-000011200000}"/>
    <cellStyle name="Note 3 2 7 3 4 2 2" xfId="17669" xr:uid="{1064A81C-C24D-473D-93DC-8401AF5370C3}"/>
    <cellStyle name="Note 3 2 7 3 4 2 3" xfId="21701" xr:uid="{22F31DB3-962B-4DCD-90D2-71D972644A9C}"/>
    <cellStyle name="Note 3 2 7 3 4 3" xfId="14670" xr:uid="{BE5D4EE1-8845-4E15-9632-1DE8CA380FF0}"/>
    <cellStyle name="Note 3 2 7 3 4 4" xfId="12003" xr:uid="{875C9E95-4887-4D79-B33D-6FFD5516A305}"/>
    <cellStyle name="Note 3 2 7 3 5" xfId="5734" xr:uid="{00000000-0005-0000-0000-000012200000}"/>
    <cellStyle name="Note 3 2 7 3 5 2" xfId="9784" xr:uid="{00000000-0005-0000-0000-000013200000}"/>
    <cellStyle name="Note 3 2 7 3 5 2 2" xfId="17922" xr:uid="{0637FCFC-AD4A-4E5C-B1A9-F0EFE92404D5}"/>
    <cellStyle name="Note 3 2 7 3 5 2 3" xfId="18054" xr:uid="{CAAEFA39-F4DE-4EC4-972F-B01F9BF06813}"/>
    <cellStyle name="Note 3 2 7 3 5 3" xfId="14931" xr:uid="{4DE46CFB-380E-4BE2-A504-41D507AD371A}"/>
    <cellStyle name="Note 3 2 7 3 5 4" xfId="11544" xr:uid="{B8BDAA4C-3F2F-45F4-96BE-20E2A1BC2866}"/>
    <cellStyle name="Note 3 2 7 3 6" xfId="6102" xr:uid="{00000000-0005-0000-0000-000014200000}"/>
    <cellStyle name="Note 3 2 7 3 6 2" xfId="10139" xr:uid="{00000000-0005-0000-0000-000015200000}"/>
    <cellStyle name="Note 3 2 7 3 6 2 2" xfId="18188" xr:uid="{84849CAF-C96B-46E0-ABBC-25F51360C75E}"/>
    <cellStyle name="Note 3 2 7 3 6 2 3" xfId="18994" xr:uid="{69D9D4FC-14FA-466F-9497-299353CD1732}"/>
    <cellStyle name="Note 3 2 7 3 6 3" xfId="15191" xr:uid="{CBE3F6BD-FF9A-4E8A-8199-A8E83CF0AB66}"/>
    <cellStyle name="Note 3 2 7 3 6 4" xfId="15708" xr:uid="{C7292BF9-E981-4C50-9918-152287A6E548}"/>
    <cellStyle name="Note 3 2 7 3 7" xfId="6288" xr:uid="{00000000-0005-0000-0000-000016200000}"/>
    <cellStyle name="Note 3 2 7 3 7 2" xfId="15320" xr:uid="{BF2A1316-BE25-47B4-8772-5E4A5D9B417C}"/>
    <cellStyle name="Note 3 2 7 3 7 3" xfId="10891" xr:uid="{6FF9519A-B1CC-41FC-8D4F-00872B855CB3}"/>
    <cellStyle name="Note 3 2 7 3 8" xfId="7007" xr:uid="{00000000-0005-0000-0000-000017200000}"/>
    <cellStyle name="Note 3 2 7 3 8 2" xfId="15884" xr:uid="{59A093C7-FC3E-40B6-BA01-481BF13CEA90}"/>
    <cellStyle name="Note 3 2 7 3 8 3" xfId="19989" xr:uid="{8A376BF4-EAD4-4946-99D6-BC993B93CA51}"/>
    <cellStyle name="Note 3 2 7 3 9" xfId="13272" xr:uid="{18A3EAB3-2FE7-46C3-B9DD-CBF2A0ABAF05}"/>
    <cellStyle name="Note 3 2 7 4" xfId="2361" xr:uid="{00000000-0005-0000-0000-000018200000}"/>
    <cellStyle name="Note 3 2 7 4 2" xfId="4267" xr:uid="{00000000-0005-0000-0000-000019200000}"/>
    <cellStyle name="Note 3 2 7 4 2 2" xfId="8580" xr:uid="{00000000-0005-0000-0000-00001A200000}"/>
    <cellStyle name="Note 3 2 7 4 2 2 2" xfId="17035" xr:uid="{AEF318D2-16A3-46F6-8DA5-6B477ABDF80E}"/>
    <cellStyle name="Note 3 2 7 4 2 2 3" xfId="19268" xr:uid="{B13FDE48-6D31-4670-8A83-6CF3A6F29E7F}"/>
    <cellStyle name="Note 3 2 7 4 2 3" xfId="13795" xr:uid="{3ECE538E-2A7C-455E-9598-8109AFB9D3A9}"/>
    <cellStyle name="Note 3 2 7 4 2 4" xfId="14469" xr:uid="{7DD8B387-FCD8-400C-868F-FAA833915727}"/>
    <cellStyle name="Note 3 2 7 4 3" xfId="4823" xr:uid="{00000000-0005-0000-0000-00001B200000}"/>
    <cellStyle name="Note 3 2 7 4 3 2" xfId="8926" xr:uid="{00000000-0005-0000-0000-00001C200000}"/>
    <cellStyle name="Note 3 2 7 4 3 2 2" xfId="17280" xr:uid="{D2A88B88-E320-4028-951E-35A10654BC91}"/>
    <cellStyle name="Note 3 2 7 4 3 2 3" xfId="17601" xr:uid="{CC04C7C1-6D57-468C-BF82-EDAB6171025B}"/>
    <cellStyle name="Note 3 2 7 4 3 3" xfId="14259" xr:uid="{9092F4F7-6EDF-4548-B45E-9179BAA19731}"/>
    <cellStyle name="Note 3 2 7 4 3 4" xfId="19325" xr:uid="{A496B582-B623-4422-AABC-C89A7986A28B}"/>
    <cellStyle name="Note 3 2 7 4 4" xfId="5357" xr:uid="{00000000-0005-0000-0000-00001D200000}"/>
    <cellStyle name="Note 3 2 7 4 4 2" xfId="9416" xr:uid="{00000000-0005-0000-0000-00001E200000}"/>
    <cellStyle name="Note 3 2 7 4 4 2 2" xfId="17654" xr:uid="{70E75EAD-B242-4A15-9413-61475B02322D}"/>
    <cellStyle name="Note 3 2 7 4 4 2 3" xfId="12682" xr:uid="{3B381CF9-D5AB-486E-AD39-3D5757B43407}"/>
    <cellStyle name="Note 3 2 7 4 4 3" xfId="14653" xr:uid="{C7908277-B29E-4D8B-BDBC-FB3F551CA3D8}"/>
    <cellStyle name="Note 3 2 7 4 4 4" xfId="11839" xr:uid="{B99922D3-57C6-43AA-A272-F664A9DF50D2}"/>
    <cellStyle name="Note 3 2 7 4 5" xfId="5711" xr:uid="{00000000-0005-0000-0000-00001F200000}"/>
    <cellStyle name="Note 3 2 7 4 5 2" xfId="9761" xr:uid="{00000000-0005-0000-0000-000020200000}"/>
    <cellStyle name="Note 3 2 7 4 5 2 2" xfId="17905" xr:uid="{AF938AAD-7F95-4175-A813-5834877FED01}"/>
    <cellStyle name="Note 3 2 7 4 5 2 3" xfId="19910" xr:uid="{A58CA356-BB2D-43A7-A24F-D24119D4433D}"/>
    <cellStyle name="Note 3 2 7 4 5 3" xfId="14912" xr:uid="{BD839B4B-57E4-4448-A4CF-A559F8AD682B}"/>
    <cellStyle name="Note 3 2 7 4 5 4" xfId="18970" xr:uid="{88950CB6-A83E-4222-AB4E-D0639F1C3BA2}"/>
    <cellStyle name="Note 3 2 7 4 6" xfId="6079" xr:uid="{00000000-0005-0000-0000-000021200000}"/>
    <cellStyle name="Note 3 2 7 4 6 2" xfId="10116" xr:uid="{00000000-0005-0000-0000-000022200000}"/>
    <cellStyle name="Note 3 2 7 4 6 2 2" xfId="18170" xr:uid="{61705CC2-67F5-4008-AF78-52F2926C6BA5}"/>
    <cellStyle name="Note 3 2 7 4 6 2 3" xfId="18326" xr:uid="{AF0C5E33-8EA4-4299-8CE6-637D054045C9}"/>
    <cellStyle name="Note 3 2 7 4 6 3" xfId="15174" xr:uid="{307E8ACF-0B5A-4ECB-BBDB-68DCC6AB805E}"/>
    <cellStyle name="Note 3 2 7 4 6 4" xfId="19072" xr:uid="{E2BF1875-501D-4409-ABB7-3F1CEB1F2A25}"/>
    <cellStyle name="Note 3 2 7 4 7" xfId="3710" xr:uid="{00000000-0005-0000-0000-000023200000}"/>
    <cellStyle name="Note 3 2 7 4 7 2" xfId="13358" xr:uid="{4845B754-CE1F-40E8-B697-11385ACBD86D}"/>
    <cellStyle name="Note 3 2 7 4 7 3" xfId="12149" xr:uid="{BA42358A-B39D-4F7D-AA2F-0C97762D82CE}"/>
    <cellStyle name="Note 3 2 7 4 8" xfId="6984" xr:uid="{00000000-0005-0000-0000-000024200000}"/>
    <cellStyle name="Note 3 2 7 4 8 2" xfId="15866" xr:uid="{6F52519C-5466-488D-A125-6704FEF43577}"/>
    <cellStyle name="Note 3 2 7 4 8 3" xfId="21675" xr:uid="{832EA806-71EA-41BE-9102-45C38F8CF484}"/>
    <cellStyle name="Note 3 2 7 4 9" xfId="16815" xr:uid="{904CE33F-9694-4191-9987-2FDDEDCAC2AE}"/>
    <cellStyle name="Note 3 2 7 5" xfId="3924" xr:uid="{00000000-0005-0000-0000-000025200000}"/>
    <cellStyle name="Note 3 2 7 5 2" xfId="8334" xr:uid="{00000000-0005-0000-0000-000026200000}"/>
    <cellStyle name="Note 3 2 7 5 2 2" xfId="16858" xr:uid="{B4233094-E1B3-4A55-964C-7F01FBF32ED1}"/>
    <cellStyle name="Note 3 2 7 5 2 3" xfId="19372" xr:uid="{BF8F4689-31A0-47B9-8580-ADE6E750FCDB}"/>
    <cellStyle name="Note 3 2 7 5 3" xfId="13523" xr:uid="{2D4F817C-92F7-4322-94AF-F41A09CED48F}"/>
    <cellStyle name="Note 3 2 7 5 4" xfId="20949" xr:uid="{16ECC9CA-0FBC-475A-85A2-CAB43D9467FC}"/>
    <cellStyle name="Note 3 2 7 6" xfId="2951" xr:uid="{00000000-0005-0000-0000-000027200000}"/>
    <cellStyle name="Note 3 2 7 6 2" xfId="7563" xr:uid="{00000000-0005-0000-0000-000028200000}"/>
    <cellStyle name="Note 3 2 7 6 2 2" xfId="16322" xr:uid="{FCB4DF43-EAA7-4F3D-9D32-EAAA1B21BBC9}"/>
    <cellStyle name="Note 3 2 7 6 2 3" xfId="20255" xr:uid="{0E226F3D-95A7-4ADE-84C5-A6E5BD9BB285}"/>
    <cellStyle name="Note 3 2 7 6 3" xfId="12793" xr:uid="{2A18A612-9DB1-4FDE-BF81-DAD5068DCCD3}"/>
    <cellStyle name="Note 3 2 7 6 4" xfId="12020" xr:uid="{65EFDC83-0BF7-4CD8-BD77-CDF12DC75F61}"/>
    <cellStyle name="Note 3 2 7 7" xfId="4921" xr:uid="{00000000-0005-0000-0000-000029200000}"/>
    <cellStyle name="Note 3 2 7 7 2" xfId="9010" xr:uid="{00000000-0005-0000-0000-00002A200000}"/>
    <cellStyle name="Note 3 2 7 7 2 2" xfId="17345" xr:uid="{08175FC7-C00B-486E-9600-5BB2193E10A0}"/>
    <cellStyle name="Note 3 2 7 7 2 3" xfId="16754" xr:uid="{5C1C208D-00C4-4D7F-8748-1CB22E2871DA}"/>
    <cellStyle name="Note 3 2 7 7 3" xfId="14329" xr:uid="{6715F050-7A60-428F-899F-C77B12B063F1}"/>
    <cellStyle name="Note 3 2 7 7 4" xfId="20626" xr:uid="{BF86BFA4-1058-441D-BE8C-2BC8DE64655A}"/>
    <cellStyle name="Note 3 2 7 8" xfId="4880" xr:uid="{00000000-0005-0000-0000-00002B200000}"/>
    <cellStyle name="Note 3 2 7 8 2" xfId="8974" xr:uid="{00000000-0005-0000-0000-00002C200000}"/>
    <cellStyle name="Note 3 2 7 8 2 2" xfId="17316" xr:uid="{7415F195-510F-4D01-ABCD-3C108162128F}"/>
    <cellStyle name="Note 3 2 7 8 2 3" xfId="18786" xr:uid="{641B1772-CC75-4656-94FF-591BF24168DC}"/>
    <cellStyle name="Note 3 2 7 8 3" xfId="14300" xr:uid="{3B7F0D44-7DB6-4A35-A04E-2A6AD14A33C4}"/>
    <cellStyle name="Note 3 2 7 8 4" xfId="16848" xr:uid="{9A2A833F-DC68-46A2-A701-FE6B54FE44C8}"/>
    <cellStyle name="Note 3 2 7 9" xfId="5116" xr:uid="{00000000-0005-0000-0000-00002D200000}"/>
    <cellStyle name="Note 3 2 7 9 2" xfId="9192" xr:uid="{00000000-0005-0000-0000-00002E200000}"/>
    <cellStyle name="Note 3 2 7 9 2 2" xfId="17487" xr:uid="{7033BE8A-CC4E-453B-B361-94759526798F}"/>
    <cellStyle name="Note 3 2 7 9 2 3" xfId="21659" xr:uid="{1A526F1A-02F8-4308-AD6A-5AD366BDCBDF}"/>
    <cellStyle name="Note 3 2 7 9 3" xfId="14470" xr:uid="{CAEBAD1E-ADAD-48E2-AE1F-FC6D21889590}"/>
    <cellStyle name="Note 3 2 7 9 4" xfId="19960" xr:uid="{FB8D4638-9059-47C2-A563-836282B9FF5D}"/>
    <cellStyle name="Note 3 2 8" xfId="2417" xr:uid="{00000000-0005-0000-0000-00002F200000}"/>
    <cellStyle name="Note 3 2 8 2" xfId="4323" xr:uid="{00000000-0005-0000-0000-000030200000}"/>
    <cellStyle name="Note 3 2 8 2 2" xfId="8631" xr:uid="{00000000-0005-0000-0000-000031200000}"/>
    <cellStyle name="Note 3 2 8 2 2 2" xfId="17068" xr:uid="{0D056F56-2E47-4970-9A40-82BDA4639139}"/>
    <cellStyle name="Note 3 2 8 2 2 3" xfId="21689" xr:uid="{7067FB08-BAB0-4AAA-A757-E54E7D5C704B}"/>
    <cellStyle name="Note 3 2 8 2 3" xfId="13834" xr:uid="{C03046E7-C588-480A-84AF-CE56FD59DD40}"/>
    <cellStyle name="Note 3 2 8 2 4" xfId="19430" xr:uid="{AFC5E36C-7CF4-46F7-BCCA-0188EC3C1F21}"/>
    <cellStyle name="Note 3 2 8 3" xfId="4932" xr:uid="{00000000-0005-0000-0000-000032200000}"/>
    <cellStyle name="Note 3 2 8 3 2" xfId="9021" xr:uid="{00000000-0005-0000-0000-000033200000}"/>
    <cellStyle name="Note 3 2 8 3 2 2" xfId="17353" xr:uid="{982DBFAF-2B81-4B09-A389-11156F970806}"/>
    <cellStyle name="Note 3 2 8 3 2 3" xfId="16327" xr:uid="{5CAC66A0-7BAC-439B-A78B-C3D5C2A1FB09}"/>
    <cellStyle name="Note 3 2 8 3 3" xfId="14336" xr:uid="{C6B80CF7-1680-4687-B626-486EA6545057}"/>
    <cellStyle name="Note 3 2 8 3 4" xfId="20020" xr:uid="{88679791-2AE3-4C3D-8454-9EB8C9352DC3}"/>
    <cellStyle name="Note 3 2 8 4" xfId="5400" xr:uid="{00000000-0005-0000-0000-000034200000}"/>
    <cellStyle name="Note 3 2 8 4 2" xfId="9459" xr:uid="{00000000-0005-0000-0000-000035200000}"/>
    <cellStyle name="Note 3 2 8 4 2 2" xfId="17678" xr:uid="{CEF6F5BB-C481-4E60-A6ED-351A227B10FD}"/>
    <cellStyle name="Note 3 2 8 4 2 3" xfId="20021" xr:uid="{A69C498F-025C-48C0-B95E-15FE075A42D0}"/>
    <cellStyle name="Note 3 2 8 4 3" xfId="14679" xr:uid="{52979212-FE24-409D-9C28-371B7F88991F}"/>
    <cellStyle name="Note 3 2 8 4 4" xfId="12898" xr:uid="{A95B218F-3463-4F2B-8D94-871B6DC70985}"/>
    <cellStyle name="Note 3 2 8 5" xfId="5756" xr:uid="{00000000-0005-0000-0000-000036200000}"/>
    <cellStyle name="Note 3 2 8 5 2" xfId="9804" xr:uid="{00000000-0005-0000-0000-000037200000}"/>
    <cellStyle name="Note 3 2 8 5 2 2" xfId="17937" xr:uid="{C6EC855B-9FFA-417A-9AF4-92F1217A8094}"/>
    <cellStyle name="Note 3 2 8 5 2 3" xfId="15268" xr:uid="{68B52A05-C683-42A6-A249-9BE7146FBAD7}"/>
    <cellStyle name="Note 3 2 8 5 3" xfId="14945" xr:uid="{8432766E-E342-46C4-9E14-475F01910963}"/>
    <cellStyle name="Note 3 2 8 5 4" xfId="20245" xr:uid="{2B89725D-5D57-49D7-A1EF-DDA23145E206}"/>
    <cellStyle name="Note 3 2 8 6" xfId="6121" xr:uid="{00000000-0005-0000-0000-000038200000}"/>
    <cellStyle name="Note 3 2 8 6 2" xfId="10158" xr:uid="{00000000-0005-0000-0000-000039200000}"/>
    <cellStyle name="Note 3 2 8 6 2 2" xfId="18199" xr:uid="{E67DC768-D350-48BC-8FC0-A91021B4BF7C}"/>
    <cellStyle name="Note 3 2 8 6 2 3" xfId="19421" xr:uid="{ACCCB352-A757-4900-9CF7-5B48F7E1D7BB}"/>
    <cellStyle name="Note 3 2 8 6 3" xfId="15202" xr:uid="{2870B618-E1CF-4641-B44F-417DA58521BC}"/>
    <cellStyle name="Note 3 2 8 6 4" xfId="12001" xr:uid="{ECE7F382-557E-4F67-A5B7-E1BA1C78A0EB}"/>
    <cellStyle name="Note 3 2 8 7" xfId="5909" xr:uid="{00000000-0005-0000-0000-00003A200000}"/>
    <cellStyle name="Note 3 2 8 7 2" xfId="15062" xr:uid="{6C6CDDB2-CFAB-4B05-A170-485AE7158F25}"/>
    <cellStyle name="Note 3 2 8 7 3" xfId="13564" xr:uid="{6C4F19D5-43CB-4D9A-B6E3-E4FA64E4C732}"/>
    <cellStyle name="Note 3 2 8 8" xfId="7040" xr:uid="{00000000-0005-0000-0000-00003B200000}"/>
    <cellStyle name="Note 3 2 8 8 2" xfId="15906" xr:uid="{706410CB-2A0E-4A8E-A7E8-4BB8A00CE905}"/>
    <cellStyle name="Note 3 2 8 8 3" xfId="11423" xr:uid="{C9149BCF-24AD-4B47-A100-A7F82D2C6BEC}"/>
    <cellStyle name="Note 3 2 8 9" xfId="21548" xr:uid="{C521E25F-CAAE-4E7C-9B3C-440907E17E8B}"/>
    <cellStyle name="Note 3 2 9" xfId="2453" xr:uid="{00000000-0005-0000-0000-00003C200000}"/>
    <cellStyle name="Note 3 2 9 2" xfId="4359" xr:uid="{00000000-0005-0000-0000-00003D200000}"/>
    <cellStyle name="Note 3 2 9 2 2" xfId="8640" xr:uid="{00000000-0005-0000-0000-00003E200000}"/>
    <cellStyle name="Note 3 2 9 2 2 2" xfId="17074" xr:uid="{D941DE88-CE38-4326-A5E9-3DE4DB73DD6A}"/>
    <cellStyle name="Note 3 2 9 2 2 3" xfId="21086" xr:uid="{CD95D705-F71D-4634-BBB6-C3FB5F80B883}"/>
    <cellStyle name="Note 3 2 9 2 3" xfId="13868" xr:uid="{1C3D4751-0DE0-4CFC-803D-4CD49F8748F4}"/>
    <cellStyle name="Note 3 2 9 2 4" xfId="19693" xr:uid="{62F70B40-4BB9-498F-B9BC-B85EAD58CA06}"/>
    <cellStyle name="Note 3 2 9 3" xfId="4832" xr:uid="{00000000-0005-0000-0000-00003F200000}"/>
    <cellStyle name="Note 3 2 9 3 2" xfId="8935" xr:uid="{00000000-0005-0000-0000-000040200000}"/>
    <cellStyle name="Note 3 2 9 3 2 2" xfId="17289" xr:uid="{39FB972C-2A0E-4BEF-AE03-650ADEEF7D4C}"/>
    <cellStyle name="Note 3 2 9 3 2 3" xfId="15290" xr:uid="{B78C860F-AEAB-4C7F-A1CD-678040FA5AB9}"/>
    <cellStyle name="Note 3 2 9 3 3" xfId="14267" xr:uid="{D3509098-9FB9-498B-85E7-A57A388C3499}"/>
    <cellStyle name="Note 3 2 9 3 4" xfId="15680" xr:uid="{61258A46-97F9-4807-8ED5-A0D6487238F0}"/>
    <cellStyle name="Note 3 2 9 4" xfId="5425" xr:uid="{00000000-0005-0000-0000-000041200000}"/>
    <cellStyle name="Note 3 2 9 4 2" xfId="9483" xr:uid="{00000000-0005-0000-0000-000042200000}"/>
    <cellStyle name="Note 3 2 9 4 2 2" xfId="17694" xr:uid="{01BB063F-2A90-4841-A8E7-3862D5E45E13}"/>
    <cellStyle name="Note 3 2 9 4 2 3" xfId="14577" xr:uid="{ED1A8092-D1AC-4879-BCF8-23CA883C2533}"/>
    <cellStyle name="Note 3 2 9 4 3" xfId="14701" xr:uid="{63F1FD09-4F40-4A0F-B189-23A7376DEAC3}"/>
    <cellStyle name="Note 3 2 9 4 4" xfId="21504" xr:uid="{7AAA6011-7A83-4804-99E2-4F05ED888AA4}"/>
    <cellStyle name="Note 3 2 9 5" xfId="5781" xr:uid="{00000000-0005-0000-0000-000043200000}"/>
    <cellStyle name="Note 3 2 9 5 2" xfId="9829" xr:uid="{00000000-0005-0000-0000-000044200000}"/>
    <cellStyle name="Note 3 2 9 5 2 2" xfId="17959" xr:uid="{AE2569CF-3FA3-40BE-8FCF-45B8F285EFBE}"/>
    <cellStyle name="Note 3 2 9 5 2 3" xfId="19855" xr:uid="{D4502BF8-50DF-49A3-B376-6CC7E0D80F02}"/>
    <cellStyle name="Note 3 2 9 5 3" xfId="14965" xr:uid="{6F3BB325-59FF-46B0-86CD-425BE1D4BCEF}"/>
    <cellStyle name="Note 3 2 9 5 4" xfId="12536" xr:uid="{E547AE32-54FB-41B1-A702-92B6526F358A}"/>
    <cellStyle name="Note 3 2 9 6" xfId="6133" xr:uid="{00000000-0005-0000-0000-000045200000}"/>
    <cellStyle name="Note 3 2 9 6 2" xfId="10168" xr:uid="{00000000-0005-0000-0000-000046200000}"/>
    <cellStyle name="Note 3 2 9 6 2 2" xfId="18207" xr:uid="{161E44A1-2E5F-4DA6-A18E-7D6B3B04631F}"/>
    <cellStyle name="Note 3 2 9 6 2 3" xfId="19409" xr:uid="{12A7F7B7-89A5-439D-B616-A3331BABBB03}"/>
    <cellStyle name="Note 3 2 9 6 3" xfId="15212" xr:uid="{6B701B19-A0A8-46E7-80B0-6D2009603374}"/>
    <cellStyle name="Note 3 2 9 6 4" xfId="17598" xr:uid="{5BB35F3D-D1A7-4D03-8B1F-8686A650D535}"/>
    <cellStyle name="Note 3 2 9 7" xfId="6410" xr:uid="{00000000-0005-0000-0000-000047200000}"/>
    <cellStyle name="Note 3 2 9 7 2" xfId="15416" xr:uid="{8308C51F-F1E7-437B-A4B7-29EDCB1FFEAA}"/>
    <cellStyle name="Note 3 2 9 7 3" xfId="10883" xr:uid="{02DCFA91-548A-40DD-B1FC-C55B704C3677}"/>
    <cellStyle name="Note 3 2 9 8" xfId="7076" xr:uid="{00000000-0005-0000-0000-000048200000}"/>
    <cellStyle name="Note 3 2 9 8 2" xfId="15939" xr:uid="{5E85771C-320B-4A2A-9C7C-3AD1CB7C4707}"/>
    <cellStyle name="Note 3 2 9 8 3" xfId="11495" xr:uid="{98FAE62B-26AA-4DDA-A52F-D666DA8151D0}"/>
    <cellStyle name="Note 3 2 9 9" xfId="20457" xr:uid="{2E4DB59E-220D-45C7-9CE9-9EDFB5694379}"/>
    <cellStyle name="Note 3 3" xfId="1998" xr:uid="{00000000-0005-0000-0000-000049200000}"/>
    <cellStyle name="Note 3 3 10" xfId="6282" xr:uid="{00000000-0005-0000-0000-00004A200000}"/>
    <cellStyle name="Note 3 3 10 2" xfId="15317" xr:uid="{D2F99CBA-26B1-43D7-B3FA-6323A154C472}"/>
    <cellStyle name="Note 3 3 10 3" xfId="21512" xr:uid="{81552607-C8C7-476E-8A2B-6173651C84E9}"/>
    <cellStyle name="Note 3 3 11" xfId="6623" xr:uid="{00000000-0005-0000-0000-00004B200000}"/>
    <cellStyle name="Note 3 3 11 2" xfId="13779" xr:uid="{93D81FF5-4162-4DF7-9F0E-832A1A807ACB}"/>
    <cellStyle name="Note 3 3 12" xfId="18871" xr:uid="{191AAA75-B53E-4DBC-8B90-5D5464233FF1}"/>
    <cellStyle name="Note 3 3 2" xfId="2563" xr:uid="{00000000-0005-0000-0000-00004C200000}"/>
    <cellStyle name="Note 3 3 2 2" xfId="4469" xr:uid="{00000000-0005-0000-0000-00004D200000}"/>
    <cellStyle name="Note 3 3 2 2 2" xfId="8688" xr:uid="{00000000-0005-0000-0000-00004E200000}"/>
    <cellStyle name="Note 3 3 2 2 2 2" xfId="17107" xr:uid="{9A5C396E-E877-4D8A-BBAF-CA082696BB4A}"/>
    <cellStyle name="Note 3 3 2 2 2 3" xfId="15088" xr:uid="{0379A623-4EA1-49F8-837B-381A39F01F6F}"/>
    <cellStyle name="Note 3 3 2 2 3" xfId="13966" xr:uid="{6A59DAD9-AC48-452B-B03D-E75E71D41DF8}"/>
    <cellStyle name="Note 3 3 2 2 4" xfId="18678" xr:uid="{38F61E1A-9D3C-467D-AFD3-CB530A2569DA}"/>
    <cellStyle name="Note 3 3 2 3" xfId="5029" xr:uid="{00000000-0005-0000-0000-00004F200000}"/>
    <cellStyle name="Note 3 3 2 3 2" xfId="9114" xr:uid="{00000000-0005-0000-0000-000050200000}"/>
    <cellStyle name="Note 3 3 2 3 2 2" xfId="17427" xr:uid="{C9008B30-BFDE-472A-AFF2-6AC8233B6A85}"/>
    <cellStyle name="Note 3 3 2 3 2 3" xfId="20563" xr:uid="{6FD4AFD2-C22D-4D79-A0BD-F06E1B6A5E47}"/>
    <cellStyle name="Note 3 3 2 3 3" xfId="14410" xr:uid="{FC71AD6A-4BD0-4F97-B4B8-5C22B9D341D4}"/>
    <cellStyle name="Note 3 3 2 3 4" xfId="18079" xr:uid="{DFBE617B-61E5-4693-9704-34FAC80BE639}"/>
    <cellStyle name="Note 3 3 2 4" xfId="5484" xr:uid="{00000000-0005-0000-0000-000051200000}"/>
    <cellStyle name="Note 3 3 2 4 2" xfId="9539" xr:uid="{00000000-0005-0000-0000-000052200000}"/>
    <cellStyle name="Note 3 3 2 4 2 2" xfId="17741" xr:uid="{D678C595-884C-49D2-94FD-D8463749077F}"/>
    <cellStyle name="Note 3 3 2 4 2 3" xfId="15304" xr:uid="{32468002-64E2-4F47-ADCE-0CC02AAE34BF}"/>
    <cellStyle name="Note 3 3 2 4 3" xfId="14741" xr:uid="{4DF751A0-5116-483C-A789-917F0B49CAB9}"/>
    <cellStyle name="Note 3 3 2 4 4" xfId="21229" xr:uid="{BFDB9AA1-6122-4FCB-AF2D-35809516E212}"/>
    <cellStyle name="Note 3 3 2 5" xfId="5840" xr:uid="{00000000-0005-0000-0000-000053200000}"/>
    <cellStyle name="Note 3 3 2 5 2" xfId="9882" xr:uid="{00000000-0005-0000-0000-000054200000}"/>
    <cellStyle name="Note 3 3 2 5 2 2" xfId="18000" xr:uid="{7D2A7F59-F97A-45FB-A865-B0E9D8F1B5E3}"/>
    <cellStyle name="Note 3 3 2 5 2 3" xfId="18971" xr:uid="{324052E3-B245-4F24-87C5-0D60824F1DF7}"/>
    <cellStyle name="Note 3 3 2 5 3" xfId="15011" xr:uid="{7E0CD76C-8934-4BA9-93B6-697524231117}"/>
    <cellStyle name="Note 3 3 2 5 4" xfId="20395" xr:uid="{D05BC147-1D75-4F41-A54D-49B3A8AD4920}"/>
    <cellStyle name="Note 3 3 2 6" xfId="6189" xr:uid="{00000000-0005-0000-0000-000055200000}"/>
    <cellStyle name="Note 3 3 2 6 2" xfId="10219" xr:uid="{00000000-0005-0000-0000-000056200000}"/>
    <cellStyle name="Note 3 3 2 6 2 2" xfId="18248" xr:uid="{6DF73F29-B0FA-42DA-BF86-135C2EC80954}"/>
    <cellStyle name="Note 3 3 2 6 2 3" xfId="21235" xr:uid="{BCB79D63-1B17-4775-A4D7-98A6F8E83854}"/>
    <cellStyle name="Note 3 3 2 6 3" xfId="15248" xr:uid="{8D172CB6-D521-4333-8FB7-BAA1CD05B8B0}"/>
    <cellStyle name="Note 3 3 2 6 4" xfId="21388" xr:uid="{0AB2F53C-CF8B-4FD7-8622-912D6B807E1D}"/>
    <cellStyle name="Note 3 3 2 7" xfId="4866" xr:uid="{00000000-0005-0000-0000-000057200000}"/>
    <cellStyle name="Note 3 3 2 7 2" xfId="14289" xr:uid="{EB469D1D-14F9-49A7-B448-A8C1C78048A5}"/>
    <cellStyle name="Note 3 3 2 7 3" xfId="21189" xr:uid="{300591FD-9DD0-4212-9E8E-D9F0273B338C}"/>
    <cellStyle name="Note 3 3 2 8" xfId="7186" xr:uid="{00000000-0005-0000-0000-000058200000}"/>
    <cellStyle name="Note 3 3 2 8 2" xfId="16039" xr:uid="{787AE031-F20C-4567-9257-21CB5FB01B56}"/>
    <cellStyle name="Note 3 3 2 8 3" xfId="17493" xr:uid="{F8F59127-5669-47F2-A09C-9C560B98DAC2}"/>
    <cellStyle name="Note 3 3 2 9" xfId="12049" xr:uid="{8DD2385D-D318-4C27-821B-B1742C9EC84F}"/>
    <cellStyle name="Note 3 3 3" xfId="2229" xr:uid="{00000000-0005-0000-0000-000059200000}"/>
    <cellStyle name="Note 3 3 3 2" xfId="4135" xr:uid="{00000000-0005-0000-0000-00005A200000}"/>
    <cellStyle name="Note 3 3 3 2 2" xfId="8450" xr:uid="{00000000-0005-0000-0000-00005B200000}"/>
    <cellStyle name="Note 3 3 3 2 2 2" xfId="16935" xr:uid="{C83B895A-D0A7-4215-9091-A4DF1675C21B}"/>
    <cellStyle name="Note 3 3 3 2 2 3" xfId="21090" xr:uid="{B861921B-B9A1-4710-B24E-6F4825B0B8CC}"/>
    <cellStyle name="Note 3 3 3 2 3" xfId="13699" xr:uid="{6EC6FA7D-A59A-48CD-A73C-9608B191A7A5}"/>
    <cellStyle name="Note 3 3 3 2 4" xfId="20688" xr:uid="{E5798AB7-BFEC-4B2F-AFA4-F4EE5DD8F402}"/>
    <cellStyle name="Note 3 3 3 3" xfId="4825" xr:uid="{00000000-0005-0000-0000-00005C200000}"/>
    <cellStyle name="Note 3 3 3 3 2" xfId="8928" xr:uid="{00000000-0005-0000-0000-00005D200000}"/>
    <cellStyle name="Note 3 3 3 3 2 2" xfId="17282" xr:uid="{718199AF-C40A-40C6-BD20-A4E260539537}"/>
    <cellStyle name="Note 3 3 3 3 2 3" xfId="18445" xr:uid="{95655FF6-0085-4DDE-9F5F-5BA9FF29CC62}"/>
    <cellStyle name="Note 3 3 3 3 3" xfId="14261" xr:uid="{A3EFD43A-8A6E-479B-B49A-A3C25BBCBBA0}"/>
    <cellStyle name="Note 3 3 3 3 4" xfId="19955" xr:uid="{CCD20300-07B4-4B98-8F4A-1992DB679D9F}"/>
    <cellStyle name="Note 3 3 3 4" xfId="5091" xr:uid="{00000000-0005-0000-0000-00005E200000}"/>
    <cellStyle name="Note 3 3 3 4 2" xfId="9169" xr:uid="{00000000-0005-0000-0000-00005F200000}"/>
    <cellStyle name="Note 3 3 3 4 2 2" xfId="17468" xr:uid="{2DAD540D-BEAF-4B6B-9051-C14747A8A9AF}"/>
    <cellStyle name="Note 3 3 3 4 2 3" xfId="21465" xr:uid="{E4310388-AD2A-4B7D-95CB-1E2FF4FB4D9B}"/>
    <cellStyle name="Note 3 3 3 4 3" xfId="14453" xr:uid="{6F2E860B-A123-4118-9FCA-EFA59B95B5AA}"/>
    <cellStyle name="Note 3 3 3 4 4" xfId="21415" xr:uid="{98BB7EC6-B5E5-4238-88F9-B26847E2613A}"/>
    <cellStyle name="Note 3 3 3 5" xfId="5414" xr:uid="{00000000-0005-0000-0000-000060200000}"/>
    <cellStyle name="Note 3 3 3 5 2" xfId="9473" xr:uid="{00000000-0005-0000-0000-000061200000}"/>
    <cellStyle name="Note 3 3 3 5 2 2" xfId="17689" xr:uid="{AAFFCEC2-5339-4EBD-BBC1-127B03B584A4}"/>
    <cellStyle name="Note 3 3 3 5 2 3" xfId="11832" xr:uid="{06E8A2D2-5FF5-485D-9744-7623C0CE63F6}"/>
    <cellStyle name="Note 3 3 3 5 3" xfId="14692" xr:uid="{D69BFAA7-6533-4C29-898F-91BDEFABBAD8}"/>
    <cellStyle name="Note 3 3 3 5 4" xfId="21267" xr:uid="{6F5D4CE2-BBD7-4308-8C03-D3A37144C426}"/>
    <cellStyle name="Note 3 3 3 6" xfId="3762" xr:uid="{00000000-0005-0000-0000-000062200000}"/>
    <cellStyle name="Note 3 3 3 6 2" xfId="8229" xr:uid="{00000000-0005-0000-0000-000063200000}"/>
    <cellStyle name="Note 3 3 3 6 2 2" xfId="16786" xr:uid="{78969ED2-512D-4B7D-A14E-908515A346DF}"/>
    <cellStyle name="Note 3 3 3 6 2 3" xfId="21092" xr:uid="{2B613511-FDFC-4286-BE26-538C23BB61BA}"/>
    <cellStyle name="Note 3 3 3 6 3" xfId="13393" xr:uid="{878F5DB8-59FB-4802-9BAA-B63434CF8FB1}"/>
    <cellStyle name="Note 3 3 3 6 4" xfId="19139" xr:uid="{C24BA476-666C-4DA3-93D6-E908E7E67289}"/>
    <cellStyle name="Note 3 3 3 7" xfId="6396" xr:uid="{00000000-0005-0000-0000-000064200000}"/>
    <cellStyle name="Note 3 3 3 7 2" xfId="15405" xr:uid="{4BCDE91C-0ECA-477B-A0B2-3284A7BCDF9E}"/>
    <cellStyle name="Note 3 3 3 7 3" xfId="16352" xr:uid="{4C4FA02C-236D-4419-9AE5-030FC53CAA41}"/>
    <cellStyle name="Note 3 3 3 8" xfId="6852" xr:uid="{00000000-0005-0000-0000-000065200000}"/>
    <cellStyle name="Note 3 3 3 8 2" xfId="15772" xr:uid="{8D159CB9-5980-4C4C-8A19-0C3106B49A3A}"/>
    <cellStyle name="Note 3 3 3 8 3" xfId="18857" xr:uid="{D8FF6E3C-7B30-4AF2-8870-D00B745DD3CE}"/>
    <cellStyle name="Note 3 3 3 9" xfId="19163" xr:uid="{71C1CBF8-0321-48BC-8610-06242AA4C166}"/>
    <cellStyle name="Note 3 3 4" xfId="2373" xr:uid="{00000000-0005-0000-0000-000066200000}"/>
    <cellStyle name="Note 3 3 4 2" xfId="4279" xr:uid="{00000000-0005-0000-0000-000067200000}"/>
    <cellStyle name="Note 3 3 4 2 2" xfId="8592" xr:uid="{00000000-0005-0000-0000-000068200000}"/>
    <cellStyle name="Note 3 3 4 2 2 2" xfId="17043" xr:uid="{23D1C572-1CCF-4578-874B-385AFBF90145}"/>
    <cellStyle name="Note 3 3 4 2 2 3" xfId="21206" xr:uid="{0F78E9EA-FE05-4454-B820-2867F6076C0A}"/>
    <cellStyle name="Note 3 3 4 2 3" xfId="13805" xr:uid="{729FEAA8-C337-4096-82C2-B69B906EB67F}"/>
    <cellStyle name="Note 3 3 4 2 4" xfId="19927" xr:uid="{E80019F0-D115-4FE1-BC8C-0EAC4BFB1E6C}"/>
    <cellStyle name="Note 3 3 4 3" xfId="4870" xr:uid="{00000000-0005-0000-0000-000069200000}"/>
    <cellStyle name="Note 3 3 4 3 2" xfId="8967" xr:uid="{00000000-0005-0000-0000-00006A200000}"/>
    <cellStyle name="Note 3 3 4 3 2 2" xfId="17310" xr:uid="{7BE0B75D-0203-4CE8-AC15-848CF5CC73F0}"/>
    <cellStyle name="Note 3 3 4 3 2 3" xfId="18027" xr:uid="{379518BE-FF80-4561-919F-E852F9EA9EE6}"/>
    <cellStyle name="Note 3 3 4 3 3" xfId="14292" xr:uid="{03C85716-A0D1-4C28-A816-8A5DB49E7B8F}"/>
    <cellStyle name="Note 3 3 4 3 4" xfId="17682" xr:uid="{C63129BE-7A18-4990-BFC3-402D93A194CA}"/>
    <cellStyle name="Note 3 3 4 4" xfId="5369" xr:uid="{00000000-0005-0000-0000-00006B200000}"/>
    <cellStyle name="Note 3 3 4 4 2" xfId="9428" xr:uid="{00000000-0005-0000-0000-00006C200000}"/>
    <cellStyle name="Note 3 3 4 4 2 2" xfId="17662" xr:uid="{FA75E024-DED7-4733-8A57-B3AF1A470120}"/>
    <cellStyle name="Note 3 3 4 4 2 3" xfId="16726" xr:uid="{7069BE05-3BE2-41A7-A33C-07B17E67D59F}"/>
    <cellStyle name="Note 3 3 4 4 3" xfId="14663" xr:uid="{3D50C443-A0CF-4145-92C2-F5740A720006}"/>
    <cellStyle name="Note 3 3 4 4 4" xfId="18951" xr:uid="{70EA2623-E8C6-4F08-A69B-EE94572CFB46}"/>
    <cellStyle name="Note 3 3 4 5" xfId="5723" xr:uid="{00000000-0005-0000-0000-00006D200000}"/>
    <cellStyle name="Note 3 3 4 5 2" xfId="9773" xr:uid="{00000000-0005-0000-0000-00006E200000}"/>
    <cellStyle name="Note 3 3 4 5 2 2" xfId="17915" xr:uid="{B32185C0-7111-46CA-9CF1-7663072AD84F}"/>
    <cellStyle name="Note 3 3 4 5 2 3" xfId="12087" xr:uid="{616039DB-0DA7-4F52-B36B-0C84DF3F4B14}"/>
    <cellStyle name="Note 3 3 4 5 3" xfId="14922" xr:uid="{6CFD052D-B5D3-47A5-8696-45C0CAF0A3AA}"/>
    <cellStyle name="Note 3 3 4 5 4" xfId="15099" xr:uid="{F1B1B770-0A81-4514-A0EB-4DBDC81746F0}"/>
    <cellStyle name="Note 3 3 4 6" xfId="6091" xr:uid="{00000000-0005-0000-0000-00006F200000}"/>
    <cellStyle name="Note 3 3 4 6 2" xfId="10128" xr:uid="{00000000-0005-0000-0000-000070200000}"/>
    <cellStyle name="Note 3 3 4 6 2 2" xfId="18180" xr:uid="{E4462C0F-E7DD-40B7-8129-D92F68CA43B7}"/>
    <cellStyle name="Note 3 3 4 6 2 3" xfId="21679" xr:uid="{5F158FC5-572F-4721-BDB8-E73E6B3DCA2F}"/>
    <cellStyle name="Note 3 3 4 6 3" xfId="15183" xr:uid="{A7A21DF5-B795-428E-BF32-10EE3E594EC2}"/>
    <cellStyle name="Note 3 3 4 6 4" xfId="16804" xr:uid="{28520D98-6B68-4A2E-9DEF-3E9273287469}"/>
    <cellStyle name="Note 3 3 4 7" xfId="6392" xr:uid="{00000000-0005-0000-0000-000071200000}"/>
    <cellStyle name="Note 3 3 4 7 2" xfId="15401" xr:uid="{E01A7F99-882E-4882-903E-8EFFECD65EA7}"/>
    <cellStyle name="Note 3 3 4 7 3" xfId="21218" xr:uid="{386B39C0-2A55-46EE-91BA-4F0FB6C2BF0E}"/>
    <cellStyle name="Note 3 3 4 8" xfId="6996" xr:uid="{00000000-0005-0000-0000-000072200000}"/>
    <cellStyle name="Note 3 3 4 8 2" xfId="15875" xr:uid="{DFB2D08F-0CD7-43E5-B766-74BB5EA05B62}"/>
    <cellStyle name="Note 3 3 4 8 3" xfId="17149" xr:uid="{8836E60F-DD1B-4B62-9D23-9627D564D8D0}"/>
    <cellStyle name="Note 3 3 4 9" xfId="11919" xr:uid="{AD955E1F-BCB3-40E4-8D7E-689CC1D00561}"/>
    <cellStyle name="Note 3 3 5" xfId="3906" xr:uid="{00000000-0005-0000-0000-000073200000}"/>
    <cellStyle name="Note 3 3 5 2" xfId="8317" xr:uid="{00000000-0005-0000-0000-000074200000}"/>
    <cellStyle name="Note 3 3 5 2 2" xfId="16846" xr:uid="{44F70062-E01A-46A2-80CC-4CB46070B3C2}"/>
    <cellStyle name="Note 3 3 5 2 3" xfId="21093" xr:uid="{DC2DC528-3B34-4D4A-9C4D-747E959833A0}"/>
    <cellStyle name="Note 3 3 5 3" xfId="13509" xr:uid="{FF493084-9412-4845-B87F-7CAF9C909373}"/>
    <cellStyle name="Note 3 3 5 4" xfId="15797" xr:uid="{75987C29-0E6E-4FAE-AB2D-FF2439E77D59}"/>
    <cellStyle name="Note 3 3 6" xfId="5159" xr:uid="{00000000-0005-0000-0000-000075200000}"/>
    <cellStyle name="Note 3 3 6 2" xfId="9232" xr:uid="{00000000-0005-0000-0000-000076200000}"/>
    <cellStyle name="Note 3 3 6 2 2" xfId="17519" xr:uid="{41561062-9A2E-4893-AD49-3E548543E211}"/>
    <cellStyle name="Note 3 3 6 2 3" xfId="17241" xr:uid="{E6131C00-A4CD-4041-B0EA-A4450A229675}"/>
    <cellStyle name="Note 3 3 6 3" xfId="14505" xr:uid="{19DBCDF4-3C6B-4D50-8F4C-4772ED5A8DA5}"/>
    <cellStyle name="Note 3 3 6 4" xfId="20889" xr:uid="{023D1F88-56F2-4C2A-9212-FBA3CF7790A8}"/>
    <cellStyle name="Note 3 3 7" xfId="3876" xr:uid="{00000000-0005-0000-0000-000077200000}"/>
    <cellStyle name="Note 3 3 7 2" xfId="8305" xr:uid="{00000000-0005-0000-0000-000078200000}"/>
    <cellStyle name="Note 3 3 7 2 2" xfId="16838" xr:uid="{83277B8F-B095-4FFF-8723-67E26456DEE8}"/>
    <cellStyle name="Note 3 3 7 2 3" xfId="20748" xr:uid="{9AAEF02F-F047-45BC-B596-9A01B14ACE1A}"/>
    <cellStyle name="Note 3 3 7 3" xfId="13482" xr:uid="{3E4C1D2D-CC85-4BF6-82DD-34F66070301C}"/>
    <cellStyle name="Note 3 3 7 4" xfId="19080" xr:uid="{AC1ECDE0-AC34-4151-AB50-4C5332D711C9}"/>
    <cellStyle name="Note 3 3 8" xfId="5293" xr:uid="{00000000-0005-0000-0000-000079200000}"/>
    <cellStyle name="Note 3 3 8 2" xfId="9354" xr:uid="{00000000-0005-0000-0000-00007A200000}"/>
    <cellStyle name="Note 3 3 8 2 2" xfId="17609" xr:uid="{D45E8AC8-C6A9-4551-AE72-D7DBC4DBC09B}"/>
    <cellStyle name="Note 3 3 8 2 3" xfId="11396" xr:uid="{BC1BED7E-8899-4067-BA18-5C07E5808664}"/>
    <cellStyle name="Note 3 3 8 3" xfId="14603" xr:uid="{314B8FA6-9FD2-422B-84A1-2A0DE1B46644}"/>
    <cellStyle name="Note 3 3 8 4" xfId="21696" xr:uid="{0F7AFADA-1AB3-4A52-A6DA-02DB1B70DB61}"/>
    <cellStyle name="Note 3 3 9" xfId="3098" xr:uid="{00000000-0005-0000-0000-00007B200000}"/>
    <cellStyle name="Note 3 3 9 2" xfId="7697" xr:uid="{00000000-0005-0000-0000-00007C200000}"/>
    <cellStyle name="Note 3 3 9 2 2" xfId="16416" xr:uid="{A0512DFD-4A96-4314-9049-EAA36DE45B9D}"/>
    <cellStyle name="Note 3 3 9 2 3" xfId="19479" xr:uid="{05F9A65C-BDA6-4373-A4B9-0BA74D5BA210}"/>
    <cellStyle name="Note 3 3 9 3" xfId="12903" xr:uid="{9FA45D16-0AF8-41DE-BD96-306359AB22C8}"/>
    <cellStyle name="Note 3 3 9 4" xfId="13940" xr:uid="{8D045C23-2200-4EBF-B658-6F3636E32EBA}"/>
    <cellStyle name="Note 3 4" xfId="2048" xr:uid="{00000000-0005-0000-0000-00007D200000}"/>
    <cellStyle name="Note 3 4 10" xfId="3398" xr:uid="{00000000-0005-0000-0000-00007E200000}"/>
    <cellStyle name="Note 3 4 10 2" xfId="13119" xr:uid="{4CE42572-E18B-4418-98AE-32880E559889}"/>
    <cellStyle name="Note 3 4 10 3" xfId="13570" xr:uid="{03B3BE1D-F89F-4218-9405-A55D7B3081E0}"/>
    <cellStyle name="Note 3 4 11" xfId="6672" xr:uid="{00000000-0005-0000-0000-00007F200000}"/>
    <cellStyle name="Note 3 4 11 2" xfId="16739" xr:uid="{7051E7FF-B207-4BE4-8A98-4EB8C624A87B}"/>
    <cellStyle name="Note 3 4 12" xfId="20763" xr:uid="{BB1CCC2C-F6F9-4EBC-BAF1-A21E43BBB025}"/>
    <cellStyle name="Note 3 4 2" xfId="2612" xr:uid="{00000000-0005-0000-0000-000080200000}"/>
    <cellStyle name="Note 3 4 2 2" xfId="4518" xr:uid="{00000000-0005-0000-0000-000081200000}"/>
    <cellStyle name="Note 3 4 2 2 2" xfId="8735" xr:uid="{00000000-0005-0000-0000-000082200000}"/>
    <cellStyle name="Note 3 4 2 2 2 2" xfId="17141" xr:uid="{D4CD0955-2FC4-4148-98E7-BE6509B2DEB3}"/>
    <cellStyle name="Note 3 4 2 2 2 3" xfId="11853" xr:uid="{A1ED6E22-52C0-4E09-B186-434E2625875C}"/>
    <cellStyle name="Note 3 4 2 2 3" xfId="14006" xr:uid="{9516BCC7-9143-4F37-A23F-2D2E3FF2588D}"/>
    <cellStyle name="Note 3 4 2 2 4" xfId="16836" xr:uid="{3D5DAAB6-DC3B-4C67-A927-1E7D299DE540}"/>
    <cellStyle name="Note 3 4 2 3" xfId="4834" xr:uid="{00000000-0005-0000-0000-000083200000}"/>
    <cellStyle name="Note 3 4 2 3 2" xfId="8936" xr:uid="{00000000-0005-0000-0000-000084200000}"/>
    <cellStyle name="Note 3 4 2 3 2 2" xfId="17290" xr:uid="{B891E816-880E-4F27-92E1-71F6F26239CD}"/>
    <cellStyle name="Note 3 4 2 3 2 3" xfId="18016" xr:uid="{CCCA64A7-C547-4799-B3A6-E364514E9BA8}"/>
    <cellStyle name="Note 3 4 2 3 3" xfId="14269" xr:uid="{98DEEB86-D7D7-4756-972D-02192CF03B11}"/>
    <cellStyle name="Note 3 4 2 3 4" xfId="20765" xr:uid="{EC9C3233-0797-4797-88B0-5F0915A540B5}"/>
    <cellStyle name="Note 3 4 2 4" xfId="5526" xr:uid="{00000000-0005-0000-0000-000085200000}"/>
    <cellStyle name="Note 3 4 2 4 2" xfId="9580" xr:uid="{00000000-0005-0000-0000-000086200000}"/>
    <cellStyle name="Note 3 4 2 4 2 2" xfId="17773" xr:uid="{D7481D0E-409E-40CA-929A-2791D755C08B}"/>
    <cellStyle name="Note 3 4 2 4 2 3" xfId="19206" xr:uid="{9F826A08-F600-4861-9CDD-31D167D63E72}"/>
    <cellStyle name="Note 3 4 2 4 3" xfId="14777" xr:uid="{BCD4A7A9-1E00-4366-931D-16A6DFC69C8B}"/>
    <cellStyle name="Note 3 4 2 4 4" xfId="14858" xr:uid="{E77FF306-4D2E-4C94-BA13-1AAFDFDE60C9}"/>
    <cellStyle name="Note 3 4 2 5" xfId="5882" xr:uid="{00000000-0005-0000-0000-000087200000}"/>
    <cellStyle name="Note 3 4 2 5 2" xfId="9923" xr:uid="{00000000-0005-0000-0000-000088200000}"/>
    <cellStyle name="Note 3 4 2 5 2 2" xfId="18032" xr:uid="{B61EF4A3-72BD-4B2D-9E80-AEF829EC1D56}"/>
    <cellStyle name="Note 3 4 2 5 2 3" xfId="14915" xr:uid="{1E8DC72E-5D6F-49ED-9762-D2C7F4B194BC}"/>
    <cellStyle name="Note 3 4 2 5 3" xfId="15043" xr:uid="{6B7CA3FD-0759-496F-AE27-B0DF0CB1EDB6}"/>
    <cellStyle name="Note 3 4 2 5 4" xfId="21132" xr:uid="{443DEE43-263D-4B83-9E54-F767DAC568DE}"/>
    <cellStyle name="Note 3 4 2 6" xfId="6230" xr:uid="{00000000-0005-0000-0000-000089200000}"/>
    <cellStyle name="Note 3 4 2 6 2" xfId="10260" xr:uid="{00000000-0005-0000-0000-00008A200000}"/>
    <cellStyle name="Note 3 4 2 6 2 2" xfId="18281" xr:uid="{1CCB7D65-C076-4FF3-B04E-81EBEA23F0EC}"/>
    <cellStyle name="Note 3 4 2 6 2 3" xfId="19470" xr:uid="{71449F33-B716-406F-AABA-4F3A1603A985}"/>
    <cellStyle name="Note 3 4 2 6 3" xfId="15279" xr:uid="{D7B07051-F669-48EC-A497-3BDA2A0A0A7E}"/>
    <cellStyle name="Note 3 4 2 6 4" xfId="20288" xr:uid="{0B246074-30C5-49B2-92FD-EAB98E1B6175}"/>
    <cellStyle name="Note 3 4 2 7" xfId="3120" xr:uid="{00000000-0005-0000-0000-00008B200000}"/>
    <cellStyle name="Note 3 4 2 7 2" xfId="12924" xr:uid="{7063A55E-1338-4F3E-888F-602E86A04A4D}"/>
    <cellStyle name="Note 3 4 2 7 3" xfId="18173" xr:uid="{B09C32F4-9F10-4386-ACCF-5C002DB01530}"/>
    <cellStyle name="Note 3 4 2 8" xfId="7235" xr:uid="{00000000-0005-0000-0000-00008C200000}"/>
    <cellStyle name="Note 3 4 2 8 2" xfId="16074" xr:uid="{2A99D722-A83C-4BF0-9A7E-D7259F52B3E0}"/>
    <cellStyle name="Note 3 4 2 8 3" xfId="18808" xr:uid="{2F0AB9F6-D014-4ADB-BB93-DAFF9EF0A2AA}"/>
    <cellStyle name="Note 3 4 2 9" xfId="21183" xr:uid="{FB074FB9-6900-4787-BA2F-C188C6A6F428}"/>
    <cellStyle name="Note 3 4 3" xfId="2381" xr:uid="{00000000-0005-0000-0000-00008D200000}"/>
    <cellStyle name="Note 3 4 3 2" xfId="4287" xr:uid="{00000000-0005-0000-0000-00008E200000}"/>
    <cellStyle name="Note 3 4 3 2 2" xfId="8600" xr:uid="{00000000-0005-0000-0000-00008F200000}"/>
    <cellStyle name="Note 3 4 3 2 2 2" xfId="17049" xr:uid="{58FFE3B2-1A6A-41E2-83A4-485C6D2CB7A5}"/>
    <cellStyle name="Note 3 4 3 2 2 3" xfId="18311" xr:uid="{C2757B1F-3A17-43E4-959A-F803C8BE4A53}"/>
    <cellStyle name="Note 3 4 3 2 3" xfId="13811" xr:uid="{0201E7D3-E670-4434-81EF-B8460DB702E0}"/>
    <cellStyle name="Note 3 4 3 2 4" xfId="15888" xr:uid="{6E57497E-717E-4563-8F4D-12E2F92EDF3B}"/>
    <cellStyle name="Note 3 4 3 3" xfId="5220" xr:uid="{00000000-0005-0000-0000-000090200000}"/>
    <cellStyle name="Note 3 4 3 3 2" xfId="9286" xr:uid="{00000000-0005-0000-0000-000091200000}"/>
    <cellStyle name="Note 3 4 3 3 2 2" xfId="17559" xr:uid="{6D5AD94A-8951-4DB6-83AB-FD0F5001E0AA}"/>
    <cellStyle name="Note 3 4 3 3 2 3" xfId="12321" xr:uid="{3DE056D1-63CD-497B-BF06-0E4BA81C6F33}"/>
    <cellStyle name="Note 3 4 3 3 3" xfId="14546" xr:uid="{B02A4E7E-EF50-48FD-8F80-9B46672AFBB3}"/>
    <cellStyle name="Note 3 4 3 3 4" xfId="21712" xr:uid="{2EC2BA76-DE77-4E99-90F2-6AB8C43A0510}"/>
    <cellStyle name="Note 3 4 3 4" xfId="5377" xr:uid="{00000000-0005-0000-0000-000092200000}"/>
    <cellStyle name="Note 3 4 3 4 2" xfId="9436" xr:uid="{00000000-0005-0000-0000-000093200000}"/>
    <cellStyle name="Note 3 4 3 4 2 2" xfId="17667" xr:uid="{4A36D207-9885-49B8-B00A-A7FB5AEA772A}"/>
    <cellStyle name="Note 3 4 3 4 2 3" xfId="21228" xr:uid="{056829E3-ED5D-42B8-84C8-B9637F98A84E}"/>
    <cellStyle name="Note 3 4 3 4 3" xfId="14669" xr:uid="{CF2D37BF-BF80-4800-B8B7-7845E65F68B9}"/>
    <cellStyle name="Note 3 4 3 4 4" xfId="11416" xr:uid="{5258D0F4-7468-433E-96AA-2F1FDCF7099A}"/>
    <cellStyle name="Note 3 4 3 5" xfId="5731" xr:uid="{00000000-0005-0000-0000-000094200000}"/>
    <cellStyle name="Note 3 4 3 5 2" xfId="9781" xr:uid="{00000000-0005-0000-0000-000095200000}"/>
    <cellStyle name="Note 3 4 3 5 2 2" xfId="17920" xr:uid="{2A63A565-9309-43FA-B6B4-745B0BD361D9}"/>
    <cellStyle name="Note 3 4 3 5 2 3" xfId="11402" xr:uid="{1903368D-C717-4255-8FE8-3507B7B44037}"/>
    <cellStyle name="Note 3 4 3 5 3" xfId="14928" xr:uid="{21FEA4E5-EB7E-474E-8D64-147003587BD5}"/>
    <cellStyle name="Note 3 4 3 5 4" xfId="19063" xr:uid="{D0228490-C85D-4526-8807-56EC14B939DE}"/>
    <cellStyle name="Note 3 4 3 6" xfId="6099" xr:uid="{00000000-0005-0000-0000-000096200000}"/>
    <cellStyle name="Note 3 4 3 6 2" xfId="10136" xr:uid="{00000000-0005-0000-0000-000097200000}"/>
    <cellStyle name="Note 3 4 3 6 2 2" xfId="18186" xr:uid="{A7E178A3-F71C-4017-A821-E1164B9770A2}"/>
    <cellStyle name="Note 3 4 3 6 2 3" xfId="16462" xr:uid="{59B0960A-E577-4A2D-A842-2354D4452A5E}"/>
    <cellStyle name="Note 3 4 3 6 3" xfId="15190" xr:uid="{9616FD6D-40F4-4DBD-B2D8-6F86B6EA976B}"/>
    <cellStyle name="Note 3 4 3 6 4" xfId="18782" xr:uid="{16AD41EA-D5DE-41C0-B16D-874D609E45DF}"/>
    <cellStyle name="Note 3 4 3 7" xfId="6417" xr:uid="{00000000-0005-0000-0000-000098200000}"/>
    <cellStyle name="Note 3 4 3 7 2" xfId="15422" xr:uid="{F3E759B6-108B-4F81-96F9-A6C19D9A9005}"/>
    <cellStyle name="Note 3 4 3 7 3" xfId="20205" xr:uid="{6401327C-44FE-4C98-8775-1B5E8D1434C6}"/>
    <cellStyle name="Note 3 4 3 8" xfId="7004" xr:uid="{00000000-0005-0000-0000-000099200000}"/>
    <cellStyle name="Note 3 4 3 8 2" xfId="15882" xr:uid="{F1D93038-4073-45AD-B4D4-7B7B9BBCA40D}"/>
    <cellStyle name="Note 3 4 3 8 3" xfId="20793" xr:uid="{F2590F25-DBDC-4628-A7A2-64DE9F5E9907}"/>
    <cellStyle name="Note 3 4 3 9" xfId="21518" xr:uid="{E2662E99-7735-45C5-B1E4-AF9001BE48CD}"/>
    <cellStyle name="Note 3 4 4" xfId="2348" xr:uid="{00000000-0005-0000-0000-00009A200000}"/>
    <cellStyle name="Note 3 4 4 2" xfId="4254" xr:uid="{00000000-0005-0000-0000-00009B200000}"/>
    <cellStyle name="Note 3 4 4 2 2" xfId="8567" xr:uid="{00000000-0005-0000-0000-00009C200000}"/>
    <cellStyle name="Note 3 4 4 2 2 2" xfId="17022" xr:uid="{2E640CDB-EC11-4D8F-AABB-4C44E5B0D3C5}"/>
    <cellStyle name="Note 3 4 4 2 2 3" xfId="17309" xr:uid="{DCF546A8-A309-4899-BD4A-E7E2ECCC2925}"/>
    <cellStyle name="Note 3 4 4 2 3" xfId="13785" xr:uid="{00FED934-1052-456C-B511-1D7D4040EEFA}"/>
    <cellStyle name="Note 3 4 4 2 4" xfId="20713" xr:uid="{73E39725-423A-444B-B6B3-5FCD9134E9BD}"/>
    <cellStyle name="Note 3 4 4 3" xfId="2892" xr:uid="{00000000-0005-0000-0000-00009D200000}"/>
    <cellStyle name="Note 3 4 4 3 2" xfId="7513" xr:uid="{00000000-0005-0000-0000-00009E200000}"/>
    <cellStyle name="Note 3 4 4 3 2 2" xfId="16294" xr:uid="{72C5B29C-A162-4769-A239-01973D34F09A}"/>
    <cellStyle name="Note 3 4 4 3 2 3" xfId="11746" xr:uid="{47A2A0A8-579B-4D63-9642-3D1C2AE2F786}"/>
    <cellStyle name="Note 3 4 4 3 3" xfId="12750" xr:uid="{B8526FC4-4C27-42A7-A3D6-CDA6CD4EA8E0}"/>
    <cellStyle name="Note 3 4 4 3 4" xfId="20835" xr:uid="{4ABDD1A2-9A69-415F-BABE-02544357BDF4}"/>
    <cellStyle name="Note 3 4 4 4" xfId="5344" xr:uid="{00000000-0005-0000-0000-00009F200000}"/>
    <cellStyle name="Note 3 4 4 4 2" xfId="9403" xr:uid="{00000000-0005-0000-0000-0000A0200000}"/>
    <cellStyle name="Note 3 4 4 4 2 2" xfId="17644" xr:uid="{E2C081A3-FAD4-4D69-8AF5-A8146F2AA696}"/>
    <cellStyle name="Note 3 4 4 4 2 3" xfId="19169" xr:uid="{C6A3E3EA-CB77-4B16-8FBD-35A54107CB6D}"/>
    <cellStyle name="Note 3 4 4 4 3" xfId="14643" xr:uid="{3BDF7C1F-6E2B-4C1B-95D5-89250C34C25B}"/>
    <cellStyle name="Note 3 4 4 4 4" xfId="16262" xr:uid="{BF32507D-C659-4E56-9500-671ABF72CAEF}"/>
    <cellStyle name="Note 3 4 4 5" xfId="5698" xr:uid="{00000000-0005-0000-0000-0000A1200000}"/>
    <cellStyle name="Note 3 4 4 5 2" xfId="9748" xr:uid="{00000000-0005-0000-0000-0000A2200000}"/>
    <cellStyle name="Note 3 4 4 5 2 2" xfId="17893" xr:uid="{2B03582F-C0BA-4B53-BC29-97D8F9824714}"/>
    <cellStyle name="Note 3 4 4 5 2 3" xfId="18154" xr:uid="{C19CA799-769B-4B01-9F0D-ED5B153A2233}"/>
    <cellStyle name="Note 3 4 4 5 3" xfId="14901" xr:uid="{A52F076F-90BE-41BA-A847-CCCFB4EC9D1F}"/>
    <cellStyle name="Note 3 4 4 5 4" xfId="16721" xr:uid="{AFDF7244-C5C3-4E89-832E-17C2CFA488F8}"/>
    <cellStyle name="Note 3 4 4 6" xfId="6066" xr:uid="{00000000-0005-0000-0000-0000A3200000}"/>
    <cellStyle name="Note 3 4 4 6 2" xfId="10103" xr:uid="{00000000-0005-0000-0000-0000A4200000}"/>
    <cellStyle name="Note 3 4 4 6 2 2" xfId="18159" xr:uid="{7210B444-D117-4A5B-BA8D-C59EA145D1C6}"/>
    <cellStyle name="Note 3 4 4 6 2 3" xfId="21660" xr:uid="{40B2AC21-FA27-4D36-9469-13AE16EAEA8B}"/>
    <cellStyle name="Note 3 4 4 6 3" xfId="15165" xr:uid="{E7355C32-E3BC-434C-81A0-B5811765F85F}"/>
    <cellStyle name="Note 3 4 4 6 4" xfId="19081" xr:uid="{596E716D-8CD9-46D4-AC7D-ED3322EC2423}"/>
    <cellStyle name="Note 3 4 4 7" xfId="6427" xr:uid="{00000000-0005-0000-0000-0000A5200000}"/>
    <cellStyle name="Note 3 4 4 7 2" xfId="15430" xr:uid="{C2F28789-52DF-4FB0-8E3D-9515A492EABB}"/>
    <cellStyle name="Note 3 4 4 7 3" xfId="15098" xr:uid="{F9685554-328F-454D-8648-6E0D9B40B70B}"/>
    <cellStyle name="Note 3 4 4 8" xfId="6971" xr:uid="{00000000-0005-0000-0000-0000A6200000}"/>
    <cellStyle name="Note 3 4 4 8 2" xfId="15855" xr:uid="{3A72BDBE-14F1-4A8B-8BC0-698ED48FA9F2}"/>
    <cellStyle name="Note 3 4 4 8 3" xfId="11326" xr:uid="{1DDA7497-FFF1-4384-8E06-9862F2669131}"/>
    <cellStyle name="Note 3 4 4 9" xfId="17449" xr:uid="{84D334E9-6B9B-4AB0-832E-A5ED29485DAE}"/>
    <cellStyle name="Note 3 4 5" xfId="3955" xr:uid="{00000000-0005-0000-0000-0000A7200000}"/>
    <cellStyle name="Note 3 4 5 2" xfId="8364" xr:uid="{00000000-0005-0000-0000-0000A8200000}"/>
    <cellStyle name="Note 3 4 5 2 2" xfId="16879" xr:uid="{60A3DFC6-5C74-44E8-9CAE-83F42F84D549}"/>
    <cellStyle name="Note 3 4 5 2 3" xfId="18935" xr:uid="{D04434A5-589B-47EC-B765-A64AD4773501}"/>
    <cellStyle name="Note 3 4 5 3" xfId="13546" xr:uid="{827E0C97-F343-4576-BB98-70729402F2E7}"/>
    <cellStyle name="Note 3 4 5 4" xfId="18847" xr:uid="{F3631A2D-AB7E-404E-86F7-205C8F2E7067}"/>
    <cellStyle name="Note 3 4 6" xfId="3070" xr:uid="{00000000-0005-0000-0000-0000A9200000}"/>
    <cellStyle name="Note 3 4 6 2" xfId="7672" xr:uid="{00000000-0005-0000-0000-0000AA200000}"/>
    <cellStyle name="Note 3 4 6 2 2" xfId="16400" xr:uid="{095CB778-E456-4AF3-BC62-49B641DD13D9}"/>
    <cellStyle name="Note 3 4 6 2 3" xfId="21288" xr:uid="{B9040E6E-4929-4708-9C60-C48648C90AD1}"/>
    <cellStyle name="Note 3 4 6 3" xfId="12882" xr:uid="{811CDECE-F58D-47E1-8068-509C07F2C8DE}"/>
    <cellStyle name="Note 3 4 6 4" xfId="12708" xr:uid="{576CA70E-5DB4-4D4C-8390-89E409B55FFE}"/>
    <cellStyle name="Note 3 4 7" xfId="3324" xr:uid="{00000000-0005-0000-0000-0000AB200000}"/>
    <cellStyle name="Note 3 4 7 2" xfId="7876" xr:uid="{00000000-0005-0000-0000-0000AC200000}"/>
    <cellStyle name="Note 3 4 7 2 2" xfId="16532" xr:uid="{C5738337-DDA7-441B-9687-AEBCEE8BB2BA}"/>
    <cellStyle name="Note 3 4 7 2 3" xfId="13152" xr:uid="{E9BA5D5F-A082-4E73-9A04-835B4909BCDF}"/>
    <cellStyle name="Note 3 4 7 3" xfId="13064" xr:uid="{9220803F-75BE-425C-9168-5EEA7165E7D8}"/>
    <cellStyle name="Note 3 4 7 4" xfId="16920" xr:uid="{B4691A86-2AC7-4656-BC91-1A6E8C449582}"/>
    <cellStyle name="Note 3 4 8" xfId="3283" xr:uid="{00000000-0005-0000-0000-0000AD200000}"/>
    <cellStyle name="Note 3 4 8 2" xfId="7839" xr:uid="{00000000-0005-0000-0000-0000AE200000}"/>
    <cellStyle name="Note 3 4 8 2 2" xfId="16504" xr:uid="{061C6A09-80AE-4893-99D4-A940BC0C317E}"/>
    <cellStyle name="Note 3 4 8 2 3" xfId="16785" xr:uid="{D9233C95-8E2B-4BC2-B129-456A2985667A}"/>
    <cellStyle name="Note 3 4 8 3" xfId="13036" xr:uid="{5FC9809A-3DF2-407B-8416-23528779F31B}"/>
    <cellStyle name="Note 3 4 8 4" xfId="18384" xr:uid="{D9C2FD9B-2DD7-43FD-AC66-9687785898F1}"/>
    <cellStyle name="Note 3 4 9" xfId="5131" xr:uid="{00000000-0005-0000-0000-0000AF200000}"/>
    <cellStyle name="Note 3 4 9 2" xfId="9205" xr:uid="{00000000-0005-0000-0000-0000B0200000}"/>
    <cellStyle name="Note 3 4 9 2 2" xfId="17496" xr:uid="{4BAA8428-1466-477A-9ACB-E1904C81B1A0}"/>
    <cellStyle name="Note 3 4 9 2 3" xfId="12195" xr:uid="{7C4F550D-6FF5-4D4F-A98D-EF7212C79ACF}"/>
    <cellStyle name="Note 3 4 9 3" xfId="14483" xr:uid="{E445328C-438C-4242-A966-DEA1307855F6}"/>
    <cellStyle name="Note 3 4 9 4" xfId="18902" xr:uid="{D1D4EF49-3068-4DCB-9A7B-2EA451D91388}"/>
    <cellStyle name="Note 3 5" xfId="2013" xr:uid="{00000000-0005-0000-0000-0000B1200000}"/>
    <cellStyle name="Note 3 5 10" xfId="4857" xr:uid="{00000000-0005-0000-0000-0000B2200000}"/>
    <cellStyle name="Note 3 5 10 2" xfId="14287" xr:uid="{54F13CEF-51F4-42D5-BFEA-F194AEC9936F}"/>
    <cellStyle name="Note 3 5 10 3" xfId="21593" xr:uid="{5C3C51D6-334A-480E-8AE1-199EB866DC70}"/>
    <cellStyle name="Note 3 5 11" xfId="6638" xr:uid="{00000000-0005-0000-0000-0000B3200000}"/>
    <cellStyle name="Note 3 5 11 2" xfId="17027" xr:uid="{57ECA583-AF4F-4839-97DE-7B58C7C211C0}"/>
    <cellStyle name="Note 3 5 12" xfId="21570" xr:uid="{0DFD9E17-0BD7-4BC0-B522-BAD28E29FAC4}"/>
    <cellStyle name="Note 3 5 2" xfId="2578" xr:uid="{00000000-0005-0000-0000-0000B4200000}"/>
    <cellStyle name="Note 3 5 2 2" xfId="4484" xr:uid="{00000000-0005-0000-0000-0000B5200000}"/>
    <cellStyle name="Note 3 5 2 2 2" xfId="8702" xr:uid="{00000000-0005-0000-0000-0000B6200000}"/>
    <cellStyle name="Note 3 5 2 2 2 2" xfId="17118" xr:uid="{2FC3E5B8-AC7C-458D-8F83-CBB7AAE31AC6}"/>
    <cellStyle name="Note 3 5 2 2 2 3" xfId="13552" xr:uid="{E7856EE0-BCC8-4FBF-888E-40F38161E15D}"/>
    <cellStyle name="Note 3 5 2 2 3" xfId="13977" xr:uid="{50E8454F-F928-434F-B5AB-A15D228ABD6F}"/>
    <cellStyle name="Note 3 5 2 2 4" xfId="14494" xr:uid="{942E28BC-9BD1-49B0-8153-3F0CAC1EE70F}"/>
    <cellStyle name="Note 3 5 2 3" xfId="3577" xr:uid="{00000000-0005-0000-0000-0000B7200000}"/>
    <cellStyle name="Note 3 5 2 3 2" xfId="8086" xr:uid="{00000000-0005-0000-0000-0000B8200000}"/>
    <cellStyle name="Note 3 5 2 3 2 2" xfId="16685" xr:uid="{C7802D06-0B90-4F56-9B4F-1858BB6BAAA5}"/>
    <cellStyle name="Note 3 5 2 3 2 3" xfId="19065" xr:uid="{8C6002E9-EF7F-4FB0-B53F-2AB567E736AD}"/>
    <cellStyle name="Note 3 5 2 3 3" xfId="13256" xr:uid="{03C28AFF-17A0-47E0-A8A4-DC37DCC1C490}"/>
    <cellStyle name="Note 3 5 2 3 4" xfId="19351" xr:uid="{97837943-C1F7-491D-B850-3F17D79A9AAF}"/>
    <cellStyle name="Note 3 5 2 4" xfId="5498" xr:uid="{00000000-0005-0000-0000-0000B9200000}"/>
    <cellStyle name="Note 3 5 2 4 2" xfId="9553" xr:uid="{00000000-0005-0000-0000-0000BA200000}"/>
    <cellStyle name="Note 3 5 2 4 2 2" xfId="17752" xr:uid="{62A97BE1-854C-4593-BB0F-F867547C017A}"/>
    <cellStyle name="Note 3 5 2 4 2 3" xfId="11234" xr:uid="{78693B66-F16A-4BB0-B7CD-E8B36752C4A3}"/>
    <cellStyle name="Note 3 5 2 4 3" xfId="14752" xr:uid="{5915EB1E-59A9-4EEA-923E-5D30253C8253}"/>
    <cellStyle name="Note 3 5 2 4 4" xfId="21155" xr:uid="{C624804B-8BB3-4AFA-94D3-2A8210C8B474}"/>
    <cellStyle name="Note 3 5 2 5" xfId="5854" xr:uid="{00000000-0005-0000-0000-0000BB200000}"/>
    <cellStyle name="Note 3 5 2 5 2" xfId="9896" xr:uid="{00000000-0005-0000-0000-0000BC200000}"/>
    <cellStyle name="Note 3 5 2 5 2 2" xfId="18010" xr:uid="{5D9ACD58-A224-4DEE-901E-C1C06779D8BD}"/>
    <cellStyle name="Note 3 5 2 5 2 3" xfId="12188" xr:uid="{1F864F65-89BD-4F18-A33A-C2C79D6481E1}"/>
    <cellStyle name="Note 3 5 2 5 3" xfId="15021" xr:uid="{8C49C1B8-9A6A-4659-9F41-9D9E306A6BC9}"/>
    <cellStyle name="Note 3 5 2 5 4" xfId="13457" xr:uid="{491F8FC6-E476-4994-88B1-21B2040F5929}"/>
    <cellStyle name="Note 3 5 2 6" xfId="6203" xr:uid="{00000000-0005-0000-0000-0000BD200000}"/>
    <cellStyle name="Note 3 5 2 6 2" xfId="10233" xr:uid="{00000000-0005-0000-0000-0000BE200000}"/>
    <cellStyle name="Note 3 5 2 6 2 2" xfId="18260" xr:uid="{20B48846-FE5A-4884-A817-E1B94B4286DC}"/>
    <cellStyle name="Note 3 5 2 6 2 3" xfId="21360" xr:uid="{731183A4-AA77-4EA9-91B5-EFD8DEB8DEB3}"/>
    <cellStyle name="Note 3 5 2 6 3" xfId="15258" xr:uid="{2EB9A6E7-96CD-4667-B3B6-388D04F543C0}"/>
    <cellStyle name="Note 3 5 2 6 4" xfId="17247" xr:uid="{05741D9E-6014-4A09-910F-DCB80F69DD22}"/>
    <cellStyle name="Note 3 5 2 7" xfId="4777" xr:uid="{00000000-0005-0000-0000-0000BF200000}"/>
    <cellStyle name="Note 3 5 2 7 2" xfId="14219" xr:uid="{FCC99860-8259-4321-BED4-36D54FC51E00}"/>
    <cellStyle name="Note 3 5 2 7 3" xfId="18883" xr:uid="{BC2E949C-98F7-4F8E-BD33-85D2175A2905}"/>
    <cellStyle name="Note 3 5 2 8" xfId="7201" xr:uid="{00000000-0005-0000-0000-0000C0200000}"/>
    <cellStyle name="Note 3 5 2 8 2" xfId="16050" xr:uid="{392AC274-0878-4C64-807A-93DAD86DEF33}"/>
    <cellStyle name="Note 3 5 2 8 3" xfId="21293" xr:uid="{322C2302-D426-450A-A842-CEDA58A64632}"/>
    <cellStyle name="Note 3 5 2 9" xfId="19520" xr:uid="{7BE9B9B9-E4E4-40B1-8F16-80D44A0DF1EA}"/>
    <cellStyle name="Note 3 5 3" xfId="2236" xr:uid="{00000000-0005-0000-0000-0000C1200000}"/>
    <cellStyle name="Note 3 5 3 2" xfId="4142" xr:uid="{00000000-0005-0000-0000-0000C2200000}"/>
    <cellStyle name="Note 3 5 3 2 2" xfId="8457" xr:uid="{00000000-0005-0000-0000-0000C3200000}"/>
    <cellStyle name="Note 3 5 3 2 2 2" xfId="16940" xr:uid="{7B314510-CCE2-42BC-8988-BEB5DE6A5CEA}"/>
    <cellStyle name="Note 3 5 3 2 2 3" xfId="20172" xr:uid="{55A1F741-812E-48B5-9F57-7549862E1125}"/>
    <cellStyle name="Note 3 5 3 2 3" xfId="13704" xr:uid="{79F0D8F6-9D8A-4293-A4F7-A148F26B9399}"/>
    <cellStyle name="Note 3 5 3 2 4" xfId="13534" xr:uid="{29F1EF9A-D042-446D-A99E-B388097C545E}"/>
    <cellStyle name="Note 3 5 3 3" xfId="3446" xr:uid="{00000000-0005-0000-0000-0000C4200000}"/>
    <cellStyle name="Note 3 5 3 3 2" xfId="7985" xr:uid="{00000000-0005-0000-0000-0000C5200000}"/>
    <cellStyle name="Note 3 5 3 3 2 2" xfId="16613" xr:uid="{B5F88EF0-897E-4E13-8AA8-3384DE32F8B3}"/>
    <cellStyle name="Note 3 5 3 3 2 3" xfId="13518" xr:uid="{26E84404-8D4D-4097-AF3D-165DDAD27D66}"/>
    <cellStyle name="Note 3 5 3 3 3" xfId="13155" xr:uid="{19CF7D8D-B17A-44DE-B62F-81C267C020DF}"/>
    <cellStyle name="Note 3 5 3 3 4" xfId="18109" xr:uid="{E1E96DDB-9C48-40BC-A514-8697C62F6D14}"/>
    <cellStyle name="Note 3 5 3 4" xfId="5042" xr:uid="{00000000-0005-0000-0000-0000C6200000}"/>
    <cellStyle name="Note 3 5 3 4 2" xfId="9126" xr:uid="{00000000-0005-0000-0000-0000C7200000}"/>
    <cellStyle name="Note 3 5 3 4 2 2" xfId="17434" xr:uid="{ADEE9AF6-0046-4D12-A4EF-89A503C31DA4}"/>
    <cellStyle name="Note 3 5 3 4 2 3" xfId="19598" xr:uid="{4AD33157-D223-49ED-8067-4F14555EB326}"/>
    <cellStyle name="Note 3 5 3 4 3" xfId="14421" xr:uid="{3069C8C9-C301-4ED2-8C2E-7F4793AF533D}"/>
    <cellStyle name="Note 3 5 3 4 4" xfId="19933" xr:uid="{46101EDB-36AA-4ED4-9DE2-1B7D9BF547B3}"/>
    <cellStyle name="Note 3 5 3 5" xfId="5564" xr:uid="{00000000-0005-0000-0000-0000C8200000}"/>
    <cellStyle name="Note 3 5 3 5 2" xfId="9618" xr:uid="{00000000-0005-0000-0000-0000C9200000}"/>
    <cellStyle name="Note 3 5 3 5 2 2" xfId="17801" xr:uid="{B99FA9F6-FCA4-427A-9A2A-CE64ED64E2FB}"/>
    <cellStyle name="Note 3 5 3 5 2 3" xfId="20490" xr:uid="{CDCE4A37-FD9E-4836-856B-C0FEA20C201B}"/>
    <cellStyle name="Note 3 5 3 5 3" xfId="14806" xr:uid="{C781E4D8-3464-4F99-B69C-BC2F76D50146}"/>
    <cellStyle name="Note 3 5 3 5 4" xfId="13768" xr:uid="{5BE56DD7-3A01-4A0D-90F2-67074770E328}"/>
    <cellStyle name="Note 3 5 3 6" xfId="2887" xr:uid="{00000000-0005-0000-0000-0000CA200000}"/>
    <cellStyle name="Note 3 5 3 6 2" xfId="7509" xr:uid="{00000000-0005-0000-0000-0000CB200000}"/>
    <cellStyle name="Note 3 5 3 6 2 2" xfId="16291" xr:uid="{4A3C6FC5-C154-448F-AE8B-D944F700239D}"/>
    <cellStyle name="Note 3 5 3 6 2 3" xfId="19924" xr:uid="{2E82FABD-8899-409E-B1D2-0963C1CEB752}"/>
    <cellStyle name="Note 3 5 3 6 3" xfId="12746" xr:uid="{6AFA2911-E2FF-413E-AD16-06D28C33542B}"/>
    <cellStyle name="Note 3 5 3 6 4" xfId="17138" xr:uid="{5BA6471C-5360-41D5-9303-58E03AEBFCDD}"/>
    <cellStyle name="Note 3 5 3 7" xfId="6397" xr:uid="{00000000-0005-0000-0000-0000CC200000}"/>
    <cellStyle name="Note 3 5 3 7 2" xfId="15406" xr:uid="{06323EEA-543E-4641-BB11-47A878D8C541}"/>
    <cellStyle name="Note 3 5 3 7 3" xfId="12796" xr:uid="{738F3C5D-E5A5-405D-B938-DB3436CE2018}"/>
    <cellStyle name="Note 3 5 3 8" xfId="6859" xr:uid="{00000000-0005-0000-0000-0000CD200000}"/>
    <cellStyle name="Note 3 5 3 8 2" xfId="15777" xr:uid="{C918F3F9-69FB-4A02-8D0F-1D75F66B2310}"/>
    <cellStyle name="Note 3 5 3 8 3" xfId="17640" xr:uid="{CBC228CA-E24B-4226-AA64-4CF9E02182E6}"/>
    <cellStyle name="Note 3 5 3 9" xfId="19173" xr:uid="{B0CA2878-0420-4EE1-BFF4-DA340CDCB094}"/>
    <cellStyle name="Note 3 5 4" xfId="2281" xr:uid="{00000000-0005-0000-0000-0000CE200000}"/>
    <cellStyle name="Note 3 5 4 2" xfId="4187" xr:uid="{00000000-0005-0000-0000-0000CF200000}"/>
    <cellStyle name="Note 3 5 4 2 2" xfId="8501" xr:uid="{00000000-0005-0000-0000-0000D0200000}"/>
    <cellStyle name="Note 3 5 4 2 2 2" xfId="16973" xr:uid="{3F4DEA57-3BF1-4F93-887F-28279DBE3BB7}"/>
    <cellStyle name="Note 3 5 4 2 2 3" xfId="16666" xr:uid="{024AA19B-99C2-45A3-96A7-7351053CC621}"/>
    <cellStyle name="Note 3 5 4 2 3" xfId="13737" xr:uid="{80B87303-94EC-4980-90CD-873BF0003028}"/>
    <cellStyle name="Note 3 5 4 2 4" xfId="20739" xr:uid="{CCD92084-029C-48A2-9503-50543532420D}"/>
    <cellStyle name="Note 3 5 4 3" xfId="4851" xr:uid="{00000000-0005-0000-0000-0000D1200000}"/>
    <cellStyle name="Note 3 5 4 3 2" xfId="8952" xr:uid="{00000000-0005-0000-0000-0000D2200000}"/>
    <cellStyle name="Note 3 5 4 3 2 2" xfId="17302" xr:uid="{81A0AFF3-3651-4F1D-BA50-6C34E63463B7}"/>
    <cellStyle name="Note 3 5 4 3 2 3" xfId="21365" xr:uid="{02A5BCF6-761A-4A18-B1DD-82F8E320A8A3}"/>
    <cellStyle name="Note 3 5 4 3 3" xfId="14281" xr:uid="{6AB79064-BA55-43A0-A7F1-4781C2452E91}"/>
    <cellStyle name="Note 3 5 4 3 4" xfId="18225" xr:uid="{38FD4B33-AB42-40AB-BC33-0841A1C6451C}"/>
    <cellStyle name="Note 3 5 4 4" xfId="3461" xr:uid="{00000000-0005-0000-0000-0000D3200000}"/>
    <cellStyle name="Note 3 5 4 4 2" xfId="7999" xr:uid="{00000000-0005-0000-0000-0000D4200000}"/>
    <cellStyle name="Note 3 5 4 4 2 2" xfId="16625" xr:uid="{CFCE1F07-19F7-4028-BB1E-E7E3310E2901}"/>
    <cellStyle name="Note 3 5 4 4 2 3" xfId="17386" xr:uid="{1BEEAFA6-4FAA-458D-86C1-99A1F843784F}"/>
    <cellStyle name="Note 3 5 4 4 3" xfId="13168" xr:uid="{0834B1A2-EA72-4E17-AD24-AE9590FBA559}"/>
    <cellStyle name="Note 3 5 4 4 4" xfId="20157" xr:uid="{113F6811-6CDC-46CB-8ACA-375D90F1C799}"/>
    <cellStyle name="Note 3 5 4 5" xfId="3347" xr:uid="{00000000-0005-0000-0000-0000D5200000}"/>
    <cellStyle name="Note 3 5 4 5 2" xfId="7896" xr:uid="{00000000-0005-0000-0000-0000D6200000}"/>
    <cellStyle name="Note 3 5 4 5 2 2" xfId="16550" xr:uid="{B0DBEF04-A3CA-4394-AFD3-548DD8F3FF56}"/>
    <cellStyle name="Note 3 5 4 5 2 3" xfId="12291" xr:uid="{52DCBF78-F2C8-4B49-9E8D-10335AEFCE51}"/>
    <cellStyle name="Note 3 5 4 5 3" xfId="13083" xr:uid="{B4126E43-DC6B-4B91-8A26-5AD3D803B588}"/>
    <cellStyle name="Note 3 5 4 5 4" xfId="20498" xr:uid="{686ECB02-34AE-42F3-961C-17CD345C295E}"/>
    <cellStyle name="Note 3 5 4 6" xfId="5763" xr:uid="{00000000-0005-0000-0000-0000D7200000}"/>
    <cellStyle name="Note 3 5 4 6 2" xfId="9811" xr:uid="{00000000-0005-0000-0000-0000D8200000}"/>
    <cellStyle name="Note 3 5 4 6 2 2" xfId="17942" xr:uid="{EBA9AD51-780F-4708-8425-A2CB54A84F55}"/>
    <cellStyle name="Note 3 5 4 6 2 3" xfId="17439" xr:uid="{E3B077CA-6CD9-4839-9771-140C04432469}"/>
    <cellStyle name="Note 3 5 4 6 3" xfId="14952" xr:uid="{E44B29C6-8CDD-4C9B-AB09-85C852A7BAAA}"/>
    <cellStyle name="Note 3 5 4 6 4" xfId="18998" xr:uid="{64217F80-4E17-499D-811C-0FD41A193700}"/>
    <cellStyle name="Note 3 5 4 7" xfId="3228" xr:uid="{00000000-0005-0000-0000-0000D9200000}"/>
    <cellStyle name="Note 3 5 4 7 2" xfId="12998" xr:uid="{01E44D5C-9A3F-4AC8-B857-515AE822573E}"/>
    <cellStyle name="Note 3 5 4 7 3" xfId="19408" xr:uid="{395C1283-965A-445D-933A-7CC38B0ED201}"/>
    <cellStyle name="Note 3 5 4 8" xfId="6904" xr:uid="{00000000-0005-0000-0000-0000DA200000}"/>
    <cellStyle name="Note 3 5 4 8 2" xfId="15812" xr:uid="{1DD38CF9-75F8-4F01-8886-CFD919E2F083}"/>
    <cellStyle name="Note 3 5 4 8 3" xfId="12320" xr:uid="{32E22807-A611-449C-87E7-1B0A5AAFE2AB}"/>
    <cellStyle name="Note 3 5 4 9" xfId="20124" xr:uid="{E2B6C4B4-C626-4D81-A5D8-1E82C546FB7A}"/>
    <cellStyle name="Note 3 5 5" xfId="3921" xr:uid="{00000000-0005-0000-0000-0000DB200000}"/>
    <cellStyle name="Note 3 5 5 2" xfId="8331" xr:uid="{00000000-0005-0000-0000-0000DC200000}"/>
    <cellStyle name="Note 3 5 5 2 2" xfId="16855" xr:uid="{165B3003-4D14-4563-9357-5FF1A20D520D}"/>
    <cellStyle name="Note 3 5 5 2 3" xfId="11384" xr:uid="{6EF7A8D0-B6EF-42AA-8073-574B29033A9B}"/>
    <cellStyle name="Note 3 5 5 3" xfId="13520" xr:uid="{5B070480-A986-4C58-8739-5F5538DA345A}"/>
    <cellStyle name="Note 3 5 5 4" xfId="20027" xr:uid="{CF295C22-4D06-4013-82F7-61116B46DB54}"/>
    <cellStyle name="Note 3 5 6" xfId="3591" xr:uid="{00000000-0005-0000-0000-0000DD200000}"/>
    <cellStyle name="Note 3 5 6 2" xfId="8095" xr:uid="{00000000-0005-0000-0000-0000DE200000}"/>
    <cellStyle name="Note 3 5 6 2 2" xfId="16693" xr:uid="{4E4F0B67-CF7A-43D8-B750-CA2F1B552F4A}"/>
    <cellStyle name="Note 3 5 6 2 3" xfId="19493" xr:uid="{00B7B080-33C0-495F-A414-E68A328B9837}"/>
    <cellStyle name="Note 3 5 6 3" xfId="13269" xr:uid="{74C678E8-4564-4A7A-A69D-6D68EB813FCD}"/>
    <cellStyle name="Note 3 5 6 4" xfId="15208" xr:uid="{000FE485-8012-4245-8AD4-44DB0945BDF0}"/>
    <cellStyle name="Note 3 5 7" xfId="2907" xr:uid="{00000000-0005-0000-0000-0000DF200000}"/>
    <cellStyle name="Note 3 5 7 2" xfId="7524" xr:uid="{00000000-0005-0000-0000-0000E0200000}"/>
    <cellStyle name="Note 3 5 7 2 2" xfId="16301" xr:uid="{EE4BFFAD-A1F4-4A06-9622-0F7EDF97EFC9}"/>
    <cellStyle name="Note 3 5 7 2 3" xfId="16730" xr:uid="{02215290-42C3-4812-B9F3-F4543CCC8ADF}"/>
    <cellStyle name="Note 3 5 7 3" xfId="12762" xr:uid="{949BFCB5-84F1-4B48-A668-A76CEF68F34B}"/>
    <cellStyle name="Note 3 5 7 4" xfId="19953" xr:uid="{EA401B29-0BE3-4280-9224-9EDE0DA9E905}"/>
    <cellStyle name="Note 3 5 8" xfId="3695" xr:uid="{00000000-0005-0000-0000-0000E1200000}"/>
    <cellStyle name="Note 3 5 8 2" xfId="8171" xr:uid="{00000000-0005-0000-0000-0000E2200000}"/>
    <cellStyle name="Note 3 5 8 2 2" xfId="16748" xr:uid="{EC3A5F73-06D0-4612-BE13-8469F2040D79}"/>
    <cellStyle name="Note 3 5 8 2 3" xfId="14224" xr:uid="{017A71AF-2730-4E7D-B3AA-C2748023085B}"/>
    <cellStyle name="Note 3 5 8 3" xfId="13345" xr:uid="{99BC950A-4CFB-4AD9-9824-FC0827517950}"/>
    <cellStyle name="Note 3 5 8 4" xfId="20266" xr:uid="{70C14578-BDCA-4F52-B84D-98D3BFF57DCA}"/>
    <cellStyle name="Note 3 5 9" xfId="5463" xr:uid="{00000000-0005-0000-0000-0000E3200000}"/>
    <cellStyle name="Note 3 5 9 2" xfId="9518" xr:uid="{00000000-0005-0000-0000-0000E4200000}"/>
    <cellStyle name="Note 3 5 9 2 2" xfId="17724" xr:uid="{8D2296B3-9BB4-4326-A059-1D5A99EE97E4}"/>
    <cellStyle name="Note 3 5 9 2 3" xfId="15468" xr:uid="{F3E3B700-97F9-49B4-B25B-F682B473C25A}"/>
    <cellStyle name="Note 3 5 9 3" xfId="14729" xr:uid="{3FD70336-27BC-4A26-98D4-C98FD13B4C4F}"/>
    <cellStyle name="Note 3 5 9 4" xfId="19565" xr:uid="{AF931868-F977-4709-BE83-14D0BBFBAE09}"/>
    <cellStyle name="Note 3 6" xfId="2049" xr:uid="{00000000-0005-0000-0000-0000E5200000}"/>
    <cellStyle name="Note 3 6 10" xfId="5257" xr:uid="{00000000-0005-0000-0000-0000E6200000}"/>
    <cellStyle name="Note 3 6 10 2" xfId="14575" xr:uid="{136B03DB-6C5D-4DE3-9BD9-A74C9EDE6C0D}"/>
    <cellStyle name="Note 3 6 10 3" xfId="15082" xr:uid="{6F7D4612-87B5-4ADC-93A1-EF75CAC4BC63}"/>
    <cellStyle name="Note 3 6 11" xfId="6673" xr:uid="{00000000-0005-0000-0000-0000E7200000}"/>
    <cellStyle name="Note 3 6 11 2" xfId="17436" xr:uid="{A14C9A36-A600-4775-A266-FE5BE5FBCFD5}"/>
    <cellStyle name="Note 3 6 12" xfId="14380" xr:uid="{BFF7A522-D774-4FA5-955C-49F3BECE4B03}"/>
    <cellStyle name="Note 3 6 2" xfId="2613" xr:uid="{00000000-0005-0000-0000-0000E8200000}"/>
    <cellStyle name="Note 3 6 2 2" xfId="4519" xr:uid="{00000000-0005-0000-0000-0000E9200000}"/>
    <cellStyle name="Note 3 6 2 2 2" xfId="8736" xr:uid="{00000000-0005-0000-0000-0000EA200000}"/>
    <cellStyle name="Note 3 6 2 2 2 2" xfId="17142" xr:uid="{85020050-9B90-441D-A2FE-CAF9C71BE1CA}"/>
    <cellStyle name="Note 3 6 2 2 2 3" xfId="11618" xr:uid="{1757967A-368B-4477-9F01-2F88EE0A56C5}"/>
    <cellStyle name="Note 3 6 2 2 3" xfId="14007" xr:uid="{0F90C1AE-0618-4E30-89EE-C4886A8BA434}"/>
    <cellStyle name="Note 3 6 2 2 4" xfId="19043" xr:uid="{DF272236-E82E-4424-AF9F-6C4326415609}"/>
    <cellStyle name="Note 3 6 2 3" xfId="5157" xr:uid="{00000000-0005-0000-0000-0000EB200000}"/>
    <cellStyle name="Note 3 6 2 3 2" xfId="9230" xr:uid="{00000000-0005-0000-0000-0000EC200000}"/>
    <cellStyle name="Note 3 6 2 3 2 2" xfId="17517" xr:uid="{05FF7B38-899D-4347-A3E1-1C6C769055F8}"/>
    <cellStyle name="Note 3 6 2 3 2 3" xfId="17965" xr:uid="{470623D8-6B6D-404C-AFE8-92EC23DC2176}"/>
    <cellStyle name="Note 3 6 2 3 3" xfId="14503" xr:uid="{12908BBA-A8B3-4111-A228-29029E87AB0F}"/>
    <cellStyle name="Note 3 6 2 3 4" xfId="16681" xr:uid="{B3CD0782-2CA0-4700-9C47-5B939A6E5095}"/>
    <cellStyle name="Note 3 6 2 4" xfId="5527" xr:uid="{00000000-0005-0000-0000-0000ED200000}"/>
    <cellStyle name="Note 3 6 2 4 2" xfId="9581" xr:uid="{00000000-0005-0000-0000-0000EE200000}"/>
    <cellStyle name="Note 3 6 2 4 2 2" xfId="17774" xr:uid="{3EA0558B-9A2A-407D-B910-059CC4AEDF71}"/>
    <cellStyle name="Note 3 6 2 4 2 3" xfId="15736" xr:uid="{932D7210-7BED-43A2-B0F4-74705BE48C04}"/>
    <cellStyle name="Note 3 6 2 4 3" xfId="14778" xr:uid="{66625913-A44E-48F5-A498-C8C618346C81}"/>
    <cellStyle name="Note 3 6 2 4 4" xfId="21037" xr:uid="{5DA8A0A4-5E8F-469E-B8AA-D1EE5C455C1A}"/>
    <cellStyle name="Note 3 6 2 5" xfId="5883" xr:uid="{00000000-0005-0000-0000-0000EF200000}"/>
    <cellStyle name="Note 3 6 2 5 2" xfId="9924" xr:uid="{00000000-0005-0000-0000-0000F0200000}"/>
    <cellStyle name="Note 3 6 2 5 2 2" xfId="18033" xr:uid="{9C9A87B5-8D3E-4FAD-A65A-6F13DA9BA9C5}"/>
    <cellStyle name="Note 3 6 2 5 2 3" xfId="21681" xr:uid="{FB6FF495-A98B-4FB2-9325-AE7FE8CA02C8}"/>
    <cellStyle name="Note 3 6 2 5 3" xfId="15044" xr:uid="{C5877DD5-2816-49C0-8DCE-26272183B438}"/>
    <cellStyle name="Note 3 6 2 5 4" xfId="21550" xr:uid="{89EAD076-7F63-4B1A-A098-3B753B4EB06E}"/>
    <cellStyle name="Note 3 6 2 6" xfId="6231" xr:uid="{00000000-0005-0000-0000-0000F1200000}"/>
    <cellStyle name="Note 3 6 2 6 2" xfId="10261" xr:uid="{00000000-0005-0000-0000-0000F2200000}"/>
    <cellStyle name="Note 3 6 2 6 2 2" xfId="18282" xr:uid="{E8F2E408-96EB-4977-B63D-4FE24A8F2738}"/>
    <cellStyle name="Note 3 6 2 6 2 3" xfId="11162" xr:uid="{298A7042-3328-4D78-A28D-233FDAC223EB}"/>
    <cellStyle name="Note 3 6 2 6 3" xfId="15280" xr:uid="{093A45D6-EC19-4F59-8136-BF72A6E2C47D}"/>
    <cellStyle name="Note 3 6 2 6 4" xfId="18905" xr:uid="{1D6442D7-B2E8-46A3-9E42-D38A19CC9937}"/>
    <cellStyle name="Note 3 6 2 7" xfId="3121" xr:uid="{00000000-0005-0000-0000-0000F3200000}"/>
    <cellStyle name="Note 3 6 2 7 2" xfId="12925" xr:uid="{87E6DC77-4D6A-471B-B5D3-0F4CD811AF0E}"/>
    <cellStyle name="Note 3 6 2 7 3" xfId="12051" xr:uid="{68AC7854-25F7-42FC-94FA-35086A745F75}"/>
    <cellStyle name="Note 3 6 2 8" xfId="7236" xr:uid="{00000000-0005-0000-0000-0000F4200000}"/>
    <cellStyle name="Note 3 6 2 8 2" xfId="16075" xr:uid="{D3EF1B4B-5951-4BFF-B7E7-4B9C8C1DF6C4}"/>
    <cellStyle name="Note 3 6 2 8 3" xfId="21000" xr:uid="{5C1CACEC-BECC-49E3-B0A1-060D30A8ED1F}"/>
    <cellStyle name="Note 3 6 2 9" xfId="15764" xr:uid="{502805C2-E705-4B5C-BBD1-CD3CE744183F}"/>
    <cellStyle name="Note 3 6 3" xfId="2258" xr:uid="{00000000-0005-0000-0000-0000F5200000}"/>
    <cellStyle name="Note 3 6 3 2" xfId="4164" xr:uid="{00000000-0005-0000-0000-0000F6200000}"/>
    <cellStyle name="Note 3 6 3 2 2" xfId="8479" xr:uid="{00000000-0005-0000-0000-0000F7200000}"/>
    <cellStyle name="Note 3 6 3 2 2 2" xfId="16958" xr:uid="{2DFE4CCE-C791-4773-9206-1992E44B219B}"/>
    <cellStyle name="Note 3 6 3 2 2 3" xfId="19881" xr:uid="{39A33E42-72AA-4A98-8EF5-743150E08D6A}"/>
    <cellStyle name="Note 3 6 3 2 3" xfId="13721" xr:uid="{8D1C3A6D-1FF1-472F-9489-07C25620DC5F}"/>
    <cellStyle name="Note 3 6 3 2 4" xfId="18788" xr:uid="{52C597B8-AD73-45C7-82AE-96B8ECA3DF33}"/>
    <cellStyle name="Note 3 6 3 3" xfId="3016" xr:uid="{00000000-0005-0000-0000-0000F8200000}"/>
    <cellStyle name="Note 3 6 3 3 2" xfId="7624" xr:uid="{00000000-0005-0000-0000-0000F9200000}"/>
    <cellStyle name="Note 3 6 3 3 2 2" xfId="16364" xr:uid="{3CECE649-E50C-4D12-A60C-79EA147A2B24}"/>
    <cellStyle name="Note 3 6 3 3 2 3" xfId="20531" xr:uid="{6DE2CCA2-DC14-4CCE-9CF4-0CC2B12A7B99}"/>
    <cellStyle name="Note 3 6 3 3 3" xfId="12843" xr:uid="{B0F2FA97-BB3D-4349-A3AD-60690D88F6B0}"/>
    <cellStyle name="Note 3 6 3 3 4" xfId="20891" xr:uid="{FDBC47E8-5EBA-4072-80D5-459D488D82BC}"/>
    <cellStyle name="Note 3 6 3 4" xfId="2881" xr:uid="{00000000-0005-0000-0000-0000FA200000}"/>
    <cellStyle name="Note 3 6 3 4 2" xfId="7503" xr:uid="{00000000-0005-0000-0000-0000FB200000}"/>
    <cellStyle name="Note 3 6 3 4 2 2" xfId="16286" xr:uid="{EAAEAA44-568F-49E5-9795-74A32CF4FD2D}"/>
    <cellStyle name="Note 3 6 3 4 2 3" xfId="11254" xr:uid="{C3F350CB-0661-4E24-97A0-9C784896858C}"/>
    <cellStyle name="Note 3 6 3 4 3" xfId="12743" xr:uid="{238EAC8C-62F5-493A-99B4-7814979D5A2E}"/>
    <cellStyle name="Note 3 6 3 4 4" xfId="21039" xr:uid="{43582B52-6559-45FE-AD65-5E1D36F08453}"/>
    <cellStyle name="Note 3 6 3 5" xfId="3820" xr:uid="{00000000-0005-0000-0000-0000FC200000}"/>
    <cellStyle name="Note 3 6 3 5 2" xfId="8268" xr:uid="{00000000-0005-0000-0000-0000FD200000}"/>
    <cellStyle name="Note 3 6 3 5 2 2" xfId="16813" xr:uid="{90C2E367-09EF-4217-A845-DFBD7A6C0A22}"/>
    <cellStyle name="Note 3 6 3 5 2 3" xfId="20145" xr:uid="{73D1A836-34A4-461C-A323-EEE9679892C1}"/>
    <cellStyle name="Note 3 6 3 5 3" xfId="13440" xr:uid="{4C2B7B6B-4066-4670-9D6F-7FCF9E004B95}"/>
    <cellStyle name="Note 3 6 3 5 4" xfId="13558" xr:uid="{9C5A26C6-9401-4EB3-958C-2621634D6027}"/>
    <cellStyle name="Note 3 6 3 6" xfId="5765" xr:uid="{00000000-0005-0000-0000-0000FE200000}"/>
    <cellStyle name="Note 3 6 3 6 2" xfId="9813" xr:uid="{00000000-0005-0000-0000-0000FF200000}"/>
    <cellStyle name="Note 3 6 3 6 2 2" xfId="17944" xr:uid="{54DC43EF-2C29-4480-80DE-15EEBF3E1A6B}"/>
    <cellStyle name="Note 3 6 3 6 2 3" xfId="14749" xr:uid="{12896E28-C0E9-409C-9F7A-DAD86D308721}"/>
    <cellStyle name="Note 3 6 3 6 3" xfId="14954" xr:uid="{BB671FB0-0BF4-43AB-965C-5F0B75362C60}"/>
    <cellStyle name="Note 3 6 3 6 4" xfId="11659" xr:uid="{4D6D66DB-4256-463C-B92D-E8216427B624}"/>
    <cellStyle name="Note 3 6 3 7" xfId="4975" xr:uid="{00000000-0005-0000-0000-000000210000}"/>
    <cellStyle name="Note 3 6 3 7 2" xfId="14367" xr:uid="{4B034E6A-1C5E-49D6-B523-9B0D26EDCC22}"/>
    <cellStyle name="Note 3 6 3 7 3" xfId="10884" xr:uid="{674490C2-243A-47A9-B985-730AB5731BC1}"/>
    <cellStyle name="Note 3 6 3 8" xfId="6881" xr:uid="{00000000-0005-0000-0000-000001210000}"/>
    <cellStyle name="Note 3 6 3 8 2" xfId="15794" xr:uid="{7D72C8AF-3AD6-4BD2-A0C2-D1B22DC378F6}"/>
    <cellStyle name="Note 3 6 3 8 3" xfId="20496" xr:uid="{63C2689D-4CC6-4776-94E8-6F2C1991985C}"/>
    <cellStyle name="Note 3 6 3 9" xfId="20358" xr:uid="{E41357F6-8CE3-46A5-916F-5E711E63F051}"/>
    <cellStyle name="Note 3 6 4" xfId="2347" xr:uid="{00000000-0005-0000-0000-000002210000}"/>
    <cellStyle name="Note 3 6 4 2" xfId="4253" xr:uid="{00000000-0005-0000-0000-000003210000}"/>
    <cellStyle name="Note 3 6 4 2 2" xfId="8566" xr:uid="{00000000-0005-0000-0000-000004210000}"/>
    <cellStyle name="Note 3 6 4 2 2 2" xfId="17021" xr:uid="{04F7D1F5-EB24-45A7-BE46-90E9342EE78A}"/>
    <cellStyle name="Note 3 6 4 2 2 3" xfId="14862" xr:uid="{6F63C0DD-9D3B-4D9B-9C32-AE861EA43324}"/>
    <cellStyle name="Note 3 6 4 2 3" xfId="13784" xr:uid="{115B8202-8224-4E4D-9372-8B3037F9498E}"/>
    <cellStyle name="Note 3 6 4 2 4" xfId="21368" xr:uid="{543FDAD7-13EC-411C-BB20-D4F5851873C8}"/>
    <cellStyle name="Note 3 6 4 3" xfId="3624" xr:uid="{00000000-0005-0000-0000-000005210000}"/>
    <cellStyle name="Note 3 6 4 3 2" xfId="8122" xr:uid="{00000000-0005-0000-0000-000006210000}"/>
    <cellStyle name="Note 3 6 4 3 2 2" xfId="16712" xr:uid="{78E9566E-7889-438E-AA46-D0825531376F}"/>
    <cellStyle name="Note 3 6 4 3 2 3" xfId="15443" xr:uid="{E9838714-1C79-4521-8F78-8249D6A63CE0}"/>
    <cellStyle name="Note 3 6 4 3 3" xfId="13293" xr:uid="{B58C05E1-97C9-463B-8199-73A25EB0DB51}"/>
    <cellStyle name="Note 3 6 4 3 4" xfId="15815" xr:uid="{5F106746-F3CB-49E2-A75B-87C1B3DDF901}"/>
    <cellStyle name="Note 3 6 4 4" xfId="5343" xr:uid="{00000000-0005-0000-0000-000007210000}"/>
    <cellStyle name="Note 3 6 4 4 2" xfId="9402" xr:uid="{00000000-0005-0000-0000-000008210000}"/>
    <cellStyle name="Note 3 6 4 4 2 2" xfId="17643" xr:uid="{D4D15094-E883-4D61-9CEA-81DA244D1EBD}"/>
    <cellStyle name="Note 3 6 4 4 2 3" xfId="20360" xr:uid="{42EF5674-B146-4264-AC57-5574E2A110B2}"/>
    <cellStyle name="Note 3 6 4 4 3" xfId="14642" xr:uid="{AC91B1EA-F77C-4635-BC7A-DD02F20BCC29}"/>
    <cellStyle name="Note 3 6 4 4 4" xfId="21016" xr:uid="{109C766A-5EBB-41E2-BFFA-10D398B64DC8}"/>
    <cellStyle name="Note 3 6 4 5" xfId="5697" xr:uid="{00000000-0005-0000-0000-000009210000}"/>
    <cellStyle name="Note 3 6 4 5 2" xfId="9747" xr:uid="{00000000-0005-0000-0000-00000A210000}"/>
    <cellStyle name="Note 3 6 4 5 2 2" xfId="17892" xr:uid="{1A83DF55-DAE9-4B51-AC50-2352B6E115E7}"/>
    <cellStyle name="Note 3 6 4 5 2 3" xfId="11320" xr:uid="{9641AF6C-62F4-4900-873C-EBB578BE4527}"/>
    <cellStyle name="Note 3 6 4 5 3" xfId="14900" xr:uid="{31DED78D-476A-493E-A75F-AF35BDF041EC}"/>
    <cellStyle name="Note 3 6 4 5 4" xfId="19548" xr:uid="{C6171608-0BFE-455C-8308-DF9ADD14A5A4}"/>
    <cellStyle name="Note 3 6 4 6" xfId="6065" xr:uid="{00000000-0005-0000-0000-00000B210000}"/>
    <cellStyle name="Note 3 6 4 6 2" xfId="10102" xr:uid="{00000000-0005-0000-0000-00000C210000}"/>
    <cellStyle name="Note 3 6 4 6 2 2" xfId="18158" xr:uid="{D437E561-780E-4C6C-91E4-50ABFFF8999F}"/>
    <cellStyle name="Note 3 6 4 6 2 3" xfId="20494" xr:uid="{D790D952-7AEB-44BD-B1A3-92505D67F542}"/>
    <cellStyle name="Note 3 6 4 6 3" xfId="15164" xr:uid="{749EE3EF-07DF-4530-837B-4730C76270D3}"/>
    <cellStyle name="Note 3 6 4 6 4" xfId="20174" xr:uid="{54FE85D9-D393-407C-A4C8-BDE3B57A9317}"/>
    <cellStyle name="Note 3 6 4 7" xfId="4822" xr:uid="{00000000-0005-0000-0000-00000D210000}"/>
    <cellStyle name="Note 3 6 4 7 2" xfId="14258" xr:uid="{ED70F74C-DB71-4512-ADD6-A91B4C23149E}"/>
    <cellStyle name="Note 3 6 4 7 3" xfId="12389" xr:uid="{3BE7074C-D9F1-48E5-A84C-1D23BF17A834}"/>
    <cellStyle name="Note 3 6 4 8" xfId="6970" xr:uid="{00000000-0005-0000-0000-00000E210000}"/>
    <cellStyle name="Note 3 6 4 8 2" xfId="15854" xr:uid="{16CABE4F-76BC-49C4-B4C6-E774BC27F1FB}"/>
    <cellStyle name="Note 3 6 4 8 3" xfId="17168" xr:uid="{2474ABBD-B1EF-456E-BAC1-FD6DCDBA60B6}"/>
    <cellStyle name="Note 3 6 4 9" xfId="17674" xr:uid="{FCBE0F53-1A3E-4BED-A643-2783C786B1A9}"/>
    <cellStyle name="Note 3 6 5" xfId="3956" xr:uid="{00000000-0005-0000-0000-00000F210000}"/>
    <cellStyle name="Note 3 6 5 2" xfId="8365" xr:uid="{00000000-0005-0000-0000-000010210000}"/>
    <cellStyle name="Note 3 6 5 2 2" xfId="16880" xr:uid="{84449A32-0651-4CD0-B02F-396B9A4EEA30}"/>
    <cellStyle name="Note 3 6 5 2 3" xfId="17690" xr:uid="{EB3F5FC5-7D38-47B0-A43B-14F5A30A19C2}"/>
    <cellStyle name="Note 3 6 5 3" xfId="13547" xr:uid="{A196640D-9F3A-4D72-B1D9-9B8CCE497CA1}"/>
    <cellStyle name="Note 3 6 5 4" xfId="20770" xr:uid="{9B9E2BB4-7AEF-4F52-A720-2A4D2F26EDF4}"/>
    <cellStyle name="Note 3 6 6" xfId="3069" xr:uid="{00000000-0005-0000-0000-000011210000}"/>
    <cellStyle name="Note 3 6 6 2" xfId="7671" xr:uid="{00000000-0005-0000-0000-000012210000}"/>
    <cellStyle name="Note 3 6 6 2 2" xfId="16399" xr:uid="{F58F5423-9CFB-4E32-AA7B-7BDE6E7A67EB}"/>
    <cellStyle name="Note 3 6 6 2 3" xfId="13274" xr:uid="{FA743C76-3940-4F28-8612-C472ACFF36A1}"/>
    <cellStyle name="Note 3 6 6 3" xfId="12881" xr:uid="{3A537426-C294-4ADE-AD97-5B144DB7B606}"/>
    <cellStyle name="Note 3 6 6 4" xfId="12190" xr:uid="{AA98C4F8-6119-4C1D-B1F7-05D0AFB6049B}"/>
    <cellStyle name="Note 3 6 7" xfId="3325" xr:uid="{00000000-0005-0000-0000-000013210000}"/>
    <cellStyle name="Note 3 6 7 2" xfId="7877" xr:uid="{00000000-0005-0000-0000-000014210000}"/>
    <cellStyle name="Note 3 6 7 2 2" xfId="16533" xr:uid="{19A02A8E-814B-48A8-BE40-76E699A70F9B}"/>
    <cellStyle name="Note 3 6 7 2 3" xfId="11997" xr:uid="{FA229D5F-2C40-4FD9-B723-9C02DF8DDC10}"/>
    <cellStyle name="Note 3 6 7 3" xfId="13065" xr:uid="{9C0566EC-EA33-4846-B399-C9158B3D139B}"/>
    <cellStyle name="Note 3 6 7 4" xfId="20825" xr:uid="{D49372E0-E0D6-4B2A-8E74-86B74AB66B8D}"/>
    <cellStyle name="Note 3 6 8" xfId="3547" xr:uid="{00000000-0005-0000-0000-000015210000}"/>
    <cellStyle name="Note 3 6 8 2" xfId="8066" xr:uid="{00000000-0005-0000-0000-000016210000}"/>
    <cellStyle name="Note 3 6 8 2 2" xfId="16669" xr:uid="{9F548847-55C1-4D6A-A28F-EDBDF8AE812A}"/>
    <cellStyle name="Note 3 6 8 2 3" xfId="17173" xr:uid="{23019772-A700-48A0-9A79-FD4A943511B5}"/>
    <cellStyle name="Note 3 6 8 3" xfId="13230" xr:uid="{D1BFF58B-D329-4B42-8F6F-F384DC80F94C}"/>
    <cellStyle name="Note 3 6 8 4" xfId="11951" xr:uid="{778FE2D1-E886-4D22-9492-30F692252A4B}"/>
    <cellStyle name="Note 3 6 9" xfId="3374" xr:uid="{00000000-0005-0000-0000-000017210000}"/>
    <cellStyle name="Note 3 6 9 2" xfId="7922" xr:uid="{00000000-0005-0000-0000-000018210000}"/>
    <cellStyle name="Note 3 6 9 2 2" xfId="16570" xr:uid="{10ABA02B-7E61-4F48-8C68-5ED88303C073}"/>
    <cellStyle name="Note 3 6 9 2 3" xfId="20953" xr:uid="{05225702-A48F-4464-8D18-851A58CF8D7A}"/>
    <cellStyle name="Note 3 6 9 3" xfId="13103" xr:uid="{2C70BD85-9785-4F3A-BEA8-8D952B50A7C6}"/>
    <cellStyle name="Note 3 6 9 4" xfId="18802" xr:uid="{585DF57A-DB9D-4C73-8BAB-20FD862D7B7A}"/>
    <cellStyle name="Note 3 7" xfId="2339" xr:uid="{00000000-0005-0000-0000-000019210000}"/>
    <cellStyle name="Note 3 7 2" xfId="4245" xr:uid="{00000000-0005-0000-0000-00001A210000}"/>
    <cellStyle name="Note 3 7 2 2" xfId="8558" xr:uid="{00000000-0005-0000-0000-00001B210000}"/>
    <cellStyle name="Note 3 7 2 2 2" xfId="17015" xr:uid="{A72C92B8-D392-4EC9-B7BD-844E6602D82A}"/>
    <cellStyle name="Note 3 7 2 2 3" xfId="18845" xr:uid="{F4BCD6B9-64C4-4A7F-BE95-DCB5816B17AA}"/>
    <cellStyle name="Note 3 7 2 3" xfId="13777" xr:uid="{7494DE2C-C06A-43DF-AEEE-C932379AEBDC}"/>
    <cellStyle name="Note 3 7 2 4" xfId="21035" xr:uid="{5FE9C207-8736-4608-A237-50161967D2F1}"/>
    <cellStyle name="Note 3 7 3" xfId="5148" xr:uid="{00000000-0005-0000-0000-00001C210000}"/>
    <cellStyle name="Note 3 7 3 2" xfId="9221" xr:uid="{00000000-0005-0000-0000-00001D210000}"/>
    <cellStyle name="Note 3 7 3 2 2" xfId="17509" xr:uid="{572A8AA4-B870-4923-AF35-A634851511A5}"/>
    <cellStyle name="Note 3 7 3 2 3" xfId="18985" xr:uid="{9734008B-55A6-4353-884F-E29B832FBAB4}"/>
    <cellStyle name="Note 3 7 3 3" xfId="14498" xr:uid="{3E14014B-D0A7-442E-9C71-6F9583F73A50}"/>
    <cellStyle name="Note 3 7 3 4" xfId="13814" xr:uid="{592B3218-DCA7-49C8-B4B7-A457163C0C2D}"/>
    <cellStyle name="Note 3 7 4" xfId="5335" xr:uid="{00000000-0005-0000-0000-00001E210000}"/>
    <cellStyle name="Note 3 7 4 2" xfId="9394" xr:uid="{00000000-0005-0000-0000-00001F210000}"/>
    <cellStyle name="Note 3 7 4 2 2" xfId="17637" xr:uid="{3F1B6EC9-CCF9-426F-B736-20600AE63373}"/>
    <cellStyle name="Note 3 7 4 2 3" xfId="21633" xr:uid="{802DB25E-80DF-4EE1-9D03-7AD41D3CE2AF}"/>
    <cellStyle name="Note 3 7 4 3" xfId="14636" xr:uid="{7E6467B1-168D-4612-8B46-DFBB665B8941}"/>
    <cellStyle name="Note 3 7 4 4" xfId="20909" xr:uid="{27B3BACE-5B54-4C0C-81DF-36F797605294}"/>
    <cellStyle name="Note 3 7 5" xfId="5689" xr:uid="{00000000-0005-0000-0000-000020210000}"/>
    <cellStyle name="Note 3 7 5 2" xfId="9739" xr:uid="{00000000-0005-0000-0000-000021210000}"/>
    <cellStyle name="Note 3 7 5 2 2" xfId="17885" xr:uid="{9265A71B-F27A-42B0-A370-20987FD6252C}"/>
    <cellStyle name="Note 3 7 5 2 3" xfId="13090" xr:uid="{350CED9D-D2A1-4422-B715-B66E004D704B}"/>
    <cellStyle name="Note 3 7 5 3" xfId="14895" xr:uid="{78359DC2-EF61-49CD-81EB-6F63DAC93EC9}"/>
    <cellStyle name="Note 3 7 5 4" xfId="18319" xr:uid="{7FEE0617-C0CB-4F10-87AB-D1298E92F3C9}"/>
    <cellStyle name="Note 3 7 6" xfId="6057" xr:uid="{00000000-0005-0000-0000-000022210000}"/>
    <cellStyle name="Note 3 7 6 2" xfId="10094" xr:uid="{00000000-0005-0000-0000-000023210000}"/>
    <cellStyle name="Note 3 7 6 2 2" xfId="18152" xr:uid="{7E93303C-4A22-4A50-8CDE-633A1B6035E1}"/>
    <cellStyle name="Note 3 7 6 2 3" xfId="14920" xr:uid="{51E453D7-4E36-403B-B4A6-1CD857792CDF}"/>
    <cellStyle name="Note 3 7 6 3" xfId="15159" xr:uid="{F8ABF255-25DF-4142-80CF-2FF079013E87}"/>
    <cellStyle name="Note 3 7 6 4" xfId="11615" xr:uid="{1B2507DA-E70B-4143-AD42-95316C08AE29}"/>
    <cellStyle name="Note 3 7 7" xfId="6395" xr:uid="{00000000-0005-0000-0000-000024210000}"/>
    <cellStyle name="Note 3 7 7 2" xfId="15404" xr:uid="{B783B061-8CA7-4CC6-A16D-0AF51819FDAF}"/>
    <cellStyle name="Note 3 7 7 3" xfId="20926" xr:uid="{8E825806-43FB-4DBD-8E16-0D61FC65795A}"/>
    <cellStyle name="Note 3 7 8" xfId="6962" xr:uid="{00000000-0005-0000-0000-000025210000}"/>
    <cellStyle name="Note 3 7 8 2" xfId="15847" xr:uid="{E61EABFD-C795-4638-9764-276AD52F3123}"/>
    <cellStyle name="Note 3 7 8 3" xfId="19210" xr:uid="{3365EFEB-D2B4-4FB9-80D3-1FBBC30C54B1}"/>
    <cellStyle name="Note 3 7 9" xfId="19427" xr:uid="{5A5632DB-497F-46E5-BAD0-6A6AD89CA177}"/>
    <cellStyle name="Note 3 8" xfId="3338" xr:uid="{00000000-0005-0000-0000-000026210000}"/>
    <cellStyle name="Note 3 8 2" xfId="7890" xr:uid="{00000000-0005-0000-0000-000027210000}"/>
    <cellStyle name="Note 3 8 2 2" xfId="16545" xr:uid="{B75CC0C4-EBCF-4782-AAA9-8CC25971B191}"/>
    <cellStyle name="Note 3 8 2 3" xfId="19993" xr:uid="{B8CFA6F5-4760-408B-8FCF-5C774E68DD06}"/>
    <cellStyle name="Note 3 8 3" xfId="13075" xr:uid="{2E5FAB5E-296B-4897-A588-CDCA75A7007F}"/>
    <cellStyle name="Note 3 8 4" xfId="19107" xr:uid="{D184EEC5-22D4-4246-9EDD-D6A88182A806}"/>
    <cellStyle name="Note 3 9" xfId="6498" xr:uid="{00000000-0005-0000-0000-000028210000}"/>
    <cellStyle name="Note 3 9 2" xfId="15481" xr:uid="{4242884C-E83F-4725-9A8C-F2703D6E8BFA}"/>
    <cellStyle name="Note 3 9 3" xfId="20600" xr:uid="{C4376094-E00B-4360-9A39-2EFC710C3140}"/>
    <cellStyle name="Note 4" xfId="1869" xr:uid="{00000000-0005-0000-0000-000029210000}"/>
    <cellStyle name="Note 4 2" xfId="2183" xr:uid="{00000000-0005-0000-0000-00002A210000}"/>
    <cellStyle name="Note 4 2 2" xfId="2746" xr:uid="{00000000-0005-0000-0000-00002B210000}"/>
    <cellStyle name="Note 4 2 2 2" xfId="4652" xr:uid="{00000000-0005-0000-0000-00002C210000}"/>
    <cellStyle name="Note 4 2 2 2 2" xfId="14122" xr:uid="{F9796663-C7D4-4772-8D98-A22BEF143398}"/>
    <cellStyle name="Note 4 2 2 3" xfId="7369" xr:uid="{00000000-0005-0000-0000-00002D210000}"/>
    <cellStyle name="Note 4 2 2 3 2" xfId="16189" xr:uid="{662F668D-AA4E-4CD6-AC58-5CADA7BBCF61}"/>
    <cellStyle name="Note 4 2 2 4" xfId="12647" xr:uid="{16EA275B-649A-4CEF-83D2-328017998232}"/>
    <cellStyle name="Note 4 2 3" xfId="4089" xr:uid="{00000000-0005-0000-0000-00002E210000}"/>
    <cellStyle name="Note 4 2 3 2" xfId="13658" xr:uid="{7D3C8C88-FFC9-4EAC-9473-4A94218609E4}"/>
    <cellStyle name="Note 4 2 4" xfId="6806" xr:uid="{00000000-0005-0000-0000-00002F210000}"/>
    <cellStyle name="Note 4 2 4 2" xfId="15730" xr:uid="{C96288BF-762E-485C-86DD-603DE527FF3E}"/>
    <cellStyle name="Note 4 2 5" xfId="12242" xr:uid="{25F7CBD4-A7DC-47C4-A244-390FD37472E4}"/>
    <cellStyle name="Note 4 3" xfId="2519" xr:uid="{00000000-0005-0000-0000-000030210000}"/>
    <cellStyle name="Note 4 3 2" xfId="4425" xr:uid="{00000000-0005-0000-0000-000031210000}"/>
    <cellStyle name="Note 4 3 2 2" xfId="13928" xr:uid="{535BFAB9-6DB6-4640-8F68-BC8B6028EB86}"/>
    <cellStyle name="Note 4 3 3" xfId="7142" xr:uid="{00000000-0005-0000-0000-000032210000}"/>
    <cellStyle name="Note 4 3 3 2" xfId="15998" xr:uid="{5B738BAC-C2C1-4DC8-82CF-152C3A9FEEC6}"/>
    <cellStyle name="Note 4 3 4" xfId="12480" xr:uid="{50D981B5-38C0-4407-A66D-C09C60AEA6B0}"/>
    <cellStyle name="Note 4 4" xfId="3819" xr:uid="{00000000-0005-0000-0000-000033210000}"/>
    <cellStyle name="Note 4 4 2" xfId="13439" xr:uid="{50CF2693-CD70-4DC2-ACEA-6B1C92DD2F66}"/>
    <cellStyle name="Note 4 5" xfId="6590" xr:uid="{00000000-0005-0000-0000-000034210000}"/>
    <cellStyle name="Note 4 5 2" xfId="15567" xr:uid="{87AD449D-4889-4317-B49B-672FCA764CEE}"/>
    <cellStyle name="Note 4 6" xfId="12028" xr:uid="{E63DF3ED-A307-4D88-916E-FFCFFD7DC231}"/>
    <cellStyle name="Note 5" xfId="1870" xr:uid="{00000000-0005-0000-0000-000035210000}"/>
    <cellStyle name="Note 5 2" xfId="1871" xr:uid="{00000000-0005-0000-0000-000036210000}"/>
    <cellStyle name="Note 5 2 2" xfId="2184" xr:uid="{00000000-0005-0000-0000-000037210000}"/>
    <cellStyle name="Note 5 2 2 2" xfId="2747" xr:uid="{00000000-0005-0000-0000-000038210000}"/>
    <cellStyle name="Note 5 2 2 2 2" xfId="4653" xr:uid="{00000000-0005-0000-0000-000039210000}"/>
    <cellStyle name="Note 5 2 2 2 2 2" xfId="14123" xr:uid="{397AA69F-5927-4F76-980D-8B55F662416B}"/>
    <cellStyle name="Note 5 2 2 2 3" xfId="7370" xr:uid="{00000000-0005-0000-0000-00003A210000}"/>
    <cellStyle name="Note 5 2 2 2 3 2" xfId="16190" xr:uid="{925C64A8-4429-4DE9-B52D-F7D6F9F7095A}"/>
    <cellStyle name="Note 5 2 2 2 4" xfId="12648" xr:uid="{B12FF5B1-06B9-4360-9131-132D0742E284}"/>
    <cellStyle name="Note 5 2 2 3" xfId="4090" xr:uid="{00000000-0005-0000-0000-00003B210000}"/>
    <cellStyle name="Note 5 2 2 3 2" xfId="13659" xr:uid="{C1E3376F-A8F9-4F4A-80DA-1953B371C736}"/>
    <cellStyle name="Note 5 2 2 4" xfId="6807" xr:uid="{00000000-0005-0000-0000-00003C210000}"/>
    <cellStyle name="Note 5 2 2 4 2" xfId="15731" xr:uid="{0E8B2DB5-31AF-419F-A1E8-FF6D1547F263}"/>
    <cellStyle name="Note 5 2 2 5" xfId="12243" xr:uid="{53E4226A-B10B-4B3F-AC83-FAE256AB84AE}"/>
    <cellStyle name="Note 5 2 3" xfId="2520" xr:uid="{00000000-0005-0000-0000-00003D210000}"/>
    <cellStyle name="Note 5 2 3 2" xfId="4426" xr:uid="{00000000-0005-0000-0000-00003E210000}"/>
    <cellStyle name="Note 5 2 3 2 2" xfId="13929" xr:uid="{3B6199E6-3F57-4B10-B15A-34FD1FF68363}"/>
    <cellStyle name="Note 5 2 3 3" xfId="7143" xr:uid="{00000000-0005-0000-0000-00003F210000}"/>
    <cellStyle name="Note 5 2 3 3 2" xfId="15999" xr:uid="{6FCDAC3E-9D82-4E92-A3F7-11FB7BC10E34}"/>
    <cellStyle name="Note 5 2 3 4" xfId="12481" xr:uid="{DBEB344D-851A-4F93-A43B-94984E42B35A}"/>
    <cellStyle name="Note 5 2 4" xfId="3821" xr:uid="{00000000-0005-0000-0000-000040210000}"/>
    <cellStyle name="Note 5 2 4 2" xfId="13441" xr:uid="{978E5E84-980A-426F-929F-A4C692951517}"/>
    <cellStyle name="Note 5 2 5" xfId="6591" xr:uid="{00000000-0005-0000-0000-000041210000}"/>
    <cellStyle name="Note 5 2 5 2" xfId="15568" xr:uid="{DE7BC1DF-CE51-4D6A-BBAF-C8753C1C277E}"/>
    <cellStyle name="Note 5 2 6" xfId="12030" xr:uid="{7D35771A-304F-4E2E-9174-6EF70FD82696}"/>
    <cellStyle name="Note 5 3" xfId="1872" xr:uid="{00000000-0005-0000-0000-000042210000}"/>
    <cellStyle name="Note 5 4" xfId="1873" xr:uid="{00000000-0005-0000-0000-000043210000}"/>
    <cellStyle name="Note 6" xfId="1874" xr:uid="{00000000-0005-0000-0000-000044210000}"/>
    <cellStyle name="Note 6 2" xfId="1875" xr:uid="{00000000-0005-0000-0000-000045210000}"/>
    <cellStyle name="Note 7" xfId="1876" xr:uid="{00000000-0005-0000-0000-000046210000}"/>
    <cellStyle name="Note 8" xfId="10833" xr:uid="{00000000-0005-0000-0000-000047210000}"/>
    <cellStyle name="Output 2" xfId="986" xr:uid="{00000000-0005-0000-0000-000048210000}"/>
    <cellStyle name="Output 2 10" xfId="6499" xr:uid="{00000000-0005-0000-0000-000049210000}"/>
    <cellStyle name="Output 2 10 2" xfId="15482" xr:uid="{9978D56C-F042-45EC-8647-5CE14121811A}"/>
    <cellStyle name="Output 2 10 3" xfId="12994" xr:uid="{76BB9CA1-F129-4EC9-8D47-F430A86B86A4}"/>
    <cellStyle name="Output 2 11" xfId="10837" xr:uid="{00000000-0005-0000-0000-00004A210000}"/>
    <cellStyle name="Output 2 11 2" xfId="17818" xr:uid="{30DA70C6-91C1-4780-B462-F83FE8D52D06}"/>
    <cellStyle name="Output 2 12" xfId="18205" xr:uid="{90B4AFF8-0ED5-40FB-894F-16AAA2BD5151}"/>
    <cellStyle name="Output 2 2" xfId="1359" xr:uid="{00000000-0005-0000-0000-00004B210000}"/>
    <cellStyle name="Output 2 2 10" xfId="2454" xr:uid="{00000000-0005-0000-0000-00004C210000}"/>
    <cellStyle name="Output 2 2 10 2" xfId="4360" xr:uid="{00000000-0005-0000-0000-00004D210000}"/>
    <cellStyle name="Output 2 2 10 2 2" xfId="8641" xr:uid="{00000000-0005-0000-0000-00004E210000}"/>
    <cellStyle name="Output 2 2 10 2 2 2" xfId="17075" xr:uid="{10CB0AE0-003C-414C-A3E7-FF1B78CC02A1}"/>
    <cellStyle name="Output 2 2 10 2 2 3" xfId="20127" xr:uid="{A27BF648-28A3-4102-9359-EA75622FDCE2}"/>
    <cellStyle name="Output 2 2 10 2 3" xfId="13869" xr:uid="{CE4BB06C-30A7-487D-99CA-C517D151B87A}"/>
    <cellStyle name="Output 2 2 10 2 4" xfId="21292" xr:uid="{FECD627E-1B3B-4851-B9A8-8E541F83F98E}"/>
    <cellStyle name="Output 2 2 10 3" xfId="2890" xr:uid="{00000000-0005-0000-0000-00004F210000}"/>
    <cellStyle name="Output 2 2 10 3 2" xfId="7511" xr:uid="{00000000-0005-0000-0000-000050210000}"/>
    <cellStyle name="Output 2 2 10 3 2 2" xfId="16293" xr:uid="{D5D09F17-1A94-4043-BA2B-6CA04B4F0F86}"/>
    <cellStyle name="Output 2 2 10 3 2 3" xfId="16059" xr:uid="{9DCAD72E-45B9-43F9-BA24-2692CB24EB5C}"/>
    <cellStyle name="Output 2 2 10 3 3" xfId="12749" xr:uid="{0D1EC5AA-3E15-44D1-AD14-A5274AAF53C4}"/>
    <cellStyle name="Output 2 2 10 3 4" xfId="21162" xr:uid="{21459959-0BCB-4588-953C-690B01A901B9}"/>
    <cellStyle name="Output 2 2 10 4" xfId="5426" xr:uid="{00000000-0005-0000-0000-000051210000}"/>
    <cellStyle name="Output 2 2 10 4 2" xfId="9484" xr:uid="{00000000-0005-0000-0000-000052210000}"/>
    <cellStyle name="Output 2 2 10 4 2 2" xfId="17695" xr:uid="{6FC54A5D-1464-44A4-8061-40C677D11243}"/>
    <cellStyle name="Output 2 2 10 4 2 3" xfId="17718" xr:uid="{178AF0AF-6372-4FA0-AF14-1707628C3AF3}"/>
    <cellStyle name="Output 2 2 10 4 3" xfId="14702" xr:uid="{2E1E17A6-D134-4330-8BED-CD2C4D7E2402}"/>
    <cellStyle name="Output 2 2 10 4 4" xfId="20514" xr:uid="{625B8382-0761-4484-B559-228BEB08815F}"/>
    <cellStyle name="Output 2 2 10 5" xfId="5782" xr:uid="{00000000-0005-0000-0000-000053210000}"/>
    <cellStyle name="Output 2 2 10 5 2" xfId="9830" xr:uid="{00000000-0005-0000-0000-000054210000}"/>
    <cellStyle name="Output 2 2 10 5 2 2" xfId="17960" xr:uid="{C4D97374-6A9B-47F4-A779-C716E13F38E7}"/>
    <cellStyle name="Output 2 2 10 5 2 3" xfId="20471" xr:uid="{C1173C9A-7419-4419-8A9F-A9856D3F8ADC}"/>
    <cellStyle name="Output 2 2 10 5 3" xfId="14966" xr:uid="{6615CED0-EBB7-4170-89F0-A84296E45349}"/>
    <cellStyle name="Output 2 2 10 5 4" xfId="19778" xr:uid="{1F26AD5F-DDAE-4042-81AA-D07A79117B29}"/>
    <cellStyle name="Output 2 2 10 6" xfId="6134" xr:uid="{00000000-0005-0000-0000-000055210000}"/>
    <cellStyle name="Output 2 2 10 6 2" xfId="10169" xr:uid="{00000000-0005-0000-0000-000056210000}"/>
    <cellStyle name="Output 2 2 10 6 2 2" xfId="18208" xr:uid="{5724FE8F-4ABF-48FA-B366-0D50BD996A0C}"/>
    <cellStyle name="Output 2 2 10 6 2 3" xfId="19041" xr:uid="{5DA82811-9553-4EDF-AB91-E05360A3C702}"/>
    <cellStyle name="Output 2 2 10 6 3" xfId="15213" xr:uid="{E119A26E-3A26-40B7-8CD2-07FF020AE0F6}"/>
    <cellStyle name="Output 2 2 10 6 4" xfId="16643" xr:uid="{1C186EE3-2758-49BC-BB2A-E13394FC2FA2}"/>
    <cellStyle name="Output 2 2 10 7" xfId="6424" xr:uid="{00000000-0005-0000-0000-000057210000}"/>
    <cellStyle name="Output 2 2 10 7 2" xfId="15428" xr:uid="{9030E481-C02B-48CC-989D-337BE1A1B68A}"/>
    <cellStyle name="Output 2 2 10 7 3" xfId="21056" xr:uid="{72A4A31D-7E9C-44C5-BA19-F69D8B90BE35}"/>
    <cellStyle name="Output 2 2 10 8" xfId="7077" xr:uid="{00000000-0005-0000-0000-000058210000}"/>
    <cellStyle name="Output 2 2 10 8 2" xfId="15940" xr:uid="{4DC0DEF8-D3B4-47B3-A1E4-B9F1799CA8B6}"/>
    <cellStyle name="Output 2 2 10 8 3" xfId="19557" xr:uid="{A30D6E92-DD3A-4E65-A815-05EE0E0D2936}"/>
    <cellStyle name="Output 2 2 10 9" xfId="17266" xr:uid="{1C72ACDE-9F0B-4EF9-915D-226D62674677}"/>
    <cellStyle name="Output 2 2 11" xfId="2789" xr:uid="{00000000-0005-0000-0000-000059210000}"/>
    <cellStyle name="Output 2 2 11 2" xfId="4695" xr:uid="{00000000-0005-0000-0000-00005A210000}"/>
    <cellStyle name="Output 2 2 11 2 2" xfId="8818" xr:uid="{00000000-0005-0000-0000-00005B210000}"/>
    <cellStyle name="Output 2 2 11 2 2 2" xfId="17199" xr:uid="{35A05656-EF6C-4BDF-BBF1-A77F5C8CB2B1}"/>
    <cellStyle name="Output 2 2 11 2 2 3" xfId="11247" xr:uid="{F723382A-4B58-4AE6-8618-FB7496739DC0}"/>
    <cellStyle name="Output 2 2 11 2 3" xfId="14158" xr:uid="{DE22EE96-7AF3-4248-9F84-8933035866B7}"/>
    <cellStyle name="Output 2 2 11 2 4" xfId="21209" xr:uid="{E43C1053-B354-47AC-9D5D-111EAAAD0D70}"/>
    <cellStyle name="Output 2 2 11 3" xfId="4893" xr:uid="{00000000-0005-0000-0000-00005C210000}"/>
    <cellStyle name="Output 2 2 11 3 2" xfId="8986" xr:uid="{00000000-0005-0000-0000-00005D210000}"/>
    <cellStyle name="Output 2 2 11 3 2 2" xfId="17326" xr:uid="{DE110D11-FA9F-4C40-AD6A-D6EEF907C140}"/>
    <cellStyle name="Output 2 2 11 3 2 3" xfId="20552" xr:uid="{54E9AC4B-EC0F-4630-A3FD-9A9687546C18}"/>
    <cellStyle name="Output 2 2 11 3 3" xfId="14305" xr:uid="{9F028C65-FD1B-45D9-A4A2-8ACD8A7859E9}"/>
    <cellStyle name="Output 2 2 11 3 4" xfId="12052" xr:uid="{A9D52FB3-8666-4005-A80C-2C93608648E7}"/>
    <cellStyle name="Output 2 2 11 4" xfId="5623" xr:uid="{00000000-0005-0000-0000-00005E210000}"/>
    <cellStyle name="Output 2 2 11 4 2" xfId="9673" xr:uid="{00000000-0005-0000-0000-00005F210000}"/>
    <cellStyle name="Output 2 2 11 4 2 2" xfId="17840" xr:uid="{9B3171E8-5338-4F58-86BA-FEECCE7C9FA5}"/>
    <cellStyle name="Output 2 2 11 4 2 3" xfId="21404" xr:uid="{8D859099-32E9-4070-9CB8-9A63639F2E3A}"/>
    <cellStyle name="Output 2 2 11 4 3" xfId="14849" xr:uid="{1C3D1136-0E18-4C7B-A999-695F20A55E71}"/>
    <cellStyle name="Output 2 2 11 4 4" xfId="18787" xr:uid="{C251A8A6-4E54-4A2F-A2AA-B8BF4CE551E5}"/>
    <cellStyle name="Output 2 2 11 5" xfId="5986" xr:uid="{00000000-0005-0000-0000-000060210000}"/>
    <cellStyle name="Output 2 2 11 5 2" xfId="10023" xr:uid="{00000000-0005-0000-0000-000061210000}"/>
    <cellStyle name="Output 2 2 11 5 2 2" xfId="18106" xr:uid="{94671D0D-6430-4A13-AA3D-6FB73A9D1314}"/>
    <cellStyle name="Output 2 2 11 5 2 3" xfId="11338" xr:uid="{FB9DB22B-8FA7-4A12-B1CA-E8C8DDF40143}"/>
    <cellStyle name="Output 2 2 11 5 3" xfId="15111" xr:uid="{EEB8A302-F2E0-4E8E-92AE-1C83EE20D5AC}"/>
    <cellStyle name="Output 2 2 11 5 4" xfId="14829" xr:uid="{80317AC5-FC81-45FD-AB5A-2C68EC87E0EC}"/>
    <cellStyle name="Output 2 2 11 6" xfId="6318" xr:uid="{00000000-0005-0000-0000-000062210000}"/>
    <cellStyle name="Output 2 2 11 6 2" xfId="10340" xr:uid="{00000000-0005-0000-0000-000063210000}"/>
    <cellStyle name="Output 2 2 11 6 2 2" xfId="18335" xr:uid="{63116645-ECE9-4342-910C-4D6E452206E6}"/>
    <cellStyle name="Output 2 2 11 6 2 3" xfId="20662" xr:uid="{7F0AE5E1-C0FE-4504-8E26-A41CEA2E87E3}"/>
    <cellStyle name="Output 2 2 11 6 3" xfId="15343" xr:uid="{44E224B5-8F84-4894-B9EB-239729D90587}"/>
    <cellStyle name="Output 2 2 11 6 4" xfId="12725" xr:uid="{83312070-CC80-4DC9-A44F-E6B996F96F3E}"/>
    <cellStyle name="Output 2 2 11 7" xfId="6454" xr:uid="{00000000-0005-0000-0000-000064210000}"/>
    <cellStyle name="Output 2 2 11 7 2" xfId="15449" xr:uid="{2553C6B4-1917-46C8-80B2-F74433949B68}"/>
    <cellStyle name="Output 2 2 11 7 3" xfId="21041" xr:uid="{6A295967-3F7C-4A58-9CA8-297012AB04E4}"/>
    <cellStyle name="Output 2 2 11 8" xfId="7412" xr:uid="{00000000-0005-0000-0000-000065210000}"/>
    <cellStyle name="Output 2 2 11 8 2" xfId="16229" xr:uid="{B660D364-E969-459A-AA09-E79528C7575D}"/>
    <cellStyle name="Output 2 2 11 8 3" xfId="21493" xr:uid="{C493226F-ECBD-49AD-9C52-14690EB139AC}"/>
    <cellStyle name="Output 2 2 11 9" xfId="20409" xr:uid="{B3E84C15-E71A-42CB-810D-EE07A7B82705}"/>
    <cellStyle name="Output 2 2 12" xfId="3512" xr:uid="{00000000-0005-0000-0000-000066210000}"/>
    <cellStyle name="Output 2 2 12 2" xfId="8042" xr:uid="{00000000-0005-0000-0000-000067210000}"/>
    <cellStyle name="Output 2 2 12 2 2" xfId="16649" xr:uid="{B3243934-92C8-4759-8169-F2918FA1252E}"/>
    <cellStyle name="Output 2 2 12 2 3" xfId="18049" xr:uid="{8229DE3C-BA52-4BF8-AC09-A52A64ECFE3B}"/>
    <cellStyle name="Output 2 2 12 3" xfId="13203" xr:uid="{FE19842F-0E50-4B7C-8804-5D5851B98B5B}"/>
    <cellStyle name="Output 2 2 12 4" xfId="17206" xr:uid="{0455A9EF-6DBC-4317-B645-E6F5ECE3602A}"/>
    <cellStyle name="Output 2 2 13" xfId="3618" xr:uid="{00000000-0005-0000-0000-000068210000}"/>
    <cellStyle name="Output 2 2 13 2" xfId="8117" xr:uid="{00000000-0005-0000-0000-000069210000}"/>
    <cellStyle name="Output 2 2 13 2 2" xfId="16710" xr:uid="{3B4755F0-8DE9-494D-881F-366ED264363D}"/>
    <cellStyle name="Output 2 2 13 2 3" xfId="11520" xr:uid="{1C28DC01-1363-4F11-B745-1116987F0EDE}"/>
    <cellStyle name="Output 2 2 13 3" xfId="13288" xr:uid="{DF3107AE-C8D6-4BF1-87E7-BE0F3E2CB8B6}"/>
    <cellStyle name="Output 2 2 13 4" xfId="17597" xr:uid="{2B83397D-7DE4-4C9E-AC8A-88501EFBDE6C}"/>
    <cellStyle name="Output 2 2 14" xfId="3161" xr:uid="{00000000-0005-0000-0000-00006A210000}"/>
    <cellStyle name="Output 2 2 14 2" xfId="7748" xr:uid="{00000000-0005-0000-0000-00006B210000}"/>
    <cellStyle name="Output 2 2 14 2 2" xfId="16450" xr:uid="{93461826-7C77-4F2C-B940-2B15EF9DC620}"/>
    <cellStyle name="Output 2 2 14 2 3" xfId="21242" xr:uid="{9C097A02-3499-4094-B60B-363AEB32A58C}"/>
    <cellStyle name="Output 2 2 14 3" xfId="12950" xr:uid="{BDB2DB60-7906-4BD8-9A69-794F459599C5}"/>
    <cellStyle name="Output 2 2 14 4" xfId="18677" xr:uid="{DC7FA72F-2A1B-4E86-86D0-A9C3713B396B}"/>
    <cellStyle name="Output 2 2 15" xfId="5329" xr:uid="{00000000-0005-0000-0000-00006C210000}"/>
    <cellStyle name="Output 2 2 15 2" xfId="14631" xr:uid="{CFAA9F83-DA81-4E43-AE3E-49276E49A6D0}"/>
    <cellStyle name="Output 2 2 15 3" xfId="12329" xr:uid="{C320DADE-2A25-4A4F-8A81-2116E2BA0322}"/>
    <cellStyle name="Output 2 2 16" xfId="6524" xr:uid="{00000000-0005-0000-0000-00006D210000}"/>
    <cellStyle name="Output 2 2 16 2" xfId="15501" xr:uid="{0F55523A-D5CC-4C1A-81BE-D3CA07C0653E}"/>
    <cellStyle name="Output 2 2 16 3" xfId="20131" xr:uid="{10E713F8-37DC-472F-81E7-339FDA6846B1}"/>
    <cellStyle name="Output 2 2 17" xfId="20871" xr:uid="{37A6E9C7-7F81-4A61-9E88-5AA2450561AA}"/>
    <cellStyle name="Output 2 2 2" xfId="1877" xr:uid="{00000000-0005-0000-0000-00006E210000}"/>
    <cellStyle name="Output 2 2 3" xfId="2180" xr:uid="{00000000-0005-0000-0000-00006F210000}"/>
    <cellStyle name="Output 2 2 3 10" xfId="5806" xr:uid="{00000000-0005-0000-0000-000070210000}"/>
    <cellStyle name="Output 2 2 3 10 2" xfId="14986" xr:uid="{E9A4118A-59EE-4FC4-8BBA-ADDACE472590}"/>
    <cellStyle name="Output 2 2 3 10 3" xfId="21510" xr:uid="{8740CD16-BE33-4C97-ADFD-880A0C8E75C2}"/>
    <cellStyle name="Output 2 2 3 11" xfId="6803" xr:uid="{00000000-0005-0000-0000-000071210000}"/>
    <cellStyle name="Output 2 2 3 11 2" xfId="20773" xr:uid="{221FD454-DA5C-410B-B4D5-9C3FA3AD71D4}"/>
    <cellStyle name="Output 2 2 3 12" xfId="19052" xr:uid="{927E3DFF-E3B2-4078-807A-87C9415929B6}"/>
    <cellStyle name="Output 2 2 3 2" xfId="2743" xr:uid="{00000000-0005-0000-0000-000072210000}"/>
    <cellStyle name="Output 2 2 3 2 2" xfId="4649" xr:uid="{00000000-0005-0000-0000-000073210000}"/>
    <cellStyle name="Output 2 2 3 2 2 2" xfId="8799" xr:uid="{00000000-0005-0000-0000-000074210000}"/>
    <cellStyle name="Output 2 2 3 2 2 2 2" xfId="17185" xr:uid="{E1C0BD0A-FB2A-4E30-AACC-86D76E6661F9}"/>
    <cellStyle name="Output 2 2 3 2 2 2 3" xfId="20329" xr:uid="{A637D431-54ED-4A93-9843-7714EAB5A432}"/>
    <cellStyle name="Output 2 2 3 2 2 3" xfId="14119" xr:uid="{99F72455-C7DC-4877-B579-54B0FCA8A69D}"/>
    <cellStyle name="Output 2 2 3 2 2 4" xfId="11512" xr:uid="{BC2B4D2B-26A3-422D-8E81-127DCA53F7BC}"/>
    <cellStyle name="Output 2 2 3 2 3" xfId="4840" xr:uid="{00000000-0005-0000-0000-000075210000}"/>
    <cellStyle name="Output 2 2 3 2 3 2" xfId="8941" xr:uid="{00000000-0005-0000-0000-000076210000}"/>
    <cellStyle name="Output 2 2 3 2 3 2 2" xfId="17295" xr:uid="{90E40B07-1F65-43F9-BCC0-1FD0C256E42E}"/>
    <cellStyle name="Output 2 2 3 2 3 2 3" xfId="15493" xr:uid="{55C4EC21-485C-4F0D-B0CA-9137790B8D05}"/>
    <cellStyle name="Output 2 2 3 2 3 3" xfId="14274" xr:uid="{677C9229-FAA5-4C3D-B527-DF63A600D1CB}"/>
    <cellStyle name="Output 2 2 3 2 3 4" xfId="11543" xr:uid="{914C8663-E794-4C9C-93AE-01104117B4F6}"/>
    <cellStyle name="Output 2 2 3 2 4" xfId="5605" xr:uid="{00000000-0005-0000-0000-000077210000}"/>
    <cellStyle name="Output 2 2 3 2 4 2" xfId="9655" xr:uid="{00000000-0005-0000-0000-000078210000}"/>
    <cellStyle name="Output 2 2 3 2 4 2 2" xfId="17828" xr:uid="{AC87823B-3110-499E-A80A-2EEE2C17B822}"/>
    <cellStyle name="Output 2 2 3 2 4 2 3" xfId="11946" xr:uid="{9B92D0D7-7402-4102-B2D1-8D2F4142C254}"/>
    <cellStyle name="Output 2 2 3 2 4 3" xfId="14834" xr:uid="{97124063-A557-4D03-BBD3-1FFDFD9D0650}"/>
    <cellStyle name="Output 2 2 3 2 4 4" xfId="10973" xr:uid="{717C1800-6BD9-4E3E-AFE8-DFFE5F7A2F42}"/>
    <cellStyle name="Output 2 2 3 2 5" xfId="5964" xr:uid="{00000000-0005-0000-0000-000079210000}"/>
    <cellStyle name="Output 2 2 3 2 5 2" xfId="10003" xr:uid="{00000000-0005-0000-0000-00007A210000}"/>
    <cellStyle name="Output 2 2 3 2 5 2 2" xfId="18090" xr:uid="{B9ACE4F3-E72B-4C70-B3B5-A8A7E319F549}"/>
    <cellStyle name="Output 2 2 3 2 5 2 3" xfId="10933" xr:uid="{4140743F-05E9-4169-B196-F5EE92270FD6}"/>
    <cellStyle name="Output 2 2 3 2 5 3" xfId="15095" xr:uid="{A16B5184-99D6-400B-8065-4816EE251071}"/>
    <cellStyle name="Output 2 2 3 2 5 4" xfId="17184" xr:uid="{43D741A8-293E-490A-BC6D-81CB5AC1B801}"/>
    <cellStyle name="Output 2 2 3 2 6" xfId="6298" xr:uid="{00000000-0005-0000-0000-00007B210000}"/>
    <cellStyle name="Output 2 2 3 2 6 2" xfId="10322" xr:uid="{00000000-0005-0000-0000-00007C210000}"/>
    <cellStyle name="Output 2 2 3 2 6 2 2" xfId="18323" xr:uid="{62A3AAF5-B1D8-4D0C-939E-5D326CEBAD8E}"/>
    <cellStyle name="Output 2 2 3 2 6 2 3" xfId="11272" xr:uid="{5F96156F-E939-428C-B587-67761D4A5DC9}"/>
    <cellStyle name="Output 2 2 3 2 6 3" xfId="15327" xr:uid="{24952E34-DB7A-4FA3-8F8F-CBAA80FB5974}"/>
    <cellStyle name="Output 2 2 3 2 6 4" xfId="18735" xr:uid="{72928738-1AA6-4F98-981D-16DC37A95C60}"/>
    <cellStyle name="Output 2 2 3 2 7" xfId="3468" xr:uid="{00000000-0005-0000-0000-00007D210000}"/>
    <cellStyle name="Output 2 2 3 2 7 2" xfId="13174" xr:uid="{2C10BC73-61BC-4484-87F7-EB684D24A371}"/>
    <cellStyle name="Output 2 2 3 2 7 3" xfId="17991" xr:uid="{829F7374-BC37-4915-83D1-535A25485233}"/>
    <cellStyle name="Output 2 2 3 2 8" xfId="7366" xr:uid="{00000000-0005-0000-0000-00007E210000}"/>
    <cellStyle name="Output 2 2 3 2 8 2" xfId="16186" xr:uid="{108D6536-06F2-4CCE-A9DA-9CF36393D79A}"/>
    <cellStyle name="Output 2 2 3 2 8 3" xfId="12274" xr:uid="{1C8030C7-75F4-49ED-9298-55FB6406EE15}"/>
    <cellStyle name="Output 2 2 3 2 9" xfId="12815" xr:uid="{E6C95B81-76C7-47B8-88AC-3C941ECA0B3E}"/>
    <cellStyle name="Output 2 2 3 3" xfId="2479" xr:uid="{00000000-0005-0000-0000-00007F210000}"/>
    <cellStyle name="Output 2 2 3 3 2" xfId="4385" xr:uid="{00000000-0005-0000-0000-000080210000}"/>
    <cellStyle name="Output 2 2 3 3 2 2" xfId="8659" xr:uid="{00000000-0005-0000-0000-000081210000}"/>
    <cellStyle name="Output 2 2 3 3 2 2 2" xfId="17087" xr:uid="{76FA9F22-4D59-447D-BBFA-8ABC3300ED26}"/>
    <cellStyle name="Output 2 2 3 3 2 2 3" xfId="19614" xr:uid="{61EA0866-F9DC-4AAA-B5C4-954C31F30E14}"/>
    <cellStyle name="Output 2 2 3 3 2 3" xfId="13891" xr:uid="{878B58BA-809E-463F-A391-52937834D4FD}"/>
    <cellStyle name="Output 2 2 3 3 2 4" xfId="19997" xr:uid="{175D8184-587B-4D7C-BAF2-DBBFEAD8398B}"/>
    <cellStyle name="Output 2 2 3 3 3" xfId="2968" xr:uid="{00000000-0005-0000-0000-000082210000}"/>
    <cellStyle name="Output 2 2 3 3 3 2" xfId="7577" xr:uid="{00000000-0005-0000-0000-000083210000}"/>
    <cellStyle name="Output 2 2 3 3 3 2 2" xfId="16331" xr:uid="{8C6990B6-0614-4AC0-8788-E54542ABE637}"/>
    <cellStyle name="Output 2 2 3 3 3 2 3" xfId="11452" xr:uid="{C42F2AF1-70E8-4EBC-81AE-63B1FCC1C4FF}"/>
    <cellStyle name="Output 2 2 3 3 3 3" xfId="12806" xr:uid="{732F2113-3128-438C-82A1-9E89E104B601}"/>
    <cellStyle name="Output 2 2 3 3 3 4" xfId="20312" xr:uid="{3D7B5BE2-16D8-48A9-8B85-0F889ACAD309}"/>
    <cellStyle name="Output 2 2 3 3 4" xfId="5450" xr:uid="{00000000-0005-0000-0000-000084210000}"/>
    <cellStyle name="Output 2 2 3 3 4 2" xfId="9505" xr:uid="{00000000-0005-0000-0000-000085210000}"/>
    <cellStyle name="Output 2 2 3 3 4 2 2" xfId="17713" xr:uid="{99212F6B-FF51-4041-BF8C-4DD78DE734AE}"/>
    <cellStyle name="Output 2 2 3 3 4 2 3" xfId="19990" xr:uid="{DFCBB8BE-7538-4474-B5DA-BA4D975BB4FB}"/>
    <cellStyle name="Output 2 2 3 3 4 3" xfId="14719" xr:uid="{FF8EDF29-CBD7-4919-A3EC-0440DD4E13B6}"/>
    <cellStyle name="Output 2 2 3 3 4 4" xfId="21358" xr:uid="{8441D44D-3480-4D80-BBF0-5BEB659A280F}"/>
    <cellStyle name="Output 2 2 3 3 5" xfId="5800" xr:uid="{00000000-0005-0000-0000-000086210000}"/>
    <cellStyle name="Output 2 2 3 3 5 2" xfId="9848" xr:uid="{00000000-0005-0000-0000-000087210000}"/>
    <cellStyle name="Output 2 2 3 3 5 2 2" xfId="17973" xr:uid="{ED0AD602-72DC-479B-8A91-39856A06151F}"/>
    <cellStyle name="Output 2 2 3 3 5 2 3" xfId="12336" xr:uid="{85F10584-C11D-43D8-AB9F-565CD2AA7496}"/>
    <cellStyle name="Output 2 2 3 3 5 3" xfId="14981" xr:uid="{798433A7-B451-4580-8188-04AF13EE1C22}"/>
    <cellStyle name="Output 2 2 3 3 5 4" xfId="18791" xr:uid="{E076AA49-D289-4BCC-8C7F-574C413C0753}"/>
    <cellStyle name="Output 2 2 3 3 6" xfId="6152" xr:uid="{00000000-0005-0000-0000-000088210000}"/>
    <cellStyle name="Output 2 2 3 3 6 2" xfId="10187" xr:uid="{00000000-0005-0000-0000-000089210000}"/>
    <cellStyle name="Output 2 2 3 3 6 2 2" xfId="18221" xr:uid="{6EDD7A53-88FC-44CF-BDED-99CFCFAC7F40}"/>
    <cellStyle name="Output 2 2 3 3 6 2 3" xfId="20356" xr:uid="{199FA181-E3AC-4C5E-BC84-12709D9D49AD}"/>
    <cellStyle name="Output 2 2 3 3 6 3" xfId="15225" xr:uid="{829B664F-D40F-4677-B5F3-F61A3D6C4336}"/>
    <cellStyle name="Output 2 2 3 3 6 4" xfId="16414" xr:uid="{B88DEFB0-0EEC-4428-9AB4-EB0295E6C822}"/>
    <cellStyle name="Output 2 2 3 3 7" xfId="6479" xr:uid="{00000000-0005-0000-0000-00008A210000}"/>
    <cellStyle name="Output 2 2 3 3 7 2" xfId="15466" xr:uid="{B00F6630-8DB5-4936-B4B6-2F9F736CE0C0}"/>
    <cellStyle name="Output 2 2 3 3 7 3" xfId="16328" xr:uid="{5B5393CA-EA5E-4C54-8776-43151DF4A928}"/>
    <cellStyle name="Output 2 2 3 3 8" xfId="7102" xr:uid="{00000000-0005-0000-0000-00008B210000}"/>
    <cellStyle name="Output 2 2 3 3 8 2" xfId="15962" xr:uid="{FBD3AF22-5972-4ED9-B9AA-38E7D48843F8}"/>
    <cellStyle name="Output 2 2 3 3 8 3" xfId="19410" xr:uid="{C80F65D4-D9D3-4322-87BE-172256D548AB}"/>
    <cellStyle name="Output 2 2 3 3 9" xfId="11846" xr:uid="{F19C8BA1-E9CF-4341-AEA1-C5BA28A6239D}"/>
    <cellStyle name="Output 2 2 3 4" xfId="2836" xr:uid="{00000000-0005-0000-0000-00008C210000}"/>
    <cellStyle name="Output 2 2 3 4 2" xfId="4742" xr:uid="{00000000-0005-0000-0000-00008D210000}"/>
    <cellStyle name="Output 2 2 3 4 2 2" xfId="8865" xr:uid="{00000000-0005-0000-0000-00008E210000}"/>
    <cellStyle name="Output 2 2 3 4 2 2 2" xfId="17233" xr:uid="{B9D1D8AA-7886-4CA0-831C-2D7D3958457B}"/>
    <cellStyle name="Output 2 2 3 4 2 2 3" xfId="21050" xr:uid="{43A70E15-881C-4868-8397-F580AFDA4375}"/>
    <cellStyle name="Output 2 2 3 4 2 3" xfId="14191" xr:uid="{B44959CD-494D-4DBD-9F29-6A29F4646B08}"/>
    <cellStyle name="Output 2 2 3 4 2 4" xfId="14390" xr:uid="{E80B4419-CC56-4B62-834B-D6DDFC1D3BB2}"/>
    <cellStyle name="Output 2 2 3 4 3" xfId="3795" xr:uid="{00000000-0005-0000-0000-00008F210000}"/>
    <cellStyle name="Output 2 2 3 4 3 2" xfId="8247" xr:uid="{00000000-0005-0000-0000-000090210000}"/>
    <cellStyle name="Output 2 2 3 4 3 2 2" xfId="16797" xr:uid="{06901DAB-F8DA-4ED6-B262-6DC9AA21B72B}"/>
    <cellStyle name="Output 2 2 3 4 3 2 3" xfId="16268" xr:uid="{D4EEF33F-6B70-45BC-BA2A-F07A25EA6024}"/>
    <cellStyle name="Output 2 2 3 4 3 3" xfId="13423" xr:uid="{8A03F58E-1077-4705-AA43-2102FF97AD6F}"/>
    <cellStyle name="Output 2 2 3 4 3 4" xfId="17875" xr:uid="{3F4F901E-C707-4669-B87A-CC8BD1775855}"/>
    <cellStyle name="Output 2 2 3 4 4" xfId="5670" xr:uid="{00000000-0005-0000-0000-000091210000}"/>
    <cellStyle name="Output 2 2 3 4 4 2" xfId="9720" xr:uid="{00000000-0005-0000-0000-000092210000}"/>
    <cellStyle name="Output 2 2 3 4 4 2 2" xfId="17869" xr:uid="{9D45744E-CDDF-4AA7-AD43-E17CA0ED8EBE}"/>
    <cellStyle name="Output 2 2 3 4 4 2 3" xfId="19546" xr:uid="{0433C319-7425-4C43-A9AF-56B9FF70BA0A}"/>
    <cellStyle name="Output 2 2 3 4 4 3" xfId="14879" xr:uid="{3D19E475-CFFC-4016-B32A-1DE7A620269A}"/>
    <cellStyle name="Output 2 2 3 4 4 4" xfId="15200" xr:uid="{71C02FD9-306B-40FE-9AC3-D5C9E5AD4C5F}"/>
    <cellStyle name="Output 2 2 3 4 5" xfId="6033" xr:uid="{00000000-0005-0000-0000-000093210000}"/>
    <cellStyle name="Output 2 2 3 4 5 2" xfId="10070" xr:uid="{00000000-0005-0000-0000-000094210000}"/>
    <cellStyle name="Output 2 2 3 4 5 2 2" xfId="18137" xr:uid="{AB05ACC5-3A3D-4E94-9BE9-C714C6C57AD3}"/>
    <cellStyle name="Output 2 2 3 4 5 2 3" xfId="16227" xr:uid="{EE01B193-29F1-4B56-8352-ED23AB475F79}"/>
    <cellStyle name="Output 2 2 3 4 5 3" xfId="15144" xr:uid="{562B3DAF-8FAD-4E7F-AFE4-85F7A989C878}"/>
    <cellStyle name="Output 2 2 3 4 5 4" xfId="12993" xr:uid="{2FF71314-A4EA-4C1A-95F8-A5E5C4A04A9A}"/>
    <cellStyle name="Output 2 2 3 4 6" xfId="6365" xr:uid="{00000000-0005-0000-0000-000095210000}"/>
    <cellStyle name="Output 2 2 3 4 6 2" xfId="10387" xr:uid="{00000000-0005-0000-0000-000096210000}"/>
    <cellStyle name="Output 2 2 3 4 6 2 2" xfId="18372" xr:uid="{5CA5E258-1577-4B55-A5B5-898F3C052ED0}"/>
    <cellStyle name="Output 2 2 3 4 6 2 3" xfId="16660" xr:uid="{6650D1A1-76DD-4760-B136-619E934A5C07}"/>
    <cellStyle name="Output 2 2 3 4 6 3" xfId="15376" xr:uid="{C353DEF7-D7DD-4A43-BF29-F481FD4C24D5}"/>
    <cellStyle name="Output 2 2 3 4 6 4" xfId="20602" xr:uid="{82E387A2-AF93-4505-8D9C-57D88BC50AFB}"/>
    <cellStyle name="Output 2 2 3 4 7" xfId="2962" xr:uid="{00000000-0005-0000-0000-000097210000}"/>
    <cellStyle name="Output 2 2 3 4 7 2" xfId="12802" xr:uid="{2D3910D5-DED8-45DA-B1C6-08A8FA63AB81}"/>
    <cellStyle name="Output 2 2 3 4 7 3" xfId="11223" xr:uid="{D894092D-3225-4157-8505-62BE7A39027D}"/>
    <cellStyle name="Output 2 2 3 4 8" xfId="7459" xr:uid="{00000000-0005-0000-0000-000098210000}"/>
    <cellStyle name="Output 2 2 3 4 8 2" xfId="16259" xr:uid="{A0E5DEFC-6BF6-4FDD-AE6D-F09DC5E0EFF2}"/>
    <cellStyle name="Output 2 2 3 4 8 3" xfId="16591" xr:uid="{1D162155-682F-4454-A0FC-6507909A1C7B}"/>
    <cellStyle name="Output 2 2 3 4 9" xfId="19429" xr:uid="{61EED982-2B33-4DF3-947F-DF5A47C6EC29}"/>
    <cellStyle name="Output 2 2 3 5" xfId="4086" xr:uid="{00000000-0005-0000-0000-000099210000}"/>
    <cellStyle name="Output 2 2 3 5 2" xfId="8428" xr:uid="{00000000-0005-0000-0000-00009A210000}"/>
    <cellStyle name="Output 2 2 3 5 2 2" xfId="16924" xr:uid="{2EFAA157-D16F-4544-9FA9-B71398E40E82}"/>
    <cellStyle name="Output 2 2 3 5 2 3" xfId="17760" xr:uid="{2772DE83-9EB1-41F8-9D46-FBA51E454082}"/>
    <cellStyle name="Output 2 2 3 5 3" xfId="13655" xr:uid="{44FAFFD2-D779-4E86-B085-0C0C039BC685}"/>
    <cellStyle name="Output 2 2 3 5 4" xfId="16543" xr:uid="{5E3C8D1F-FF79-473A-AF76-F346E13FE2C4}"/>
    <cellStyle name="Output 2 2 3 6" xfId="5316" xr:uid="{00000000-0005-0000-0000-00009B210000}"/>
    <cellStyle name="Output 2 2 3 6 2" xfId="9376" xr:uid="{00000000-0005-0000-0000-00009C210000}"/>
    <cellStyle name="Output 2 2 3 6 2 2" xfId="17627" xr:uid="{AEEB7589-6020-4A9C-A53F-E7A87FA8C0BA}"/>
    <cellStyle name="Output 2 2 3 6 2 3" xfId="20664" xr:uid="{5E3767AC-672F-4429-BEA4-5CA0794E6C08}"/>
    <cellStyle name="Output 2 2 3 6 3" xfId="14621" xr:uid="{A2CFA593-8B57-447A-B24B-B407F94AFE0B}"/>
    <cellStyle name="Output 2 2 3 6 4" xfId="19874" xr:uid="{DB2A737B-FD83-49B3-ADAD-9D5ECBE5CF43}"/>
    <cellStyle name="Output 2 2 3 7" xfId="5307" xr:uid="{00000000-0005-0000-0000-00009D210000}"/>
    <cellStyle name="Output 2 2 3 7 2" xfId="9367" xr:uid="{00000000-0005-0000-0000-00009E210000}"/>
    <cellStyle name="Output 2 2 3 7 2 2" xfId="17620" xr:uid="{77205172-310D-47C2-85F5-47EB1E8B80D7}"/>
    <cellStyle name="Output 2 2 3 7 2 3" xfId="19349" xr:uid="{D9A0859C-831E-48FB-B800-77C1CBFCCE50}"/>
    <cellStyle name="Output 2 2 3 7 3" xfId="14615" xr:uid="{4D47C070-2E20-4D60-ADFD-FA18982820B5}"/>
    <cellStyle name="Output 2 2 3 7 4" xfId="13291" xr:uid="{846F0181-B24D-4D8C-9AC3-E3CA7874CAD5}"/>
    <cellStyle name="Output 2 2 3 8" xfId="5267" xr:uid="{00000000-0005-0000-0000-00009F210000}"/>
    <cellStyle name="Output 2 2 3 8 2" xfId="9328" xr:uid="{00000000-0005-0000-0000-0000A0210000}"/>
    <cellStyle name="Output 2 2 3 8 2 2" xfId="17590" xr:uid="{0C32BC30-0E1F-4C5A-BAFA-D49F02DC3BDA}"/>
    <cellStyle name="Output 2 2 3 8 2 3" xfId="16232" xr:uid="{5FB5DE46-5D95-4B92-84B7-169ADD510AEB}"/>
    <cellStyle name="Output 2 2 3 8 3" xfId="14583" xr:uid="{8F03400D-EC62-41A3-85E2-87F6D4E00070}"/>
    <cellStyle name="Output 2 2 3 8 4" xfId="11502" xr:uid="{7642C5DB-AF2E-4297-86D4-4FBACDFA5220}"/>
    <cellStyle name="Output 2 2 3 9" xfId="5926" xr:uid="{00000000-0005-0000-0000-0000A1210000}"/>
    <cellStyle name="Output 2 2 3 9 2" xfId="9966" xr:uid="{00000000-0005-0000-0000-0000A2210000}"/>
    <cellStyle name="Output 2 2 3 9 2 2" xfId="18067" xr:uid="{AA8A3ED2-9966-46B9-BCA3-6DD0FAA685C1}"/>
    <cellStyle name="Output 2 2 3 9 2 3" xfId="18210" xr:uid="{A6728B75-6605-428F-A294-793BC6B90FA5}"/>
    <cellStyle name="Output 2 2 3 9 3" xfId="15073" xr:uid="{529B4F45-3367-477E-B515-208D9BCE2E10}"/>
    <cellStyle name="Output 2 2 3 9 4" xfId="19908" xr:uid="{92623502-3164-40F0-A77E-398F15E55EC0}"/>
    <cellStyle name="Output 2 2 4" xfId="2059" xr:uid="{00000000-0005-0000-0000-0000A3210000}"/>
    <cellStyle name="Output 2 2 4 10" xfId="6420" xr:uid="{00000000-0005-0000-0000-0000A4210000}"/>
    <cellStyle name="Output 2 2 4 10 2" xfId="15424" xr:uid="{DEC5F75C-A110-422D-9A68-D5D2AA20A0CD}"/>
    <cellStyle name="Output 2 2 4 10 3" xfId="11668" xr:uid="{6EC2E0E4-15DD-4D51-8F01-F18B1A783C08}"/>
    <cellStyle name="Output 2 2 4 11" xfId="6683" xr:uid="{00000000-0005-0000-0000-0000A5210000}"/>
    <cellStyle name="Output 2 2 4 11 2" xfId="18683" xr:uid="{AC12CEAC-0A83-4991-B301-8CD58C485C76}"/>
    <cellStyle name="Output 2 2 4 12" xfId="20999" xr:uid="{C53A2960-317E-479B-9BEC-600AE14C3962}"/>
    <cellStyle name="Output 2 2 4 2" xfId="2623" xr:uid="{00000000-0005-0000-0000-0000A6210000}"/>
    <cellStyle name="Output 2 2 4 2 2" xfId="4529" xr:uid="{00000000-0005-0000-0000-0000A7210000}"/>
    <cellStyle name="Output 2 2 4 2 2 2" xfId="8746" xr:uid="{00000000-0005-0000-0000-0000A8210000}"/>
    <cellStyle name="Output 2 2 4 2 2 2 2" xfId="17151" xr:uid="{82BE4DD8-149A-4F1F-9B0E-0919983B37DA}"/>
    <cellStyle name="Output 2 2 4 2 2 2 3" xfId="21268" xr:uid="{C4AE0A92-ED13-44EE-93DF-C34FFCF0A4A4}"/>
    <cellStyle name="Output 2 2 4 2 2 3" xfId="14014" xr:uid="{1A975EDB-9F7E-4D42-941D-57945EE071DA}"/>
    <cellStyle name="Output 2 2 4 2 2 4" xfId="21327" xr:uid="{B38D96C7-6AAB-4897-B0B3-B54491C5BFE4}"/>
    <cellStyle name="Output 2 2 4 2 3" xfId="5298" xr:uid="{00000000-0005-0000-0000-0000A9210000}"/>
    <cellStyle name="Output 2 2 4 2 3 2" xfId="9359" xr:uid="{00000000-0005-0000-0000-0000AA210000}"/>
    <cellStyle name="Output 2 2 4 2 3 2 2" xfId="17612" xr:uid="{DFF55618-846D-4807-90A7-649B7406DC76}"/>
    <cellStyle name="Output 2 2 4 2 3 2 3" xfId="12181" xr:uid="{95D1B055-D1C5-44D6-A5D3-231EFE7A4A42}"/>
    <cellStyle name="Output 2 2 4 2 3 3" xfId="14608" xr:uid="{6D55FCE4-07DE-4B03-96D8-FE24F4C4D774}"/>
    <cellStyle name="Output 2 2 4 2 3 4" xfId="12373" xr:uid="{38A74526-D625-4D8A-AD66-4BE0270BCB48}"/>
    <cellStyle name="Output 2 2 4 2 4" xfId="5537" xr:uid="{00000000-0005-0000-0000-0000AB210000}"/>
    <cellStyle name="Output 2 2 4 2 4 2" xfId="9591" xr:uid="{00000000-0005-0000-0000-0000AC210000}"/>
    <cellStyle name="Output 2 2 4 2 4 2 2" xfId="17781" xr:uid="{CCF31D79-C4EF-45A9-B956-E975452616B9}"/>
    <cellStyle name="Output 2 2 4 2 4 2 3" xfId="13349" xr:uid="{3AB9ED4A-4AB9-4151-B822-457753E86493}"/>
    <cellStyle name="Output 2 2 4 2 4 3" xfId="14786" xr:uid="{1CF46CC8-6C1D-4042-94D5-95EF1CB73CE5}"/>
    <cellStyle name="Output 2 2 4 2 4 4" xfId="21303" xr:uid="{F357491E-3C42-4238-AFBB-406B1B9BBEA5}"/>
    <cellStyle name="Output 2 2 4 2 5" xfId="5893" xr:uid="{00000000-0005-0000-0000-0000AD210000}"/>
    <cellStyle name="Output 2 2 4 2 5 2" xfId="9934" xr:uid="{00000000-0005-0000-0000-0000AE210000}"/>
    <cellStyle name="Output 2 2 4 2 5 2 2" xfId="18040" xr:uid="{A47A7C78-559B-46EF-BD44-CA2AA19FC207}"/>
    <cellStyle name="Output 2 2 4 2 5 2 3" xfId="21282" xr:uid="{3095B8BB-8B09-471E-9A5F-90A1103A05ED}"/>
    <cellStyle name="Output 2 2 4 2 5 3" xfId="15051" xr:uid="{F57FDA7F-1E70-4117-A4AB-EC85EFAE92A4}"/>
    <cellStyle name="Output 2 2 4 2 5 4" xfId="21485" xr:uid="{79391D4A-27D3-4B33-AD08-DA4700E3BAC9}"/>
    <cellStyle name="Output 2 2 4 2 6" xfId="6241" xr:uid="{00000000-0005-0000-0000-0000AF210000}"/>
    <cellStyle name="Output 2 2 4 2 6 2" xfId="10271" xr:uid="{00000000-0005-0000-0000-0000B0210000}"/>
    <cellStyle name="Output 2 2 4 2 6 2 2" xfId="18289" xr:uid="{39760951-C731-4BA3-99ED-F12EDA1AFA8D}"/>
    <cellStyle name="Output 2 2 4 2 6 2 3" xfId="12000" xr:uid="{B084C7B0-AA65-4852-A0A8-6218991A3912}"/>
    <cellStyle name="Output 2 2 4 2 6 3" xfId="15287" xr:uid="{5B1A3159-D61F-4650-8AC6-0FA661F3D0AE}"/>
    <cellStyle name="Output 2 2 4 2 6 4" xfId="21336" xr:uid="{D1055282-7FF9-4EA7-881C-C30CD36E9ECF}"/>
    <cellStyle name="Output 2 2 4 2 7" xfId="3125" xr:uid="{00000000-0005-0000-0000-0000B1210000}"/>
    <cellStyle name="Output 2 2 4 2 7 2" xfId="12928" xr:uid="{9E079B62-4BB1-4ECD-AB07-1E203730A663}"/>
    <cellStyle name="Output 2 2 4 2 7 3" xfId="21723" xr:uid="{A7E390CE-1CDA-429C-9099-27F3CEDA02D3}"/>
    <cellStyle name="Output 2 2 4 2 8" xfId="7246" xr:uid="{00000000-0005-0000-0000-0000B2210000}"/>
    <cellStyle name="Output 2 2 4 2 8 2" xfId="16082" xr:uid="{36A19623-5672-4A34-9447-D2316D2011FB}"/>
    <cellStyle name="Output 2 2 4 2 8 3" xfId="21683" xr:uid="{B77A765C-F860-4325-A291-058285BAB2ED}"/>
    <cellStyle name="Output 2 2 4 2 9" xfId="18934" xr:uid="{9E5F5902-3F6E-43EF-AB74-5BBF33C21DD1}"/>
    <cellStyle name="Output 2 2 4 3" xfId="2265" xr:uid="{00000000-0005-0000-0000-0000B3210000}"/>
    <cellStyle name="Output 2 2 4 3 2" xfId="4171" xr:uid="{00000000-0005-0000-0000-0000B4210000}"/>
    <cellStyle name="Output 2 2 4 3 2 2" xfId="8486" xr:uid="{00000000-0005-0000-0000-0000B5210000}"/>
    <cellStyle name="Output 2 2 4 3 2 2 2" xfId="16964" xr:uid="{56C2B5FF-C594-4B7B-A5EB-F2CE461AF9CF}"/>
    <cellStyle name="Output 2 2 4 3 2 2 3" xfId="19007" xr:uid="{20E532E6-AD61-4B5E-9BBC-80FEDEC163E1}"/>
    <cellStyle name="Output 2 2 4 3 2 3" xfId="13728" xr:uid="{FB0512AA-8A25-4495-A217-9645F428BA95}"/>
    <cellStyle name="Output 2 2 4 3 2 4" xfId="21276" xr:uid="{BF58999E-8482-41B9-A819-771F56130985}"/>
    <cellStyle name="Output 2 2 4 3 3" xfId="4931" xr:uid="{00000000-0005-0000-0000-0000B6210000}"/>
    <cellStyle name="Output 2 2 4 3 3 2" xfId="9020" xr:uid="{00000000-0005-0000-0000-0000B7210000}"/>
    <cellStyle name="Output 2 2 4 3 3 2 2" xfId="17352" xr:uid="{ABC5964F-8722-429F-A045-225AEFEFBE09}"/>
    <cellStyle name="Output 2 2 4 3 3 2 3" xfId="19500" xr:uid="{6342652D-A0BB-4D51-BA2A-5553F9C335BF}"/>
    <cellStyle name="Output 2 2 4 3 3 3" xfId="14335" xr:uid="{5A873883-2598-4C94-B709-B598CC25E172}"/>
    <cellStyle name="Output 2 2 4 3 3 4" xfId="20698" xr:uid="{C71F6B78-AB1A-40D8-9086-724087CC95F3}"/>
    <cellStyle name="Output 2 2 4 3 4" xfId="3329" xr:uid="{00000000-0005-0000-0000-0000B8210000}"/>
    <cellStyle name="Output 2 2 4 3 4 2" xfId="7881" xr:uid="{00000000-0005-0000-0000-0000B9210000}"/>
    <cellStyle name="Output 2 2 4 3 4 2 2" xfId="16537" xr:uid="{037DB949-482F-430A-960B-159489D38FBC}"/>
    <cellStyle name="Output 2 2 4 3 4 2 3" xfId="10963" xr:uid="{E68E5DA5-D268-4C94-97A7-5A0950D9C790}"/>
    <cellStyle name="Output 2 2 4 3 4 3" xfId="13069" xr:uid="{9F57A29F-489E-47EB-8FC7-DF4E3FD81D98}"/>
    <cellStyle name="Output 2 2 4 3 4 4" xfId="14167" xr:uid="{3F1C1C3E-F30C-470C-AA17-D283D83B9B64}"/>
    <cellStyle name="Output 2 2 4 3 5" xfId="3723" xr:uid="{00000000-0005-0000-0000-0000BA210000}"/>
    <cellStyle name="Output 2 2 4 3 5 2" xfId="8192" xr:uid="{00000000-0005-0000-0000-0000BB210000}"/>
    <cellStyle name="Output 2 2 4 3 5 2 2" xfId="16763" xr:uid="{F9034DC2-ADFE-4D89-8292-73BDE94C3ED1}"/>
    <cellStyle name="Output 2 2 4 3 5 2 3" xfId="20057" xr:uid="{D6841D62-9B27-402A-A975-F745891D86D0}"/>
    <cellStyle name="Output 2 2 4 3 5 3" xfId="13366" xr:uid="{2B6462B2-F6E5-4CB1-91C6-4EEE6DDD4DE3}"/>
    <cellStyle name="Output 2 2 4 3 5 4" xfId="20895" xr:uid="{0C41BB37-E047-410C-83FC-5B7566F69EA9}"/>
    <cellStyle name="Output 2 2 4 3 6" xfId="2888" xr:uid="{00000000-0005-0000-0000-0000BC210000}"/>
    <cellStyle name="Output 2 2 4 3 6 2" xfId="7510" xr:uid="{00000000-0005-0000-0000-0000BD210000}"/>
    <cellStyle name="Output 2 2 4 3 6 2 2" xfId="16292" xr:uid="{4BE0AE15-856B-4C4D-BA05-A8E799CA5589}"/>
    <cellStyle name="Output 2 2 4 3 6 2 3" xfId="20267" xr:uid="{464F15E8-A88C-4869-BDFD-1DD9AA107B86}"/>
    <cellStyle name="Output 2 2 4 3 6 3" xfId="12747" xr:uid="{1B8F9027-8391-44C7-B927-E352C5F153DC}"/>
    <cellStyle name="Output 2 2 4 3 6 4" xfId="21335" xr:uid="{4D96F125-11F5-481C-88FE-A8CE52A704B1}"/>
    <cellStyle name="Output 2 2 4 3 7" xfId="3313" xr:uid="{00000000-0005-0000-0000-0000BE210000}"/>
    <cellStyle name="Output 2 2 4 3 7 2" xfId="13056" xr:uid="{B19D871C-6E3F-4267-A9C4-39B67415BB82}"/>
    <cellStyle name="Output 2 2 4 3 7 3" xfId="21352" xr:uid="{3402A13E-1552-4C0D-8E9E-E31424AFBB00}"/>
    <cellStyle name="Output 2 2 4 3 8" xfId="6888" xr:uid="{00000000-0005-0000-0000-0000BF210000}"/>
    <cellStyle name="Output 2 2 4 3 8 2" xfId="15800" xr:uid="{BF40EF17-69B5-4CE5-8F41-9663ECF724F6}"/>
    <cellStyle name="Output 2 2 4 3 8 3" xfId="11367" xr:uid="{B0112C8D-E834-4F4F-9C6D-664867B9764A}"/>
    <cellStyle name="Output 2 2 4 3 9" xfId="11609" xr:uid="{9EC36AB0-F7EB-463C-9FB0-18449DAD93E3}"/>
    <cellStyle name="Output 2 2 4 4" xfId="2342" xr:uid="{00000000-0005-0000-0000-0000C0210000}"/>
    <cellStyle name="Output 2 2 4 4 2" xfId="4248" xr:uid="{00000000-0005-0000-0000-0000C1210000}"/>
    <cellStyle name="Output 2 2 4 4 2 2" xfId="8561" xr:uid="{00000000-0005-0000-0000-0000C2210000}"/>
    <cellStyle name="Output 2 2 4 4 2 2 2" xfId="17018" xr:uid="{AC147701-2E1A-4329-8165-817B5AC0DE3A}"/>
    <cellStyle name="Output 2 2 4 4 2 2 3" xfId="21270" xr:uid="{C17EF435-9944-414B-AD43-CC51F8FCD60A}"/>
    <cellStyle name="Output 2 2 4 4 2 3" xfId="13780" xr:uid="{5A5DBF98-0237-4D50-8D35-44F7211B640D}"/>
    <cellStyle name="Output 2 2 4 4 2 4" xfId="20620" xr:uid="{699DEB32-28F2-4669-90BE-03709A465D1A}"/>
    <cellStyle name="Output 2 2 4 4 3" xfId="2913" xr:uid="{00000000-0005-0000-0000-0000C3210000}"/>
    <cellStyle name="Output 2 2 4 4 3 2" xfId="7529" xr:uid="{00000000-0005-0000-0000-0000C4210000}"/>
    <cellStyle name="Output 2 2 4 4 3 2 2" xfId="16304" xr:uid="{479A6659-04EC-45C3-B376-DF394E63B3EF}"/>
    <cellStyle name="Output 2 2 4 4 3 2 3" xfId="21307" xr:uid="{CA39FE5D-FB6D-4763-89A3-6BC35F45A3D3}"/>
    <cellStyle name="Output 2 2 4 4 3 3" xfId="12766" xr:uid="{E4D3FC91-5AE4-40FA-81B4-95067283F9AC}"/>
    <cellStyle name="Output 2 2 4 4 3 4" xfId="21521" xr:uid="{74106D81-A457-4D47-824D-0A170DEA2A06}"/>
    <cellStyle name="Output 2 2 4 4 4" xfId="5338" xr:uid="{00000000-0005-0000-0000-0000C5210000}"/>
    <cellStyle name="Output 2 2 4 4 4 2" xfId="9397" xr:uid="{00000000-0005-0000-0000-0000C6210000}"/>
    <cellStyle name="Output 2 2 4 4 4 2 2" xfId="17639" xr:uid="{7EA82474-15B0-4B0F-872E-61B166C29F9A}"/>
    <cellStyle name="Output 2 2 4 4 4 2 3" xfId="17533" xr:uid="{9A6D5705-16A5-4AF3-B699-9BFB3D4714B8}"/>
    <cellStyle name="Output 2 2 4 4 4 3" xfId="14638" xr:uid="{E68F20AB-95C0-4D30-AB45-858A00C31B30}"/>
    <cellStyle name="Output 2 2 4 4 4 4" xfId="17902" xr:uid="{49D6D681-5613-4EE2-A5FF-2D0AB17B1FA5}"/>
    <cellStyle name="Output 2 2 4 4 5" xfId="5692" xr:uid="{00000000-0005-0000-0000-0000C7210000}"/>
    <cellStyle name="Output 2 2 4 4 5 2" xfId="9742" xr:uid="{00000000-0005-0000-0000-0000C8210000}"/>
    <cellStyle name="Output 2 2 4 4 5 2 2" xfId="17888" xr:uid="{0F6CDF02-FB84-4F1A-B940-16BEC540D3A3}"/>
    <cellStyle name="Output 2 2 4 4 5 2 3" xfId="11676" xr:uid="{86197334-9257-4F62-A76F-C23F8890BAB1}"/>
    <cellStyle name="Output 2 2 4 4 5 3" xfId="14897" xr:uid="{408995DE-6471-4C75-9B48-341387046D01}"/>
    <cellStyle name="Output 2 2 4 4 5 4" xfId="18963" xr:uid="{3AC7F663-6734-4338-B7A6-11325FD6C432}"/>
    <cellStyle name="Output 2 2 4 4 6" xfId="6060" xr:uid="{00000000-0005-0000-0000-0000C9210000}"/>
    <cellStyle name="Output 2 2 4 4 6 2" xfId="10097" xr:uid="{00000000-0005-0000-0000-0000CA210000}"/>
    <cellStyle name="Output 2 2 4 4 6 2 2" xfId="18155" xr:uid="{203281C2-E825-4578-B92A-AE0679B367B7}"/>
    <cellStyle name="Output 2 2 4 4 6 2 3" xfId="17236" xr:uid="{E508C25A-A791-43B0-982D-9F9C57573E54}"/>
    <cellStyle name="Output 2 2 4 4 6 3" xfId="15162" xr:uid="{9E0BD327-4AA3-499F-9489-BDEC03632350}"/>
    <cellStyle name="Output 2 2 4 4 6 4" xfId="20017" xr:uid="{DA83C4AF-3D6F-40A5-A99A-DCA61F5FBE67}"/>
    <cellStyle name="Output 2 2 4 4 7" xfId="6437" xr:uid="{00000000-0005-0000-0000-0000CB210000}"/>
    <cellStyle name="Output 2 2 4 4 7 2" xfId="15436" xr:uid="{6CA1E237-3D27-4AF8-A38C-DD49398496CA}"/>
    <cellStyle name="Output 2 2 4 4 7 3" xfId="21532" xr:uid="{EE45F516-3288-4AC7-A3B1-82F5445354BC}"/>
    <cellStyle name="Output 2 2 4 4 8" xfId="6965" xr:uid="{00000000-0005-0000-0000-0000CC210000}"/>
    <cellStyle name="Output 2 2 4 4 8 2" xfId="15849" xr:uid="{79DEAE81-CAE1-4D88-B0C9-CC10AE77E6DA}"/>
    <cellStyle name="Output 2 2 4 4 8 3" xfId="14180" xr:uid="{2E801D83-1ACE-4C90-8C76-7CC988A01A0A}"/>
    <cellStyle name="Output 2 2 4 4 9" xfId="18983" xr:uid="{29802D48-56F3-4A57-B4FB-249953F7947A}"/>
    <cellStyle name="Output 2 2 4 5" xfId="3966" xr:uid="{00000000-0005-0000-0000-0000CD210000}"/>
    <cellStyle name="Output 2 2 4 5 2" xfId="8375" xr:uid="{00000000-0005-0000-0000-0000CE210000}"/>
    <cellStyle name="Output 2 2 4 5 2 2" xfId="16888" xr:uid="{92749F72-DA77-47B7-A48F-ABE0168730E0}"/>
    <cellStyle name="Output 2 2 4 5 2 3" xfId="21751" xr:uid="{DFA1A886-1DBA-4258-BDBB-0F01792CF045}"/>
    <cellStyle name="Output 2 2 4 5 3" xfId="13554" xr:uid="{225730D2-CE73-444C-9CB9-D7FEA7268226}"/>
    <cellStyle name="Output 2 2 4 5 4" xfId="12426" xr:uid="{2426DA8F-A239-401A-A0F2-175B24E9DF55}"/>
    <cellStyle name="Output 2 2 4 6" xfId="3866" xr:uid="{00000000-0005-0000-0000-0000CF210000}"/>
    <cellStyle name="Output 2 2 4 6 2" xfId="8297" xr:uid="{00000000-0005-0000-0000-0000D0210000}"/>
    <cellStyle name="Output 2 2 4 6 2 2" xfId="16833" xr:uid="{C7339817-8E3C-4990-9296-3B5B3EC0F4F7}"/>
    <cellStyle name="Output 2 2 4 6 2 3" xfId="19224" xr:uid="{BFC94E78-78D0-4223-B488-F4B26536D15C}"/>
    <cellStyle name="Output 2 2 4 6 3" xfId="13473" xr:uid="{F2994BDD-579A-43AA-8DD2-55D392AF96A2}"/>
    <cellStyle name="Output 2 2 4 6 4" xfId="14525" xr:uid="{DE492095-B817-4A18-8290-2FAB12F7A426}"/>
    <cellStyle name="Output 2 2 4 7" xfId="3486" xr:uid="{00000000-0005-0000-0000-0000D1210000}"/>
    <cellStyle name="Output 2 2 4 7 2" xfId="8022" xr:uid="{00000000-0005-0000-0000-0000D2210000}"/>
    <cellStyle name="Output 2 2 4 7 2 2" xfId="16640" xr:uid="{5E4B083E-B9FD-4729-AE28-B31F59BC5B8A}"/>
    <cellStyle name="Output 2 2 4 7 2 3" xfId="17415" xr:uid="{762B6999-2A02-4303-A38C-EAEBB7CB7245}"/>
    <cellStyle name="Output 2 2 4 7 3" xfId="13185" xr:uid="{B033704F-8FAB-4B38-810F-1AA2601CB1E3}"/>
    <cellStyle name="Output 2 2 4 7 4" xfId="17285" xr:uid="{02272F51-0785-457F-8B70-4145BEFBFAAA}"/>
    <cellStyle name="Output 2 2 4 8" xfId="3543" xr:uid="{00000000-0005-0000-0000-0000D3210000}"/>
    <cellStyle name="Output 2 2 4 8 2" xfId="8064" xr:uid="{00000000-0005-0000-0000-0000D4210000}"/>
    <cellStyle name="Output 2 2 4 8 2 2" xfId="16667" xr:uid="{AA9AB0E0-3B72-4E0A-9D8C-64CCEE10FA57}"/>
    <cellStyle name="Output 2 2 4 8 2 3" xfId="21740" xr:uid="{60179297-91E7-409B-8140-F8AB3A74A172}"/>
    <cellStyle name="Output 2 2 4 8 3" xfId="13226" xr:uid="{7584A693-D77B-427F-9559-FFD6553A3E80}"/>
    <cellStyle name="Output 2 2 4 8 4" xfId="18813" xr:uid="{50D6BBA5-E192-4CBB-82A1-A53E9E1D193B}"/>
    <cellStyle name="Output 2 2 4 9" xfId="5235" xr:uid="{00000000-0005-0000-0000-0000D5210000}"/>
    <cellStyle name="Output 2 2 4 9 2" xfId="9300" xr:uid="{00000000-0005-0000-0000-0000D6210000}"/>
    <cellStyle name="Output 2 2 4 9 2 2" xfId="17569" xr:uid="{EE9DE662-13A9-4E9C-9B4A-E590D1A1CAB8}"/>
    <cellStyle name="Output 2 2 4 9 2 3" xfId="17528" xr:uid="{7D5857C9-2B49-42CE-A455-A2CDF0DA6664}"/>
    <cellStyle name="Output 2 2 4 9 3" xfId="14557" xr:uid="{9F23B313-9502-4A59-AEC1-353C92021FFB}"/>
    <cellStyle name="Output 2 2 4 9 4" xfId="17710" xr:uid="{E83CC83C-B9D7-4F0D-8A46-EF10A5776527}"/>
    <cellStyle name="Output 2 2 5" xfId="2012" xr:uid="{00000000-0005-0000-0000-0000D7210000}"/>
    <cellStyle name="Output 2 2 5 10" xfId="3217" xr:uid="{00000000-0005-0000-0000-0000D8210000}"/>
    <cellStyle name="Output 2 2 5 10 2" xfId="12989" xr:uid="{7AA1CB20-6093-4F91-AD49-3660A21B86CA}"/>
    <cellStyle name="Output 2 2 5 10 3" xfId="16917" xr:uid="{46EE14AD-495B-4F4E-8CC6-E0DDBBF5758A}"/>
    <cellStyle name="Output 2 2 5 11" xfId="6637" xr:uid="{00000000-0005-0000-0000-0000D9210000}"/>
    <cellStyle name="Output 2 2 5 11 2" xfId="14539" xr:uid="{EB3976EC-20D4-4B77-A308-54AF45E8551F}"/>
    <cellStyle name="Output 2 2 5 12" xfId="18719" xr:uid="{9C70154A-153C-48E2-BEF4-93F635119751}"/>
    <cellStyle name="Output 2 2 5 2" xfId="2577" xr:uid="{00000000-0005-0000-0000-0000DA210000}"/>
    <cellStyle name="Output 2 2 5 2 2" xfId="4483" xr:uid="{00000000-0005-0000-0000-0000DB210000}"/>
    <cellStyle name="Output 2 2 5 2 2 2" xfId="8701" xr:uid="{00000000-0005-0000-0000-0000DC210000}"/>
    <cellStyle name="Output 2 2 5 2 2 2 2" xfId="17117" xr:uid="{AAFEF930-1CC4-4795-8911-A5032C33133B}"/>
    <cellStyle name="Output 2 2 5 2 2 2 3" xfId="13118" xr:uid="{C526C1AB-BA1B-4756-94E6-20C10F3734E5}"/>
    <cellStyle name="Output 2 2 5 2 2 3" xfId="13976" xr:uid="{C4AD1FB9-EA43-45F3-B0DB-0CC9BF89AD47}"/>
    <cellStyle name="Output 2 2 5 2 2 4" xfId="18966" xr:uid="{6184C5EC-1FA6-442A-B17F-1091568E2B28}"/>
    <cellStyle name="Output 2 2 5 2 3" xfId="3006" xr:uid="{00000000-0005-0000-0000-0000DD210000}"/>
    <cellStyle name="Output 2 2 5 2 3 2" xfId="7615" xr:uid="{00000000-0005-0000-0000-0000DE210000}"/>
    <cellStyle name="Output 2 2 5 2 3 2 2" xfId="16356" xr:uid="{A9784382-27C0-411E-9749-B7ECD1F3CAE0}"/>
    <cellStyle name="Output 2 2 5 2 3 2 3" xfId="11631" xr:uid="{6AF00909-6904-44F8-9024-115EBEED8653}"/>
    <cellStyle name="Output 2 2 5 2 3 3" xfId="12834" xr:uid="{0B9D6700-3FD6-42DB-A273-1A4B0AA0F714}"/>
    <cellStyle name="Output 2 2 5 2 3 4" xfId="11555" xr:uid="{65B2B106-B3E4-46F1-8A9C-BA8A02CE9E16}"/>
    <cellStyle name="Output 2 2 5 2 4" xfId="5497" xr:uid="{00000000-0005-0000-0000-0000DF210000}"/>
    <cellStyle name="Output 2 2 5 2 4 2" xfId="9552" xr:uid="{00000000-0005-0000-0000-0000E0210000}"/>
    <cellStyle name="Output 2 2 5 2 4 2 2" xfId="17751" xr:uid="{891097FB-895C-43F3-9095-9BF0EC03E938}"/>
    <cellStyle name="Output 2 2 5 2 4 2 3" xfId="11539" xr:uid="{915652C6-F62B-4F42-A33C-76DCD7E5C309}"/>
    <cellStyle name="Output 2 2 5 2 4 3" xfId="14751" xr:uid="{479B8D07-94DA-4DF1-8621-5861D719AAEF}"/>
    <cellStyle name="Output 2 2 5 2 4 4" xfId="21690" xr:uid="{F2FC4DB4-3D63-4725-B0A8-5C48EE9AA474}"/>
    <cellStyle name="Output 2 2 5 2 5" xfId="5853" xr:uid="{00000000-0005-0000-0000-0000E1210000}"/>
    <cellStyle name="Output 2 2 5 2 5 2" xfId="9895" xr:uid="{00000000-0005-0000-0000-0000E2210000}"/>
    <cellStyle name="Output 2 2 5 2 5 2 2" xfId="18009" xr:uid="{116E6FDE-7918-4803-8AEB-70ADCF8B068D}"/>
    <cellStyle name="Output 2 2 5 2 5 2 3" xfId="19930" xr:uid="{A4D7D4CD-A83F-493C-B661-B002591C0DA6}"/>
    <cellStyle name="Output 2 2 5 2 5 3" xfId="15020" xr:uid="{F313B597-F609-4C2E-BFF6-49775F16C253}"/>
    <cellStyle name="Output 2 2 5 2 5 4" xfId="21430" xr:uid="{103AC5D5-FF88-4A9D-8223-4B80BEBD766F}"/>
    <cellStyle name="Output 2 2 5 2 6" xfId="6202" xr:uid="{00000000-0005-0000-0000-0000E3210000}"/>
    <cellStyle name="Output 2 2 5 2 6 2" xfId="10232" xr:uid="{00000000-0005-0000-0000-0000E4210000}"/>
    <cellStyle name="Output 2 2 5 2 6 2 2" xfId="18259" xr:uid="{438CB240-BED0-48A7-934A-6EF6E86F3BBF}"/>
    <cellStyle name="Output 2 2 5 2 6 2 3" xfId="21443" xr:uid="{3B418A10-1B9B-49E2-98AB-833B8805A56D}"/>
    <cellStyle name="Output 2 2 5 2 6 3" xfId="15257" xr:uid="{0A91D3B3-16CF-4DA5-AACA-35EC428FAE91}"/>
    <cellStyle name="Output 2 2 5 2 6 4" xfId="19903" xr:uid="{14667FF9-62C9-41CB-84B0-5FEAA90BA7F0}"/>
    <cellStyle name="Output 2 2 5 2 7" xfId="3841" xr:uid="{00000000-0005-0000-0000-0000E5210000}"/>
    <cellStyle name="Output 2 2 5 2 7 2" xfId="13455" xr:uid="{BD635BBE-A709-4B7B-843D-B4C94DF8ED27}"/>
    <cellStyle name="Output 2 2 5 2 7 3" xfId="17159" xr:uid="{920548EE-C5D3-4400-9B45-AC55DBF32232}"/>
    <cellStyle name="Output 2 2 5 2 8" xfId="7200" xr:uid="{00000000-0005-0000-0000-0000E6210000}"/>
    <cellStyle name="Output 2 2 5 2 8 2" xfId="16049" xr:uid="{E9852B33-016B-4BE1-BA33-6C07BAA2FAD4}"/>
    <cellStyle name="Output 2 2 5 2 8 3" xfId="16475" xr:uid="{C684A83C-B071-4408-B6C8-2531A5C25737}"/>
    <cellStyle name="Output 2 2 5 2 9" xfId="20984" xr:uid="{FF9E75DC-1D2C-40B2-81A6-F1752C3830BC}"/>
    <cellStyle name="Output 2 2 5 3" xfId="2235" xr:uid="{00000000-0005-0000-0000-0000E7210000}"/>
    <cellStyle name="Output 2 2 5 3 2" xfId="4141" xr:uid="{00000000-0005-0000-0000-0000E8210000}"/>
    <cellStyle name="Output 2 2 5 3 2 2" xfId="8456" xr:uid="{00000000-0005-0000-0000-0000E9210000}"/>
    <cellStyle name="Output 2 2 5 3 2 2 2" xfId="16939" xr:uid="{9F14C166-1A62-4CB2-8019-08409CFEFFE5}"/>
    <cellStyle name="Output 2 2 5 3 2 2 3" xfId="21480" xr:uid="{7213A9BC-504B-4353-9844-BAB913A12955}"/>
    <cellStyle name="Output 2 2 5 3 2 3" xfId="13703" xr:uid="{75FFEB86-D436-49ED-8112-66C8F676BE47}"/>
    <cellStyle name="Output 2 2 5 3 2 4" xfId="18901" xr:uid="{DD3BFB7D-A815-455F-962A-EFF23B3E58ED}"/>
    <cellStyle name="Output 2 2 5 3 3" xfId="5108" xr:uid="{00000000-0005-0000-0000-0000EA210000}"/>
    <cellStyle name="Output 2 2 5 3 3 2" xfId="9184" xr:uid="{00000000-0005-0000-0000-0000EB210000}"/>
    <cellStyle name="Output 2 2 5 3 3 2 2" xfId="17480" xr:uid="{0F453DD6-2373-4A89-A090-89E30F36D2F3}"/>
    <cellStyle name="Output 2 2 5 3 3 2 3" xfId="11974" xr:uid="{2ABB407B-5939-4D58-BEB3-422821B81898}"/>
    <cellStyle name="Output 2 2 5 3 3 3" xfId="14464" xr:uid="{4AE21892-679C-41D5-AF90-39DEBD41015C}"/>
    <cellStyle name="Output 2 2 5 3 3 4" xfId="21471" xr:uid="{66D582A8-7882-4C7E-A01E-08A483C932F0}"/>
    <cellStyle name="Output 2 2 5 3 4" xfId="3554" xr:uid="{00000000-0005-0000-0000-0000EC210000}"/>
    <cellStyle name="Output 2 2 5 3 4 2" xfId="8071" xr:uid="{00000000-0005-0000-0000-0000ED210000}"/>
    <cellStyle name="Output 2 2 5 3 4 2 2" xfId="16673" xr:uid="{1696E031-72A7-4C58-8894-9FE03D33E7BF}"/>
    <cellStyle name="Output 2 2 5 3 4 2 3" xfId="19599" xr:uid="{67D564C2-3FC1-4D6F-91DF-EB28D469CCD5}"/>
    <cellStyle name="Output 2 2 5 3 4 3" xfId="13237" xr:uid="{64491B00-8495-4C6C-BC8A-74A347FA891D}"/>
    <cellStyle name="Output 2 2 5 3 4 4" xfId="12851" xr:uid="{046B57B1-19E7-4612-B4FB-8C08B6954138}"/>
    <cellStyle name="Output 2 2 5 3 5" xfId="5413" xr:uid="{00000000-0005-0000-0000-0000EE210000}"/>
    <cellStyle name="Output 2 2 5 3 5 2" xfId="9472" xr:uid="{00000000-0005-0000-0000-0000EF210000}"/>
    <cellStyle name="Output 2 2 5 3 5 2 2" xfId="17688" xr:uid="{4FF645DD-2124-4AD3-9B3A-9645FF231B1E}"/>
    <cellStyle name="Output 2 2 5 3 5 2 3" xfId="21655" xr:uid="{ED19C699-2C43-4EE0-83D2-ED5374AE9AEB}"/>
    <cellStyle name="Output 2 2 5 3 5 3" xfId="14691" xr:uid="{A0DB98CF-9489-467E-A178-635B098E97E7}"/>
    <cellStyle name="Output 2 2 5 3 5 4" xfId="21299" xr:uid="{AB76AA65-EA06-4D0B-A4CD-920B02A250EB}"/>
    <cellStyle name="Output 2 2 5 3 6" xfId="3669" xr:uid="{00000000-0005-0000-0000-0000F0210000}"/>
    <cellStyle name="Output 2 2 5 3 6 2" xfId="8161" xr:uid="{00000000-0005-0000-0000-0000F1210000}"/>
    <cellStyle name="Output 2 2 5 3 6 2 2" xfId="16740" xr:uid="{FA70C501-837B-4CBF-AB22-32590BDAEA01}"/>
    <cellStyle name="Output 2 2 5 3 6 2 3" xfId="12540" xr:uid="{ACDB271D-D4E3-483D-9FB3-5368C087BD89}"/>
    <cellStyle name="Output 2 2 5 3 6 3" xfId="13320" xr:uid="{0FB17316-E37A-4A9E-A53D-13693805FB34}"/>
    <cellStyle name="Output 2 2 5 3 6 4" xfId="21502" xr:uid="{611F97C6-8B6B-4238-9C6C-2C850183E2EA}"/>
    <cellStyle name="Output 2 2 5 3 7" xfId="3785" xr:uid="{00000000-0005-0000-0000-0000F2210000}"/>
    <cellStyle name="Output 2 2 5 3 7 2" xfId="13414" xr:uid="{EE8F0866-5BED-43AF-B0D7-FB0D1184C64F}"/>
    <cellStyle name="Output 2 2 5 3 7 3" xfId="11451" xr:uid="{B07E633E-B3DB-4DBF-9186-C492F95620E2}"/>
    <cellStyle name="Output 2 2 5 3 8" xfId="6858" xr:uid="{00000000-0005-0000-0000-0000F3210000}"/>
    <cellStyle name="Output 2 2 5 3 8 2" xfId="15776" xr:uid="{885805F1-355D-401B-8C68-3EDAD09DC98C}"/>
    <cellStyle name="Output 2 2 5 3 8 3" xfId="19867" xr:uid="{29F09D1F-21B6-4B3F-A07B-68FBA637AE65}"/>
    <cellStyle name="Output 2 2 5 3 9" xfId="19706" xr:uid="{FA9CF2E6-A1D5-4D96-8CAC-EE2748168DCA}"/>
    <cellStyle name="Output 2 2 5 4" xfId="2363" xr:uid="{00000000-0005-0000-0000-0000F4210000}"/>
    <cellStyle name="Output 2 2 5 4 2" xfId="4269" xr:uid="{00000000-0005-0000-0000-0000F5210000}"/>
    <cellStyle name="Output 2 2 5 4 2 2" xfId="8582" xr:uid="{00000000-0005-0000-0000-0000F6210000}"/>
    <cellStyle name="Output 2 2 5 4 2 2 2" xfId="17036" xr:uid="{9409B68C-7FDB-4F55-9A34-95E1A2E5B68C}"/>
    <cellStyle name="Output 2 2 5 4 2 2 3" xfId="11641" xr:uid="{A42CC579-2BB2-49C3-806C-F02D8BA6728B}"/>
    <cellStyle name="Output 2 2 5 4 2 3" xfId="13796" xr:uid="{6F106F05-A636-46DE-B1BF-3F9F0A012D8F}"/>
    <cellStyle name="Output 2 2 5 4 2 4" xfId="18331" xr:uid="{D730D197-1E4F-4ACA-8FB9-4C726D51C42F}"/>
    <cellStyle name="Output 2 2 5 4 3" xfId="5233" xr:uid="{00000000-0005-0000-0000-0000F7210000}"/>
    <cellStyle name="Output 2 2 5 4 3 2" xfId="9298" xr:uid="{00000000-0005-0000-0000-0000F8210000}"/>
    <cellStyle name="Output 2 2 5 4 3 2 2" xfId="17567" xr:uid="{87A6E017-31F6-4322-B56F-0822D52086C4}"/>
    <cellStyle name="Output 2 2 5 4 3 2 3" xfId="11923" xr:uid="{754955D7-CEE4-45DE-8560-B3BFA5C3621D}"/>
    <cellStyle name="Output 2 2 5 4 3 3" xfId="14555" xr:uid="{015D9E85-7EEA-49FD-A539-BD540D4BA43B}"/>
    <cellStyle name="Output 2 2 5 4 3 4" xfId="20465" xr:uid="{B3BBD75E-4EA4-47ED-8806-D275612134B2}"/>
    <cellStyle name="Output 2 2 5 4 4" xfId="5359" xr:uid="{00000000-0005-0000-0000-0000F9210000}"/>
    <cellStyle name="Output 2 2 5 4 4 2" xfId="9418" xr:uid="{00000000-0005-0000-0000-0000FA210000}"/>
    <cellStyle name="Output 2 2 5 4 4 2 2" xfId="17655" xr:uid="{5D874731-D526-4C16-9FE9-B5B6473E424E}"/>
    <cellStyle name="Output 2 2 5 4 4 2 3" xfId="19335" xr:uid="{A27D642E-00B0-45FC-9A2A-2AF0F78EED01}"/>
    <cellStyle name="Output 2 2 5 4 4 3" xfId="14654" xr:uid="{7B53C5FF-5528-44E1-9D1A-6E565F81494B}"/>
    <cellStyle name="Output 2 2 5 4 4 4" xfId="11220" xr:uid="{016C0CF2-78D7-490F-8370-F81E527D04E2}"/>
    <cellStyle name="Output 2 2 5 4 5" xfId="5713" xr:uid="{00000000-0005-0000-0000-0000FB210000}"/>
    <cellStyle name="Output 2 2 5 4 5 2" xfId="9763" xr:uid="{00000000-0005-0000-0000-0000FC210000}"/>
    <cellStyle name="Output 2 2 5 4 5 2 2" xfId="17907" xr:uid="{68DA7ADC-0DB0-4FF2-8ED5-FCE74002D758}"/>
    <cellStyle name="Output 2 2 5 4 5 2 3" xfId="19689" xr:uid="{FBA88112-2BB0-4843-8BAA-5282BEC4B476}"/>
    <cellStyle name="Output 2 2 5 4 5 3" xfId="14914" xr:uid="{909BC8DF-98A2-4AE9-A9E7-0765F93CB06D}"/>
    <cellStyle name="Output 2 2 5 4 5 4" xfId="21688" xr:uid="{B9D09A16-023D-4E65-AE2B-95367D861487}"/>
    <cellStyle name="Output 2 2 5 4 6" xfId="6081" xr:uid="{00000000-0005-0000-0000-0000FD210000}"/>
    <cellStyle name="Output 2 2 5 4 6 2" xfId="10118" xr:uid="{00000000-0005-0000-0000-0000FE210000}"/>
    <cellStyle name="Output 2 2 5 4 6 2 2" xfId="18172" xr:uid="{E2D29917-8F29-4F42-A9F4-8410554FE93E}"/>
    <cellStyle name="Output 2 2 5 4 6 2 3" xfId="19327" xr:uid="{2D535CB8-17D9-44E0-8A33-E0E1ADF16EF4}"/>
    <cellStyle name="Output 2 2 5 4 6 3" xfId="15175" xr:uid="{AB6F5701-FAF0-4622-84C8-792134B3F9B2}"/>
    <cellStyle name="Output 2 2 5 4 6 4" xfId="15311" xr:uid="{08A6A1C1-A6F6-4CF1-971F-546B7FA4B200}"/>
    <cellStyle name="Output 2 2 5 4 7" xfId="5812" xr:uid="{00000000-0005-0000-0000-0000FF210000}"/>
    <cellStyle name="Output 2 2 5 4 7 2" xfId="14990" xr:uid="{C9251172-30D0-48E1-B9E4-4481DCBC610C}"/>
    <cellStyle name="Output 2 2 5 4 7 3" xfId="19901" xr:uid="{BB44EE02-6871-490D-A851-EF32508484BB}"/>
    <cellStyle name="Output 2 2 5 4 8" xfId="6986" xr:uid="{00000000-0005-0000-0000-000000220000}"/>
    <cellStyle name="Output 2 2 5 4 8 2" xfId="15867" xr:uid="{7D49DB09-80FC-4055-9F1B-9F651E5D6AA7}"/>
    <cellStyle name="Output 2 2 5 4 8 3" xfId="19037" xr:uid="{1477B0CD-06AD-40F5-A696-1ACB6E590425}"/>
    <cellStyle name="Output 2 2 5 4 9" xfId="20806" xr:uid="{6592BC2B-F91E-4502-932A-82906B02BCDC}"/>
    <cellStyle name="Output 2 2 5 5" xfId="3920" xr:uid="{00000000-0005-0000-0000-000001220000}"/>
    <cellStyle name="Output 2 2 5 5 2" xfId="8330" xr:uid="{00000000-0005-0000-0000-000002220000}"/>
    <cellStyle name="Output 2 2 5 5 2 2" xfId="16854" xr:uid="{9FD9F895-2254-4DA9-AB51-8EE9847E27D9}"/>
    <cellStyle name="Output 2 2 5 5 2 3" xfId="21066" xr:uid="{F76C80A8-2EC6-4F6B-852B-9035C0E7F98D}"/>
    <cellStyle name="Output 2 2 5 5 3" xfId="13519" xr:uid="{1217EB3F-ECCD-46DF-8738-A32E3CE2BAD8}"/>
    <cellStyle name="Output 2 2 5 5 4" xfId="21085" xr:uid="{577B1913-8AAE-4AB3-936B-FCDF1410DDD0}"/>
    <cellStyle name="Output 2 2 5 6" xfId="3592" xr:uid="{00000000-0005-0000-0000-000003220000}"/>
    <cellStyle name="Output 2 2 5 6 2" xfId="8096" xr:uid="{00000000-0005-0000-0000-000004220000}"/>
    <cellStyle name="Output 2 2 5 6 2 2" xfId="16694" xr:uid="{FDA94866-E832-4E6E-817A-0C1A7D9DCCF8}"/>
    <cellStyle name="Output 2 2 5 6 2 3" xfId="14553" xr:uid="{89340170-FED7-4C1C-8701-CDD110FE36DE}"/>
    <cellStyle name="Output 2 2 5 6 3" xfId="13270" xr:uid="{3D4818AB-8024-44A5-B7E6-5B8AEC19F26B}"/>
    <cellStyle name="Output 2 2 5 6 4" xfId="15656" xr:uid="{1390B797-EB18-4E67-B40E-936B0BFADD72}"/>
    <cellStyle name="Output 2 2 5 7" xfId="5234" xr:uid="{00000000-0005-0000-0000-000005220000}"/>
    <cellStyle name="Output 2 2 5 7 2" xfId="9299" xr:uid="{00000000-0005-0000-0000-000006220000}"/>
    <cellStyle name="Output 2 2 5 7 2 2" xfId="17568" xr:uid="{16F23C15-11AD-4CC5-9302-DB43D86467A7}"/>
    <cellStyle name="Output 2 2 5 7 2 3" xfId="21460" xr:uid="{2FA2AA79-647E-468F-B6CF-8FD2F958F807}"/>
    <cellStyle name="Output 2 2 5 7 3" xfId="14556" xr:uid="{15EDFE43-3274-4A6D-AE22-09ECDDD3E01C}"/>
    <cellStyle name="Output 2 2 5 7 4" xfId="18164" xr:uid="{7D89B0A9-31C3-4F60-80A3-A2AA5425E141}"/>
    <cellStyle name="Output 2 2 5 8" xfId="3389" xr:uid="{00000000-0005-0000-0000-000007220000}"/>
    <cellStyle name="Output 2 2 5 8 2" xfId="7935" xr:uid="{00000000-0005-0000-0000-000008220000}"/>
    <cellStyle name="Output 2 2 5 8 2 2" xfId="16576" xr:uid="{694F93E9-9AF6-463C-AA8C-2176DBEB9E30}"/>
    <cellStyle name="Output 2 2 5 8 2 3" xfId="19897" xr:uid="{B4B2B885-8E1A-4115-A79B-E238A7DEB3FE}"/>
    <cellStyle name="Output 2 2 5 8 3" xfId="13112" xr:uid="{D7BC954C-E592-410C-9943-1996B5CAAD76}"/>
    <cellStyle name="Output 2 2 5 8 4" xfId="17985" xr:uid="{849B3110-008B-41F6-807B-E003EDE79E36}"/>
    <cellStyle name="Output 2 2 5 9" xfId="5597" xr:uid="{00000000-0005-0000-0000-000009220000}"/>
    <cellStyle name="Output 2 2 5 9 2" xfId="9647" xr:uid="{00000000-0005-0000-0000-00000A220000}"/>
    <cellStyle name="Output 2 2 5 9 2 2" xfId="17824" xr:uid="{DD61827F-D051-44A9-8CAF-611934246DF4}"/>
    <cellStyle name="Output 2 2 5 9 2 3" xfId="18743" xr:uid="{7FD4EE9F-0999-45E8-9B35-0108C5B00724}"/>
    <cellStyle name="Output 2 2 5 9 3" xfId="14827" xr:uid="{7A490D67-7E0E-492F-BC14-3DC5D41B84E3}"/>
    <cellStyle name="Output 2 2 5 9 4" xfId="21200" xr:uid="{2D986B78-B4FE-4815-AC9C-D7D029EAE8B5}"/>
    <cellStyle name="Output 2 2 6" xfId="2006" xr:uid="{00000000-0005-0000-0000-00000B220000}"/>
    <cellStyle name="Output 2 2 6 10" xfId="5832" xr:uid="{00000000-0005-0000-0000-00000C220000}"/>
    <cellStyle name="Output 2 2 6 10 2" xfId="15003" xr:uid="{3461069F-A016-4C3D-ACDE-FF5375E33A63}"/>
    <cellStyle name="Output 2 2 6 10 3" xfId="16955" xr:uid="{D01705C5-8A0B-41CB-A33F-F9E41167AB7F}"/>
    <cellStyle name="Output 2 2 6 11" xfId="6631" xr:uid="{00000000-0005-0000-0000-00000D220000}"/>
    <cellStyle name="Output 2 2 6 11 2" xfId="19324" xr:uid="{A59836D0-9BE8-44A5-982C-CD745EDAC701}"/>
    <cellStyle name="Output 2 2 6 12" xfId="18453" xr:uid="{06D117E1-2CF9-4BF6-B86C-FD709D8097A7}"/>
    <cellStyle name="Output 2 2 6 2" xfId="2571" xr:uid="{00000000-0005-0000-0000-00000E220000}"/>
    <cellStyle name="Output 2 2 6 2 2" xfId="4477" xr:uid="{00000000-0005-0000-0000-00000F220000}"/>
    <cellStyle name="Output 2 2 6 2 2 2" xfId="8695" xr:uid="{00000000-0005-0000-0000-000010220000}"/>
    <cellStyle name="Output 2 2 6 2 2 2 2" xfId="17114" xr:uid="{08432170-7355-4C11-B72B-C190D9068ADF}"/>
    <cellStyle name="Output 2 2 6 2 2 2 3" xfId="20818" xr:uid="{D9ED7136-76A2-430B-8134-3ED4E602D16D}"/>
    <cellStyle name="Output 2 2 6 2 2 3" xfId="13972" xr:uid="{370128EE-FA0E-46D1-96FE-89CCC8268F91}"/>
    <cellStyle name="Output 2 2 6 2 2 4" xfId="20695" xr:uid="{504F8F89-308E-46DA-A27E-064891B5F774}"/>
    <cellStyle name="Output 2 2 6 2 3" xfId="3582" xr:uid="{00000000-0005-0000-0000-000011220000}"/>
    <cellStyle name="Output 2 2 6 2 3 2" xfId="8090" xr:uid="{00000000-0005-0000-0000-000012220000}"/>
    <cellStyle name="Output 2 2 6 2 3 2 2" xfId="16688" xr:uid="{D78A7B6F-4831-4018-B122-9F8406F0FC42}"/>
    <cellStyle name="Output 2 2 6 2 3 2 3" xfId="19359" xr:uid="{345C8DAE-32C4-42B4-A700-4DBDECB92576}"/>
    <cellStyle name="Output 2 2 6 2 3 3" xfId="13260" xr:uid="{9488534D-9C72-4A5C-A39E-18E1214DF470}"/>
    <cellStyle name="Output 2 2 6 2 3 4" xfId="15055" xr:uid="{FF88DE1E-E4CD-46AB-9BD0-CAE5F4E37F76}"/>
    <cellStyle name="Output 2 2 6 2 4" xfId="5491" xr:uid="{00000000-0005-0000-0000-000013220000}"/>
    <cellStyle name="Output 2 2 6 2 4 2" xfId="9546" xr:uid="{00000000-0005-0000-0000-000014220000}"/>
    <cellStyle name="Output 2 2 6 2 4 2 2" xfId="17748" xr:uid="{9BA90C08-9580-4A4F-A060-3B0BEABDD66E}"/>
    <cellStyle name="Output 2 2 6 2 4 2 3" xfId="20766" xr:uid="{EC3B886C-6D6F-4D8A-A33A-1C4B8A7DD480}"/>
    <cellStyle name="Output 2 2 6 2 4 3" xfId="14747" xr:uid="{74125032-8766-4EEF-AAF4-A0F635522ABD}"/>
    <cellStyle name="Output 2 2 6 2 4 4" xfId="11810" xr:uid="{DAB2A580-953D-4208-9592-0E99F0E3F841}"/>
    <cellStyle name="Output 2 2 6 2 5" xfId="5847" xr:uid="{00000000-0005-0000-0000-000015220000}"/>
    <cellStyle name="Output 2 2 6 2 5 2" xfId="9889" xr:uid="{00000000-0005-0000-0000-000016220000}"/>
    <cellStyle name="Output 2 2 6 2 5 2 2" xfId="18005" xr:uid="{1F4D0916-DC43-4052-8795-4DE1A5E87B16}"/>
    <cellStyle name="Output 2 2 6 2 5 2 3" xfId="20023" xr:uid="{74D99F8D-FAA2-4280-9ED1-0DDEE2F205A5}"/>
    <cellStyle name="Output 2 2 6 2 5 3" xfId="15016" xr:uid="{CBBD27C8-14B6-476B-9A31-3F6738ACD6A5}"/>
    <cellStyle name="Output 2 2 6 2 5 4" xfId="18135" xr:uid="{1E51ADD5-7CE3-42AA-8157-A4CCCAC1FC24}"/>
    <cellStyle name="Output 2 2 6 2 6" xfId="6196" xr:uid="{00000000-0005-0000-0000-000017220000}"/>
    <cellStyle name="Output 2 2 6 2 6 2" xfId="10226" xr:uid="{00000000-0005-0000-0000-000018220000}"/>
    <cellStyle name="Output 2 2 6 2 6 2 2" xfId="18254" xr:uid="{4DAFD5EA-D537-4F6D-AE73-8FF5A2EE8D23}"/>
    <cellStyle name="Output 2 2 6 2 6 2 3" xfId="18721" xr:uid="{C93211B8-64B7-497A-A22A-30D57D714692}"/>
    <cellStyle name="Output 2 2 6 2 6 3" xfId="15254" xr:uid="{E6A34057-8B72-4F5B-A1C4-B646F538B2AC}"/>
    <cellStyle name="Output 2 2 6 2 6 4" xfId="14533" xr:uid="{1F3A3E92-D9D9-4CDC-B179-57D57B89D7FD}"/>
    <cellStyle name="Output 2 2 6 2 7" xfId="5183" xr:uid="{00000000-0005-0000-0000-000019220000}"/>
    <cellStyle name="Output 2 2 6 2 7 2" xfId="14521" xr:uid="{F6E922E0-685C-40DF-984D-531909749033}"/>
    <cellStyle name="Output 2 2 6 2 7 3" xfId="20824" xr:uid="{5409D836-525B-41DA-BECE-E839F47BE58C}"/>
    <cellStyle name="Output 2 2 6 2 8" xfId="7194" xr:uid="{00000000-0005-0000-0000-00001A220000}"/>
    <cellStyle name="Output 2 2 6 2 8 2" xfId="16045" xr:uid="{A364A23F-B601-4D94-9617-B5A2AE71E00E}"/>
    <cellStyle name="Output 2 2 6 2 8 3" xfId="16962" xr:uid="{7B0E7D11-3C50-4B65-9098-C2F0519E2673}"/>
    <cellStyle name="Output 2 2 6 2 9" xfId="16430" xr:uid="{BEB9E814-5A5F-4149-BA34-9B00C66EFED4}"/>
    <cellStyle name="Output 2 2 6 3" xfId="2230" xr:uid="{00000000-0005-0000-0000-00001B220000}"/>
    <cellStyle name="Output 2 2 6 3 2" xfId="4136" xr:uid="{00000000-0005-0000-0000-00001C220000}"/>
    <cellStyle name="Output 2 2 6 3 2 2" xfId="8451" xr:uid="{00000000-0005-0000-0000-00001D220000}"/>
    <cellStyle name="Output 2 2 6 3 2 2 2" xfId="16936" xr:uid="{1538A3E8-8F0B-4C9A-9B24-88F21F820465}"/>
    <cellStyle name="Output 2 2 6 3 2 2 3" xfId="20833" xr:uid="{1437CE09-4323-4B50-8B62-5769E2EECF40}"/>
    <cellStyle name="Output 2 2 6 3 2 3" xfId="13700" xr:uid="{BD40AE08-A0F1-46CA-A9E7-7567879E4C63}"/>
    <cellStyle name="Output 2 2 6 3 2 4" xfId="21131" xr:uid="{43B556DF-1665-4653-8AC1-92315526D9AD}"/>
    <cellStyle name="Output 2 2 6 3 3" xfId="5089" xr:uid="{00000000-0005-0000-0000-00001E220000}"/>
    <cellStyle name="Output 2 2 6 3 3 2" xfId="9167" xr:uid="{00000000-0005-0000-0000-00001F220000}"/>
    <cellStyle name="Output 2 2 6 3 3 2 2" xfId="17467" xr:uid="{8DB14FC9-3E5A-4224-8265-966CD5622D08}"/>
    <cellStyle name="Output 2 2 6 3 3 2 3" xfId="13295" xr:uid="{2276E045-D421-4A54-BA9F-22FE4CEF321B}"/>
    <cellStyle name="Output 2 2 6 3 3 3" xfId="14451" xr:uid="{85073AE7-8CE5-451B-90ED-D51881B6B2A0}"/>
    <cellStyle name="Output 2 2 6 3 3 4" xfId="17706" xr:uid="{8A5FA31D-4524-42FC-B335-12B5E73C2B34}"/>
    <cellStyle name="Output 2 2 6 3 4" xfId="3551" xr:uid="{00000000-0005-0000-0000-000020220000}"/>
    <cellStyle name="Output 2 2 6 3 4 2" xfId="8069" xr:uid="{00000000-0005-0000-0000-000021220000}"/>
    <cellStyle name="Output 2 2 6 3 4 2 2" xfId="16671" xr:uid="{AB500A38-C58C-4631-8FD9-CA598CF85638}"/>
    <cellStyle name="Output 2 2 6 3 4 2 3" xfId="14026" xr:uid="{29819FE3-0F4A-442A-956B-31D2DCCB22C7}"/>
    <cellStyle name="Output 2 2 6 3 4 3" xfId="13234" xr:uid="{E012D42A-C175-422D-94D7-494704161C9B}"/>
    <cellStyle name="Output 2 2 6 3 4 4" xfId="11388" xr:uid="{88CD7D40-2BF1-41D4-BB21-750483B3F272}"/>
    <cellStyle name="Output 2 2 6 3 5" xfId="5565" xr:uid="{00000000-0005-0000-0000-000022220000}"/>
    <cellStyle name="Output 2 2 6 3 5 2" xfId="9619" xr:uid="{00000000-0005-0000-0000-000023220000}"/>
    <cellStyle name="Output 2 2 6 3 5 2 2" xfId="17802" xr:uid="{71CF1773-8FCD-4CE1-88B0-06018EA4CB91}"/>
    <cellStyle name="Output 2 2 6 3 5 2 3" xfId="21667" xr:uid="{69AB0EF9-EC53-4C82-A86F-C7F2E7C6F1F9}"/>
    <cellStyle name="Output 2 2 6 3 5 3" xfId="14807" xr:uid="{6B117E52-1B4B-43BD-B4DA-312006326BC7}"/>
    <cellStyle name="Output 2 2 6 3 5 4" xfId="14565" xr:uid="{5AA99804-3885-4AA5-A668-4086AE9973E4}"/>
    <cellStyle name="Output 2 2 6 3 6" xfId="3242" xr:uid="{00000000-0005-0000-0000-000024220000}"/>
    <cellStyle name="Output 2 2 6 3 6 2" xfId="7806" xr:uid="{00000000-0005-0000-0000-000025220000}"/>
    <cellStyle name="Output 2 2 6 3 6 2 2" xfId="16482" xr:uid="{9FC1DEC4-DA85-4372-A277-B9AA67CE48D1}"/>
    <cellStyle name="Output 2 2 6 3 6 2 3" xfId="19319" xr:uid="{85A7891E-4396-4D81-B144-2451BBC74970}"/>
    <cellStyle name="Output 2 2 6 3 6 3" xfId="13009" xr:uid="{49DF5B7B-7C61-4138-8EE4-9B2071063CA5}"/>
    <cellStyle name="Output 2 2 6 3 6 4" xfId="21374" xr:uid="{F50070F0-047F-4225-A1D4-3609E693C451}"/>
    <cellStyle name="Output 2 2 6 3 7" xfId="6447" xr:uid="{00000000-0005-0000-0000-000026220000}"/>
    <cellStyle name="Output 2 2 6 3 7 2" xfId="15445" xr:uid="{2AC7185F-6CC3-4A6F-A2BC-316CA1888E37}"/>
    <cellStyle name="Output 2 2 6 3 7 3" xfId="21625" xr:uid="{2DCD2C5E-68A0-4DC9-BF2D-48286C9A11DF}"/>
    <cellStyle name="Output 2 2 6 3 8" xfId="6853" xr:uid="{00000000-0005-0000-0000-000027220000}"/>
    <cellStyle name="Output 2 2 6 3 8 2" xfId="15773" xr:uid="{B86535A0-7F8C-40D6-A7A5-4A1AACC9449A}"/>
    <cellStyle name="Output 2 2 6 3 8 3" xfId="15367" xr:uid="{FA21986D-5961-4886-8826-74BA9C48A1CC}"/>
    <cellStyle name="Output 2 2 6 3 9" xfId="19538" xr:uid="{6D43A3AF-99E1-4384-9B04-4E5B0F86AA64}"/>
    <cellStyle name="Output 2 2 6 4" xfId="2368" xr:uid="{00000000-0005-0000-0000-000028220000}"/>
    <cellStyle name="Output 2 2 6 4 2" xfId="4274" xr:uid="{00000000-0005-0000-0000-000029220000}"/>
    <cellStyle name="Output 2 2 6 4 2 2" xfId="8587" xr:uid="{00000000-0005-0000-0000-00002A220000}"/>
    <cellStyle name="Output 2 2 6 4 2 2 2" xfId="17039" xr:uid="{C30BEB70-FAB3-48D4-9A3D-D5EF12E36BBC}"/>
    <cellStyle name="Output 2 2 6 4 2 2 3" xfId="16382" xr:uid="{82ACD46A-5381-4C73-A87E-3225872C5296}"/>
    <cellStyle name="Output 2 2 6 4 2 3" xfId="13801" xr:uid="{74116506-410F-4D25-834B-FA0173D906BE}"/>
    <cellStyle name="Output 2 2 6 4 2 4" xfId="19048" xr:uid="{6807E92A-BD57-4851-8F2A-AE0A71571103}"/>
    <cellStyle name="Output 2 2 6 4 3" xfId="4824" xr:uid="{00000000-0005-0000-0000-00002B220000}"/>
    <cellStyle name="Output 2 2 6 4 3 2" xfId="8927" xr:uid="{00000000-0005-0000-0000-00002C220000}"/>
    <cellStyle name="Output 2 2 6 4 3 2 2" xfId="17281" xr:uid="{74C1C650-9FFB-4443-B68C-D222328A2662}"/>
    <cellStyle name="Output 2 2 6 4 3 2 3" xfId="11560" xr:uid="{B70A2629-1200-4307-8D65-DDC697205B96}"/>
    <cellStyle name="Output 2 2 6 4 3 3" xfId="14260" xr:uid="{7EA007C4-3985-4A91-B49A-2CB5FB816917}"/>
    <cellStyle name="Output 2 2 6 4 3 4" xfId="19230" xr:uid="{D0CBA5D5-4939-4EBA-AE8E-D2309F684992}"/>
    <cellStyle name="Output 2 2 6 4 4" xfId="5364" xr:uid="{00000000-0005-0000-0000-00002D220000}"/>
    <cellStyle name="Output 2 2 6 4 4 2" xfId="9423" xr:uid="{00000000-0005-0000-0000-00002E220000}"/>
    <cellStyle name="Output 2 2 6 4 4 2 2" xfId="17659" xr:uid="{26CAAB62-6390-425D-B90D-D3C7468707D1}"/>
    <cellStyle name="Output 2 2 6 4 4 2 3" xfId="21623" xr:uid="{3FAFA3E5-9931-46CD-92D3-E7EC9FBD5B2A}"/>
    <cellStyle name="Output 2 2 6 4 4 3" xfId="14658" xr:uid="{8713F2EA-89CA-4763-8610-554F72B69818}"/>
    <cellStyle name="Output 2 2 6 4 4 4" xfId="18941" xr:uid="{213B6CCB-922A-4783-9F7A-14E1CD19693A}"/>
    <cellStyle name="Output 2 2 6 4 5" xfId="5718" xr:uid="{00000000-0005-0000-0000-00002F220000}"/>
    <cellStyle name="Output 2 2 6 4 5 2" xfId="9768" xr:uid="{00000000-0005-0000-0000-000030220000}"/>
    <cellStyle name="Output 2 2 6 4 5 2 2" xfId="17910" xr:uid="{72703F2C-FBF8-470A-9688-FBA17671AD3B}"/>
    <cellStyle name="Output 2 2 6 4 5 2 3" xfId="11781" xr:uid="{A98CF77C-4CAE-4F70-ADCF-D9DD21113945}"/>
    <cellStyle name="Output 2 2 6 4 5 3" xfId="14918" xr:uid="{883B7A7D-7DB3-49B6-A9BA-96CD51AB4F80}"/>
    <cellStyle name="Output 2 2 6 4 5 4" xfId="12758" xr:uid="{6DC7C464-4F2A-4623-B795-213ED4174B58}"/>
    <cellStyle name="Output 2 2 6 4 6" xfId="6086" xr:uid="{00000000-0005-0000-0000-000031220000}"/>
    <cellStyle name="Output 2 2 6 4 6 2" xfId="10123" xr:uid="{00000000-0005-0000-0000-000032220000}"/>
    <cellStyle name="Output 2 2 6 4 6 2 2" xfId="18176" xr:uid="{BE96E754-BF19-4784-9D54-5C7E5F3C9C16}"/>
    <cellStyle name="Output 2 2 6 4 6 2 3" xfId="13670" xr:uid="{4DF69AD8-7D70-4DFE-89D6-CE0B844FE410}"/>
    <cellStyle name="Output 2 2 6 4 6 3" xfId="15178" xr:uid="{E166513D-E33B-4801-AE56-237C3B987F32}"/>
    <cellStyle name="Output 2 2 6 4 6 4" xfId="13565" xr:uid="{C0BC2D78-7A0A-450C-B1EB-CD4171BC7742}"/>
    <cellStyle name="Output 2 2 6 4 7" xfId="6384" xr:uid="{00000000-0005-0000-0000-000033220000}"/>
    <cellStyle name="Output 2 2 6 4 7 2" xfId="15393" xr:uid="{51C82D3A-4980-4A1C-8D0A-67061DE58C03}"/>
    <cellStyle name="Output 2 2 6 4 7 3" xfId="20474" xr:uid="{B4B68F75-A853-4FDD-A89D-1AB781905F63}"/>
    <cellStyle name="Output 2 2 6 4 8" xfId="6991" xr:uid="{00000000-0005-0000-0000-000034220000}"/>
    <cellStyle name="Output 2 2 6 4 8 2" xfId="15871" xr:uid="{684704A9-9885-4081-838D-AD5E01462588}"/>
    <cellStyle name="Output 2 2 6 4 8 3" xfId="17732" xr:uid="{83A420AB-13E4-40ED-A005-2DC9595C00C0}"/>
    <cellStyle name="Output 2 2 6 4 9" xfId="20510" xr:uid="{F95C3199-CB98-4734-B88F-F147FEA2416E}"/>
    <cellStyle name="Output 2 2 6 5" xfId="3914" xr:uid="{00000000-0005-0000-0000-000035220000}"/>
    <cellStyle name="Output 2 2 6 5 2" xfId="8324" xr:uid="{00000000-0005-0000-0000-000036220000}"/>
    <cellStyle name="Output 2 2 6 5 2 2" xfId="16851" xr:uid="{16CF049B-91BF-4A8A-85ED-4E1E7A809BD6}"/>
    <cellStyle name="Output 2 2 6 5 2 3" xfId="16253" xr:uid="{195EAB26-6190-42CA-8A6A-E6935252CB4B}"/>
    <cellStyle name="Output 2 2 6 5 3" xfId="13515" xr:uid="{2A8E8308-D53E-435C-8BCA-EC88377459B1}"/>
    <cellStyle name="Output 2 2 6 5 4" xfId="18392" xr:uid="{BC734699-F409-47DF-B45E-51812B0188C3}"/>
    <cellStyle name="Output 2 2 6 6" xfId="5158" xr:uid="{00000000-0005-0000-0000-000037220000}"/>
    <cellStyle name="Output 2 2 6 6 2" xfId="9231" xr:uid="{00000000-0005-0000-0000-000038220000}"/>
    <cellStyle name="Output 2 2 6 6 2 2" xfId="17518" xr:uid="{CAFFEA57-58E4-4D02-A980-D21FCBC35AF7}"/>
    <cellStyle name="Output 2 2 6 6 2 3" xfId="20048" xr:uid="{FBE1ABE5-2D60-4001-BD43-F474AA3D7D89}"/>
    <cellStyle name="Output 2 2 6 6 3" xfId="14504" xr:uid="{A6F0E02A-AAB7-46E7-9FE9-0B3333656FB0}"/>
    <cellStyle name="Output 2 2 6 6 4" xfId="21650" xr:uid="{E4045B1A-D84B-4A37-9EAA-B2A3A11A65C1}"/>
    <cellStyle name="Output 2 2 6 7" xfId="4842" xr:uid="{00000000-0005-0000-0000-000039220000}"/>
    <cellStyle name="Output 2 2 6 7 2" xfId="8943" xr:uid="{00000000-0005-0000-0000-00003A220000}"/>
    <cellStyle name="Output 2 2 6 7 2 2" xfId="17297" xr:uid="{C2AA2B46-4E20-4B15-833A-317E92FBEE76}"/>
    <cellStyle name="Output 2 2 6 7 2 3" xfId="11530" xr:uid="{5E085E59-B2F7-4EB4-A083-0CC0A8A2A338}"/>
    <cellStyle name="Output 2 2 6 7 3" xfId="14276" xr:uid="{3FFAFC38-9970-4415-86A7-CFE5825CB52D}"/>
    <cellStyle name="Output 2 2 6 7 4" xfId="19764" xr:uid="{3BADC62A-1BA9-4B09-844C-FA03D01BCBF1}"/>
    <cellStyle name="Output 2 2 6 8" xfId="4845" xr:uid="{00000000-0005-0000-0000-00003B220000}"/>
    <cellStyle name="Output 2 2 6 8 2" xfId="8946" xr:uid="{00000000-0005-0000-0000-00003C220000}"/>
    <cellStyle name="Output 2 2 6 8 2 2" xfId="17300" xr:uid="{E9969EE1-02A1-4D04-9AF3-84AFEF4D5C73}"/>
    <cellStyle name="Output 2 2 6 8 2 3" xfId="21301" xr:uid="{CF82FF3E-7DE0-4C9A-82FA-A9BDC8E81EAC}"/>
    <cellStyle name="Output 2 2 6 8 3" xfId="14277" xr:uid="{0207F9DA-8424-4298-8889-D1094972C72D}"/>
    <cellStyle name="Output 2 2 6 8 4" xfId="18141" xr:uid="{7FAD602F-1573-48AE-8CB1-02267D732CA7}"/>
    <cellStyle name="Output 2 2 6 9" xfId="5132" xr:uid="{00000000-0005-0000-0000-00003D220000}"/>
    <cellStyle name="Output 2 2 6 9 2" xfId="9206" xr:uid="{00000000-0005-0000-0000-00003E220000}"/>
    <cellStyle name="Output 2 2 6 9 2 2" xfId="17497" xr:uid="{2654D3C8-F7EB-447B-B70B-9FAB0254F6D6}"/>
    <cellStyle name="Output 2 2 6 9 2 3" xfId="15435" xr:uid="{687D2A85-38D0-4546-BF66-35945A4D93E9}"/>
    <cellStyle name="Output 2 2 6 9 3" xfId="14484" xr:uid="{A7A3F06F-2FF3-46FB-8F14-488C9228B554}"/>
    <cellStyle name="Output 2 2 6 9 4" xfId="20694" xr:uid="{C4D2A570-692C-4123-AB7A-D425C02A22A9}"/>
    <cellStyle name="Output 2 2 7" xfId="2051" xr:uid="{00000000-0005-0000-0000-00003F220000}"/>
    <cellStyle name="Output 2 2 7 10" xfId="3853" xr:uid="{00000000-0005-0000-0000-000040220000}"/>
    <cellStyle name="Output 2 2 7 10 2" xfId="13465" xr:uid="{3A87A6EB-D734-4967-9F28-5133FE49E449}"/>
    <cellStyle name="Output 2 2 7 10 3" xfId="20731" xr:uid="{BCCFD22C-FF3A-4FC6-94EE-96DF615550BB}"/>
    <cellStyle name="Output 2 2 7 11" xfId="6675" xr:uid="{00000000-0005-0000-0000-000041220000}"/>
    <cellStyle name="Output 2 2 7 11 2" xfId="20647" xr:uid="{962E4932-E15D-4B50-BCBD-B1ECD216CB9A}"/>
    <cellStyle name="Output 2 2 7 12" xfId="16862" xr:uid="{B691DF1C-3020-4801-97D7-45185785EF24}"/>
    <cellStyle name="Output 2 2 7 2" xfId="2615" xr:uid="{00000000-0005-0000-0000-000042220000}"/>
    <cellStyle name="Output 2 2 7 2 2" xfId="4521" xr:uid="{00000000-0005-0000-0000-000043220000}"/>
    <cellStyle name="Output 2 2 7 2 2 2" xfId="8738" xr:uid="{00000000-0005-0000-0000-000044220000}"/>
    <cellStyle name="Output 2 2 7 2 2 2 2" xfId="17144" xr:uid="{60DDD149-0955-4EB1-B5A0-9650BB2A0787}"/>
    <cellStyle name="Output 2 2 7 2 2 2 3" xfId="13962" xr:uid="{8E6A36A2-49F5-4ACF-B255-0F4A3977C61D}"/>
    <cellStyle name="Output 2 2 7 2 2 3" xfId="14009" xr:uid="{F898E607-8A36-42F6-87ED-CF1F2D7EFFEC}"/>
    <cellStyle name="Output 2 2 7 2 2 4" xfId="20838" xr:uid="{27B074FC-4A62-499C-A013-EE98A0867EB2}"/>
    <cellStyle name="Output 2 2 7 2 3" xfId="5040" xr:uid="{00000000-0005-0000-0000-000045220000}"/>
    <cellStyle name="Output 2 2 7 2 3 2" xfId="9124" xr:uid="{00000000-0005-0000-0000-000046220000}"/>
    <cellStyle name="Output 2 2 7 2 3 2 2" xfId="17433" xr:uid="{79012670-5C7D-40A7-8C2B-E32A0E6EBEC8}"/>
    <cellStyle name="Output 2 2 7 2 3 2 3" xfId="20379" xr:uid="{6B309520-BADE-4F12-A3B2-A0037F385D05}"/>
    <cellStyle name="Output 2 2 7 2 3 3" xfId="14420" xr:uid="{1595D8BE-AF02-4A43-823C-93778C1E283A}"/>
    <cellStyle name="Output 2 2 7 2 3 4" xfId="15089" xr:uid="{3CC4182E-2B5F-4542-A172-B3961ACAC118}"/>
    <cellStyle name="Output 2 2 7 2 4" xfId="5529" xr:uid="{00000000-0005-0000-0000-000047220000}"/>
    <cellStyle name="Output 2 2 7 2 4 2" xfId="9583" xr:uid="{00000000-0005-0000-0000-000048220000}"/>
    <cellStyle name="Output 2 2 7 2 4 2 2" xfId="17776" xr:uid="{E420B7D0-6B6D-4FD4-9C2C-ED47B6566760}"/>
    <cellStyle name="Output 2 2 7 2 4 2 3" xfId="20801" xr:uid="{38D04C47-1CD8-4E82-9F35-CF9021F7070B}"/>
    <cellStyle name="Output 2 2 7 2 4 3" xfId="14780" xr:uid="{542E126C-EA38-4D91-BD7E-97C9AD4F250C}"/>
    <cellStyle name="Output 2 2 7 2 4 4" xfId="19412" xr:uid="{868EA106-636A-458F-AFD5-FF1C74FF04CB}"/>
    <cellStyle name="Output 2 2 7 2 5" xfId="5885" xr:uid="{00000000-0005-0000-0000-000049220000}"/>
    <cellStyle name="Output 2 2 7 2 5 2" xfId="9926" xr:uid="{00000000-0005-0000-0000-00004A220000}"/>
    <cellStyle name="Output 2 2 7 2 5 2 2" xfId="18035" xr:uid="{7B964FAD-DAF3-45B5-8D9C-94C5BC509145}"/>
    <cellStyle name="Output 2 2 7 2 5 2 3" xfId="21342" xr:uid="{73489468-2BED-4A91-A6BF-DA30C1A2CDBD}"/>
    <cellStyle name="Output 2 2 7 2 5 3" xfId="15046" xr:uid="{18830A98-C7F9-4C6B-952F-A061FF9EA506}"/>
    <cellStyle name="Output 2 2 7 2 5 4" xfId="17951" xr:uid="{586CA1C0-C3C1-4C2E-9AE7-2F4E0D0A621E}"/>
    <cellStyle name="Output 2 2 7 2 6" xfId="6233" xr:uid="{00000000-0005-0000-0000-00004B220000}"/>
    <cellStyle name="Output 2 2 7 2 6 2" xfId="10263" xr:uid="{00000000-0005-0000-0000-00004C220000}"/>
    <cellStyle name="Output 2 2 7 2 6 2 2" xfId="18284" xr:uid="{6EE76C7D-2513-4668-9E01-1F4FC7CB01E7}"/>
    <cellStyle name="Output 2 2 7 2 6 2 3" xfId="18450" xr:uid="{AFB184BD-2D3C-4BAD-9718-3DFA2C6F7F5F}"/>
    <cellStyle name="Output 2 2 7 2 6 3" xfId="15282" xr:uid="{66454AB5-D2D2-49B1-BA87-D7AE6BBA83CF}"/>
    <cellStyle name="Output 2 2 7 2 6 4" xfId="20952" xr:uid="{A79C0719-13BC-4448-900D-419C1BB3A9FF}"/>
    <cellStyle name="Output 2 2 7 2 7" xfId="3848" xr:uid="{00000000-0005-0000-0000-00004D220000}"/>
    <cellStyle name="Output 2 2 7 2 7 2" xfId="13460" xr:uid="{8C3630B6-C989-4B0B-AD5F-57460202B8A3}"/>
    <cellStyle name="Output 2 2 7 2 7 3" xfId="11218" xr:uid="{9351442B-9285-4A4E-9AEF-3CD1822857F3}"/>
    <cellStyle name="Output 2 2 7 2 8" xfId="7238" xr:uid="{00000000-0005-0000-0000-00004E220000}"/>
    <cellStyle name="Output 2 2 7 2 8 2" xfId="16077" xr:uid="{A17AEF03-723F-4C1C-8946-2C3025165300}"/>
    <cellStyle name="Output 2 2 7 2 8 3" xfId="20223" xr:uid="{9730B57B-891F-4615-8F84-E5C21FBAE84C}"/>
    <cellStyle name="Output 2 2 7 2 9" xfId="20071" xr:uid="{0E4D82A1-59F1-4B68-A279-2EEBB3D946CB}"/>
    <cellStyle name="Output 2 2 7 3" xfId="2260" xr:uid="{00000000-0005-0000-0000-00004F220000}"/>
    <cellStyle name="Output 2 2 7 3 2" xfId="4166" xr:uid="{00000000-0005-0000-0000-000050220000}"/>
    <cellStyle name="Output 2 2 7 3 2 2" xfId="8481" xr:uid="{00000000-0005-0000-0000-000051220000}"/>
    <cellStyle name="Output 2 2 7 3 2 2 2" xfId="16960" xr:uid="{FA449988-2799-4D2D-B46B-3D463D2A7791}"/>
    <cellStyle name="Output 2 2 7 3 2 2 3" xfId="20991" xr:uid="{EBEC633A-DA32-4DF5-B53E-DED27B4131B7}"/>
    <cellStyle name="Output 2 2 7 3 2 3" xfId="13723" xr:uid="{FBE0080C-EAF2-424E-97AB-C58329409069}"/>
    <cellStyle name="Output 2 2 7 3 2 4" xfId="19670" xr:uid="{AA26DE63-5808-402E-8368-BF6133019896}"/>
    <cellStyle name="Output 2 2 7 3 3" xfId="3014" xr:uid="{00000000-0005-0000-0000-000052220000}"/>
    <cellStyle name="Output 2 2 7 3 3 2" xfId="7622" xr:uid="{00000000-0005-0000-0000-000053220000}"/>
    <cellStyle name="Output 2 2 7 3 3 2 2" xfId="16362" xr:uid="{35AA4DE0-6A57-40C3-8CF2-2E9BEAC59A35}"/>
    <cellStyle name="Output 2 2 7 3 3 2 3" xfId="10971" xr:uid="{028BA8D2-DA12-4A9B-8004-5A43269ADB7F}"/>
    <cellStyle name="Output 2 2 7 3 3 3" xfId="12841" xr:uid="{9385C88A-DB03-4E6D-A6E6-0E050BEBC40E}"/>
    <cellStyle name="Output 2 2 7 3 3 4" xfId="20972" xr:uid="{24109669-2594-4164-A024-148A28A22634}"/>
    <cellStyle name="Output 2 2 7 3 4" xfId="3441" xr:uid="{00000000-0005-0000-0000-000054220000}"/>
    <cellStyle name="Output 2 2 7 3 4 2" xfId="7981" xr:uid="{00000000-0005-0000-0000-000055220000}"/>
    <cellStyle name="Output 2 2 7 3 4 2 2" xfId="16610" xr:uid="{D85DDA8F-86A2-4973-8E01-B7F96C945B86}"/>
    <cellStyle name="Output 2 2 7 3 4 2 3" xfId="13025" xr:uid="{1A6E5A21-51F5-4C4A-AA9A-752AED779EC3}"/>
    <cellStyle name="Output 2 2 7 3 4 3" xfId="13150" xr:uid="{A393B2C9-7007-417A-8FF0-7C9A4AB52E90}"/>
    <cellStyle name="Output 2 2 7 3 4 4" xfId="16085" xr:uid="{B2A93E04-7EE9-4E73-AC4E-04DD7FECBA21}"/>
    <cellStyle name="Output 2 2 7 3 5" xfId="5561" xr:uid="{00000000-0005-0000-0000-000056220000}"/>
    <cellStyle name="Output 2 2 7 3 5 2" xfId="9615" xr:uid="{00000000-0005-0000-0000-000057220000}"/>
    <cellStyle name="Output 2 2 7 3 5 2 2" xfId="17799" xr:uid="{3B097FCA-11A9-4AC2-BD6C-8B404B35302B}"/>
    <cellStyle name="Output 2 2 7 3 5 2 3" xfId="20837" xr:uid="{CF81335A-50AC-4890-A36D-FE8BCADF2CE6}"/>
    <cellStyle name="Output 2 2 7 3 5 3" xfId="14803" xr:uid="{DE82072E-3DB0-4231-A70D-3EC82C52E912}"/>
    <cellStyle name="Output 2 2 7 3 5 4" xfId="12703" xr:uid="{B21E5902-1539-4AE2-815B-55ED952EF6BC}"/>
    <cellStyle name="Output 2 2 7 3 6" xfId="3777" xr:uid="{00000000-0005-0000-0000-000058220000}"/>
    <cellStyle name="Output 2 2 7 3 6 2" xfId="8239" xr:uid="{00000000-0005-0000-0000-000059220000}"/>
    <cellStyle name="Output 2 2 7 3 6 2 2" xfId="16794" xr:uid="{C2E43241-19CB-4432-A24E-BEA4752B2CE7}"/>
    <cellStyle name="Output 2 2 7 3 6 2 3" xfId="11823" xr:uid="{13A6BFCB-F9C2-4022-B42B-24E4F041E9EF}"/>
    <cellStyle name="Output 2 2 7 3 6 3" xfId="13407" xr:uid="{1184A0E2-E9B8-4441-BAFB-163B963C5A89}"/>
    <cellStyle name="Output 2 2 7 3 6 4" xfId="20651" xr:uid="{BACED0F2-3D5E-494F-A352-B7B2A282D561}"/>
    <cellStyle name="Output 2 2 7 3 7" xfId="3282" xr:uid="{00000000-0005-0000-0000-00005A220000}"/>
    <cellStyle name="Output 2 2 7 3 7 2" xfId="13035" xr:uid="{955CC9B3-C39B-4676-9515-722E5BA9FEC9}"/>
    <cellStyle name="Output 2 2 7 3 7 3" xfId="19345" xr:uid="{CF5E406C-311C-419A-BD14-1BD7AAF1075F}"/>
    <cellStyle name="Output 2 2 7 3 8" xfId="6883" xr:uid="{00000000-0005-0000-0000-00005B220000}"/>
    <cellStyle name="Output 2 2 7 3 8 2" xfId="15796" xr:uid="{E59505F3-5534-492B-97D9-B3603658558A}"/>
    <cellStyle name="Output 2 2 7 3 8 3" xfId="15412" xr:uid="{62F4DEA8-C89B-4E56-A228-DC4F1957231D}"/>
    <cellStyle name="Output 2 2 7 3 9" xfId="12281" xr:uid="{28282FD2-F19E-495D-A9C6-BD11B222CBE2}"/>
    <cellStyle name="Output 2 2 7 4" xfId="2346" xr:uid="{00000000-0005-0000-0000-00005C220000}"/>
    <cellStyle name="Output 2 2 7 4 2" xfId="4252" xr:uid="{00000000-0005-0000-0000-00005D220000}"/>
    <cellStyle name="Output 2 2 7 4 2 2" xfId="8565" xr:uid="{00000000-0005-0000-0000-00005E220000}"/>
    <cellStyle name="Output 2 2 7 4 2 2 2" xfId="17020" xr:uid="{68C7C4FE-D894-4FB9-8EA6-BE548E82E5F7}"/>
    <cellStyle name="Output 2 2 7 4 2 2 3" xfId="20777" xr:uid="{68DA2462-308C-4FA9-A0D6-51A0F0F1EDB9}"/>
    <cellStyle name="Output 2 2 7 4 2 3" xfId="13783" xr:uid="{62C84F08-204E-43BF-B926-BB38DEF0A54A}"/>
    <cellStyle name="Output 2 2 7 4 2 4" xfId="19525" xr:uid="{551D3D24-3FA4-458A-A887-BB251F265B17}"/>
    <cellStyle name="Output 2 2 7 4 3" xfId="3657" xr:uid="{00000000-0005-0000-0000-00005F220000}"/>
    <cellStyle name="Output 2 2 7 4 3 2" xfId="8151" xr:uid="{00000000-0005-0000-0000-000060220000}"/>
    <cellStyle name="Output 2 2 7 4 3 2 2" xfId="16733" xr:uid="{04EBF2A9-E883-439B-B3BB-B79D6925FEE7}"/>
    <cellStyle name="Output 2 2 7 4 3 2 3" xfId="17306" xr:uid="{385B4725-A84F-4BE3-9CCE-64AEC102E154}"/>
    <cellStyle name="Output 2 2 7 4 3 3" xfId="13314" xr:uid="{6C0EC62E-2990-418F-830C-D8049E228BCF}"/>
    <cellStyle name="Output 2 2 7 4 3 4" xfId="13606" xr:uid="{E45D45CB-2850-4DA5-9BB6-FE43D700C0A1}"/>
    <cellStyle name="Output 2 2 7 4 4" xfId="5342" xr:uid="{00000000-0005-0000-0000-000061220000}"/>
    <cellStyle name="Output 2 2 7 4 4 2" xfId="9401" xr:uid="{00000000-0005-0000-0000-000062220000}"/>
    <cellStyle name="Output 2 2 7 4 4 2 2" xfId="17642" xr:uid="{97625C08-08F2-4CFB-BAA5-EDD6C47D654A}"/>
    <cellStyle name="Output 2 2 7 4 4 2 3" xfId="16316" xr:uid="{AAE16004-FFF7-4FEA-BE08-1B331D709F1A}"/>
    <cellStyle name="Output 2 2 7 4 4 3" xfId="14641" xr:uid="{EF4DEFE0-6E10-449C-BFBC-6F15FDFAD4B3}"/>
    <cellStyle name="Output 2 2 7 4 4 4" xfId="21552" xr:uid="{882F9971-525E-4012-92AF-1AFCCE14168B}"/>
    <cellStyle name="Output 2 2 7 4 5" xfId="5696" xr:uid="{00000000-0005-0000-0000-000063220000}"/>
    <cellStyle name="Output 2 2 7 4 5 2" xfId="9746" xr:uid="{00000000-0005-0000-0000-000064220000}"/>
    <cellStyle name="Output 2 2 7 4 5 2 2" xfId="17891" xr:uid="{465D23B9-D0F5-4214-8E78-944E88CF3F97}"/>
    <cellStyle name="Output 2 2 7 4 5 2 3" xfId="19215" xr:uid="{CAD7C9BA-5D6F-4CF5-AA26-D40977D4A5C4}"/>
    <cellStyle name="Output 2 2 7 4 5 3" xfId="14899" xr:uid="{E2F95C4D-50EF-40F8-BDA4-84E9E07B0C8F}"/>
    <cellStyle name="Output 2 2 7 4 5 4" xfId="11435" xr:uid="{78722A62-4676-476F-82AE-2AEB397E1010}"/>
    <cellStyle name="Output 2 2 7 4 6" xfId="6064" xr:uid="{00000000-0005-0000-0000-000065220000}"/>
    <cellStyle name="Output 2 2 7 4 6 2" xfId="10101" xr:uid="{00000000-0005-0000-0000-000066220000}"/>
    <cellStyle name="Output 2 2 7 4 6 2 2" xfId="18157" xr:uid="{D2A66BAD-893E-43E0-8E48-532B0B99F89E}"/>
    <cellStyle name="Output 2 2 7 4 6 2 3" xfId="21698" xr:uid="{26564F3A-BC03-4F43-AE94-318BB45B7446}"/>
    <cellStyle name="Output 2 2 7 4 6 3" xfId="15163" xr:uid="{086DF9F5-33FF-4F92-9622-A73F8BFF49C5}"/>
    <cellStyle name="Output 2 2 7 4 6 4" xfId="19624" xr:uid="{FAFBEC0F-3B4F-4359-B91E-C780CC91C661}"/>
    <cellStyle name="Output 2 2 7 4 7" xfId="6433" xr:uid="{00000000-0005-0000-0000-000067220000}"/>
    <cellStyle name="Output 2 2 7 4 7 2" xfId="15432" xr:uid="{6B13A051-1BE9-4303-9835-A94FCCF35AC3}"/>
    <cellStyle name="Output 2 2 7 4 7 3" xfId="19392" xr:uid="{6CF5A2CE-FCA7-436F-BE3D-647DDA667CF6}"/>
    <cellStyle name="Output 2 2 7 4 8" xfId="6969" xr:uid="{00000000-0005-0000-0000-000068220000}"/>
    <cellStyle name="Output 2 2 7 4 8 2" xfId="15853" xr:uid="{ABC284D9-9201-49B6-9741-4069CEC1F264}"/>
    <cellStyle name="Output 2 2 7 4 8 3" xfId="13386" xr:uid="{6737B18E-7F19-4B55-ACAF-8915CB645EB8}"/>
    <cellStyle name="Output 2 2 7 4 9" xfId="11197" xr:uid="{CADE50C1-374F-4263-8600-4CC1FBFFFA0F}"/>
    <cellStyle name="Output 2 2 7 5" xfId="3958" xr:uid="{00000000-0005-0000-0000-000069220000}"/>
    <cellStyle name="Output 2 2 7 5 2" xfId="8367" xr:uid="{00000000-0005-0000-0000-00006A220000}"/>
    <cellStyle name="Output 2 2 7 5 2 2" xfId="16882" xr:uid="{2FEA9B94-8A62-4236-A8BD-8FF8CD24F902}"/>
    <cellStyle name="Output 2 2 7 5 2 3" xfId="14412" xr:uid="{65DF2680-69C6-4AAE-ACDD-CBE922A1AD09}"/>
    <cellStyle name="Output 2 2 7 5 3" xfId="13549" xr:uid="{EB8B79F8-B2DE-41AB-95A6-EC5C890A6A5B}"/>
    <cellStyle name="Output 2 2 7 5 4" xfId="11553" xr:uid="{E044526E-AD30-48AF-8711-569C1CDE2750}"/>
    <cellStyle name="Output 2 2 7 6" xfId="3067" xr:uid="{00000000-0005-0000-0000-00006B220000}"/>
    <cellStyle name="Output 2 2 7 6 2" xfId="7669" xr:uid="{00000000-0005-0000-0000-00006C220000}"/>
    <cellStyle name="Output 2 2 7 6 2 2" xfId="16397" xr:uid="{994E2645-7BC1-4EBE-8752-F49F33503903}"/>
    <cellStyle name="Output 2 2 7 6 2 3" xfId="21148" xr:uid="{E210D969-7263-41CC-9A67-44B35CC112D4}"/>
    <cellStyle name="Output 2 2 7 6 3" xfId="12879" xr:uid="{D372E9AC-B33C-4E3F-B531-F85AE8EF606B}"/>
    <cellStyle name="Output 2 2 7 6 4" xfId="20867" xr:uid="{8D08AAA7-B5ED-4E54-B172-AE7DDB5EF3CA}"/>
    <cellStyle name="Output 2 2 7 7" xfId="2871" xr:uid="{00000000-0005-0000-0000-00006D220000}"/>
    <cellStyle name="Output 2 2 7 7 2" xfId="7493" xr:uid="{00000000-0005-0000-0000-00006E220000}"/>
    <cellStyle name="Output 2 2 7 7 2 2" xfId="16282" xr:uid="{592E1169-B4A8-424A-8B2D-1B1504BE2D88}"/>
    <cellStyle name="Output 2 2 7 7 2 3" xfId="20109" xr:uid="{9D463694-1231-4A93-A482-BC96D7CDFD4F}"/>
    <cellStyle name="Output 2 2 7 7 3" xfId="12737" xr:uid="{79FF8866-1D2D-4C72-81A5-DB820A6C60A5}"/>
    <cellStyle name="Output 2 2 7 7 4" xfId="18441" xr:uid="{AA5509B0-05B9-4D0B-9A4A-92BB66C03617}"/>
    <cellStyle name="Output 2 2 7 8" xfId="3546" xr:uid="{00000000-0005-0000-0000-00006F220000}"/>
    <cellStyle name="Output 2 2 7 8 2" xfId="8065" xr:uid="{00000000-0005-0000-0000-000070220000}"/>
    <cellStyle name="Output 2 2 7 8 2 2" xfId="16668" xr:uid="{5A619368-A5B2-4FFE-9D27-6E33145F37B1}"/>
    <cellStyle name="Output 2 2 7 8 2 3" xfId="12297" xr:uid="{C214E096-8A1C-4F12-AA68-C0ED5AD69171}"/>
    <cellStyle name="Output 2 2 7 8 3" xfId="13229" xr:uid="{3F90BEC9-65F2-4572-B23B-9DB1DBAA4F8D}"/>
    <cellStyle name="Output 2 2 7 8 4" xfId="15356" xr:uid="{91219889-3D68-4F87-AF59-ADA0C8E62D64}"/>
    <cellStyle name="Output 2 2 7 9" xfId="2964" xr:uid="{00000000-0005-0000-0000-000071220000}"/>
    <cellStyle name="Output 2 2 7 9 2" xfId="7573" xr:uid="{00000000-0005-0000-0000-000072220000}"/>
    <cellStyle name="Output 2 2 7 9 2 2" xfId="16329" xr:uid="{6D4F6848-588D-4BD8-B022-ABA6FCCADE0D}"/>
    <cellStyle name="Output 2 2 7 9 2 3" xfId="11757" xr:uid="{6A4BDCBA-51A6-4B74-BF4C-5A9B930FA0EB}"/>
    <cellStyle name="Output 2 2 7 9 3" xfId="12804" xr:uid="{6EE838D9-4504-49D9-9E49-C1734C0BD511}"/>
    <cellStyle name="Output 2 2 7 9 4" xfId="17122" xr:uid="{D7F72AA2-E22C-4AF2-8F7E-2A5CA715B120}"/>
    <cellStyle name="Output 2 2 8" xfId="2038" xr:uid="{00000000-0005-0000-0000-000073220000}"/>
    <cellStyle name="Output 2 2 8 10" xfId="3639" xr:uid="{00000000-0005-0000-0000-000074220000}"/>
    <cellStyle name="Output 2 2 8 10 2" xfId="13304" xr:uid="{0345124F-448B-443F-BB55-6BA9B8514390}"/>
    <cellStyle name="Output 2 2 8 10 3" xfId="19243" xr:uid="{B2A1E0B8-8D95-4414-A41A-9A65339D7827}"/>
    <cellStyle name="Output 2 2 8 11" xfId="6662" xr:uid="{00000000-0005-0000-0000-000075220000}"/>
    <cellStyle name="Output 2 2 8 11 2" xfId="20745" xr:uid="{70BBFA1A-8769-47DD-85D6-22F3E4E68E14}"/>
    <cellStyle name="Output 2 2 8 12" xfId="18862" xr:uid="{CC1F5AD6-5476-4843-9981-7DCF16244AE4}"/>
    <cellStyle name="Output 2 2 8 2" xfId="2602" xr:uid="{00000000-0005-0000-0000-000076220000}"/>
    <cellStyle name="Output 2 2 8 2 2" xfId="4508" xr:uid="{00000000-0005-0000-0000-000077220000}"/>
    <cellStyle name="Output 2 2 8 2 2 2" xfId="8725" xr:uid="{00000000-0005-0000-0000-000078220000}"/>
    <cellStyle name="Output 2 2 8 2 2 2 2" xfId="17132" xr:uid="{461E9959-BA0F-416D-AEA8-8AD53151FC75}"/>
    <cellStyle name="Output 2 2 8 2 2 2 3" xfId="21544" xr:uid="{0BFA5825-18AA-40E8-B902-0CCADC7009CB}"/>
    <cellStyle name="Output 2 2 8 2 2 3" xfId="13997" xr:uid="{342CB25E-482C-4060-BC9B-ABB0CC4C2874}"/>
    <cellStyle name="Output 2 2 8 2 2 4" xfId="14674" xr:uid="{B3945A16-929F-43BA-B5F6-755A0F4FA7FE}"/>
    <cellStyle name="Output 2 2 8 2 3" xfId="4830" xr:uid="{00000000-0005-0000-0000-000079220000}"/>
    <cellStyle name="Output 2 2 8 2 3 2" xfId="8933" xr:uid="{00000000-0005-0000-0000-00007A220000}"/>
    <cellStyle name="Output 2 2 8 2 3 2 2" xfId="17287" xr:uid="{B7E3D5F5-F77B-4CF0-8918-B77FCF09A37D}"/>
    <cellStyle name="Output 2 2 8 2 3 2 3" xfId="19237" xr:uid="{614F25FC-FF60-40FE-A5B4-12C457CF9AA9}"/>
    <cellStyle name="Output 2 2 8 2 3 3" xfId="14265" xr:uid="{9D5D2A75-0574-4B11-A3AA-9882B776C879}"/>
    <cellStyle name="Output 2 2 8 2 3 4" xfId="17574" xr:uid="{C573E285-1117-49F1-909C-F3ED3902B323}"/>
    <cellStyle name="Output 2 2 8 2 4" xfId="5516" xr:uid="{00000000-0005-0000-0000-00007B220000}"/>
    <cellStyle name="Output 2 2 8 2 4 2" xfId="9570" xr:uid="{00000000-0005-0000-0000-00007C220000}"/>
    <cellStyle name="Output 2 2 8 2 4 2 2" xfId="17765" xr:uid="{06C4E2B7-6E82-4D25-8536-E389E04EFE10}"/>
    <cellStyle name="Output 2 2 8 2 4 2 3" xfId="15125" xr:uid="{304678F2-A61A-406F-B6D4-EA1479DE2AD6}"/>
    <cellStyle name="Output 2 2 8 2 4 3" xfId="14768" xr:uid="{385B6EDE-78D8-4F2E-94C9-885DDF3C99B0}"/>
    <cellStyle name="Output 2 2 8 2 4 4" xfId="20276" xr:uid="{173CFEE3-3BA3-4A77-AB56-0CB0B7626BFF}"/>
    <cellStyle name="Output 2 2 8 2 5" xfId="5872" xr:uid="{00000000-0005-0000-0000-00007D220000}"/>
    <cellStyle name="Output 2 2 8 2 5 2" xfId="9913" xr:uid="{00000000-0005-0000-0000-00007E220000}"/>
    <cellStyle name="Output 2 2 8 2 5 2 2" xfId="18022" xr:uid="{03BA3B9C-485B-4870-8DF0-914E93BFA905}"/>
    <cellStyle name="Output 2 2 8 2 5 2 3" xfId="20749" xr:uid="{2B9D59F3-884A-4569-BC19-F938279677F2}"/>
    <cellStyle name="Output 2 2 8 2 5 3" xfId="15034" xr:uid="{DB62B9F2-2242-4463-BF20-C5D966C0B2F3}"/>
    <cellStyle name="Output 2 2 8 2 5 4" xfId="17083" xr:uid="{4CFB5C5A-A01D-4903-B9E7-EFA7FF23E68E}"/>
    <cellStyle name="Output 2 2 8 2 6" xfId="6220" xr:uid="{00000000-0005-0000-0000-00007F220000}"/>
    <cellStyle name="Output 2 2 8 2 6 2" xfId="10250" xr:uid="{00000000-0005-0000-0000-000080220000}"/>
    <cellStyle name="Output 2 2 8 2 6 2 2" xfId="18272" xr:uid="{40F7F64B-F72B-48C6-8686-454DDBE41FB5}"/>
    <cellStyle name="Output 2 2 8 2 6 2 3" xfId="16092" xr:uid="{1092ED73-4073-4EA9-89E5-6DC8CAB08AE9}"/>
    <cellStyle name="Output 2 2 8 2 6 3" xfId="15269" xr:uid="{27DF99B4-6A06-4D7A-811F-0B416DD0E3CA}"/>
    <cellStyle name="Output 2 2 8 2 6 4" xfId="20160" xr:uid="{0E4E554E-C014-4DB2-B227-EA45765418A4}"/>
    <cellStyle name="Output 2 2 8 2 7" xfId="4776" xr:uid="{00000000-0005-0000-0000-000081220000}"/>
    <cellStyle name="Output 2 2 8 2 7 2" xfId="14218" xr:uid="{23CBAB30-943C-4088-A6FA-8F23431C2D58}"/>
    <cellStyle name="Output 2 2 8 2 7 3" xfId="11440" xr:uid="{9DEF074C-A8A5-4285-A65F-567CD0F42061}"/>
    <cellStyle name="Output 2 2 8 2 8" xfId="7225" xr:uid="{00000000-0005-0000-0000-000082220000}"/>
    <cellStyle name="Output 2 2 8 2 8 2" xfId="16066" xr:uid="{3D0C947D-B71B-498C-AAA6-0D6B1593D945}"/>
    <cellStyle name="Output 2 2 8 2 8 3" xfId="17714" xr:uid="{26A7106D-B9D6-4D9F-B09F-CAB6AA0C61AA}"/>
    <cellStyle name="Output 2 2 8 2 9" xfId="12294" xr:uid="{AC9D87B8-481C-45C5-AF2A-E81EDF4560FD}"/>
    <cellStyle name="Output 2 2 8 3" xfId="2539" xr:uid="{00000000-0005-0000-0000-000083220000}"/>
    <cellStyle name="Output 2 2 8 3 2" xfId="4445" xr:uid="{00000000-0005-0000-0000-000084220000}"/>
    <cellStyle name="Output 2 2 8 3 2 2" xfId="8682" xr:uid="{00000000-0005-0000-0000-000085220000}"/>
    <cellStyle name="Output 2 2 8 3 2 2 2" xfId="17102" xr:uid="{89A681D7-5427-4060-A1A3-2724D1E161AD}"/>
    <cellStyle name="Output 2 2 8 3 2 2 3" xfId="13908" xr:uid="{5841D2CF-80EF-4B39-AEED-721ED0A3D1FA}"/>
    <cellStyle name="Output 2 2 8 3 2 3" xfId="13942" xr:uid="{D808BCC8-9D53-48FF-8B16-9627380FC15B}"/>
    <cellStyle name="Output 2 2 8 3 2 4" xfId="21373" xr:uid="{5C97E0B0-F5C2-4778-A2BC-FB3F0303D5C8}"/>
    <cellStyle name="Output 2 2 8 3 3" xfId="4990" xr:uid="{00000000-0005-0000-0000-000086220000}"/>
    <cellStyle name="Output 2 2 8 3 3 2" xfId="9076" xr:uid="{00000000-0005-0000-0000-000087220000}"/>
    <cellStyle name="Output 2 2 8 3 3 2 2" xfId="17399" xr:uid="{C3C7AA54-4CBD-4227-A200-CD32F3CD2B6A}"/>
    <cellStyle name="Output 2 2 8 3 3 2 3" xfId="21647" xr:uid="{D926204A-ADF0-4F64-A974-805CCD65A807}"/>
    <cellStyle name="Output 2 2 8 3 3 3" xfId="14379" xr:uid="{0982613A-52D6-4D36-9EF9-39C6487EFBCE}"/>
    <cellStyle name="Output 2 2 8 3 3 4" xfId="21088" xr:uid="{00DE8298-BD5A-4B3B-B8EA-6F9251A4716B}"/>
    <cellStyle name="Output 2 2 8 3 4" xfId="5477" xr:uid="{00000000-0005-0000-0000-000088220000}"/>
    <cellStyle name="Output 2 2 8 3 4 2" xfId="9532" xr:uid="{00000000-0005-0000-0000-000089220000}"/>
    <cellStyle name="Output 2 2 8 3 4 2 2" xfId="17734" xr:uid="{F50300F3-AE26-466E-8D17-A0FC302067BB}"/>
    <cellStyle name="Output 2 2 8 3 4 2 3" xfId="19943" xr:uid="{2CBCF5C5-F17C-44F2-974B-A97677FF75E3}"/>
    <cellStyle name="Output 2 2 8 3 4 3" xfId="14736" xr:uid="{0FF5AA4E-3354-4240-9A7D-50BFAFAECFAE}"/>
    <cellStyle name="Output 2 2 8 3 4 4" xfId="19617" xr:uid="{D3ABABE3-65C2-4683-8A18-A4141A28BA7C}"/>
    <cellStyle name="Output 2 2 8 3 5" xfId="5834" xr:uid="{00000000-0005-0000-0000-00008A220000}"/>
    <cellStyle name="Output 2 2 8 3 5 2" xfId="9876" xr:uid="{00000000-0005-0000-0000-00008B220000}"/>
    <cellStyle name="Output 2 2 8 3 5 2 2" xfId="17995" xr:uid="{97584694-8115-43EF-8B42-537F9197728B}"/>
    <cellStyle name="Output 2 2 8 3 5 2 3" xfId="18667" xr:uid="{AFDDD23F-1D90-4909-B81F-2FA2C1946818}"/>
    <cellStyle name="Output 2 2 8 3 5 3" xfId="15005" xr:uid="{AF83FE28-737E-4BF6-B4C1-C94498DE79C3}"/>
    <cellStyle name="Output 2 2 8 3 5 4" xfId="20814" xr:uid="{F57003ED-B6C0-4333-AA5C-68324E78A21E}"/>
    <cellStyle name="Output 2 2 8 3 6" xfId="6182" xr:uid="{00000000-0005-0000-0000-00008C220000}"/>
    <cellStyle name="Output 2 2 8 3 6 2" xfId="10213" xr:uid="{00000000-0005-0000-0000-00008D220000}"/>
    <cellStyle name="Output 2 2 8 3 6 2 2" xfId="18243" xr:uid="{1816E236-0C76-4C9C-AAFE-5935D6532315}"/>
    <cellStyle name="Output 2 2 8 3 6 2 3" xfId="18169" xr:uid="{2AC2B61E-C583-4799-8AC6-4B7156960CC7}"/>
    <cellStyle name="Output 2 2 8 3 6 3" xfId="15243" xr:uid="{A8609882-EF21-4300-AA18-F2E2543657FE}"/>
    <cellStyle name="Output 2 2 8 3 6 4" xfId="17060" xr:uid="{D34E7CFE-6B42-4F46-BBA4-02DAECEDF399}"/>
    <cellStyle name="Output 2 2 8 3 7" xfId="6290" xr:uid="{00000000-0005-0000-0000-00008E220000}"/>
    <cellStyle name="Output 2 2 8 3 7 2" xfId="15322" xr:uid="{1E0CDB06-23E9-4F3D-B9E1-676579401BF4}"/>
    <cellStyle name="Output 2 2 8 3 7 3" xfId="20214" xr:uid="{F63B9B9D-F8AE-481F-B6E7-5F945B0C24C5}"/>
    <cellStyle name="Output 2 2 8 3 8" xfId="7162" xr:uid="{00000000-0005-0000-0000-00008F220000}"/>
    <cellStyle name="Output 2 2 8 3 8 2" xfId="16015" xr:uid="{A5E2FAF2-ADFC-4D92-95DA-0EBE1649A371}"/>
    <cellStyle name="Output 2 2 8 3 8 3" xfId="14798" xr:uid="{B06F63A1-EF30-4BF3-85DC-2F7FFB9CEA09}"/>
    <cellStyle name="Output 2 2 8 3 9" xfId="11982" xr:uid="{9C95760E-ADBA-4BE9-B1D6-4418CE245D2F}"/>
    <cellStyle name="Output 2 2 8 4" xfId="2352" xr:uid="{00000000-0005-0000-0000-000090220000}"/>
    <cellStyle name="Output 2 2 8 4 2" xfId="4258" xr:uid="{00000000-0005-0000-0000-000091220000}"/>
    <cellStyle name="Output 2 2 8 4 2 2" xfId="8571" xr:uid="{00000000-0005-0000-0000-000092220000}"/>
    <cellStyle name="Output 2 2 8 4 2 2 2" xfId="17026" xr:uid="{471A076E-AEE8-41FF-918D-670EA501514C}"/>
    <cellStyle name="Output 2 2 8 4 2 2 3" xfId="11431" xr:uid="{F8D12921-AE96-4D2C-BDC8-7827AA5ED7FB}"/>
    <cellStyle name="Output 2 2 8 4 2 3" xfId="13789" xr:uid="{187817E0-8A8A-4C68-868A-9384C91B1A47}"/>
    <cellStyle name="Output 2 2 8 4 2 4" xfId="11413" xr:uid="{CEFAAEB0-AF00-4A63-93B6-D4EB6C682C7C}"/>
    <cellStyle name="Output 2 2 8 4 3" xfId="3872" xr:uid="{00000000-0005-0000-0000-000093220000}"/>
    <cellStyle name="Output 2 2 8 4 3 2" xfId="8301" xr:uid="{00000000-0005-0000-0000-000094220000}"/>
    <cellStyle name="Output 2 2 8 4 3 2 2" xfId="16835" xr:uid="{34917DFB-1D14-4C78-958C-8142C2FF278B}"/>
    <cellStyle name="Output 2 2 8 4 3 2 3" xfId="11456" xr:uid="{36445EED-3C9B-4579-BC23-9EE51D263579}"/>
    <cellStyle name="Output 2 2 8 4 3 3" xfId="13479" xr:uid="{DD834AAB-369C-4A56-B872-262285486AF7}"/>
    <cellStyle name="Output 2 2 8 4 3 4" xfId="14810" xr:uid="{74C35F6F-D425-4DA7-9F30-7DACBC9D2A59}"/>
    <cellStyle name="Output 2 2 8 4 4" xfId="5348" xr:uid="{00000000-0005-0000-0000-000095220000}"/>
    <cellStyle name="Output 2 2 8 4 4 2" xfId="9407" xr:uid="{00000000-0005-0000-0000-000096220000}"/>
    <cellStyle name="Output 2 2 8 4 4 2 2" xfId="17648" xr:uid="{3A9616B5-15C3-4ECA-9F40-15A9608449D1}"/>
    <cellStyle name="Output 2 2 8 4 4 2 3" xfId="15611" xr:uid="{7DB2891B-E884-4A93-87A1-1971EFB869B5}"/>
    <cellStyle name="Output 2 2 8 4 4 3" xfId="14647" xr:uid="{9EAACF2E-E05B-4B80-89D0-DE46691B1920}"/>
    <cellStyle name="Output 2 2 8 4 4 4" xfId="19545" xr:uid="{38DD4212-37A5-4991-BC83-F118CC9C4785}"/>
    <cellStyle name="Output 2 2 8 4 5" xfId="5702" xr:uid="{00000000-0005-0000-0000-000097220000}"/>
    <cellStyle name="Output 2 2 8 4 5 2" xfId="9752" xr:uid="{00000000-0005-0000-0000-000098220000}"/>
    <cellStyle name="Output 2 2 8 4 5 2 2" xfId="17897" xr:uid="{9DB60FB4-05C0-4830-8654-CB5606CE448A}"/>
    <cellStyle name="Output 2 2 8 4 5 2 3" xfId="11221" xr:uid="{961C8DDA-401B-478D-A0DA-3F77AB32A6A7}"/>
    <cellStyle name="Output 2 2 8 4 5 3" xfId="14905" xr:uid="{DC87C4FC-5D49-48EA-9536-8F0BADAF8A4C}"/>
    <cellStyle name="Output 2 2 8 4 5 4" xfId="12952" xr:uid="{1412AF6B-ECA0-4B74-8B77-3C0C5DB5A210}"/>
    <cellStyle name="Output 2 2 8 4 6" xfId="6070" xr:uid="{00000000-0005-0000-0000-000099220000}"/>
    <cellStyle name="Output 2 2 8 4 6 2" xfId="10107" xr:uid="{00000000-0005-0000-0000-00009A220000}"/>
    <cellStyle name="Output 2 2 8 4 6 2 2" xfId="18163" xr:uid="{31BF37A7-4EAD-4BA5-980B-752AD21AACA4}"/>
    <cellStyle name="Output 2 2 8 4 6 2 3" xfId="11448" xr:uid="{CC042C60-5FD1-4E27-B0BF-7713EB6C479D}"/>
    <cellStyle name="Output 2 2 8 4 6 3" xfId="15169" xr:uid="{BFA46699-7345-4E47-B515-E7C375DBE365}"/>
    <cellStyle name="Output 2 2 8 4 6 4" xfId="14526" xr:uid="{B46BE7CB-54BD-4826-B56D-D2D079D1D675}"/>
    <cellStyle name="Output 2 2 8 4 7" xfId="6426" xr:uid="{00000000-0005-0000-0000-00009B220000}"/>
    <cellStyle name="Output 2 2 8 4 7 2" xfId="15429" xr:uid="{24EFA079-8C9B-49FF-8C0F-CD054ECDCBD4}"/>
    <cellStyle name="Output 2 2 8 4 7 3" xfId="20186" xr:uid="{BD37FC13-9619-409B-8921-1CE8251AA4DB}"/>
    <cellStyle name="Output 2 2 8 4 8" xfId="6975" xr:uid="{00000000-0005-0000-0000-00009C220000}"/>
    <cellStyle name="Output 2 2 8 4 8 2" xfId="15859" xr:uid="{DE9287EF-3EA8-4B86-B417-AF89226553E8}"/>
    <cellStyle name="Output 2 2 8 4 8 3" xfId="20254" xr:uid="{E470EBFC-4AFE-4222-A776-2F2FCD06CFE7}"/>
    <cellStyle name="Output 2 2 8 4 9" xfId="13003" xr:uid="{E6C668E0-ABA6-4C2F-93C8-81204517A5B8}"/>
    <cellStyle name="Output 2 2 8 5" xfId="3945" xr:uid="{00000000-0005-0000-0000-00009D220000}"/>
    <cellStyle name="Output 2 2 8 5 2" xfId="8354" xr:uid="{00000000-0005-0000-0000-00009E220000}"/>
    <cellStyle name="Output 2 2 8 5 2 2" xfId="16870" xr:uid="{C74F01BD-F517-4CBE-8CF7-1A002D8A38F4}"/>
    <cellStyle name="Output 2 2 8 5 2 3" xfId="21584" xr:uid="{5FC7FA0C-37E8-474A-8FE0-AA1BA659ADEF}"/>
    <cellStyle name="Output 2 2 8 5 3" xfId="13538" xr:uid="{304F526C-864B-4E75-AD2C-C53E432366F1}"/>
    <cellStyle name="Output 2 2 8 5 4" xfId="13434" xr:uid="{5C033316-7033-4488-9C77-5C27D5209CF9}"/>
    <cellStyle name="Output 2 2 8 6" xfId="3077" xr:uid="{00000000-0005-0000-0000-00009F220000}"/>
    <cellStyle name="Output 2 2 8 6 2" xfId="7679" xr:uid="{00000000-0005-0000-0000-0000A0220000}"/>
    <cellStyle name="Output 2 2 8 6 2 2" xfId="16406" xr:uid="{82BAD960-96A4-44BA-803A-BC265C07BD1A}"/>
    <cellStyle name="Output 2 2 8 6 2 3" xfId="19760" xr:uid="{FFED9423-F5EF-482D-91F5-98E6079CD21A}"/>
    <cellStyle name="Output 2 2 8 6 3" xfId="12889" xr:uid="{D2A6E1C6-4B29-443B-8571-4DC0EF870539}"/>
    <cellStyle name="Output 2 2 8 6 4" xfId="14132" xr:uid="{D956D71D-49F1-4A20-81B8-5CD6A4077F42}"/>
    <cellStyle name="Output 2 2 8 7" xfId="3651" xr:uid="{00000000-0005-0000-0000-0000A1220000}"/>
    <cellStyle name="Output 2 2 8 7 2" xfId="8145" xr:uid="{00000000-0005-0000-0000-0000A2220000}"/>
    <cellStyle name="Output 2 2 8 7 2 2" xfId="16729" xr:uid="{7169F117-A193-4B90-B131-F84F4373A6B5}"/>
    <cellStyle name="Output 2 2 8 7 2 3" xfId="13799" xr:uid="{0C7E4D92-DC89-40F0-825B-F7442ED95F95}"/>
    <cellStyle name="Output 2 2 8 7 3" xfId="13311" xr:uid="{EEA3EC60-781F-4857-BD3A-5FFBB9E86402}"/>
    <cellStyle name="Output 2 2 8 7 4" xfId="19331" xr:uid="{9B6CB043-208E-4B19-8CB0-CF7E2DB623B1}"/>
    <cellStyle name="Output 2 2 8 8" xfId="2860" xr:uid="{00000000-0005-0000-0000-0000A3220000}"/>
    <cellStyle name="Output 2 2 8 8 2" xfId="7483" xr:uid="{00000000-0005-0000-0000-0000A4220000}"/>
    <cellStyle name="Output 2 2 8 8 2 2" xfId="16277" xr:uid="{C83C23EC-E27D-451D-89F9-A70D81A10A88}"/>
    <cellStyle name="Output 2 2 8 8 2 3" xfId="20227" xr:uid="{39AF64E0-0353-4870-A5ED-012CB2465F4F}"/>
    <cellStyle name="Output 2 2 8 8 3" xfId="12728" xr:uid="{3272FEBA-24F4-4F89-AC9D-5B489074F7DE}"/>
    <cellStyle name="Output 2 2 8 8 4" xfId="16810" xr:uid="{BA50DC7B-C272-46D5-AED1-0881BC380703}"/>
    <cellStyle name="Output 2 2 8 9" xfId="3104" xr:uid="{00000000-0005-0000-0000-0000A5220000}"/>
    <cellStyle name="Output 2 2 8 9 2" xfId="7703" xr:uid="{00000000-0005-0000-0000-0000A6220000}"/>
    <cellStyle name="Output 2 2 8 9 2 2" xfId="16420" xr:uid="{A067D67D-CC18-4068-8145-50ECB63FFA21}"/>
    <cellStyle name="Output 2 2 8 9 2 3" xfId="18019" xr:uid="{2B30E6C3-7018-484D-A6B5-0BECED58EAF6}"/>
    <cellStyle name="Output 2 2 8 9 3" xfId="12909" xr:uid="{0AB9566E-3C42-4E8A-8451-DC5B4BE0D7C4}"/>
    <cellStyle name="Output 2 2 8 9 4" xfId="20073" xr:uid="{FD4E6821-26CE-491D-A7FB-1B0B30992F84}"/>
    <cellStyle name="Output 2 2 9" xfId="2418" xr:uid="{00000000-0005-0000-0000-0000A7220000}"/>
    <cellStyle name="Output 2 2 9 2" xfId="4324" xr:uid="{00000000-0005-0000-0000-0000A8220000}"/>
    <cellStyle name="Output 2 2 9 2 2" xfId="8632" xr:uid="{00000000-0005-0000-0000-0000A9220000}"/>
    <cellStyle name="Output 2 2 9 2 2 2" xfId="17069" xr:uid="{481FB83B-3161-408B-A65E-06280105618A}"/>
    <cellStyle name="Output 2 2 9 2 2 3" xfId="12553" xr:uid="{26883B3A-78C2-4862-9CE2-D82A065C09F0}"/>
    <cellStyle name="Output 2 2 9 2 3" xfId="13835" xr:uid="{DFCE2DDD-DFFF-4E8A-8A04-0437F4077307}"/>
    <cellStyle name="Output 2 2 9 2 4" xfId="10995" xr:uid="{503D2C68-004D-473B-86A2-EE38791CD547}"/>
    <cellStyle name="Output 2 2 9 3" xfId="5249" xr:uid="{00000000-0005-0000-0000-0000AA220000}"/>
    <cellStyle name="Output 2 2 9 3 2" xfId="9313" xr:uid="{00000000-0005-0000-0000-0000AB220000}"/>
    <cellStyle name="Output 2 2 9 3 2 2" xfId="17577" xr:uid="{EBBCE1DD-5BAC-4BBA-8DC2-01D81D648E67}"/>
    <cellStyle name="Output 2 2 9 3 2 3" xfId="18216" xr:uid="{3F62BCDA-6690-44DF-BF50-EAF7846B1A2C}"/>
    <cellStyle name="Output 2 2 9 3 3" xfId="14568" xr:uid="{9F9D8992-54BA-4A6E-AF01-3794A10FFDE1}"/>
    <cellStyle name="Output 2 2 9 3 4" xfId="11231" xr:uid="{BA1844AF-D3B2-42DB-8A43-EAC62786282B}"/>
    <cellStyle name="Output 2 2 9 4" xfId="5401" xr:uid="{00000000-0005-0000-0000-0000AC220000}"/>
    <cellStyle name="Output 2 2 9 4 2" xfId="9460" xr:uid="{00000000-0005-0000-0000-0000AD220000}"/>
    <cellStyle name="Output 2 2 9 4 2 2" xfId="17679" xr:uid="{22B195EC-B5D9-4AD8-9484-E444516127EF}"/>
    <cellStyle name="Output 2 2 9 4 2 3" xfId="20966" xr:uid="{2D108D1A-6E69-40F7-866A-E764A0B33671}"/>
    <cellStyle name="Output 2 2 9 4 3" xfId="14680" xr:uid="{CDCB4B0E-A1A3-4F5A-B916-E3AA9DA8CC20}"/>
    <cellStyle name="Output 2 2 9 4 4" xfId="20779" xr:uid="{18871669-3AF3-47E6-A906-ACBC44B7B9FD}"/>
    <cellStyle name="Output 2 2 9 5" xfId="5757" xr:uid="{00000000-0005-0000-0000-0000AE220000}"/>
    <cellStyle name="Output 2 2 9 5 2" xfId="9805" xr:uid="{00000000-0005-0000-0000-0000AF220000}"/>
    <cellStyle name="Output 2 2 9 5 2 2" xfId="17938" xr:uid="{077A2DD1-D77B-4B24-A823-909CAB8DC8E3}"/>
    <cellStyle name="Output 2 2 9 5 2 3" xfId="16165" xr:uid="{273A4D6D-717C-4A3C-99F9-64367A7258A4}"/>
    <cellStyle name="Output 2 2 9 5 3" xfId="14946" xr:uid="{CDF0ABB8-DC69-4306-B0FB-42CCD2C33FD6}"/>
    <cellStyle name="Output 2 2 9 5 4" xfId="13575" xr:uid="{385B61A5-01C2-4E21-90C3-41AFBD527996}"/>
    <cellStyle name="Output 2 2 9 6" xfId="6122" xr:uid="{00000000-0005-0000-0000-0000B0220000}"/>
    <cellStyle name="Output 2 2 9 6 2" xfId="10159" xr:uid="{00000000-0005-0000-0000-0000B1220000}"/>
    <cellStyle name="Output 2 2 9 6 2 2" xfId="18200" xr:uid="{19A40368-91B9-44E5-AB2F-3BE681A7551C}"/>
    <cellStyle name="Output 2 2 9 6 2 3" xfId="14275" xr:uid="{0DAA15D0-70AC-46E3-9D60-B1DEE3DB2D16}"/>
    <cellStyle name="Output 2 2 9 6 3" xfId="15203" xr:uid="{7B63A7C9-F886-415F-8B75-B881B9F55344}"/>
    <cellStyle name="Output 2 2 9 6 4" xfId="12714" xr:uid="{B77AAACD-E08E-4DAE-9264-0C81F4318B79}"/>
    <cellStyle name="Output 2 2 9 7" xfId="3089" xr:uid="{00000000-0005-0000-0000-0000B2220000}"/>
    <cellStyle name="Output 2 2 9 7 2" xfId="12897" xr:uid="{FFF6F939-2FC4-44DE-BB04-741350F143AE}"/>
    <cellStyle name="Output 2 2 9 7 3" xfId="15312" xr:uid="{E49090A1-0BF5-49DD-B756-C38D1625FC8D}"/>
    <cellStyle name="Output 2 2 9 8" xfId="7041" xr:uid="{00000000-0005-0000-0000-0000B3220000}"/>
    <cellStyle name="Output 2 2 9 8 2" xfId="15907" xr:uid="{7C94BB79-7273-4635-AEF0-F2D297EFEC32}"/>
    <cellStyle name="Output 2 2 9 8 3" xfId="18837" xr:uid="{6F4F509F-0D9F-4005-AC8B-38B5B71C1C19}"/>
    <cellStyle name="Output 2 2 9 9" xfId="16042" xr:uid="{22F62E44-AA20-4BA8-AACA-D411BEF28E78}"/>
    <cellStyle name="Output 2 3" xfId="1878" xr:uid="{00000000-0005-0000-0000-0000B4220000}"/>
    <cellStyle name="Output 2 4" xfId="1999" xr:uid="{00000000-0005-0000-0000-0000B5220000}"/>
    <cellStyle name="Output 2 4 10" xfId="6155" xr:uid="{00000000-0005-0000-0000-0000B6220000}"/>
    <cellStyle name="Output 2 4 10 2" xfId="15227" xr:uid="{12E654BB-5126-4646-9ADA-248C22E574B3}"/>
    <cellStyle name="Output 2 4 10 3" xfId="20704" xr:uid="{970A19A4-8833-4A2F-9E0D-031D6D60A966}"/>
    <cellStyle name="Output 2 4 11" xfId="6624" xr:uid="{00000000-0005-0000-0000-0000B7220000}"/>
    <cellStyle name="Output 2 4 11 2" xfId="21520" xr:uid="{5A054753-CD70-4038-9BE6-40144B584A6C}"/>
    <cellStyle name="Output 2 4 12" xfId="14882" xr:uid="{42145728-786C-4DD3-BB3A-1186EE6F97C8}"/>
    <cellStyle name="Output 2 4 2" xfId="2564" xr:uid="{00000000-0005-0000-0000-0000B8220000}"/>
    <cellStyle name="Output 2 4 2 2" xfId="4470" xr:uid="{00000000-0005-0000-0000-0000B9220000}"/>
    <cellStyle name="Output 2 4 2 2 2" xfId="8689" xr:uid="{00000000-0005-0000-0000-0000BA220000}"/>
    <cellStyle name="Output 2 4 2 2 2 2" xfId="17108" xr:uid="{224D7CFD-174A-4B7A-8380-0A4AAD177551}"/>
    <cellStyle name="Output 2 4 2 2 2 3" xfId="14660" xr:uid="{DFCB68C3-C1B4-4D31-83A3-D6FD80981517}"/>
    <cellStyle name="Output 2 4 2 2 3" xfId="13967" xr:uid="{13519B22-23C0-45C2-9D08-DB816F333A7C}"/>
    <cellStyle name="Output 2 4 2 2 4" xfId="21364" xr:uid="{53428DDF-05EA-4DC7-ADAA-AA9007C1E4ED}"/>
    <cellStyle name="Output 2 4 2 3" xfId="4806" xr:uid="{00000000-0005-0000-0000-0000BB220000}"/>
    <cellStyle name="Output 2 4 2 3 2" xfId="8911" xr:uid="{00000000-0005-0000-0000-0000BC220000}"/>
    <cellStyle name="Output 2 4 2 3 2 2" xfId="17268" xr:uid="{B5B4CE6D-C91D-4059-821C-FD7099B6F80A}"/>
    <cellStyle name="Output 2 4 2 3 2 3" xfId="20144" xr:uid="{D09C1940-052E-4D99-ACAC-869F045C4E8D}"/>
    <cellStyle name="Output 2 4 2 3 3" xfId="14244" xr:uid="{1226173E-6663-4924-9F12-77C2F0C196FE}"/>
    <cellStyle name="Output 2 4 2 3 4" xfId="16885" xr:uid="{1FC99C70-5AB8-418C-A5F9-223D276C0422}"/>
    <cellStyle name="Output 2 4 2 4" xfId="5485" xr:uid="{00000000-0005-0000-0000-0000BD220000}"/>
    <cellStyle name="Output 2 4 2 4 2" xfId="9540" xr:uid="{00000000-0005-0000-0000-0000BE220000}"/>
    <cellStyle name="Output 2 4 2 4 2 2" xfId="17742" xr:uid="{ACECD81B-3C6E-45EE-864B-29121617A18A}"/>
    <cellStyle name="Output 2 4 2 4 2 3" xfId="20417" xr:uid="{E8FB6950-F1E4-4B76-AA78-3F731B76B200}"/>
    <cellStyle name="Output 2 4 2 4 3" xfId="14742" xr:uid="{7DA0F542-8118-4194-BD14-A1D05E6E5CC5}"/>
    <cellStyle name="Output 2 4 2 4 4" xfId="21481" xr:uid="{968B7653-A146-419B-A36C-FB91BCF49167}"/>
    <cellStyle name="Output 2 4 2 5" xfId="5841" xr:uid="{00000000-0005-0000-0000-0000BF220000}"/>
    <cellStyle name="Output 2 4 2 5 2" xfId="9883" xr:uid="{00000000-0005-0000-0000-0000C0220000}"/>
    <cellStyle name="Output 2 4 2 5 2 2" xfId="18001" xr:uid="{B3B585ED-F4EC-4060-8BD9-57C92A62C2E5}"/>
    <cellStyle name="Output 2 4 2 5 2 3" xfId="17727" xr:uid="{8F6DA13B-2308-4C52-B3FB-36410B158D23}"/>
    <cellStyle name="Output 2 4 2 5 3" xfId="15012" xr:uid="{C731A60D-18A6-4948-BD04-B2E2FC20E1D3}"/>
    <cellStyle name="Output 2 4 2 5 4" xfId="21651" xr:uid="{C231F940-0069-468C-B5BE-CD6A197965A0}"/>
    <cellStyle name="Output 2 4 2 6" xfId="6190" xr:uid="{00000000-0005-0000-0000-0000C1220000}"/>
    <cellStyle name="Output 2 4 2 6 2" xfId="10220" xr:uid="{00000000-0005-0000-0000-0000C2220000}"/>
    <cellStyle name="Output 2 4 2 6 2 2" xfId="18249" xr:uid="{DB5F263F-9574-47C9-8AE7-3D3262273549}"/>
    <cellStyle name="Output 2 4 2 6 2 3" xfId="19727" xr:uid="{FA94B772-F821-4A16-BE0B-99B06C483530}"/>
    <cellStyle name="Output 2 4 2 6 3" xfId="15249" xr:uid="{15977C4B-3889-41D9-84E1-EAA427549D35}"/>
    <cellStyle name="Output 2 4 2 6 4" xfId="16719" xr:uid="{335BAD76-EA4D-4029-A351-3B11DD56D566}"/>
    <cellStyle name="Output 2 4 2 7" xfId="3860" xr:uid="{00000000-0005-0000-0000-0000C3220000}"/>
    <cellStyle name="Output 2 4 2 7 2" xfId="13470" xr:uid="{C7E04CEA-49D3-4424-9AE9-96DE832A5AC3}"/>
    <cellStyle name="Output 2 4 2 7 3" xfId="15123" xr:uid="{ED239514-E501-4832-935D-7CAE8C68DE46}"/>
    <cellStyle name="Output 2 4 2 8" xfId="7187" xr:uid="{00000000-0005-0000-0000-0000C4220000}"/>
    <cellStyle name="Output 2 4 2 8 2" xfId="16040" xr:uid="{69926591-D5D0-4A6A-ADB1-883D8CA948BE}"/>
    <cellStyle name="Output 2 4 2 8 3" xfId="15251" xr:uid="{8FC9CB68-A278-490D-9D2C-C8D6756684B5}"/>
    <cellStyle name="Output 2 4 2 9" xfId="21107" xr:uid="{67E78272-4D9E-49CB-A4E7-1EF1DF88EE12}"/>
    <cellStyle name="Output 2 4 3" xfId="2465" xr:uid="{00000000-0005-0000-0000-0000C5220000}"/>
    <cellStyle name="Output 2 4 3 2" xfId="4371" xr:uid="{00000000-0005-0000-0000-0000C6220000}"/>
    <cellStyle name="Output 2 4 3 2 2" xfId="8652" xr:uid="{00000000-0005-0000-0000-0000C7220000}"/>
    <cellStyle name="Output 2 4 3 2 2 2" xfId="17082" xr:uid="{75A93968-206D-4299-AEBA-1A73A39334F6}"/>
    <cellStyle name="Output 2 4 3 2 2 3" xfId="16560" xr:uid="{29D151B2-60C2-4FF8-9512-FAC9D94C8CD6}"/>
    <cellStyle name="Output 2 4 3 2 3" xfId="13879" xr:uid="{99CF86CB-BE81-498A-BE22-4A7434BA74C9}"/>
    <cellStyle name="Output 2 4 3 2 4" xfId="12355" xr:uid="{22394770-135E-4962-A537-12AA309046CF}"/>
    <cellStyle name="Output 2 4 3 3" xfId="3629" xr:uid="{00000000-0005-0000-0000-0000C8220000}"/>
    <cellStyle name="Output 2 4 3 3 2" xfId="8127" xr:uid="{00000000-0005-0000-0000-0000C9220000}"/>
    <cellStyle name="Output 2 4 3 3 2 2" xfId="16715" xr:uid="{48C552AA-04B8-421B-A12B-99BA3DDFEC8D}"/>
    <cellStyle name="Output 2 4 3 3 2 3" xfId="20735" xr:uid="{FEC88DD4-5138-4489-BB12-D106DAE9FBC3}"/>
    <cellStyle name="Output 2 4 3 3 3" xfId="13298" xr:uid="{7B18F897-0C69-4156-A856-AF07ADF7555F}"/>
    <cellStyle name="Output 2 4 3 3 4" xfId="21248" xr:uid="{0F2C32BD-D97D-4B53-984E-689572037A80}"/>
    <cellStyle name="Output 2 4 3 4" xfId="5437" xr:uid="{00000000-0005-0000-0000-0000CA220000}"/>
    <cellStyle name="Output 2 4 3 4 2" xfId="9495" xr:uid="{00000000-0005-0000-0000-0000CB220000}"/>
    <cellStyle name="Output 2 4 3 4 2 2" xfId="17704" xr:uid="{7C349049-9E46-4168-B449-F139CF2F6E4C}"/>
    <cellStyle name="Output 2 4 3 4 2 3" xfId="21369" xr:uid="{DDCB8AD0-2EB7-40C7-9276-29544FE0F4F0}"/>
    <cellStyle name="Output 2 4 3 4 3" xfId="14711" xr:uid="{57C3001C-F25B-4770-A569-38FFAE2A73DA}"/>
    <cellStyle name="Output 2 4 3 4 4" xfId="12313" xr:uid="{E4068099-17A8-4075-A7C6-0A46AE2EC721}"/>
    <cellStyle name="Output 2 4 3 5" xfId="5793" xr:uid="{00000000-0005-0000-0000-0000CC220000}"/>
    <cellStyle name="Output 2 4 3 5 2" xfId="9841" xr:uid="{00000000-0005-0000-0000-0000CD220000}"/>
    <cellStyle name="Output 2 4 3 5 2 2" xfId="17969" xr:uid="{127149BC-FDC9-455B-B921-26A98859969F}"/>
    <cellStyle name="Output 2 4 3 5 2 3" xfId="12525" xr:uid="{7AF8E8DE-255D-455B-8A2A-28604841703D}"/>
    <cellStyle name="Output 2 4 3 5 3" xfId="14976" xr:uid="{9F089AAB-B154-4EFA-A320-A79D70108910}"/>
    <cellStyle name="Output 2 4 3 5 4" xfId="21250" xr:uid="{BCEA17D3-23CF-44DA-A40F-F261DBC02D2C}"/>
    <cellStyle name="Output 2 4 3 6" xfId="6145" xr:uid="{00000000-0005-0000-0000-0000CE220000}"/>
    <cellStyle name="Output 2 4 3 6 2" xfId="10180" xr:uid="{00000000-0005-0000-0000-0000CF220000}"/>
    <cellStyle name="Output 2 4 3 6 2 2" xfId="18218" xr:uid="{72CDC13C-58D4-4CCC-9A49-EA939A9FA296}"/>
    <cellStyle name="Output 2 4 3 6 2 3" xfId="20056" xr:uid="{B1B9CA27-CE29-4EA0-A723-7D95E382F359}"/>
    <cellStyle name="Output 2 4 3 6 3" xfId="15221" xr:uid="{EF3FC654-CBF3-4706-9414-5C0335BD6BB6}"/>
    <cellStyle name="Output 2 4 3 6 4" xfId="11665" xr:uid="{5830219A-9DCB-41A6-B7A0-CF5C1A0B3346}"/>
    <cellStyle name="Output 2 4 3 7" xfId="4986" xr:uid="{00000000-0005-0000-0000-0000D0220000}"/>
    <cellStyle name="Output 2 4 3 7 2" xfId="14375" xr:uid="{1E5E4483-7AEA-4F4E-BFF0-C66CE6DCE40F}"/>
    <cellStyle name="Output 2 4 3 7 3" xfId="21629" xr:uid="{46EE5A49-75B7-4B7E-942B-173EBD5A4187}"/>
    <cellStyle name="Output 2 4 3 8" xfId="7088" xr:uid="{00000000-0005-0000-0000-0000D1220000}"/>
    <cellStyle name="Output 2 4 3 8 2" xfId="15951" xr:uid="{65AEF5AF-7280-42A1-85EF-48A02183F0F9}"/>
    <cellStyle name="Output 2 4 3 8 3" xfId="15686" xr:uid="{9164D030-6EBA-4839-AC45-F8B5E80865F4}"/>
    <cellStyle name="Output 2 4 3 9" xfId="21021" xr:uid="{D345B5F6-2F49-46A1-97A7-EF27A933BB2A}"/>
    <cellStyle name="Output 2 4 4" xfId="2372" xr:uid="{00000000-0005-0000-0000-0000D2220000}"/>
    <cellStyle name="Output 2 4 4 2" xfId="4278" xr:uid="{00000000-0005-0000-0000-0000D3220000}"/>
    <cellStyle name="Output 2 4 4 2 2" xfId="8591" xr:uid="{00000000-0005-0000-0000-0000D4220000}"/>
    <cellStyle name="Output 2 4 4 2 2 2" xfId="17042" xr:uid="{27A5FE96-5575-45DF-A6FA-6BEABEB16791}"/>
    <cellStyle name="Output 2 4 4 2 2 3" xfId="11652" xr:uid="{34E3AB26-F6EC-4AE4-BB27-0F0B21252B69}"/>
    <cellStyle name="Output 2 4 4 2 3" xfId="13804" xr:uid="{8CEFFD8C-6177-4CE6-85F1-8EB163E3B278}"/>
    <cellStyle name="Output 2 4 4 2 4" xfId="17581" xr:uid="{F01F6B18-EE5B-4F60-B107-F18D63C5C408}"/>
    <cellStyle name="Output 2 4 4 3" xfId="3481" xr:uid="{00000000-0005-0000-0000-0000D5220000}"/>
    <cellStyle name="Output 2 4 4 3 2" xfId="8017" xr:uid="{00000000-0005-0000-0000-0000D6220000}"/>
    <cellStyle name="Output 2 4 4 3 2 2" xfId="16636" xr:uid="{C12C111F-633F-4946-BDC4-E2FB955CA50D}"/>
    <cellStyle name="Output 2 4 4 3 2 3" xfId="20096" xr:uid="{47460597-46AB-4732-9D76-66A2277C5BC6}"/>
    <cellStyle name="Output 2 4 4 3 3" xfId="13182" xr:uid="{76B132D9-96EB-498D-AEE8-29EA55EFE119}"/>
    <cellStyle name="Output 2 4 4 3 4" xfId="21208" xr:uid="{DFF58A6C-75ED-4D39-97BD-5D1C9B2EEEEE}"/>
    <cellStyle name="Output 2 4 4 4" xfId="5368" xr:uid="{00000000-0005-0000-0000-0000D7220000}"/>
    <cellStyle name="Output 2 4 4 4 2" xfId="9427" xr:uid="{00000000-0005-0000-0000-0000D8220000}"/>
    <cellStyle name="Output 2 4 4 4 2 2" xfId="17661" xr:uid="{5774C43E-C7A3-43DD-A7B1-AF57B9E37C8F}"/>
    <cellStyle name="Output 2 4 4 4 2 3" xfId="11401" xr:uid="{CE143AFD-3C4D-4B76-9F5B-2E278975AC71}"/>
    <cellStyle name="Output 2 4 4 4 3" xfId="14662" xr:uid="{4988E84F-BA5D-4E19-9F4D-D15198F34178}"/>
    <cellStyle name="Output 2 4 4 4 4" xfId="14511" xr:uid="{99A1CBE0-2BC8-4333-9CF2-544C30B976B8}"/>
    <cellStyle name="Output 2 4 4 5" xfId="5722" xr:uid="{00000000-0005-0000-0000-0000D9220000}"/>
    <cellStyle name="Output 2 4 4 5 2" xfId="9772" xr:uid="{00000000-0005-0000-0000-0000DA220000}"/>
    <cellStyle name="Output 2 4 4 5 2 2" xfId="17914" xr:uid="{D5E3DB5E-AD16-49D5-8357-6F18E2E88D95}"/>
    <cellStyle name="Output 2 4 4 5 2 3" xfId="13394" xr:uid="{BE9B40CF-C64D-49AA-8584-BC9D8EAA00A5}"/>
    <cellStyle name="Output 2 4 4 5 3" xfId="14921" xr:uid="{CE77B27A-7F80-46EB-92A4-4104EE4D8ACC}"/>
    <cellStyle name="Output 2 4 4 5 4" xfId="21329" xr:uid="{C559AB71-78EE-4E66-BCEA-187F0822A628}"/>
    <cellStyle name="Output 2 4 4 6" xfId="6090" xr:uid="{00000000-0005-0000-0000-0000DB220000}"/>
    <cellStyle name="Output 2 4 4 6 2" xfId="10127" xr:uid="{00000000-0005-0000-0000-0000DC220000}"/>
    <cellStyle name="Output 2 4 4 6 2 2" xfId="18179" xr:uid="{06F51C0D-8126-4888-98AD-0F1E12D8A66D}"/>
    <cellStyle name="Output 2 4 4 6 2 3" xfId="13132" xr:uid="{171268C9-FE75-4469-BA87-8D95CCFAFDC6}"/>
    <cellStyle name="Output 2 4 4 6 3" xfId="15182" xr:uid="{509BC88A-B04F-4AC9-9432-83DDB8D4518A}"/>
    <cellStyle name="Output 2 4 4 6 4" xfId="19465" xr:uid="{2FBAEC32-256F-41EE-A5D0-8B43B175D7EC}"/>
    <cellStyle name="Output 2 4 4 7" xfId="6482" xr:uid="{00000000-0005-0000-0000-0000DD220000}"/>
    <cellStyle name="Output 2 4 4 7 2" xfId="15467" xr:uid="{A538BFA2-D72E-4D29-96C7-57D41B5663A4}"/>
    <cellStyle name="Output 2 4 4 7 3" xfId="16732" xr:uid="{AEB4B1C4-DBA0-47D8-8B45-8BA043352D03}"/>
    <cellStyle name="Output 2 4 4 8" xfId="6995" xr:uid="{00000000-0005-0000-0000-0000DE220000}"/>
    <cellStyle name="Output 2 4 4 8 2" xfId="15874" xr:uid="{52C36441-1043-4DDE-A78B-B65CFCFD781A}"/>
    <cellStyle name="Output 2 4 4 8 3" xfId="15315" xr:uid="{FFF53BA2-3E5C-4A81-AE69-3A6F2DDCE14F}"/>
    <cellStyle name="Output 2 4 4 9" xfId="16470" xr:uid="{E6F1A09C-885C-48A2-A647-C6FA202958E4}"/>
    <cellStyle name="Output 2 4 5" xfId="3907" xr:uid="{00000000-0005-0000-0000-0000DF220000}"/>
    <cellStyle name="Output 2 4 5 2" xfId="8318" xr:uid="{00000000-0005-0000-0000-0000E0220000}"/>
    <cellStyle name="Output 2 4 5 2 2" xfId="16847" xr:uid="{D1DE4658-2393-4991-B692-90D027585D70}"/>
    <cellStyle name="Output 2 4 5 2 3" xfId="19491" xr:uid="{2D1F232D-0151-4EEC-9A12-0D5EB66F6425}"/>
    <cellStyle name="Output 2 4 5 3" xfId="13510" xr:uid="{4EA9CC72-D41D-45EC-AE7A-F7D89A90D207}"/>
    <cellStyle name="Output 2 4 5 4" xfId="19108" xr:uid="{BA81DF40-84C0-469C-9DDD-5611D9054393}"/>
    <cellStyle name="Output 2 4 6" xfId="5019" xr:uid="{00000000-0005-0000-0000-0000E1220000}"/>
    <cellStyle name="Output 2 4 6 2" xfId="9104" xr:uid="{00000000-0005-0000-0000-0000E2220000}"/>
    <cellStyle name="Output 2 4 6 2 2" xfId="17419" xr:uid="{239E4A98-2D21-4C82-987C-4DE22572A57E}"/>
    <cellStyle name="Output 2 4 6 2 3" xfId="12349" xr:uid="{14E1FAAF-C457-473E-9E77-5862DF25EADB}"/>
    <cellStyle name="Output 2 4 6 3" xfId="14403" xr:uid="{39117A5D-AE51-467D-A440-27345D9C9F50}"/>
    <cellStyle name="Output 2 4 6 4" xfId="13368" xr:uid="{944E311A-2E55-49CD-B714-A40447E2A707}"/>
    <cellStyle name="Output 2 4 7" xfId="4873" xr:uid="{00000000-0005-0000-0000-0000E3220000}"/>
    <cellStyle name="Output 2 4 7 2" xfId="8969" xr:uid="{00000000-0005-0000-0000-0000E4220000}"/>
    <cellStyle name="Output 2 4 7 2 2" xfId="17311" xr:uid="{917685FA-42FB-4316-B1F2-BBA8EB0451BF}"/>
    <cellStyle name="Output 2 4 7 2 3" xfId="21110" xr:uid="{C78D7F52-47D4-44AB-A44A-41A027DAEDEE}"/>
    <cellStyle name="Output 2 4 7 3" xfId="14295" xr:uid="{FBEF0A1A-F16B-4EB4-A130-C095E9AB7118}"/>
    <cellStyle name="Output 2 4 7 4" xfId="21707" xr:uid="{F8F5D8CA-4F88-4AD8-8975-7E41C2895D2A}"/>
    <cellStyle name="Output 2 4 8" xfId="4895" xr:uid="{00000000-0005-0000-0000-0000E5220000}"/>
    <cellStyle name="Output 2 4 8 2" xfId="8988" xr:uid="{00000000-0005-0000-0000-0000E6220000}"/>
    <cellStyle name="Output 2 4 8 2 2" xfId="17328" xr:uid="{E134E536-8001-4F6D-BDE2-356F7928302B}"/>
    <cellStyle name="Output 2 4 8 2 3" xfId="12938" xr:uid="{4BA78BF4-3FBE-43E3-A3B8-EFC3B3AC7677}"/>
    <cellStyle name="Output 2 4 8 3" xfId="14307" xr:uid="{93CE6996-F755-4576-A43D-8534A5FE7254}"/>
    <cellStyle name="Output 2 4 8 4" xfId="16905" xr:uid="{95BF9117-C314-4DEC-B90C-16F75D448FC9}"/>
    <cellStyle name="Output 2 4 9" xfId="4900" xr:uid="{00000000-0005-0000-0000-0000E7220000}"/>
    <cellStyle name="Output 2 4 9 2" xfId="8993" xr:uid="{00000000-0005-0000-0000-0000E8220000}"/>
    <cellStyle name="Output 2 4 9 2 2" xfId="17333" xr:uid="{A40CF00F-4621-4A56-9990-458AEC9DD252}"/>
    <cellStyle name="Output 2 4 9 2 3" xfId="21682" xr:uid="{BD6415EE-E315-4DAA-B1C3-B70927E1FD62}"/>
    <cellStyle name="Output 2 4 9 3" xfId="14310" xr:uid="{98ADDC8E-9256-4425-BFD5-A3DBF8197D3A}"/>
    <cellStyle name="Output 2 4 9 4" xfId="20968" xr:uid="{6BE128ED-08FA-460B-898D-986CDF09E894}"/>
    <cellStyle name="Output 2 5" xfId="2047" xr:uid="{00000000-0005-0000-0000-0000E9220000}"/>
    <cellStyle name="Output 2 5 10" xfId="3675" xr:uid="{00000000-0005-0000-0000-0000EA220000}"/>
    <cellStyle name="Output 2 5 10 2" xfId="13326" xr:uid="{972B633A-FB0D-4F8C-BD3C-5A37274C6098}"/>
    <cellStyle name="Output 2 5 10 3" xfId="20107" xr:uid="{A4AE6D1A-3890-4751-AE59-1B10AD55E769}"/>
    <cellStyle name="Output 2 5 11" xfId="6671" xr:uid="{00000000-0005-0000-0000-0000EB220000}"/>
    <cellStyle name="Output 2 5 11 2" xfId="16697" xr:uid="{5610CA3C-039A-4D71-8312-571179F92ED9}"/>
    <cellStyle name="Output 2 5 12" xfId="18957" xr:uid="{E6461652-B6A8-49CE-89A3-F98798B912AB}"/>
    <cellStyle name="Output 2 5 2" xfId="2611" xr:uid="{00000000-0005-0000-0000-0000EC220000}"/>
    <cellStyle name="Output 2 5 2 2" xfId="4517" xr:uid="{00000000-0005-0000-0000-0000ED220000}"/>
    <cellStyle name="Output 2 5 2 2 2" xfId="8734" xr:uid="{00000000-0005-0000-0000-0000EE220000}"/>
    <cellStyle name="Output 2 5 2 2 2 2" xfId="17140" xr:uid="{C4FCD8AF-5E1B-4CA4-ABC3-4796B8E8484C}"/>
    <cellStyle name="Output 2 5 2 2 2 3" xfId="21022" xr:uid="{3053CD86-979A-43AB-B13C-7C0605A822E0}"/>
    <cellStyle name="Output 2 5 2 2 3" xfId="14005" xr:uid="{3035F647-7145-4DFA-8308-FB26F21E951B}"/>
    <cellStyle name="Output 2 5 2 2 4" xfId="12369" xr:uid="{148A9407-0085-4072-A67E-6D527D913621}"/>
    <cellStyle name="Output 2 5 2 3" xfId="3010" xr:uid="{00000000-0005-0000-0000-0000EF220000}"/>
    <cellStyle name="Output 2 5 2 3 2" xfId="7619" xr:uid="{00000000-0005-0000-0000-0000F0220000}"/>
    <cellStyle name="Output 2 5 2 3 2 2" xfId="16360" xr:uid="{4C2212ED-FC80-4DBA-8167-E945C04E16E8}"/>
    <cellStyle name="Output 2 5 2 3 2 3" xfId="21278" xr:uid="{F0D4D63D-546A-4A23-A71E-5F79700F990F}"/>
    <cellStyle name="Output 2 5 2 3 3" xfId="12837" xr:uid="{A3DCC1EB-31BB-4A2A-A821-16C81ADA203D}"/>
    <cellStyle name="Output 2 5 2 3 4" xfId="17428" xr:uid="{E4019A78-0C1B-43FD-A1A5-3F3AF798DFC9}"/>
    <cellStyle name="Output 2 5 2 4" xfId="5525" xr:uid="{00000000-0005-0000-0000-0000F1220000}"/>
    <cellStyle name="Output 2 5 2 4 2" xfId="9579" xr:uid="{00000000-0005-0000-0000-0000F2220000}"/>
    <cellStyle name="Output 2 5 2 4 2 2" xfId="17772" xr:uid="{8B9E0F1F-2E5A-46A2-8880-A2F4A4A65CAB}"/>
    <cellStyle name="Output 2 5 2 4 2 3" xfId="12037" xr:uid="{2911CE69-A95E-4B62-99C4-428EBD86B17E}"/>
    <cellStyle name="Output 2 5 2 4 3" xfId="14776" xr:uid="{FAB1EECC-04D6-4D8A-B8C8-083F8C605400}"/>
    <cellStyle name="Output 2 5 2 4 4" xfId="18965" xr:uid="{AC31ED79-0900-44F8-BD96-DAA719C651F4}"/>
    <cellStyle name="Output 2 5 2 5" xfId="5881" xr:uid="{00000000-0005-0000-0000-0000F3220000}"/>
    <cellStyle name="Output 2 5 2 5 2" xfId="9922" xr:uid="{00000000-0005-0000-0000-0000F4220000}"/>
    <cellStyle name="Output 2 5 2 5 2 2" xfId="18031" xr:uid="{44157C59-4347-4C55-A61E-E4F58E5CE3DC}"/>
    <cellStyle name="Output 2 5 2 5 2 3" xfId="18383" xr:uid="{1387CB22-1181-464F-8D99-59362C3C0445}"/>
    <cellStyle name="Output 2 5 2 5 3" xfId="15042" xr:uid="{89DD5573-0921-4549-81EF-D7569E2285F7}"/>
    <cellStyle name="Output 2 5 2 5 4" xfId="18849" xr:uid="{BFDCA9F1-F2A7-4A5A-8C84-006F28F6CB77}"/>
    <cellStyle name="Output 2 5 2 6" xfId="6229" xr:uid="{00000000-0005-0000-0000-0000F5220000}"/>
    <cellStyle name="Output 2 5 2 6 2" xfId="10259" xr:uid="{00000000-0005-0000-0000-0000F6220000}"/>
    <cellStyle name="Output 2 5 2 6 2 2" xfId="18280" xr:uid="{866C1CEF-DA0E-4087-BBB9-3A3271B5665A}"/>
    <cellStyle name="Output 2 5 2 6 2 3" xfId="17928" xr:uid="{414D4CD8-F9E2-48B8-81BF-3CC540E4D069}"/>
    <cellStyle name="Output 2 5 2 6 3" xfId="15278" xr:uid="{A766E330-626B-409B-A50B-77ADB22015E8}"/>
    <cellStyle name="Output 2 5 2 6 4" xfId="12365" xr:uid="{9EB9BCE8-2F96-4B77-B33A-74D997B0A859}"/>
    <cellStyle name="Output 2 5 2 7" xfId="5073" xr:uid="{00000000-0005-0000-0000-0000F7220000}"/>
    <cellStyle name="Output 2 5 2 7 2" xfId="14440" xr:uid="{2DBFE494-D5E8-444F-B981-A490FED3CCD1}"/>
    <cellStyle name="Output 2 5 2 7 3" xfId="21551" xr:uid="{B9002AC5-F432-486F-9B72-3FD92AECD307}"/>
    <cellStyle name="Output 2 5 2 8" xfId="7234" xr:uid="{00000000-0005-0000-0000-0000F8220000}"/>
    <cellStyle name="Output 2 5 2 8 2" xfId="16073" xr:uid="{92886FF3-642D-4163-966F-1706D820B546}"/>
    <cellStyle name="Output 2 5 2 8 3" xfId="16317" xr:uid="{642852F7-9068-4A47-9C73-3EECD3BCD4A3}"/>
    <cellStyle name="Output 2 5 2 9" xfId="17984" xr:uid="{FFB8C061-83CC-4253-8100-7E2DAAB8C221}"/>
    <cellStyle name="Output 2 5 3" xfId="2257" xr:uid="{00000000-0005-0000-0000-0000F9220000}"/>
    <cellStyle name="Output 2 5 3 2" xfId="4163" xr:uid="{00000000-0005-0000-0000-0000FA220000}"/>
    <cellStyle name="Output 2 5 3 2 2" xfId="8478" xr:uid="{00000000-0005-0000-0000-0000FB220000}"/>
    <cellStyle name="Output 2 5 3 2 2 2" xfId="16957" xr:uid="{F19CDC19-5400-4283-893C-3C01DF4E8329}"/>
    <cellStyle name="Output 2 5 3 2 2 3" xfId="20515" xr:uid="{DFEB7569-32E9-4974-B7F0-685C83BA61C4}"/>
    <cellStyle name="Output 2 5 3 2 3" xfId="13720" xr:uid="{2BD022A7-E548-44B8-96BC-F11316637C38}"/>
    <cellStyle name="Output 2 5 3 2 4" xfId="11333" xr:uid="{AE48129F-7E6F-4371-8AF5-9C9CD8A9F680}"/>
    <cellStyle name="Output 2 5 3 3" xfId="4794" xr:uid="{00000000-0005-0000-0000-0000FC220000}"/>
    <cellStyle name="Output 2 5 3 3 2" xfId="8900" xr:uid="{00000000-0005-0000-0000-0000FD220000}"/>
    <cellStyle name="Output 2 5 3 3 2 2" xfId="17260" xr:uid="{C478A148-6D4E-4033-8CAE-430CE8E8105F}"/>
    <cellStyle name="Output 2 5 3 3 2 3" xfId="20162" xr:uid="{9426317B-8A61-4E8A-9285-D9C9FD62BD1C}"/>
    <cellStyle name="Output 2 5 3 3 3" xfId="14232" xr:uid="{8F3C0A28-5A7E-46F6-A888-860AC7065274}"/>
    <cellStyle name="Output 2 5 3 3 4" xfId="18927" xr:uid="{5BA84106-8436-4BAB-A2DB-94AF8466A9D2}"/>
    <cellStyle name="Output 2 5 3 4" xfId="4831" xr:uid="{00000000-0005-0000-0000-0000FE220000}"/>
    <cellStyle name="Output 2 5 3 4 2" xfId="8934" xr:uid="{00000000-0005-0000-0000-0000FF220000}"/>
    <cellStyle name="Output 2 5 3 4 2 2" xfId="17288" xr:uid="{6C0B619A-C6FF-4210-894A-EAD211B398E0}"/>
    <cellStyle name="Output 2 5 3 4 2 3" xfId="19729" xr:uid="{CCA9F42B-B04F-43D2-A3C1-0F6BCA01577F}"/>
    <cellStyle name="Output 2 5 3 4 3" xfId="14266" xr:uid="{0F43DB56-29F2-4A8A-9570-5561E424AF4B}"/>
    <cellStyle name="Output 2 5 3 4 4" xfId="17956" xr:uid="{CA0CFAFE-EAA9-4997-B8B4-0E8E18EE30A1}"/>
    <cellStyle name="Output 2 5 3 5" xfId="5268" xr:uid="{00000000-0005-0000-0000-000000230000}"/>
    <cellStyle name="Output 2 5 3 5 2" xfId="9329" xr:uid="{00000000-0005-0000-0000-000001230000}"/>
    <cellStyle name="Output 2 5 3 5 2 2" xfId="17591" xr:uid="{65941059-AE41-41DB-A548-BFDA84F4F14B}"/>
    <cellStyle name="Output 2 5 3 5 2 3" xfId="11695" xr:uid="{BE38C3A8-2805-4766-83F9-E4F049445BFA}"/>
    <cellStyle name="Output 2 5 3 5 3" xfId="14584" xr:uid="{1A5BAFED-CE93-471B-A3C2-5B984C23ED40}"/>
    <cellStyle name="Output 2 5 3 5 4" xfId="21304" xr:uid="{8D9A1A58-B8B6-49A3-9F1C-F41EB7A81605}"/>
    <cellStyle name="Output 2 5 3 6" xfId="4962" xr:uid="{00000000-0005-0000-0000-000002230000}"/>
    <cellStyle name="Output 2 5 3 6 2" xfId="9051" xr:uid="{00000000-0005-0000-0000-000003230000}"/>
    <cellStyle name="Output 2 5 3 6 2 2" xfId="17376" xr:uid="{70E86187-CEF8-4339-BECE-037D422D56FE}"/>
    <cellStyle name="Output 2 5 3 6 2 3" xfId="19999" xr:uid="{83F43EB7-9E77-439A-A212-3A436AACB293}"/>
    <cellStyle name="Output 2 5 3 6 3" xfId="14357" xr:uid="{40A40BDA-319A-4019-A2F7-E75DCF899B36}"/>
    <cellStyle name="Output 2 5 3 6 4" xfId="16795" xr:uid="{FF118490-BBA6-4FC4-9757-C363C7FDD03B}"/>
    <cellStyle name="Output 2 5 3 7" xfId="5033" xr:uid="{00000000-0005-0000-0000-000004230000}"/>
    <cellStyle name="Output 2 5 3 7 2" xfId="14413" xr:uid="{5E55C53B-76BD-4979-8DDB-58C4DEF94795}"/>
    <cellStyle name="Output 2 5 3 7 3" xfId="20484" xr:uid="{D1ECD223-35F9-4222-BB5B-0D8B6E259EE4}"/>
    <cellStyle name="Output 2 5 3 8" xfId="6880" xr:uid="{00000000-0005-0000-0000-000005230000}"/>
    <cellStyle name="Output 2 5 3 8 2" xfId="15793" xr:uid="{F3EC2C16-8094-4E04-A990-47CFD76FA6E1}"/>
    <cellStyle name="Output 2 5 3 8 3" xfId="15114" xr:uid="{59CF76C1-6A53-476C-9F62-F4981B886611}"/>
    <cellStyle name="Output 2 5 3 9" xfId="19700" xr:uid="{68C91782-D5AE-4B59-83F4-8D5C044CE5AD}"/>
    <cellStyle name="Output 2 5 4" xfId="2279" xr:uid="{00000000-0005-0000-0000-000006230000}"/>
    <cellStyle name="Output 2 5 4 2" xfId="4185" xr:uid="{00000000-0005-0000-0000-000007230000}"/>
    <cellStyle name="Output 2 5 4 2 2" xfId="8499" xr:uid="{00000000-0005-0000-0000-000008230000}"/>
    <cellStyle name="Output 2 5 4 2 2 2" xfId="16972" xr:uid="{F71C2606-A7A7-43F1-9B25-4B8D40D58490}"/>
    <cellStyle name="Output 2 5 4 2 2 3" xfId="20896" xr:uid="{D5947D1D-1DA9-4B2D-980D-94DDBB5D2F53}"/>
    <cellStyle name="Output 2 5 4 2 3" xfId="13735" xr:uid="{80E2D193-AC40-4433-BB0B-0F843D86FACE}"/>
    <cellStyle name="Output 2 5 4 2 4" xfId="20559" xr:uid="{80B8C90D-208D-4FC4-8C45-17A655A94C53}"/>
    <cellStyle name="Output 2 5 4 3" xfId="5009" xr:uid="{00000000-0005-0000-0000-000009230000}"/>
    <cellStyle name="Output 2 5 4 3 2" xfId="9095" xr:uid="{00000000-0005-0000-0000-00000A230000}"/>
    <cellStyle name="Output 2 5 4 3 2 2" xfId="17413" xr:uid="{2B237235-739F-41E6-BD34-5E4A012A28EC}"/>
    <cellStyle name="Output 2 5 4 3 2 3" xfId="21669" xr:uid="{92BFB101-64A7-4E15-A1E5-AAC08DE842D4}"/>
    <cellStyle name="Output 2 5 4 3 3" xfId="14395" xr:uid="{D5282AB8-D2EA-4872-B6DC-E34C01806BE7}"/>
    <cellStyle name="Output 2 5 4 3 4" xfId="16332" xr:uid="{DB456E76-9B41-42EB-A729-73C096F042B2}"/>
    <cellStyle name="Output 2 5 4 4" xfId="5130" xr:uid="{00000000-0005-0000-0000-00000B230000}"/>
    <cellStyle name="Output 2 5 4 4 2" xfId="9204" xr:uid="{00000000-0005-0000-0000-00000C230000}"/>
    <cellStyle name="Output 2 5 4 4 2 2" xfId="17495" xr:uid="{7D29F858-97CE-4886-B6CD-70C8625B1A0A}"/>
    <cellStyle name="Output 2 5 4 4 2 3" xfId="13985" xr:uid="{2D19CAE6-CC1A-414A-BD31-9BB1F49C2F0D}"/>
    <cellStyle name="Output 2 5 4 4 3" xfId="14482" xr:uid="{ECCA7441-2D2E-48C7-A15E-A3162F9116D8}"/>
    <cellStyle name="Output 2 5 4 4 4" xfId="17445" xr:uid="{0BC8EBB5-E29D-43F0-ACB1-BA83149E277A}"/>
    <cellStyle name="Output 2 5 4 5" xfId="3349" xr:uid="{00000000-0005-0000-0000-00000D230000}"/>
    <cellStyle name="Output 2 5 4 5 2" xfId="7898" xr:uid="{00000000-0005-0000-0000-00000E230000}"/>
    <cellStyle name="Output 2 5 4 5 2 2" xfId="16552" xr:uid="{F9CA080B-1CEF-409F-B152-5F6A5F2FABBD}"/>
    <cellStyle name="Output 2 5 4 5 2 3" xfId="14878" xr:uid="{2C103E79-07AC-47E7-AC55-B643F7852284}"/>
    <cellStyle name="Output 2 5 4 5 3" xfId="13085" xr:uid="{E8ED45B9-0B10-4355-9EB4-0FE09372B934}"/>
    <cellStyle name="Output 2 5 4 5 4" xfId="16615" xr:uid="{7F465468-6261-476A-97B2-14BAA5974CAC}"/>
    <cellStyle name="Output 2 5 4 6" xfId="3525" xr:uid="{00000000-0005-0000-0000-00000F230000}"/>
    <cellStyle name="Output 2 5 4 6 2" xfId="8052" xr:uid="{00000000-0005-0000-0000-000010230000}"/>
    <cellStyle name="Output 2 5 4 6 2 2" xfId="16658" xr:uid="{8D86198D-67BB-4604-8D23-FABD83EAFBD3}"/>
    <cellStyle name="Output 2 5 4 6 2 3" xfId="11366" xr:uid="{A48D5CC1-7AB7-479C-B495-7F15E9464287}"/>
    <cellStyle name="Output 2 5 4 6 3" xfId="13214" xr:uid="{346737FD-463E-4B5E-B83F-56C2EF8B9F4E}"/>
    <cellStyle name="Output 2 5 4 6 4" xfId="21204" xr:uid="{779A3FC2-171B-4D85-B33B-3E446311B841}"/>
    <cellStyle name="Output 2 5 4 7" xfId="5750" xr:uid="{00000000-0005-0000-0000-000011230000}"/>
    <cellStyle name="Output 2 5 4 7 2" xfId="14942" xr:uid="{2CF6A072-6739-4511-927F-23AB9EB9A162}"/>
    <cellStyle name="Output 2 5 4 7 3" xfId="11303" xr:uid="{67BD3C28-4663-4084-8833-D92328FF0C2C}"/>
    <cellStyle name="Output 2 5 4 8" xfId="6902" xr:uid="{00000000-0005-0000-0000-000012230000}"/>
    <cellStyle name="Output 2 5 4 8 2" xfId="15810" xr:uid="{CB6709CC-4EE6-4E49-8B37-6A3AB16EC1C2}"/>
    <cellStyle name="Output 2 5 4 8 3" xfId="18258" xr:uid="{1756010D-5732-4BD3-98DB-9961599B0FDF}"/>
    <cellStyle name="Output 2 5 4 9" xfId="12965" xr:uid="{3F86E9FB-0542-4C16-B4C7-07550DCD4E02}"/>
    <cellStyle name="Output 2 5 5" xfId="3954" xr:uid="{00000000-0005-0000-0000-000013230000}"/>
    <cellStyle name="Output 2 5 5 2" xfId="8363" xr:uid="{00000000-0005-0000-0000-000014230000}"/>
    <cellStyle name="Output 2 5 5 2 2" xfId="16878" xr:uid="{EEC3D617-530F-4E17-A903-13E11518E2A6}"/>
    <cellStyle name="Output 2 5 5 2 3" xfId="12445" xr:uid="{FAC82314-8D70-4924-9137-0D566B5A2694}"/>
    <cellStyle name="Output 2 5 5 3" xfId="13545" xr:uid="{55AB0EA6-223C-4EF9-A3C5-A442C32ECF9A}"/>
    <cellStyle name="Output 2 5 5 4" xfId="15403" xr:uid="{D56E1B2F-8036-47DB-B565-7192CAC0A499}"/>
    <cellStyle name="Output 2 5 6" xfId="3071" xr:uid="{00000000-0005-0000-0000-000015230000}"/>
    <cellStyle name="Output 2 5 6 2" xfId="7673" xr:uid="{00000000-0005-0000-0000-000016230000}"/>
    <cellStyle name="Output 2 5 6 2 2" xfId="16401" xr:uid="{E71A66EF-3139-4DF3-A531-AAC0D496A50F}"/>
    <cellStyle name="Output 2 5 6 2 3" xfId="17933" xr:uid="{3105CB16-B1F9-4A25-801D-CA5BC3F935AB}"/>
    <cellStyle name="Output 2 5 6 3" xfId="12883" xr:uid="{7487C8A5-EB8F-4E27-9A80-1AE1C2074D8A}"/>
    <cellStyle name="Output 2 5 6 4" xfId="19338" xr:uid="{916CF46D-F450-48E1-A5DF-74CB9E628347}"/>
    <cellStyle name="Output 2 5 7" xfId="3789" xr:uid="{00000000-0005-0000-0000-000017230000}"/>
    <cellStyle name="Output 2 5 7 2" xfId="8243" xr:uid="{00000000-0005-0000-0000-000018230000}"/>
    <cellStyle name="Output 2 5 7 2 2" xfId="16796" xr:uid="{601711D3-EB0D-4092-950D-EADDE3E442E4}"/>
    <cellStyle name="Output 2 5 7 2 3" xfId="19753" xr:uid="{910C2668-2AEB-4D30-B878-FBF731C026EF}"/>
    <cellStyle name="Output 2 5 7 3" xfId="13418" xr:uid="{8C5E3034-716B-4BD3-958F-32E679A60AB0}"/>
    <cellStyle name="Output 2 5 7 4" xfId="16860" xr:uid="{2D7F3167-EEAA-485E-96AA-4E6538E58FA9}"/>
    <cellStyle name="Output 2 5 8" xfId="3365" xr:uid="{00000000-0005-0000-0000-000019230000}"/>
    <cellStyle name="Output 2 5 8 2" xfId="7913" xr:uid="{00000000-0005-0000-0000-00001A230000}"/>
    <cellStyle name="Output 2 5 8 2 2" xfId="16563" xr:uid="{0C0B6FA0-7A62-46E0-9D11-C8EB15EABD2B}"/>
    <cellStyle name="Output 2 5 8 2 3" xfId="19417" xr:uid="{E09FC94D-F8E1-4CA5-9C35-B7D0A9451191}"/>
    <cellStyle name="Output 2 5 8 3" xfId="13096" xr:uid="{F6C9ACC7-C154-4286-9BD9-CC7FE5CC7D8F}"/>
    <cellStyle name="Output 2 5 8 4" xfId="16675" xr:uid="{092F973E-17A5-4B09-A4B4-4F7C5AD167B8}"/>
    <cellStyle name="Output 2 5 9" xfId="3112" xr:uid="{00000000-0005-0000-0000-00001B230000}"/>
    <cellStyle name="Output 2 5 9 2" xfId="7711" xr:uid="{00000000-0005-0000-0000-00001C230000}"/>
    <cellStyle name="Output 2 5 9 2 2" xfId="16426" xr:uid="{A9AD6136-3D41-4CA4-BE4C-B2F390C7A674}"/>
    <cellStyle name="Output 2 5 9 2 3" xfId="21277" xr:uid="{7559B5AB-E5DF-4F76-83D8-BBEEC6259ABC}"/>
    <cellStyle name="Output 2 5 9 3" xfId="12917" xr:uid="{14A9D696-071C-4EA3-A634-40156F7D0CE0}"/>
    <cellStyle name="Output 2 5 9 4" xfId="16431" xr:uid="{DDEC392B-CCDD-43D1-8FAA-7ED460E6E4AE}"/>
    <cellStyle name="Output 2 6" xfId="2131" xr:uid="{00000000-0005-0000-0000-00001D230000}"/>
    <cellStyle name="Output 2 6 10" xfId="6466" xr:uid="{00000000-0005-0000-0000-00001E230000}"/>
    <cellStyle name="Output 2 6 10 2" xfId="15456" xr:uid="{0035AC47-6585-4950-93A9-9446657E9A91}"/>
    <cellStyle name="Output 2 6 10 3" xfId="11681" xr:uid="{00C03989-4EE6-4F76-A685-4392887D0520}"/>
    <cellStyle name="Output 2 6 11" xfId="6755" xr:uid="{00000000-0005-0000-0000-00001F230000}"/>
    <cellStyle name="Output 2 6 11 2" xfId="11851" xr:uid="{5C0AC48E-AFE1-46D6-9F56-A977CB6EAD43}"/>
    <cellStyle name="Output 2 6 12" xfId="18947" xr:uid="{A2DF62DC-4F25-4528-912D-01482E7779A7}"/>
    <cellStyle name="Output 2 6 2" xfId="2695" xr:uid="{00000000-0005-0000-0000-000020230000}"/>
    <cellStyle name="Output 2 6 2 2" xfId="4601" xr:uid="{00000000-0005-0000-0000-000021230000}"/>
    <cellStyle name="Output 2 6 2 2 2" xfId="8786" xr:uid="{00000000-0005-0000-0000-000022230000}"/>
    <cellStyle name="Output 2 6 2 2 2 2" xfId="17174" xr:uid="{F71D1172-2D26-4D54-86DB-EF9EBEB02798}"/>
    <cellStyle name="Output 2 6 2 2 2 3" xfId="21331" xr:uid="{ECAA596E-1AE9-4173-9D3F-FA5DADF142EE}"/>
    <cellStyle name="Output 2 6 2 2 3" xfId="14076" xr:uid="{EE722741-7C87-47C0-9A3B-8E42E95EA795}"/>
    <cellStyle name="Output 2 6 2 2 4" xfId="19447" xr:uid="{0E6D4C5B-8FF3-49BB-8A5F-01F3FAA383EE}"/>
    <cellStyle name="Output 2 6 2 3" xfId="5288" xr:uid="{00000000-0005-0000-0000-000023230000}"/>
    <cellStyle name="Output 2 6 2 3 2" xfId="9349" xr:uid="{00000000-0005-0000-0000-000024230000}"/>
    <cellStyle name="Output 2 6 2 3 2 2" xfId="17605" xr:uid="{6D3B3EB6-EDF4-4C29-9DFF-6E5DF4D1E81A}"/>
    <cellStyle name="Output 2 6 2 3 2 3" xfId="15620" xr:uid="{3AFEA2B6-DE13-4408-911B-3D9F5895766D}"/>
    <cellStyle name="Output 2 6 2 3 3" xfId="14599" xr:uid="{D8739176-75E7-4C70-AE8B-9F4B368B1DF7}"/>
    <cellStyle name="Output 2 6 2 3 4" xfId="11379" xr:uid="{00D6C003-2D67-49E0-A902-90A0F451274B}"/>
    <cellStyle name="Output 2 6 2 4" xfId="5586" xr:uid="{00000000-0005-0000-0000-000025230000}"/>
    <cellStyle name="Output 2 6 2 4 2" xfId="9640" xr:uid="{00000000-0005-0000-0000-000026230000}"/>
    <cellStyle name="Output 2 6 2 4 2 2" xfId="17819" xr:uid="{0BE75B3F-7E69-46DB-8924-8E126C3C97BF}"/>
    <cellStyle name="Output 2 6 2 4 2 3" xfId="21708" xr:uid="{07FA35A8-054F-4925-AE07-70692DF707A5}"/>
    <cellStyle name="Output 2 6 2 4 3" xfId="14818" xr:uid="{25D7208E-35F6-4321-A1A7-B3E0D660E807}"/>
    <cellStyle name="Output 2 6 2 4 4" xfId="19898" xr:uid="{1F1201A1-5F9E-433E-BFDB-D70414DAAD2C}"/>
    <cellStyle name="Output 2 6 2 5" xfId="5947" xr:uid="{00000000-0005-0000-0000-000027230000}"/>
    <cellStyle name="Output 2 6 2 5 2" xfId="9987" xr:uid="{00000000-0005-0000-0000-000028230000}"/>
    <cellStyle name="Output 2 6 2 5 2 2" xfId="18078" xr:uid="{5DFAF821-D5A8-4FA6-AB52-CECB2D6788FC}"/>
    <cellStyle name="Output 2 6 2 5 2 3" xfId="18436" xr:uid="{47FCACA7-DCBD-4DE9-BF8C-AE7E6E0942C1}"/>
    <cellStyle name="Output 2 6 2 5 3" xfId="15083" xr:uid="{FA3997E9-42E8-4EBA-9817-A965A9779F5A}"/>
    <cellStyle name="Output 2 6 2 5 4" xfId="18915" xr:uid="{70109254-D24A-447C-8D9D-3DFF325432AB}"/>
    <cellStyle name="Output 2 6 2 6" xfId="6279" xr:uid="{00000000-0005-0000-0000-000029230000}"/>
    <cellStyle name="Output 2 6 2 6 2" xfId="10307" xr:uid="{00000000-0005-0000-0000-00002A230000}"/>
    <cellStyle name="Output 2 6 2 6 2 2" xfId="18312" xr:uid="{7833ADF7-30FC-40A3-82C8-68D5B4446882}"/>
    <cellStyle name="Output 2 6 2 6 2 3" xfId="14666" xr:uid="{0813D94C-36CC-4795-AFDD-27121B81531A}"/>
    <cellStyle name="Output 2 6 2 6 3" xfId="15314" xr:uid="{2B5E8968-A3D7-4EEE-9D13-0EBCD5890899}"/>
    <cellStyle name="Output 2 6 2 6 4" xfId="20119" xr:uid="{CE0FCFBA-B62C-4A11-8EF9-3F18CF0D3B3E}"/>
    <cellStyle name="Output 2 6 2 7" xfId="3219" xr:uid="{00000000-0005-0000-0000-00002B230000}"/>
    <cellStyle name="Output 2 6 2 7 2" xfId="12991" xr:uid="{247F4E7F-ECF4-432A-AFFC-A7F4B16B4860}"/>
    <cellStyle name="Output 2 6 2 7 3" xfId="19256" xr:uid="{1AC986D5-CC0B-4BC2-A4AC-854D7C400D23}"/>
    <cellStyle name="Output 2 6 2 8" xfId="7318" xr:uid="{00000000-0005-0000-0000-00002C230000}"/>
    <cellStyle name="Output 2 6 2 8 2" xfId="16142" xr:uid="{F5E94198-F70D-4668-8E52-D77158732BE2}"/>
    <cellStyle name="Output 2 6 2 8 3" xfId="11432" xr:uid="{A9CD9CFC-7CD7-4468-8AEF-7F71145C97AA}"/>
    <cellStyle name="Output 2 6 2 9" xfId="14602" xr:uid="{F3F7F569-7470-4DE5-86FF-8E84CB588428}"/>
    <cellStyle name="Output 2 6 3" xfId="2796" xr:uid="{00000000-0005-0000-0000-00002D230000}"/>
    <cellStyle name="Output 2 6 3 2" xfId="4702" xr:uid="{00000000-0005-0000-0000-00002E230000}"/>
    <cellStyle name="Output 2 6 3 2 2" xfId="8825" xr:uid="{00000000-0005-0000-0000-00002F230000}"/>
    <cellStyle name="Output 2 6 3 2 2 2" xfId="17205" xr:uid="{E6513BDC-F552-4CE8-99BD-115C55C4D83B}"/>
    <cellStyle name="Output 2 6 3 2 2 3" xfId="19225" xr:uid="{DEF2EAB6-6D37-472C-BC27-5CFA4FC39927}"/>
    <cellStyle name="Output 2 6 3 2 3" xfId="14164" xr:uid="{6BFDB3D0-0F3F-4575-888C-CA17E850F869}"/>
    <cellStyle name="Output 2 6 3 2 4" xfId="19400" xr:uid="{EA841CA5-A2F2-482E-B369-50F2C472F317}"/>
    <cellStyle name="Output 2 6 3 3" xfId="3567" xr:uid="{00000000-0005-0000-0000-000030230000}"/>
    <cellStyle name="Output 2 6 3 3 2" xfId="8079" xr:uid="{00000000-0005-0000-0000-000031230000}"/>
    <cellStyle name="Output 2 6 3 3 2 2" xfId="16679" xr:uid="{2A19EDC7-F72D-43A5-831F-F12D7F866DB7}"/>
    <cellStyle name="Output 2 6 3 3 2 3" xfId="13742" xr:uid="{55A082C1-B32B-48D0-A8BB-6694C9213CF7}"/>
    <cellStyle name="Output 2 6 3 3 3" xfId="13248" xr:uid="{2F90EFA3-6484-4BFE-8E88-282209759D39}"/>
    <cellStyle name="Output 2 6 3 3 4" xfId="20975" xr:uid="{C3D9A3C3-29F3-44FA-AFC8-77CDAB750C50}"/>
    <cellStyle name="Output 2 6 3 4" xfId="5630" xr:uid="{00000000-0005-0000-0000-000032230000}"/>
    <cellStyle name="Output 2 6 3 4 2" xfId="9680" xr:uid="{00000000-0005-0000-0000-000033230000}"/>
    <cellStyle name="Output 2 6 3 4 2 2" xfId="17847" xr:uid="{A264E93D-E519-495B-B939-F6CB79FFA680}"/>
    <cellStyle name="Output 2 6 3 4 2 3" xfId="18343" xr:uid="{79CCD48E-2539-4FAB-8B5A-274C514153C6}"/>
    <cellStyle name="Output 2 6 3 4 3" xfId="14855" xr:uid="{78076265-F64C-4183-BADF-A2B3E4C5D506}"/>
    <cellStyle name="Output 2 6 3 4 4" xfId="12710" xr:uid="{7ED21C26-EF36-48D2-9609-D214BB0B6CCC}"/>
    <cellStyle name="Output 2 6 3 5" xfId="5993" xr:uid="{00000000-0005-0000-0000-000034230000}"/>
    <cellStyle name="Output 2 6 3 5 2" xfId="10030" xr:uid="{00000000-0005-0000-0000-000035230000}"/>
    <cellStyle name="Output 2 6 3 5 2 2" xfId="18112" xr:uid="{884D17CF-F164-4753-A326-F630B6B59CEB}"/>
    <cellStyle name="Output 2 6 3 5 2 3" xfId="21357" xr:uid="{4D9F4A91-79EB-4B02-AC41-9B59EE5332BF}"/>
    <cellStyle name="Output 2 6 3 5 3" xfId="15117" xr:uid="{CC3FAEA7-18EC-46C4-9AAB-45D45D67020A}"/>
    <cellStyle name="Output 2 6 3 5 4" xfId="11186" xr:uid="{A76F61B1-F250-442F-9B0E-32DEFF952D6B}"/>
    <cellStyle name="Output 2 6 3 6" xfId="6325" xr:uid="{00000000-0005-0000-0000-000036230000}"/>
    <cellStyle name="Output 2 6 3 6 2" xfId="10347" xr:uid="{00000000-0005-0000-0000-000037230000}"/>
    <cellStyle name="Output 2 6 3 6 2 2" xfId="18341" xr:uid="{C5CEEE4C-30D1-45CC-BE6D-6AF24AFFB9DA}"/>
    <cellStyle name="Output 2 6 3 6 2 3" xfId="17164" xr:uid="{B6B4DFD8-2157-43D0-B025-469DAFC50A09}"/>
    <cellStyle name="Output 2 6 3 6 3" xfId="15348" xr:uid="{932915BF-C857-4973-8D2D-DCD51635B3AE}"/>
    <cellStyle name="Output 2 6 3 6 4" xfId="16634" xr:uid="{C46E21A9-6669-4002-9736-D6D01E203283}"/>
    <cellStyle name="Output 2 6 3 7" xfId="3037" xr:uid="{00000000-0005-0000-0000-000038230000}"/>
    <cellStyle name="Output 2 6 3 7 2" xfId="12859" xr:uid="{95EE94E3-2AAE-4303-8116-5B5D310A3AEA}"/>
    <cellStyle name="Output 2 6 3 7 3" xfId="21224" xr:uid="{A700407D-44B7-4F0D-B804-5FA2A26CA7D2}"/>
    <cellStyle name="Output 2 6 3 8" xfId="7419" xr:uid="{00000000-0005-0000-0000-000039230000}"/>
    <cellStyle name="Output 2 6 3 8 2" xfId="16235" xr:uid="{2EB8C6E5-371F-40FE-9028-D637E10689CA}"/>
    <cellStyle name="Output 2 6 3 8 3" xfId="20790" xr:uid="{840A0FAA-F554-4950-B083-2F5D3308C860}"/>
    <cellStyle name="Output 2 6 3 9" xfId="17630" xr:uid="{1EF02612-AC42-4185-9EF2-330410B77B82}"/>
    <cellStyle name="Output 2 6 4" xfId="2823" xr:uid="{00000000-0005-0000-0000-00003A230000}"/>
    <cellStyle name="Output 2 6 4 2" xfId="4729" xr:uid="{00000000-0005-0000-0000-00003B230000}"/>
    <cellStyle name="Output 2 6 4 2 2" xfId="8852" xr:uid="{00000000-0005-0000-0000-00003C230000}"/>
    <cellStyle name="Output 2 6 4 2 2 2" xfId="17224" xr:uid="{F5B387D4-B415-4E38-8A9F-C5AE1F8290C7}"/>
    <cellStyle name="Output 2 6 4 2 2 3" xfId="19030" xr:uid="{A29DBAFC-63DC-4FB2-AF09-30BE8756E416}"/>
    <cellStyle name="Output 2 6 4 2 3" xfId="14183" xr:uid="{DF2633DD-2AF5-4155-A489-8ACE28AFDAAE}"/>
    <cellStyle name="Output 2 6 4 2 4" xfId="14675" xr:uid="{61765B97-8C63-46E3-B0BE-1A1BD0155711}"/>
    <cellStyle name="Output 2 6 4 3" xfId="3879" xr:uid="{00000000-0005-0000-0000-00003D230000}"/>
    <cellStyle name="Output 2 6 4 3 2" xfId="8308" xr:uid="{00000000-0005-0000-0000-00003E230000}"/>
    <cellStyle name="Output 2 6 4 3 2 2" xfId="16840" xr:uid="{DD8DB4E3-F8FD-4B4F-AA37-10A6030C687E}"/>
    <cellStyle name="Output 2 6 4 3 2 3" xfId="20086" xr:uid="{EABA44AC-16BB-41A2-B216-596707494662}"/>
    <cellStyle name="Output 2 6 4 3 3" xfId="13485" xr:uid="{A6A462AC-2D75-4E20-9E4D-4F357E893E29}"/>
    <cellStyle name="Output 2 6 4 3 4" xfId="20673" xr:uid="{17856BD1-7A84-4B62-835B-3E419DFE58A9}"/>
    <cellStyle name="Output 2 6 4 4" xfId="5657" xr:uid="{00000000-0005-0000-0000-00003F230000}"/>
    <cellStyle name="Output 2 6 4 4 2" xfId="9707" xr:uid="{00000000-0005-0000-0000-000040230000}"/>
    <cellStyle name="Output 2 6 4 4 2 2" xfId="17861" xr:uid="{37E1EB3C-FE93-4FAF-B299-2EC4691F4ACB}"/>
    <cellStyle name="Output 2 6 4 4 2 3" xfId="21068" xr:uid="{B5B57CCA-705B-46F6-A464-769D31588C4E}"/>
    <cellStyle name="Output 2 6 4 4 3" xfId="14871" xr:uid="{87ED3C03-F6D1-4EF6-B7DE-C9AD072F6542}"/>
    <cellStyle name="Output 2 6 4 4 4" xfId="20717" xr:uid="{F4709B68-9CC3-4461-A350-CB93C13171F2}"/>
    <cellStyle name="Output 2 6 4 5" xfId="6020" xr:uid="{00000000-0005-0000-0000-000041230000}"/>
    <cellStyle name="Output 2 6 4 5 2" xfId="10057" xr:uid="{00000000-0005-0000-0000-000042230000}"/>
    <cellStyle name="Output 2 6 4 5 2 2" xfId="18128" xr:uid="{9BAE647D-7F2F-485C-8627-A8318210DE08}"/>
    <cellStyle name="Output 2 6 4 5 2 3" xfId="19146" xr:uid="{68D2A050-3443-47B2-A84C-7B04E56A3E56}"/>
    <cellStyle name="Output 2 6 4 5 3" xfId="15136" xr:uid="{DC78BE5A-C964-4EF8-9F6A-2A98D6DBC137}"/>
    <cellStyle name="Output 2 6 4 5 4" xfId="20595" xr:uid="{D0841A1B-9D6B-42E9-920F-3059A9D4F762}"/>
    <cellStyle name="Output 2 6 4 6" xfId="6352" xr:uid="{00000000-0005-0000-0000-000043230000}"/>
    <cellStyle name="Output 2 6 4 6 2" xfId="10374" xr:uid="{00000000-0005-0000-0000-000044230000}"/>
    <cellStyle name="Output 2 6 4 6 2 2" xfId="18362" xr:uid="{C9096E5C-8C21-4A18-AE7F-C56B392758D1}"/>
    <cellStyle name="Output 2 6 4 6 2 3" xfId="20184" xr:uid="{4F723010-CF64-4C3B-9895-6FE7F781F660}"/>
    <cellStyle name="Output 2 6 4 6 3" xfId="15366" xr:uid="{93AB04D0-3ED3-424E-ADB5-B7C5FBC6AB94}"/>
    <cellStyle name="Output 2 6 4 6 4" xfId="11228" xr:uid="{FFEC8E72-3465-4D79-BC23-80292194665A}"/>
    <cellStyle name="Output 2 6 4 7" xfId="6451" xr:uid="{00000000-0005-0000-0000-000045230000}"/>
    <cellStyle name="Output 2 6 4 7 2" xfId="15447" xr:uid="{3E97D7C3-AC11-40E3-ADE4-CD30372B17FF}"/>
    <cellStyle name="Output 2 6 4 7 3" xfId="21627" xr:uid="{05F18E73-4BB3-45CA-BB11-44A2D0C1909A}"/>
    <cellStyle name="Output 2 6 4 8" xfId="7446" xr:uid="{00000000-0005-0000-0000-000046230000}"/>
    <cellStyle name="Output 2 6 4 8 2" xfId="16249" xr:uid="{23518732-52B4-4285-9934-583CCF353B08}"/>
    <cellStyle name="Output 2 6 4 8 3" xfId="19659" xr:uid="{E313F1E1-C4FD-4CE6-A108-7AD1D48F17E4}"/>
    <cellStyle name="Output 2 6 4 9" xfId="18758" xr:uid="{A9A57FFD-0ADA-4649-90D6-E47BFE8D5DC0}"/>
    <cellStyle name="Output 2 6 5" xfId="4038" xr:uid="{00000000-0005-0000-0000-000047230000}"/>
    <cellStyle name="Output 2 6 5 2" xfId="8415" xr:uid="{00000000-0005-0000-0000-000048230000}"/>
    <cellStyle name="Output 2 6 5 2 2" xfId="16916" xr:uid="{7BB62980-5967-4317-9C01-3C9773D88CE4}"/>
    <cellStyle name="Output 2 6 5 2 3" xfId="16258" xr:uid="{D4872AB4-571D-43A8-9007-43D037FF6B36}"/>
    <cellStyle name="Output 2 6 5 3" xfId="13611" xr:uid="{91D65084-F682-43F5-8FD9-B0AC2B6C252B}"/>
    <cellStyle name="Output 2 6 5 4" xfId="13602" xr:uid="{AFB4E603-2B06-4C97-9408-64C4D5426942}"/>
    <cellStyle name="Output 2 6 6" xfId="2948" xr:uid="{00000000-0005-0000-0000-000049230000}"/>
    <cellStyle name="Output 2 6 6 2" xfId="7560" xr:uid="{00000000-0005-0000-0000-00004A230000}"/>
    <cellStyle name="Output 2 6 6 2 2" xfId="16319" xr:uid="{1C31FE36-243A-4A80-938E-6C8709E3DC72}"/>
    <cellStyle name="Output 2 6 6 2 3" xfId="20639" xr:uid="{183DC843-C1B3-4B5C-8EA0-3E358E174E8C}"/>
    <cellStyle name="Output 2 6 6 3" xfId="12791" xr:uid="{BCF70CAA-AEC6-47DE-8698-19817F98BC9A}"/>
    <cellStyle name="Output 2 6 6 4" xfId="18997" xr:uid="{8C23DE46-1A69-4C00-B3C3-234C9511E498}"/>
    <cellStyle name="Output 2 6 7" xfId="3328" xr:uid="{00000000-0005-0000-0000-00004B230000}"/>
    <cellStyle name="Output 2 6 7 2" xfId="7880" xr:uid="{00000000-0005-0000-0000-00004C230000}"/>
    <cellStyle name="Output 2 6 7 2 2" xfId="16536" xr:uid="{D265F3FC-8E17-4F4D-B181-2124FD132DAC}"/>
    <cellStyle name="Output 2 6 7 2 3" xfId="20659" xr:uid="{A4191EC9-3339-48A8-AD04-816C9A93F3BB}"/>
    <cellStyle name="Output 2 6 7 3" xfId="13068" xr:uid="{1984C846-780B-43D3-9723-CEC4EDDDA926}"/>
    <cellStyle name="Output 2 6 7 4" xfId="21640" xr:uid="{F2487E96-243B-4D9D-8D2C-BC54938CB1D1}"/>
    <cellStyle name="Output 2 6 8" xfId="5273" xr:uid="{00000000-0005-0000-0000-00004D230000}"/>
    <cellStyle name="Output 2 6 8 2" xfId="9334" xr:uid="{00000000-0005-0000-0000-00004E230000}"/>
    <cellStyle name="Output 2 6 8 2 2" xfId="17595" xr:uid="{95A16273-C3D6-42C4-A31A-AE12DAD605FA}"/>
    <cellStyle name="Output 2 6 8 2 3" xfId="21545" xr:uid="{457CEE1D-ABFE-4B39-BABB-F10C7E3456E6}"/>
    <cellStyle name="Output 2 6 8 3" xfId="14588" xr:uid="{0F4D76FF-D8A6-490E-95A8-0B7B146D7684}"/>
    <cellStyle name="Output 2 6 8 4" xfId="14101" xr:uid="{0B2FE6FE-BA30-4CDA-B46A-FB712E056CAF}"/>
    <cellStyle name="Output 2 6 9" xfId="5137" xr:uid="{00000000-0005-0000-0000-00004F230000}"/>
    <cellStyle name="Output 2 6 9 2" xfId="9211" xr:uid="{00000000-0005-0000-0000-000050230000}"/>
    <cellStyle name="Output 2 6 9 2 2" xfId="17502" xr:uid="{38304C74-276F-4D86-A486-BE972462A07A}"/>
    <cellStyle name="Output 2 6 9 2 3" xfId="19890" xr:uid="{33D4F62B-BEA8-44C9-8B05-3BBAA10F9C1B}"/>
    <cellStyle name="Output 2 6 9 3" xfId="14488" xr:uid="{238A8FFE-CC27-44D4-964B-9A65A11FBEB5}"/>
    <cellStyle name="Output 2 6 9 4" xfId="15798" xr:uid="{DD06E738-7455-4651-95F8-5FF526988758}"/>
    <cellStyle name="Output 2 7" xfId="2046" xr:uid="{00000000-0005-0000-0000-000051230000}"/>
    <cellStyle name="Output 2 7 10" xfId="3254" xr:uid="{00000000-0005-0000-0000-000052230000}"/>
    <cellStyle name="Output 2 7 10 2" xfId="13016" xr:uid="{594DE16C-18D8-43B0-80B9-9C99004519A1}"/>
    <cellStyle name="Output 2 7 10 3" xfId="15368" xr:uid="{B02118A2-ACF2-4FC4-882E-0E119210313D}"/>
    <cellStyle name="Output 2 7 11" xfId="6670" xr:uid="{00000000-0005-0000-0000-000053230000}"/>
    <cellStyle name="Output 2 7 11 2" xfId="19909" xr:uid="{FB971515-2174-4043-B5C6-1B6019C26C44}"/>
    <cellStyle name="Output 2 7 12" xfId="17364" xr:uid="{FE768668-EDD8-4A65-82CA-C645ED739CCF}"/>
    <cellStyle name="Output 2 7 2" xfId="2610" xr:uid="{00000000-0005-0000-0000-000054230000}"/>
    <cellStyle name="Output 2 7 2 2" xfId="4516" xr:uid="{00000000-0005-0000-0000-000055230000}"/>
    <cellStyle name="Output 2 7 2 2 2" xfId="8733" xr:uid="{00000000-0005-0000-0000-000056230000}"/>
    <cellStyle name="Output 2 7 2 2 2 2" xfId="17139" xr:uid="{F205C94F-CEC0-48E1-A498-6E03BD5FD26F}"/>
    <cellStyle name="Output 2 7 2 2 2 3" xfId="15769" xr:uid="{68AEAA97-9C74-4D63-9B81-07385F2CF548}"/>
    <cellStyle name="Output 2 7 2 2 3" xfId="14004" xr:uid="{ADC23338-6039-48F7-BA03-768C62333C73}"/>
    <cellStyle name="Output 2 7 2 2 4" xfId="18866" xr:uid="{E82E16D9-6A51-4899-A95D-2DD6DED34B31}"/>
    <cellStyle name="Output 2 7 2 3" xfId="5306" xr:uid="{00000000-0005-0000-0000-000057230000}"/>
    <cellStyle name="Output 2 7 2 3 2" xfId="9366" xr:uid="{00000000-0005-0000-0000-000058230000}"/>
    <cellStyle name="Output 2 7 2 3 2 2" xfId="17619" xr:uid="{29EC69AD-8E4E-40DE-9C13-B4DBC961532A}"/>
    <cellStyle name="Output 2 7 2 3 2 3" xfId="11697" xr:uid="{9D89EFB8-D32C-4B48-9CD9-7DC102C7FD74}"/>
    <cellStyle name="Output 2 7 2 3 3" xfId="14614" xr:uid="{E1A7F5EC-3EF1-4191-9327-424618BDDB2C}"/>
    <cellStyle name="Output 2 7 2 3 4" xfId="19354" xr:uid="{D0020638-D357-4313-A435-6B8857FF038F}"/>
    <cellStyle name="Output 2 7 2 4" xfId="5524" xr:uid="{00000000-0005-0000-0000-000059230000}"/>
    <cellStyle name="Output 2 7 2 4 2" xfId="9578" xr:uid="{00000000-0005-0000-0000-00005A230000}"/>
    <cellStyle name="Output 2 7 2 4 2 2" xfId="17771" xr:uid="{A79C3CC7-8EFE-4ECB-8C1D-136595ECFCDE}"/>
    <cellStyle name="Output 2 7 2 4 2 3" xfId="19242" xr:uid="{EDA1AF6C-5F65-426F-8E7B-574D0A5C7FA6}"/>
    <cellStyle name="Output 2 7 2 4 3" xfId="14775" xr:uid="{2CA6AFB1-A37A-494A-B236-98C58905DC06}"/>
    <cellStyle name="Output 2 7 2 4 4" xfId="12353" xr:uid="{248C82B4-2B5A-4E71-B16A-EFC7D57791A8}"/>
    <cellStyle name="Output 2 7 2 5" xfId="5880" xr:uid="{00000000-0005-0000-0000-00005B230000}"/>
    <cellStyle name="Output 2 7 2 5 2" xfId="9921" xr:uid="{00000000-0005-0000-0000-00005C230000}"/>
    <cellStyle name="Output 2 7 2 5 2 2" xfId="18030" xr:uid="{366A7A6F-9864-4B17-BC89-D2B9AA8FFC4E}"/>
    <cellStyle name="Output 2 7 2 5 2 3" xfId="20615" xr:uid="{E33DA006-016E-4591-A565-1E68D4AEBF9C}"/>
    <cellStyle name="Output 2 7 2 5 3" xfId="15041" xr:uid="{253AAD72-A76B-46B1-909E-71C3F7CDC77B}"/>
    <cellStyle name="Output 2 7 2 5 4" xfId="19469" xr:uid="{6EAB9713-7EDD-4675-9B83-14E108E1467E}"/>
    <cellStyle name="Output 2 7 2 6" xfId="6228" xr:uid="{00000000-0005-0000-0000-00005D230000}"/>
    <cellStyle name="Output 2 7 2 6 2" xfId="10258" xr:uid="{00000000-0005-0000-0000-00005E230000}"/>
    <cellStyle name="Output 2 7 2 6 2 2" xfId="18279" xr:uid="{7574EFC0-E7D1-4446-9E28-B80582D22160}"/>
    <cellStyle name="Output 2 7 2 6 2 3" xfId="21742" xr:uid="{CDDB897F-9A6B-4E22-BB8C-6C82FF9DEEA4}"/>
    <cellStyle name="Output 2 7 2 6 3" xfId="15277" xr:uid="{AD12C229-9EB6-46EE-B147-A8E723F41F11}"/>
    <cellStyle name="Output 2 7 2 6 4" xfId="21437" xr:uid="{6D8AD581-CC41-478F-8852-F4B4BF36F846}"/>
    <cellStyle name="Output 2 7 2 7" xfId="3717" xr:uid="{00000000-0005-0000-0000-00005F230000}"/>
    <cellStyle name="Output 2 7 2 7 2" xfId="13361" xr:uid="{A3669BE9-BC94-43B2-B3EA-1432ABF568B7}"/>
    <cellStyle name="Output 2 7 2 7 3" xfId="21487" xr:uid="{E24C0C02-0649-4713-89F2-02A3E6246BFC}"/>
    <cellStyle name="Output 2 7 2 8" xfId="7233" xr:uid="{00000000-0005-0000-0000-000060230000}"/>
    <cellStyle name="Output 2 7 2 8 2" xfId="16072" xr:uid="{9A8D3C28-2B21-4F36-81A9-E3B000DF5F75}"/>
    <cellStyle name="Output 2 7 2 8 3" xfId="18768" xr:uid="{D7F9D122-97FD-433A-8C90-EF5988D28520}"/>
    <cellStyle name="Output 2 7 2 9" xfId="20410" xr:uid="{C3BFAC05-4035-4DA8-9B90-14BFC9B1DC2C}"/>
    <cellStyle name="Output 2 7 3" xfId="2256" xr:uid="{00000000-0005-0000-0000-000061230000}"/>
    <cellStyle name="Output 2 7 3 2" xfId="4162" xr:uid="{00000000-0005-0000-0000-000062230000}"/>
    <cellStyle name="Output 2 7 3 2 2" xfId="8477" xr:uid="{00000000-0005-0000-0000-000063230000}"/>
    <cellStyle name="Output 2 7 3 2 2 2" xfId="16956" xr:uid="{124F2E0C-0367-4D5F-AC94-9A1946880138}"/>
    <cellStyle name="Output 2 7 3 2 2 3" xfId="17953" xr:uid="{7E797A42-6791-4D9D-9044-289480B1FD83}"/>
    <cellStyle name="Output 2 7 3 2 3" xfId="13719" xr:uid="{7DDAA2CA-1A4B-4C68-9DF1-8EE268D6F871}"/>
    <cellStyle name="Output 2 7 3 2 4" xfId="15707" xr:uid="{151E6233-9CC0-492B-9A74-D5CBC23B7F45}"/>
    <cellStyle name="Output 2 7 3 3" xfId="4793" xr:uid="{00000000-0005-0000-0000-000064230000}"/>
    <cellStyle name="Output 2 7 3 3 2" xfId="8899" xr:uid="{00000000-0005-0000-0000-000065230000}"/>
    <cellStyle name="Output 2 7 3 3 2 2" xfId="17259" xr:uid="{0EAF06E3-D9CC-4ADD-A157-95563DE0947A}"/>
    <cellStyle name="Output 2 7 3 3 2 3" xfId="12939" xr:uid="{206ECC83-BBB4-421E-BD06-60C0D95100ED}"/>
    <cellStyle name="Output 2 7 3 3 3" xfId="14231" xr:uid="{963770AA-DB39-4F1A-AD49-75B3E0A0A1C2}"/>
    <cellStyle name="Output 2 7 3 3 4" xfId="21454" xr:uid="{28C25CEE-BA1F-4DC9-9046-28C825018012}"/>
    <cellStyle name="Output 2 7 3 4" xfId="2932" xr:uid="{00000000-0005-0000-0000-000066230000}"/>
    <cellStyle name="Output 2 7 3 4 2" xfId="7545" xr:uid="{00000000-0005-0000-0000-000067230000}"/>
    <cellStyle name="Output 2 7 3 4 2 2" xfId="16314" xr:uid="{41AE6227-D8DD-498A-BEAF-18D9A67016AA}"/>
    <cellStyle name="Output 2 7 3 4 2 3" xfId="19786" xr:uid="{B972A61E-9105-4A15-8BBD-BA78C42AC1AE}"/>
    <cellStyle name="Output 2 7 3 4 3" xfId="12779" xr:uid="{2CB5EDDA-E93A-4A6E-A60B-16721C3F4970}"/>
    <cellStyle name="Output 2 7 3 4 4" xfId="21718" xr:uid="{E69C3DA6-046A-4142-96F8-70D77AE2C7DE}"/>
    <cellStyle name="Output 2 7 3 5" xfId="3132" xr:uid="{00000000-0005-0000-0000-000068230000}"/>
    <cellStyle name="Output 2 7 3 5 2" xfId="7721" xr:uid="{00000000-0005-0000-0000-000069230000}"/>
    <cellStyle name="Output 2 7 3 5 2 2" xfId="16432" xr:uid="{FCE4C627-27B1-4760-A4F6-6F261A0F5FDB}"/>
    <cellStyle name="Output 2 7 3 5 2 3" xfId="15827" xr:uid="{63AEE85A-3953-4974-BA94-A6B4BD360553}"/>
    <cellStyle name="Output 2 7 3 5 3" xfId="12934" xr:uid="{4029C75B-1846-47C4-B40A-A972DD8035DF}"/>
    <cellStyle name="Output 2 7 3 5 4" xfId="10997" xr:uid="{A400447D-59DD-47C7-8E1D-43A9CE264425}"/>
    <cellStyle name="Output 2 7 3 6" xfId="2957" xr:uid="{00000000-0005-0000-0000-00006A230000}"/>
    <cellStyle name="Output 2 7 3 6 2" xfId="7567" xr:uid="{00000000-0005-0000-0000-00006B230000}"/>
    <cellStyle name="Output 2 7 3 6 2 2" xfId="16326" xr:uid="{60664759-2AD8-4EDC-AED9-8A2AC6A76356}"/>
    <cellStyle name="Output 2 7 3 6 2 3" xfId="21122" xr:uid="{D5A3A22E-2EC7-453C-8CB0-76304BA38D07}"/>
    <cellStyle name="Output 2 7 3 6 3" xfId="12799" xr:uid="{A199964D-EFBF-403B-BE0F-44C094033272}"/>
    <cellStyle name="Output 2 7 3 6 4" xfId="13881" xr:uid="{3261AC5B-5729-4268-BCEB-54069F237C3A}"/>
    <cellStyle name="Output 2 7 3 7" xfId="3281" xr:uid="{00000000-0005-0000-0000-00006C230000}"/>
    <cellStyle name="Output 2 7 3 7 2" xfId="13034" xr:uid="{049EFF37-4785-4195-A10B-7F2AE1D6346A}"/>
    <cellStyle name="Output 2 7 3 7 3" xfId="17409" xr:uid="{DE1E1F58-08D4-4F86-8A72-08493A754B32}"/>
    <cellStyle name="Output 2 7 3 8" xfId="6879" xr:uid="{00000000-0005-0000-0000-00006D230000}"/>
    <cellStyle name="Output 2 7 3 8 2" xfId="15792" xr:uid="{2A4FF06B-F326-4181-8918-786DCCB5DF60}"/>
    <cellStyle name="Output 2 7 3 8 3" xfId="11830" xr:uid="{8A0FD695-AFCA-4A7F-A44F-53DB693CAB47}"/>
    <cellStyle name="Output 2 7 3 9" xfId="15878" xr:uid="{F8B6B958-0008-4D1F-A4E2-C81433B2F911}"/>
    <cellStyle name="Output 2 7 4" xfId="2459" xr:uid="{00000000-0005-0000-0000-00006E230000}"/>
    <cellStyle name="Output 2 7 4 2" xfId="4365" xr:uid="{00000000-0005-0000-0000-00006F230000}"/>
    <cellStyle name="Output 2 7 4 2 2" xfId="8646" xr:uid="{00000000-0005-0000-0000-000070230000}"/>
    <cellStyle name="Output 2 7 4 2 2 2" xfId="17079" xr:uid="{2225BA50-5134-4C20-A180-2D4C94836C53}"/>
    <cellStyle name="Output 2 7 4 2 2 3" xfId="17516" xr:uid="{F50FC502-EA9B-49BA-AE2B-FB6A4F6CE322}"/>
    <cellStyle name="Output 2 7 4 2 3" xfId="13874" xr:uid="{B1E24172-FB7E-4DCE-80AE-CFDBA5D72366}"/>
    <cellStyle name="Output 2 7 4 2 4" xfId="10921" xr:uid="{986500EB-5E6A-4177-B911-3DA633AE741F}"/>
    <cellStyle name="Output 2 7 4 3" xfId="4937" xr:uid="{00000000-0005-0000-0000-000071230000}"/>
    <cellStyle name="Output 2 7 4 3 2" xfId="9026" xr:uid="{00000000-0005-0000-0000-000072230000}"/>
    <cellStyle name="Output 2 7 4 3 2 2" xfId="17358" xr:uid="{8731C8CE-9226-4A5A-85F4-09F9D3380220}"/>
    <cellStyle name="Output 2 7 4 3 2 3" xfId="11566" xr:uid="{725DA543-A88F-4FA0-9AF1-54D85A26CD7A}"/>
    <cellStyle name="Output 2 7 4 3 3" xfId="14341" xr:uid="{A2E4925B-8C74-4CF4-AD9B-BD437289B000}"/>
    <cellStyle name="Output 2 7 4 3 4" xfId="20644" xr:uid="{6BAFC4DA-99C0-4711-B6CC-8C7D112DE666}"/>
    <cellStyle name="Output 2 7 4 4" xfId="5431" xr:uid="{00000000-0005-0000-0000-000073230000}"/>
    <cellStyle name="Output 2 7 4 4 2" xfId="9489" xr:uid="{00000000-0005-0000-0000-000074230000}"/>
    <cellStyle name="Output 2 7 4 4 2 2" xfId="17699" xr:uid="{4E7EBDB1-868A-4D6E-8852-C8758F71C6FE}"/>
    <cellStyle name="Output 2 7 4 4 2 3" xfId="21246" xr:uid="{E26E0B1D-721E-4441-928B-02FA0A95ED74}"/>
    <cellStyle name="Output 2 7 4 4 3" xfId="14707" xr:uid="{C196729C-0298-4989-AFC9-51DCEFEF320B}"/>
    <cellStyle name="Output 2 7 4 4 4" xfId="14731" xr:uid="{0B270CE2-B28F-479B-B3BE-3E5EF2718268}"/>
    <cellStyle name="Output 2 7 4 5" xfId="5787" xr:uid="{00000000-0005-0000-0000-000075230000}"/>
    <cellStyle name="Output 2 7 4 5 2" xfId="9835" xr:uid="{00000000-0005-0000-0000-000076230000}"/>
    <cellStyle name="Output 2 7 4 5 2 2" xfId="17964" xr:uid="{5A1094C6-6866-46F8-8ABE-335408786C3A}"/>
    <cellStyle name="Output 2 7 4 5 2 3" xfId="18795" xr:uid="{50A879A7-BDCA-4633-9CEB-0EFBD35F5D67}"/>
    <cellStyle name="Output 2 7 4 5 3" xfId="14971" xr:uid="{79B2E1F9-A7C9-4A72-9024-A60F4D34409B}"/>
    <cellStyle name="Output 2 7 4 5 4" xfId="18779" xr:uid="{149DA892-DCB9-4318-97CE-553F6EEC6276}"/>
    <cellStyle name="Output 2 7 4 6" xfId="6139" xr:uid="{00000000-0005-0000-0000-000077230000}"/>
    <cellStyle name="Output 2 7 4 6 2" xfId="10174" xr:uid="{00000000-0005-0000-0000-000078230000}"/>
    <cellStyle name="Output 2 7 4 6 2 2" xfId="18213" xr:uid="{054D34C6-2DBE-491F-B14D-2D9F4597E958}"/>
    <cellStyle name="Output 2 7 4 6 2 3" xfId="21400" xr:uid="{6E380784-288E-4593-A47A-82A622705338}"/>
    <cellStyle name="Output 2 7 4 6 3" xfId="15217" xr:uid="{AD52DAFF-A96D-4921-B461-F5CA4E0D940B}"/>
    <cellStyle name="Output 2 7 4 6 4" xfId="11428" xr:uid="{52F19482-7137-4116-918D-FACBE1F80F88}"/>
    <cellStyle name="Output 2 7 4 7" xfId="6388" xr:uid="{00000000-0005-0000-0000-000079230000}"/>
    <cellStyle name="Output 2 7 4 7 2" xfId="15397" xr:uid="{EA9DECD1-8AB6-4096-9D59-BACB85944099}"/>
    <cellStyle name="Output 2 7 4 7 3" xfId="13190" xr:uid="{3F283142-42B5-4B0F-9194-FC80E3D52A81}"/>
    <cellStyle name="Output 2 7 4 8" xfId="7082" xr:uid="{00000000-0005-0000-0000-00007A230000}"/>
    <cellStyle name="Output 2 7 4 8 2" xfId="15945" xr:uid="{C14D6255-1736-4938-88B4-E12BCCDD335F}"/>
    <cellStyle name="Output 2 7 4 8 3" xfId="20551" xr:uid="{9542568A-3C66-429C-9666-03107F6F45F1}"/>
    <cellStyle name="Output 2 7 4 9" xfId="21676" xr:uid="{40BB593A-1D7F-4740-B07E-BD86A3CB1331}"/>
    <cellStyle name="Output 2 7 5" xfId="3953" xr:uid="{00000000-0005-0000-0000-00007B230000}"/>
    <cellStyle name="Output 2 7 5 2" xfId="8362" xr:uid="{00000000-0005-0000-0000-00007C230000}"/>
    <cellStyle name="Output 2 7 5 2 2" xfId="16877" xr:uid="{7E489F71-EE18-40A2-B8F0-29DECE572810}"/>
    <cellStyle name="Output 2 7 5 2 3" xfId="19590" xr:uid="{81220FE8-5A0A-4C8E-9D39-59196B6D26DB}"/>
    <cellStyle name="Output 2 7 5 3" xfId="13544" xr:uid="{010B41CD-3C65-4710-B2BD-456845675B8A}"/>
    <cellStyle name="Output 2 7 5 4" xfId="21414" xr:uid="{1428908F-A389-4663-9F6B-2CB86C2E6F92}"/>
    <cellStyle name="Output 2 7 6" xfId="3309" xr:uid="{00000000-0005-0000-0000-00007D230000}"/>
    <cellStyle name="Output 2 7 6 2" xfId="7864" xr:uid="{00000000-0005-0000-0000-00007E230000}"/>
    <cellStyle name="Output 2 7 6 2 2" xfId="16523" xr:uid="{A48F74E5-11DE-4302-9DDD-8AA8C78EB928}"/>
    <cellStyle name="Output 2 7 6 2 3" xfId="14247" xr:uid="{C9BFB3A0-46AE-4976-BDD8-F4E57AB1F618}"/>
    <cellStyle name="Output 2 7 6 3" xfId="13053" xr:uid="{A1DF7C74-8DEF-4F9D-A5ED-BCFFEEFB6EBA}"/>
    <cellStyle name="Output 2 7 6 4" xfId="19655" xr:uid="{6F475FED-7A88-40D9-8A94-C3F965B92F4E}"/>
    <cellStyle name="Output 2 7 7" xfId="3323" xr:uid="{00000000-0005-0000-0000-00007F230000}"/>
    <cellStyle name="Output 2 7 7 2" xfId="7875" xr:uid="{00000000-0005-0000-0000-000080230000}"/>
    <cellStyle name="Output 2 7 7 2 2" xfId="16531" xr:uid="{73AA09EC-697C-443F-9131-1BB46D06A8C0}"/>
    <cellStyle name="Output 2 7 7 2 3" xfId="21139" xr:uid="{2909A036-8306-4867-A0CA-1DC5B372A1A2}"/>
    <cellStyle name="Output 2 7 7 3" xfId="13063" xr:uid="{CB2ED8DD-B892-41A6-8487-7DD4A00C3D55}"/>
    <cellStyle name="Output 2 7 7 4" xfId="19439" xr:uid="{1665C240-E31E-46D4-9DAC-F88C1CB7B5BE}"/>
    <cellStyle name="Output 2 7 8" xfId="3232" xr:uid="{00000000-0005-0000-0000-000081230000}"/>
    <cellStyle name="Output 2 7 8 2" xfId="7798" xr:uid="{00000000-0005-0000-0000-000082230000}"/>
    <cellStyle name="Output 2 7 8 2 2" xfId="16478" xr:uid="{43DD86A2-E311-459A-A884-C0F90B7785BF}"/>
    <cellStyle name="Output 2 7 8 2 3" xfId="21212" xr:uid="{1E4ABF13-163F-413C-B9B6-04D75FFC30FF}"/>
    <cellStyle name="Output 2 7 8 3" xfId="13002" xr:uid="{53B80789-ACD1-4144-BDD9-4ACD8506FAB3}"/>
    <cellStyle name="Output 2 7 8 4" xfId="21094" xr:uid="{3765C102-D1CD-4BF1-B914-6D9991568607}"/>
    <cellStyle name="Output 2 7 9" xfId="3111" xr:uid="{00000000-0005-0000-0000-000083230000}"/>
    <cellStyle name="Output 2 7 9 2" xfId="7710" xr:uid="{00000000-0005-0000-0000-000084230000}"/>
    <cellStyle name="Output 2 7 9 2 2" xfId="16425" xr:uid="{B8DA44AD-080E-4E31-9BB8-22A5D6FB99F1}"/>
    <cellStyle name="Output 2 7 9 2 3" xfId="18754" xr:uid="{6F5F58B5-1319-4BEC-8313-07D05BBA5A31}"/>
    <cellStyle name="Output 2 7 9 3" xfId="12916" xr:uid="{0AB3151C-C758-47B5-A3B7-B53D88AF7B9F}"/>
    <cellStyle name="Output 2 7 9 4" xfId="11491" xr:uid="{EFA9331D-E429-4585-91D4-18FA3475C1F1}"/>
    <cellStyle name="Output 2 8" xfId="2340" xr:uid="{00000000-0005-0000-0000-000085230000}"/>
    <cellStyle name="Output 2 8 2" xfId="4246" xr:uid="{00000000-0005-0000-0000-000086230000}"/>
    <cellStyle name="Output 2 8 2 2" xfId="8559" xr:uid="{00000000-0005-0000-0000-000087230000}"/>
    <cellStyle name="Output 2 8 2 2 2" xfId="17016" xr:uid="{41DE1CAE-808A-4BCA-BAD2-2D73AC304159}"/>
    <cellStyle name="Output 2 8 2 2 3" xfId="12567" xr:uid="{1E1027E0-97F5-4E8F-9870-26A090C44329}"/>
    <cellStyle name="Output 2 8 2 3" xfId="13778" xr:uid="{E1912542-3D51-4598-BA67-950410122D30}"/>
    <cellStyle name="Output 2 8 2 4" xfId="21486" xr:uid="{C91C52D1-3B11-4196-B4D5-21E3668A8C08}"/>
    <cellStyle name="Output 2 8 3" xfId="5056" xr:uid="{00000000-0005-0000-0000-000088230000}"/>
    <cellStyle name="Output 2 8 3 2" xfId="9137" xr:uid="{00000000-0005-0000-0000-000089230000}"/>
    <cellStyle name="Output 2 8 3 2 2" xfId="17441" xr:uid="{0B1C63BF-BBB5-4605-8B84-724A3B362CEF}"/>
    <cellStyle name="Output 2 8 3 2 3" xfId="21702" xr:uid="{1DFF08E3-6D8E-4A23-B101-4594E62F62C1}"/>
    <cellStyle name="Output 2 8 3 3" xfId="14430" xr:uid="{DA79CD3F-FADD-4386-AD49-6A8AD307DE89}"/>
    <cellStyle name="Output 2 8 3 4" xfId="19247" xr:uid="{AAC313A6-1795-4793-92DA-1953857C60F9}"/>
    <cellStyle name="Output 2 8 4" xfId="5336" xr:uid="{00000000-0005-0000-0000-00008A230000}"/>
    <cellStyle name="Output 2 8 4 2" xfId="9395" xr:uid="{00000000-0005-0000-0000-00008B230000}"/>
    <cellStyle name="Output 2 8 4 2 2" xfId="17638" xr:uid="{FE0F8892-2094-41EA-B64B-3906AB5072C6}"/>
    <cellStyle name="Output 2 8 4 2 3" xfId="14022" xr:uid="{073D1F4C-9DA0-4351-A2AE-434B90FEA915}"/>
    <cellStyle name="Output 2 8 4 3" xfId="14637" xr:uid="{AF198C31-3C57-46ED-AC14-F88802A129D8}"/>
    <cellStyle name="Output 2 8 4 4" xfId="14936" xr:uid="{C226FDBF-C85B-44C5-A928-21E578B64230}"/>
    <cellStyle name="Output 2 8 5" xfId="5690" xr:uid="{00000000-0005-0000-0000-00008C230000}"/>
    <cellStyle name="Output 2 8 5 2" xfId="9740" xr:uid="{00000000-0005-0000-0000-00008D230000}"/>
    <cellStyle name="Output 2 8 5 2 2" xfId="17886" xr:uid="{FAB63495-ECE2-4A31-B084-5B1938236534}"/>
    <cellStyle name="Output 2 8 5 2 3" xfId="17284" xr:uid="{3DAA6AB9-E938-42E4-9036-3A4843B9B776}"/>
    <cellStyle name="Output 2 8 5 3" xfId="14896" xr:uid="{C6F39850-32F5-4687-8EE7-EBD423CC9932}"/>
    <cellStyle name="Output 2 8 5 4" xfId="16757" xr:uid="{6A678DC1-5951-4C44-93D0-D42D9777A1B9}"/>
    <cellStyle name="Output 2 8 6" xfId="6058" xr:uid="{00000000-0005-0000-0000-00008E230000}"/>
    <cellStyle name="Output 2 8 6 2" xfId="10095" xr:uid="{00000000-0005-0000-0000-00008F230000}"/>
    <cellStyle name="Output 2 8 6 2 2" xfId="18153" xr:uid="{786573D1-7481-4BAF-8B3A-403C073A3028}"/>
    <cellStyle name="Output 2 8 6 2 3" xfId="19022" xr:uid="{290C82DC-4103-43CC-B98B-C4AA56930D70}"/>
    <cellStyle name="Output 2 8 6 3" xfId="15160" xr:uid="{25BDB608-21AE-4705-9ACE-8F5389940A58}"/>
    <cellStyle name="Output 2 8 6 4" xfId="20711" xr:uid="{E850B4AE-20AF-4AEB-B166-481708F6F0AD}"/>
    <cellStyle name="Output 2 8 7" xfId="6381" xr:uid="{00000000-0005-0000-0000-000090230000}"/>
    <cellStyle name="Output 2 8 7 2" xfId="15390" xr:uid="{B188ABB4-01CF-4701-94EE-DD5C2B2520A3}"/>
    <cellStyle name="Output 2 8 7 3" xfId="21549" xr:uid="{3393B870-B455-4692-BC5E-44636B90E861}"/>
    <cellStyle name="Output 2 8 8" xfId="6963" xr:uid="{00000000-0005-0000-0000-000091230000}"/>
    <cellStyle name="Output 2 8 8 2" xfId="15848" xr:uid="{EF8DC445-3F29-4859-9D49-1E503C7F2548}"/>
    <cellStyle name="Output 2 8 8 3" xfId="14734" xr:uid="{A5AB1F0E-A75A-4668-8DD0-3954DCDA7D67}"/>
    <cellStyle name="Output 2 8 9" xfId="17090" xr:uid="{FFC09711-00DA-469D-A171-6F5CED4BE514}"/>
    <cellStyle name="Output 2 9" xfId="3339" xr:uid="{00000000-0005-0000-0000-000092230000}"/>
    <cellStyle name="Output 2 9 2" xfId="7891" xr:uid="{00000000-0005-0000-0000-000093230000}"/>
    <cellStyle name="Output 2 9 2 2" xfId="16546" xr:uid="{83DEBFAC-62DF-4B60-B4BE-B5B8A0CE9111}"/>
    <cellStyle name="Output 2 9 2 3" xfId="19640" xr:uid="{0293BD04-CF0C-40F9-BBE2-BB11FF3D3387}"/>
    <cellStyle name="Output 2 9 3" xfId="13076" xr:uid="{DCB6D418-1859-44AE-BD6E-624AF9858FA7}"/>
    <cellStyle name="Output 2 9 4" xfId="15494" xr:uid="{A6BE1049-9F62-4F2C-A875-C431541A14F4}"/>
    <cellStyle name="Output 3" xfId="1879" xr:uid="{00000000-0005-0000-0000-000094230000}"/>
    <cellStyle name="Output 3 2" xfId="10838" xr:uid="{00000000-0005-0000-0000-000095230000}"/>
    <cellStyle name="Output 3 2 2" xfId="20373" xr:uid="{C6FDCCBA-CC83-4835-91C5-766E41137D7E}"/>
    <cellStyle name="Output 4" xfId="1880" xr:uid="{00000000-0005-0000-0000-000096230000}"/>
    <cellStyle name="Output 5" xfId="1881" xr:uid="{00000000-0005-0000-0000-000097230000}"/>
    <cellStyle name="Output 5 2" xfId="1882" xr:uid="{00000000-0005-0000-0000-000098230000}"/>
    <cellStyle name="Output 6" xfId="1883" xr:uid="{00000000-0005-0000-0000-000099230000}"/>
    <cellStyle name="Output 6 2" xfId="1884" xr:uid="{00000000-0005-0000-0000-00009A230000}"/>
    <cellStyle name="Output 7" xfId="10836" xr:uid="{00000000-0005-0000-0000-00009B230000}"/>
    <cellStyle name="Output 7 2" xfId="21077" xr:uid="{6C7C0410-BC35-481B-87CF-20DAA13F4F99}"/>
    <cellStyle name="Output Amounts" xfId="1885" xr:uid="{00000000-0005-0000-0000-00009C230000}"/>
    <cellStyle name="Output Column Headings" xfId="1886" xr:uid="{00000000-0005-0000-0000-00009D230000}"/>
    <cellStyle name="Output Line Items" xfId="1887" xr:uid="{00000000-0005-0000-0000-00009E230000}"/>
    <cellStyle name="Output Report Heading" xfId="1888" xr:uid="{00000000-0005-0000-0000-00009F230000}"/>
    <cellStyle name="Output Report Title" xfId="1889" xr:uid="{00000000-0005-0000-0000-0000A0230000}"/>
    <cellStyle name="Page Number" xfId="987" xr:uid="{00000000-0005-0000-0000-0000A1230000}"/>
    <cellStyle name="per.style" xfId="988" xr:uid="{00000000-0005-0000-0000-0000A2230000}"/>
    <cellStyle name="Percent (0%)" xfId="990" xr:uid="{00000000-0005-0000-0000-0000A3230000}"/>
    <cellStyle name="Percent (0%) 2" xfId="991" xr:uid="{00000000-0005-0000-0000-0000A4230000}"/>
    <cellStyle name="Percent (0%) 3" xfId="992" xr:uid="{00000000-0005-0000-0000-0000A5230000}"/>
    <cellStyle name="Percent (0%) 4" xfId="993" xr:uid="{00000000-0005-0000-0000-0000A6230000}"/>
    <cellStyle name="Percent (0%) 5" xfId="994" xr:uid="{00000000-0005-0000-0000-0000A7230000}"/>
    <cellStyle name="Percent (0)" xfId="1890" xr:uid="{00000000-0005-0000-0000-0000A8230000}"/>
    <cellStyle name="Percent (0.0%)" xfId="995" xr:uid="{00000000-0005-0000-0000-0000A9230000}"/>
    <cellStyle name="Percent (0.0%) 2" xfId="996" xr:uid="{00000000-0005-0000-0000-0000AA230000}"/>
    <cellStyle name="Percent (0.0%) 3" xfId="997" xr:uid="{00000000-0005-0000-0000-0000AB230000}"/>
    <cellStyle name="Percent (0.0%) 4" xfId="998" xr:uid="{00000000-0005-0000-0000-0000AC230000}"/>
    <cellStyle name="Percent (0.0%) 5" xfId="999" xr:uid="{00000000-0005-0000-0000-0000AD230000}"/>
    <cellStyle name="Percent (0.00%)" xfId="1000" xr:uid="{00000000-0005-0000-0000-0000AE230000}"/>
    <cellStyle name="Percent (0.00%) 2" xfId="1001" xr:uid="{00000000-0005-0000-0000-0000AF230000}"/>
    <cellStyle name="Percent (0.00%) 3" xfId="1002" xr:uid="{00000000-0005-0000-0000-0000B0230000}"/>
    <cellStyle name="Percent (0.00%) 4" xfId="1003" xr:uid="{00000000-0005-0000-0000-0000B1230000}"/>
    <cellStyle name="Percent (0.00%) 5" xfId="1004" xr:uid="{00000000-0005-0000-0000-0000B2230000}"/>
    <cellStyle name="Percent [0]" xfId="1005" xr:uid="{00000000-0005-0000-0000-0000B3230000}"/>
    <cellStyle name="Percent [0] 2" xfId="1006" xr:uid="{00000000-0005-0000-0000-0000B4230000}"/>
    <cellStyle name="Percent [0] 3" xfId="1007" xr:uid="{00000000-0005-0000-0000-0000B5230000}"/>
    <cellStyle name="Percent [00]" xfId="1008" xr:uid="{00000000-0005-0000-0000-0000B6230000}"/>
    <cellStyle name="Percent [00] 2" xfId="1009" xr:uid="{00000000-0005-0000-0000-0000B7230000}"/>
    <cellStyle name="Percent [00] 3" xfId="1010" xr:uid="{00000000-0005-0000-0000-0000B8230000}"/>
    <cellStyle name="Percent [2]" xfId="13" xr:uid="{00000000-0005-0000-0000-0000B9230000}"/>
    <cellStyle name="Percent [2] 2" xfId="1011" xr:uid="{00000000-0005-0000-0000-0000BA230000}"/>
    <cellStyle name="Percent [2] 2 2" xfId="1012" xr:uid="{00000000-0005-0000-0000-0000BB230000}"/>
    <cellStyle name="Percent [2] 3" xfId="1013" xr:uid="{00000000-0005-0000-0000-0000BC230000}"/>
    <cellStyle name="Percent [2] 3 2" xfId="1014" xr:uid="{00000000-0005-0000-0000-0000BD230000}"/>
    <cellStyle name="Percent [2] 4" xfId="1015" xr:uid="{00000000-0005-0000-0000-0000BE230000}"/>
    <cellStyle name="Percent 10" xfId="1016" xr:uid="{00000000-0005-0000-0000-0000BF230000}"/>
    <cellStyle name="Percent 10 2" xfId="1017" xr:uid="{00000000-0005-0000-0000-0000C0230000}"/>
    <cellStyle name="Percent 10 2 2" xfId="1018" xr:uid="{00000000-0005-0000-0000-0000C1230000}"/>
    <cellStyle name="Percent 10 3" xfId="1891" xr:uid="{00000000-0005-0000-0000-0000C2230000}"/>
    <cellStyle name="Percent 10 3 2" xfId="2185" xr:uid="{00000000-0005-0000-0000-0000C3230000}"/>
    <cellStyle name="Percent 10 3 2 2" xfId="2748" xr:uid="{00000000-0005-0000-0000-0000C4230000}"/>
    <cellStyle name="Percent 10 3 2 2 2" xfId="4654" xr:uid="{00000000-0005-0000-0000-0000C5230000}"/>
    <cellStyle name="Percent 10 3 2 2 2 2" xfId="14124" xr:uid="{28F26E57-C6A8-4848-AFCB-1A4A81AE4619}"/>
    <cellStyle name="Percent 10 3 2 2 3" xfId="7371" xr:uid="{00000000-0005-0000-0000-0000C6230000}"/>
    <cellStyle name="Percent 10 3 2 2 3 2" xfId="16191" xr:uid="{87A28E93-5246-41AE-9823-A3FF41005BEE}"/>
    <cellStyle name="Percent 10 3 2 2 4" xfId="12649" xr:uid="{9DDD43D9-EECB-4667-9ACC-C88365016DF1}"/>
    <cellStyle name="Percent 10 3 2 3" xfId="4091" xr:uid="{00000000-0005-0000-0000-0000C7230000}"/>
    <cellStyle name="Percent 10 3 2 3 2" xfId="13660" xr:uid="{2B20D3D3-1A50-493E-AC85-3935EDBCE15A}"/>
    <cellStyle name="Percent 10 3 2 4" xfId="6808" xr:uid="{00000000-0005-0000-0000-0000C8230000}"/>
    <cellStyle name="Percent 10 3 2 4 2" xfId="15732" xr:uid="{57DCE0AA-109A-49D1-AEFE-B0576AB671B7}"/>
    <cellStyle name="Percent 10 3 2 5" xfId="12244" xr:uid="{FA0B94F9-F9DF-45C5-97C8-18D174EA4C08}"/>
    <cellStyle name="Percent 10 3 3" xfId="2529" xr:uid="{00000000-0005-0000-0000-0000C9230000}"/>
    <cellStyle name="Percent 10 3 3 2" xfId="4435" xr:uid="{00000000-0005-0000-0000-0000CA230000}"/>
    <cellStyle name="Percent 10 3 3 2 2" xfId="13933" xr:uid="{2300CF4F-07E2-4DDD-B0C2-F2AD4633AAE4}"/>
    <cellStyle name="Percent 10 3 3 3" xfId="7152" xr:uid="{00000000-0005-0000-0000-0000CB230000}"/>
    <cellStyle name="Percent 10 3 3 3 2" xfId="16006" xr:uid="{8DD50264-F810-4CDA-AD77-6787D0DA6C58}"/>
    <cellStyle name="Percent 10 3 3 4" xfId="12486" xr:uid="{633B0CC5-5ABB-4DF2-B193-B3C317263721}"/>
    <cellStyle name="Percent 10 3 4" xfId="3836" xr:uid="{00000000-0005-0000-0000-0000CC230000}"/>
    <cellStyle name="Percent 10 3 4 2" xfId="13450" xr:uid="{1848D6EF-6A47-46CA-A723-8CC30C1AC0AE}"/>
    <cellStyle name="Percent 10 3 5" xfId="6592" xr:uid="{00000000-0005-0000-0000-0000CD230000}"/>
    <cellStyle name="Percent 10 3 5 2" xfId="15569" xr:uid="{05BE53C4-02C2-4E58-BAFA-25D99E5DEAFA}"/>
    <cellStyle name="Percent 10 3 6" xfId="12041" xr:uid="{0D6D959D-1619-433E-9890-89C2645EDE40}"/>
    <cellStyle name="Percent 100" xfId="1019" xr:uid="{00000000-0005-0000-0000-0000CE230000}"/>
    <cellStyle name="Percent 101" xfId="1020" xr:uid="{00000000-0005-0000-0000-0000CF230000}"/>
    <cellStyle name="Percent 102" xfId="1021" xr:uid="{00000000-0005-0000-0000-0000D0230000}"/>
    <cellStyle name="Percent 103" xfId="1022" xr:uid="{00000000-0005-0000-0000-0000D1230000}"/>
    <cellStyle name="Percent 104" xfId="1023" xr:uid="{00000000-0005-0000-0000-0000D2230000}"/>
    <cellStyle name="Percent 105" xfId="1024" xr:uid="{00000000-0005-0000-0000-0000D3230000}"/>
    <cellStyle name="Percent 106" xfId="1025" xr:uid="{00000000-0005-0000-0000-0000D4230000}"/>
    <cellStyle name="Percent 107" xfId="1026" xr:uid="{00000000-0005-0000-0000-0000D5230000}"/>
    <cellStyle name="Percent 108" xfId="1027" xr:uid="{00000000-0005-0000-0000-0000D6230000}"/>
    <cellStyle name="Percent 109" xfId="1028" xr:uid="{00000000-0005-0000-0000-0000D7230000}"/>
    <cellStyle name="Percent 11" xfId="1029" xr:uid="{00000000-0005-0000-0000-0000D8230000}"/>
    <cellStyle name="Percent 11 2" xfId="1030" xr:uid="{00000000-0005-0000-0000-0000D9230000}"/>
    <cellStyle name="Percent 11 3" xfId="1031" xr:uid="{00000000-0005-0000-0000-0000DA230000}"/>
    <cellStyle name="Percent 110" xfId="1032" xr:uid="{00000000-0005-0000-0000-0000DB230000}"/>
    <cellStyle name="Percent 111" xfId="1033" xr:uid="{00000000-0005-0000-0000-0000DC230000}"/>
    <cellStyle name="Percent 112" xfId="1034" xr:uid="{00000000-0005-0000-0000-0000DD230000}"/>
    <cellStyle name="Percent 113" xfId="1035" xr:uid="{00000000-0005-0000-0000-0000DE230000}"/>
    <cellStyle name="Percent 114" xfId="1036" xr:uid="{00000000-0005-0000-0000-0000DF230000}"/>
    <cellStyle name="Percent 115" xfId="1037" xr:uid="{00000000-0005-0000-0000-0000E0230000}"/>
    <cellStyle name="Percent 116" xfId="1038" xr:uid="{00000000-0005-0000-0000-0000E1230000}"/>
    <cellStyle name="Percent 117" xfId="1039" xr:uid="{00000000-0005-0000-0000-0000E2230000}"/>
    <cellStyle name="Percent 118" xfId="1040" xr:uid="{00000000-0005-0000-0000-0000E3230000}"/>
    <cellStyle name="Percent 119" xfId="1041" xr:uid="{00000000-0005-0000-0000-0000E4230000}"/>
    <cellStyle name="Percent 12" xfId="1042" xr:uid="{00000000-0005-0000-0000-0000E5230000}"/>
    <cellStyle name="Percent 12 2" xfId="1892" xr:uid="{00000000-0005-0000-0000-0000E6230000}"/>
    <cellStyle name="Percent 12 2 2" xfId="2186" xr:uid="{00000000-0005-0000-0000-0000E7230000}"/>
    <cellStyle name="Percent 12 2 2 2" xfId="2749" xr:uid="{00000000-0005-0000-0000-0000E8230000}"/>
    <cellStyle name="Percent 12 2 2 2 2" xfId="4655" xr:uid="{00000000-0005-0000-0000-0000E9230000}"/>
    <cellStyle name="Percent 12 2 2 2 2 2" xfId="14125" xr:uid="{67E0B790-5A8D-49D3-B56E-D3EBA36B7DA9}"/>
    <cellStyle name="Percent 12 2 2 2 3" xfId="7372" xr:uid="{00000000-0005-0000-0000-0000EA230000}"/>
    <cellStyle name="Percent 12 2 2 2 3 2" xfId="16192" xr:uid="{9DB9A41E-526E-463A-ACDD-A8E777D5D8CD}"/>
    <cellStyle name="Percent 12 2 2 2 4" xfId="12650" xr:uid="{F094E957-2931-43F4-9A1C-828024892A25}"/>
    <cellStyle name="Percent 12 2 2 3" xfId="4092" xr:uid="{00000000-0005-0000-0000-0000EB230000}"/>
    <cellStyle name="Percent 12 2 2 3 2" xfId="13661" xr:uid="{C8627515-C7C8-4D8E-B78E-DECEC7D7A22B}"/>
    <cellStyle name="Percent 12 2 2 4" xfId="6809" xr:uid="{00000000-0005-0000-0000-0000EC230000}"/>
    <cellStyle name="Percent 12 2 2 4 2" xfId="15733" xr:uid="{5BE434D7-221F-424D-9125-BD5690364FDC}"/>
    <cellStyle name="Percent 12 2 2 5" xfId="12245" xr:uid="{C4BF433A-FF1F-4B1E-A816-73CDD8BEF053}"/>
    <cellStyle name="Percent 12 2 3" xfId="2530" xr:uid="{00000000-0005-0000-0000-0000ED230000}"/>
    <cellStyle name="Percent 12 2 3 2" xfId="4436" xr:uid="{00000000-0005-0000-0000-0000EE230000}"/>
    <cellStyle name="Percent 12 2 3 2 2" xfId="13934" xr:uid="{3E4FFFAD-305C-46DA-945D-AFF8EAD35108}"/>
    <cellStyle name="Percent 12 2 3 3" xfId="7153" xr:uid="{00000000-0005-0000-0000-0000EF230000}"/>
    <cellStyle name="Percent 12 2 3 3 2" xfId="16007" xr:uid="{0C2E775D-65D6-43DD-9442-8DEDCC5DAEF5}"/>
    <cellStyle name="Percent 12 2 3 4" xfId="12487" xr:uid="{33E68E16-52BF-4918-8D64-3EE0B4C50950}"/>
    <cellStyle name="Percent 12 2 4" xfId="3837" xr:uid="{00000000-0005-0000-0000-0000F0230000}"/>
    <cellStyle name="Percent 12 2 4 2" xfId="13451" xr:uid="{74265BEB-5D0A-444B-AB95-EF2C6403512A}"/>
    <cellStyle name="Percent 12 2 5" xfId="6593" xr:uid="{00000000-0005-0000-0000-0000F1230000}"/>
    <cellStyle name="Percent 12 2 5 2" xfId="15570" xr:uid="{59EDB7AC-1D8E-4B7D-BCE8-E28AD4C9BBE8}"/>
    <cellStyle name="Percent 12 2 6" xfId="12042" xr:uid="{BD605106-B36F-4676-AB3E-DA6EC2C190A9}"/>
    <cellStyle name="Percent 120" xfId="1043" xr:uid="{00000000-0005-0000-0000-0000F2230000}"/>
    <cellStyle name="Percent 121" xfId="1044" xr:uid="{00000000-0005-0000-0000-0000F3230000}"/>
    <cellStyle name="Percent 122" xfId="1045" xr:uid="{00000000-0005-0000-0000-0000F4230000}"/>
    <cellStyle name="Percent 123" xfId="1046" xr:uid="{00000000-0005-0000-0000-0000F5230000}"/>
    <cellStyle name="Percent 124" xfId="1047" xr:uid="{00000000-0005-0000-0000-0000F6230000}"/>
    <cellStyle name="Percent 125" xfId="1368" xr:uid="{00000000-0005-0000-0000-0000F7230000}"/>
    <cellStyle name="Percent 126" xfId="2853" xr:uid="{00000000-0005-0000-0000-0000F8230000}"/>
    <cellStyle name="Percent 126 2" xfId="4759" xr:uid="{00000000-0005-0000-0000-0000F9230000}"/>
    <cellStyle name="Percent 126 2 2" xfId="14204" xr:uid="{45859DBE-6E61-45E5-8F41-A1D05CFD0558}"/>
    <cellStyle name="Percent 126 3" xfId="7476" xr:uid="{00000000-0005-0000-0000-0000FA230000}"/>
    <cellStyle name="Percent 126 3 2" xfId="16271" xr:uid="{5B88CC87-FD26-4D1A-8429-1B9FA7AC39F7}"/>
    <cellStyle name="Percent 126 4" xfId="12722" xr:uid="{E541B88D-FFA8-4471-B6BB-1F918764C921}"/>
    <cellStyle name="Percent 127" xfId="10462" xr:uid="{00000000-0005-0000-0000-0000FB230000}"/>
    <cellStyle name="Percent 128" xfId="989" xr:uid="{00000000-0005-0000-0000-0000FC230000}"/>
    <cellStyle name="Percent 13" xfId="1048" xr:uid="{00000000-0005-0000-0000-0000FD230000}"/>
    <cellStyle name="Percent 13 2" xfId="1893" xr:uid="{00000000-0005-0000-0000-0000FE230000}"/>
    <cellStyle name="Percent 13 2 2" xfId="2187" xr:uid="{00000000-0005-0000-0000-0000FF230000}"/>
    <cellStyle name="Percent 13 2 2 2" xfId="2750" xr:uid="{00000000-0005-0000-0000-000000240000}"/>
    <cellStyle name="Percent 13 2 2 2 2" xfId="4656" xr:uid="{00000000-0005-0000-0000-000001240000}"/>
    <cellStyle name="Percent 13 2 2 2 2 2" xfId="14126" xr:uid="{7951A73C-CB4E-4436-BE59-7397340A5812}"/>
    <cellStyle name="Percent 13 2 2 2 3" xfId="7373" xr:uid="{00000000-0005-0000-0000-000002240000}"/>
    <cellStyle name="Percent 13 2 2 2 3 2" xfId="16193" xr:uid="{2381AC77-4CB6-4D9A-A505-2ED8FCE2242A}"/>
    <cellStyle name="Percent 13 2 2 2 4" xfId="12651" xr:uid="{0BA555C7-5569-4CA1-B025-0111B4A00F23}"/>
    <cellStyle name="Percent 13 2 2 3" xfId="4093" xr:uid="{00000000-0005-0000-0000-000003240000}"/>
    <cellStyle name="Percent 13 2 2 3 2" xfId="13662" xr:uid="{9C2AD62A-E027-4476-98A7-69114A0C33B7}"/>
    <cellStyle name="Percent 13 2 2 4" xfId="6810" xr:uid="{00000000-0005-0000-0000-000004240000}"/>
    <cellStyle name="Percent 13 2 2 4 2" xfId="15734" xr:uid="{52778BD0-3B40-4765-AF4E-8D26B27F72E9}"/>
    <cellStyle name="Percent 13 2 2 5" xfId="12246" xr:uid="{439CA501-9CEB-4756-8585-7EA280C80424}"/>
    <cellStyle name="Percent 13 2 3" xfId="2531" xr:uid="{00000000-0005-0000-0000-000005240000}"/>
    <cellStyle name="Percent 13 2 3 2" xfId="4437" xr:uid="{00000000-0005-0000-0000-000006240000}"/>
    <cellStyle name="Percent 13 2 3 2 2" xfId="13935" xr:uid="{C3A2F88D-397F-4ED8-8C8F-6F7C60575A90}"/>
    <cellStyle name="Percent 13 2 3 3" xfId="7154" xr:uid="{00000000-0005-0000-0000-000007240000}"/>
    <cellStyle name="Percent 13 2 3 3 2" xfId="16008" xr:uid="{62AE8D9E-10AB-474D-91DA-C904F003368C}"/>
    <cellStyle name="Percent 13 2 3 4" xfId="12488" xr:uid="{4A306FA1-75E2-4711-A712-A18CAC468ECF}"/>
    <cellStyle name="Percent 13 2 4" xfId="3838" xr:uid="{00000000-0005-0000-0000-000008240000}"/>
    <cellStyle name="Percent 13 2 4 2" xfId="13452" xr:uid="{05285B50-9B24-48FF-9A7B-31526F43770C}"/>
    <cellStyle name="Percent 13 2 5" xfId="6594" xr:uid="{00000000-0005-0000-0000-000009240000}"/>
    <cellStyle name="Percent 13 2 5 2" xfId="15571" xr:uid="{53DCB0E0-2C76-4320-B033-A9474B34E514}"/>
    <cellStyle name="Percent 13 2 6" xfId="12043" xr:uid="{EBA768F7-2738-46FB-9CAF-FD2C6959EB3C}"/>
    <cellStyle name="Percent 14" xfId="1049" xr:uid="{00000000-0005-0000-0000-00000A240000}"/>
    <cellStyle name="Percent 15" xfId="1050" xr:uid="{00000000-0005-0000-0000-00000B240000}"/>
    <cellStyle name="Percent 16" xfId="1051" xr:uid="{00000000-0005-0000-0000-00000C240000}"/>
    <cellStyle name="Percent 17" xfId="1052" xr:uid="{00000000-0005-0000-0000-00000D240000}"/>
    <cellStyle name="Percent 18" xfId="1053" xr:uid="{00000000-0005-0000-0000-00000E240000}"/>
    <cellStyle name="Percent 19" xfId="1054" xr:uid="{00000000-0005-0000-0000-00000F240000}"/>
    <cellStyle name="Percent 2" xfId="1055" xr:uid="{00000000-0005-0000-0000-000010240000}"/>
    <cellStyle name="Percent 2 2" xfId="1056" xr:uid="{00000000-0005-0000-0000-000011240000}"/>
    <cellStyle name="Percent 2 2 2" xfId="1057" xr:uid="{00000000-0005-0000-0000-000012240000}"/>
    <cellStyle name="Percent 2 2 3" xfId="1058" xr:uid="{00000000-0005-0000-0000-000013240000}"/>
    <cellStyle name="Percent 2 2 4" xfId="1059" xr:uid="{00000000-0005-0000-0000-000014240000}"/>
    <cellStyle name="Percent 2 2 5" xfId="10840" xr:uid="{00000000-0005-0000-0000-000015240000}"/>
    <cellStyle name="Percent 2 3" xfId="1060" xr:uid="{00000000-0005-0000-0000-000016240000}"/>
    <cellStyle name="Percent 2 4" xfId="1061" xr:uid="{00000000-0005-0000-0000-000017240000}"/>
    <cellStyle name="Percent 2 5" xfId="1062" xr:uid="{00000000-0005-0000-0000-000018240000}"/>
    <cellStyle name="Percent 2 6" xfId="1894" xr:uid="{00000000-0005-0000-0000-000019240000}"/>
    <cellStyle name="Percent 2 7" xfId="10839" xr:uid="{00000000-0005-0000-0000-00001A240000}"/>
    <cellStyle name="Percent 2 7 2" xfId="18728" xr:uid="{82FE934A-7C14-4582-8E25-E31012AE2638}"/>
    <cellStyle name="Percent 2 8" xfId="10868" xr:uid="{037F2F63-44DD-4B03-886D-7C4F08283A5E}"/>
    <cellStyle name="Percent 20" xfId="1063" xr:uid="{00000000-0005-0000-0000-00001B240000}"/>
    <cellStyle name="Percent 21" xfId="1064" xr:uid="{00000000-0005-0000-0000-00001C240000}"/>
    <cellStyle name="Percent 22" xfId="1065" xr:uid="{00000000-0005-0000-0000-00001D240000}"/>
    <cellStyle name="Percent 23" xfId="1066" xr:uid="{00000000-0005-0000-0000-00001E240000}"/>
    <cellStyle name="Percent 24" xfId="1067" xr:uid="{00000000-0005-0000-0000-00001F240000}"/>
    <cellStyle name="Percent 25" xfId="1068" xr:uid="{00000000-0005-0000-0000-000020240000}"/>
    <cellStyle name="Percent 26" xfId="1069" xr:uid="{00000000-0005-0000-0000-000021240000}"/>
    <cellStyle name="Percent 27" xfId="1070" xr:uid="{00000000-0005-0000-0000-000022240000}"/>
    <cellStyle name="Percent 28" xfId="1071" xr:uid="{00000000-0005-0000-0000-000023240000}"/>
    <cellStyle name="Percent 29" xfId="1072" xr:uid="{00000000-0005-0000-0000-000024240000}"/>
    <cellStyle name="Percent 3" xfId="1073" xr:uid="{00000000-0005-0000-0000-000025240000}"/>
    <cellStyle name="Percent 3 2" xfId="1074" xr:uid="{00000000-0005-0000-0000-000026240000}"/>
    <cellStyle name="Percent 3 3" xfId="1895" xr:uid="{00000000-0005-0000-0000-000027240000}"/>
    <cellStyle name="Percent 3 4" xfId="1896" xr:uid="{00000000-0005-0000-0000-000028240000}"/>
    <cellStyle name="Percent 3 4 2" xfId="2188" xr:uid="{00000000-0005-0000-0000-000029240000}"/>
    <cellStyle name="Percent 3 4 2 2" xfId="2751" xr:uid="{00000000-0005-0000-0000-00002A240000}"/>
    <cellStyle name="Percent 3 4 2 2 2" xfId="4657" xr:uid="{00000000-0005-0000-0000-00002B240000}"/>
    <cellStyle name="Percent 3 4 2 2 2 2" xfId="14127" xr:uid="{ECC2F62F-522F-4223-A8DE-15434BBCA665}"/>
    <cellStyle name="Percent 3 4 2 2 3" xfId="7374" xr:uid="{00000000-0005-0000-0000-00002C240000}"/>
    <cellStyle name="Percent 3 4 2 2 3 2" xfId="16194" xr:uid="{02A4406F-7BF2-4D66-B9A0-503567D5E512}"/>
    <cellStyle name="Percent 3 4 2 2 4" xfId="12652" xr:uid="{2C52B905-D80B-43C0-B57E-9E953F2CE418}"/>
    <cellStyle name="Percent 3 4 2 3" xfId="4094" xr:uid="{00000000-0005-0000-0000-00002D240000}"/>
    <cellStyle name="Percent 3 4 2 3 2" xfId="13663" xr:uid="{6AD28736-5C5B-4E91-A916-8F90D3A52885}"/>
    <cellStyle name="Percent 3 4 2 4" xfId="6811" xr:uid="{00000000-0005-0000-0000-00002E240000}"/>
    <cellStyle name="Percent 3 4 2 4 2" xfId="15735" xr:uid="{13F3D1B5-C576-4874-A077-6B88D1230077}"/>
    <cellStyle name="Percent 3 4 2 5" xfId="12247" xr:uid="{5D93B31C-C52F-493B-8E91-099DCBEB4F30}"/>
    <cellStyle name="Percent 3 4 3" xfId="2532" xr:uid="{00000000-0005-0000-0000-00002F240000}"/>
    <cellStyle name="Percent 3 4 3 2" xfId="4438" xr:uid="{00000000-0005-0000-0000-000030240000}"/>
    <cellStyle name="Percent 3 4 3 2 2" xfId="13936" xr:uid="{92912DCC-B894-44D6-BD8C-ECEAC46998C7}"/>
    <cellStyle name="Percent 3 4 3 3" xfId="7155" xr:uid="{00000000-0005-0000-0000-000031240000}"/>
    <cellStyle name="Percent 3 4 3 3 2" xfId="16009" xr:uid="{C4545140-286B-4E15-9A3E-DF38D542A1B8}"/>
    <cellStyle name="Percent 3 4 3 4" xfId="12489" xr:uid="{F7AD59AB-DAE7-447D-8924-93C6E922DA6E}"/>
    <cellStyle name="Percent 3 4 4" xfId="3839" xr:uid="{00000000-0005-0000-0000-000032240000}"/>
    <cellStyle name="Percent 3 4 4 2" xfId="13453" xr:uid="{6CBF35CA-1CB4-4FB8-A3E4-7909FBDB8BCD}"/>
    <cellStyle name="Percent 3 4 5" xfId="6595" xr:uid="{00000000-0005-0000-0000-000033240000}"/>
    <cellStyle name="Percent 3 4 5 2" xfId="15572" xr:uid="{BFDE3663-9F44-4154-BCFF-7C8E30CD375D}"/>
    <cellStyle name="Percent 3 4 6" xfId="12046" xr:uid="{5DC59016-5700-4D28-8B59-418707CD8917}"/>
    <cellStyle name="Percent 3 5" xfId="1897" xr:uid="{00000000-0005-0000-0000-000034240000}"/>
    <cellStyle name="Percent 3 6" xfId="10841" xr:uid="{00000000-0005-0000-0000-000035240000}"/>
    <cellStyle name="Percent 3 6 2" xfId="18729" xr:uid="{6545BD52-7264-4309-80D4-D848B8F9D625}"/>
    <cellStyle name="Percent 30" xfId="1075" xr:uid="{00000000-0005-0000-0000-000036240000}"/>
    <cellStyle name="Percent 31" xfId="1076" xr:uid="{00000000-0005-0000-0000-000037240000}"/>
    <cellStyle name="Percent 32" xfId="1077" xr:uid="{00000000-0005-0000-0000-000038240000}"/>
    <cellStyle name="Percent 33" xfId="1078" xr:uid="{00000000-0005-0000-0000-000039240000}"/>
    <cellStyle name="Percent 34" xfId="1079" xr:uid="{00000000-0005-0000-0000-00003A240000}"/>
    <cellStyle name="Percent 35" xfId="1080" xr:uid="{00000000-0005-0000-0000-00003B240000}"/>
    <cellStyle name="Percent 36" xfId="1081" xr:uid="{00000000-0005-0000-0000-00003C240000}"/>
    <cellStyle name="Percent 37" xfId="1082" xr:uid="{00000000-0005-0000-0000-00003D240000}"/>
    <cellStyle name="Percent 38" xfId="1083" xr:uid="{00000000-0005-0000-0000-00003E240000}"/>
    <cellStyle name="Percent 39" xfId="1084" xr:uid="{00000000-0005-0000-0000-00003F240000}"/>
    <cellStyle name="Percent 4" xfId="1085" xr:uid="{00000000-0005-0000-0000-000040240000}"/>
    <cellStyle name="Percent 4 2" xfId="1086" xr:uid="{00000000-0005-0000-0000-000041240000}"/>
    <cellStyle name="Percent 4 2 2" xfId="1087" xr:uid="{00000000-0005-0000-0000-000042240000}"/>
    <cellStyle name="Percent 4 2 2 2" xfId="1898" xr:uid="{00000000-0005-0000-0000-000043240000}"/>
    <cellStyle name="Percent 4 2 2 3" xfId="1899" xr:uid="{00000000-0005-0000-0000-000044240000}"/>
    <cellStyle name="Percent 4 2 3" xfId="1900" xr:uid="{00000000-0005-0000-0000-000045240000}"/>
    <cellStyle name="Percent 4 2 3 2" xfId="1901" xr:uid="{00000000-0005-0000-0000-000046240000}"/>
    <cellStyle name="Percent 4 2 4" xfId="1902" xr:uid="{00000000-0005-0000-0000-000047240000}"/>
    <cellStyle name="Percent 4 3" xfId="1088" xr:uid="{00000000-0005-0000-0000-000048240000}"/>
    <cellStyle name="Percent 4 3 2" xfId="1089" xr:uid="{00000000-0005-0000-0000-000049240000}"/>
    <cellStyle name="Percent 4 3 3" xfId="1903" xr:uid="{00000000-0005-0000-0000-00004A240000}"/>
    <cellStyle name="Percent 4 4" xfId="1904" xr:uid="{00000000-0005-0000-0000-00004B240000}"/>
    <cellStyle name="Percent 4 4 2" xfId="1905" xr:uid="{00000000-0005-0000-0000-00004C240000}"/>
    <cellStyle name="Percent 4 5" xfId="1906" xr:uid="{00000000-0005-0000-0000-00004D240000}"/>
    <cellStyle name="Percent 4 6" xfId="1907" xr:uid="{00000000-0005-0000-0000-00004E240000}"/>
    <cellStyle name="Percent 4 7" xfId="10842" xr:uid="{00000000-0005-0000-0000-00004F240000}"/>
    <cellStyle name="Percent 4 7 2" xfId="18730" xr:uid="{D07E6D99-FE6A-48DB-904C-71F0C8823E70}"/>
    <cellStyle name="Percent 40" xfId="1090" xr:uid="{00000000-0005-0000-0000-000050240000}"/>
    <cellStyle name="Percent 41" xfId="1091" xr:uid="{00000000-0005-0000-0000-000051240000}"/>
    <cellStyle name="Percent 42" xfId="1092" xr:uid="{00000000-0005-0000-0000-000052240000}"/>
    <cellStyle name="Percent 43" xfId="1093" xr:uid="{00000000-0005-0000-0000-000053240000}"/>
    <cellStyle name="Percent 43 2" xfId="1094" xr:uid="{00000000-0005-0000-0000-000054240000}"/>
    <cellStyle name="Percent 44" xfId="1095" xr:uid="{00000000-0005-0000-0000-000055240000}"/>
    <cellStyle name="Percent 44 2" xfId="1096" xr:uid="{00000000-0005-0000-0000-000056240000}"/>
    <cellStyle name="Percent 45" xfId="1097" xr:uid="{00000000-0005-0000-0000-000057240000}"/>
    <cellStyle name="Percent 45 2" xfId="1098" xr:uid="{00000000-0005-0000-0000-000058240000}"/>
    <cellStyle name="Percent 46" xfId="1099" xr:uid="{00000000-0005-0000-0000-000059240000}"/>
    <cellStyle name="Percent 46 2" xfId="1100" xr:uid="{00000000-0005-0000-0000-00005A240000}"/>
    <cellStyle name="Percent 47" xfId="1101" xr:uid="{00000000-0005-0000-0000-00005B240000}"/>
    <cellStyle name="Percent 48" xfId="1102" xr:uid="{00000000-0005-0000-0000-00005C240000}"/>
    <cellStyle name="Percent 49" xfId="1103" xr:uid="{00000000-0005-0000-0000-00005D240000}"/>
    <cellStyle name="Percent 5" xfId="1104" xr:uid="{00000000-0005-0000-0000-00005E240000}"/>
    <cellStyle name="Percent 5 2" xfId="1105" xr:uid="{00000000-0005-0000-0000-00005F240000}"/>
    <cellStyle name="Percent 5 2 2" xfId="1908" xr:uid="{00000000-0005-0000-0000-000060240000}"/>
    <cellStyle name="Percent 5 2 2 2" xfId="1909" xr:uid="{00000000-0005-0000-0000-000061240000}"/>
    <cellStyle name="Percent 5 2 2 3" xfId="1910" xr:uid="{00000000-0005-0000-0000-000062240000}"/>
    <cellStyle name="Percent 5 2 3" xfId="1911" xr:uid="{00000000-0005-0000-0000-000063240000}"/>
    <cellStyle name="Percent 5 2 3 2" xfId="1912" xr:uid="{00000000-0005-0000-0000-000064240000}"/>
    <cellStyle name="Percent 5 2 4" xfId="1913" xr:uid="{00000000-0005-0000-0000-000065240000}"/>
    <cellStyle name="Percent 5 3" xfId="1914" xr:uid="{00000000-0005-0000-0000-000066240000}"/>
    <cellStyle name="Percent 5 3 2" xfId="1915" xr:uid="{00000000-0005-0000-0000-000067240000}"/>
    <cellStyle name="Percent 5 3 3" xfId="1916" xr:uid="{00000000-0005-0000-0000-000068240000}"/>
    <cellStyle name="Percent 5 4" xfId="1917" xr:uid="{00000000-0005-0000-0000-000069240000}"/>
    <cellStyle name="Percent 5 4 2" xfId="1918" xr:uid="{00000000-0005-0000-0000-00006A240000}"/>
    <cellStyle name="Percent 5 5" xfId="1919" xr:uid="{00000000-0005-0000-0000-00006B240000}"/>
    <cellStyle name="Percent 5 6" xfId="1920" xr:uid="{00000000-0005-0000-0000-00006C240000}"/>
    <cellStyle name="Percent 5 7" xfId="10843" xr:uid="{00000000-0005-0000-0000-00006D240000}"/>
    <cellStyle name="Percent 5 7 2" xfId="18731" xr:uid="{2A30EE08-7551-4344-9DFD-E4980FF7CE9D}"/>
    <cellStyle name="Percent 50" xfId="1106" xr:uid="{00000000-0005-0000-0000-00006E240000}"/>
    <cellStyle name="Percent 51" xfId="1107" xr:uid="{00000000-0005-0000-0000-00006F240000}"/>
    <cellStyle name="Percent 52" xfId="1108" xr:uid="{00000000-0005-0000-0000-000070240000}"/>
    <cellStyle name="Percent 53" xfId="1109" xr:uid="{00000000-0005-0000-0000-000071240000}"/>
    <cellStyle name="Percent 54" xfId="1110" xr:uid="{00000000-0005-0000-0000-000072240000}"/>
    <cellStyle name="Percent 55" xfId="1111" xr:uid="{00000000-0005-0000-0000-000073240000}"/>
    <cellStyle name="Percent 56" xfId="1112" xr:uid="{00000000-0005-0000-0000-000074240000}"/>
    <cellStyle name="Percent 57" xfId="1113" xr:uid="{00000000-0005-0000-0000-000075240000}"/>
    <cellStyle name="Percent 58" xfId="1114" xr:uid="{00000000-0005-0000-0000-000076240000}"/>
    <cellStyle name="Percent 59" xfId="1115" xr:uid="{00000000-0005-0000-0000-000077240000}"/>
    <cellStyle name="Percent 6" xfId="1116" xr:uid="{00000000-0005-0000-0000-000078240000}"/>
    <cellStyle name="Percent 6 2" xfId="1117" xr:uid="{00000000-0005-0000-0000-000079240000}"/>
    <cellStyle name="Percent 6 2 2" xfId="1921" xr:uid="{00000000-0005-0000-0000-00007A240000}"/>
    <cellStyle name="Percent 6 2 2 2" xfId="1922" xr:uid="{00000000-0005-0000-0000-00007B240000}"/>
    <cellStyle name="Percent 6 2 2 3" xfId="1923" xr:uid="{00000000-0005-0000-0000-00007C240000}"/>
    <cellStyle name="Percent 6 2 3" xfId="1924" xr:uid="{00000000-0005-0000-0000-00007D240000}"/>
    <cellStyle name="Percent 6 2 3 2" xfId="1925" xr:uid="{00000000-0005-0000-0000-00007E240000}"/>
    <cellStyle name="Percent 6 2 4" xfId="1926" xr:uid="{00000000-0005-0000-0000-00007F240000}"/>
    <cellStyle name="Percent 6 3" xfId="1118" xr:uid="{00000000-0005-0000-0000-000080240000}"/>
    <cellStyle name="Percent 6 3 2" xfId="1927" xr:uid="{00000000-0005-0000-0000-000081240000}"/>
    <cellStyle name="Percent 6 3 3" xfId="1928" xr:uid="{00000000-0005-0000-0000-000082240000}"/>
    <cellStyle name="Percent 6 3 3 2" xfId="2191" xr:uid="{00000000-0005-0000-0000-000083240000}"/>
    <cellStyle name="Percent 6 3 3 2 2" xfId="2754" xr:uid="{00000000-0005-0000-0000-000084240000}"/>
    <cellStyle name="Percent 6 3 3 2 2 2" xfId="4660" xr:uid="{00000000-0005-0000-0000-000085240000}"/>
    <cellStyle name="Percent 6 3 3 2 2 2 2" xfId="14129" xr:uid="{9DBCDA06-E53F-4278-91B9-9B0454884D96}"/>
    <cellStyle name="Percent 6 3 3 2 2 3" xfId="7377" xr:uid="{00000000-0005-0000-0000-000086240000}"/>
    <cellStyle name="Percent 6 3 3 2 2 3 2" xfId="16196" xr:uid="{C6780134-8D56-4BD8-A2EE-17F0885CB1E9}"/>
    <cellStyle name="Percent 6 3 3 2 2 4" xfId="12655" xr:uid="{89DBC37D-9D23-43B5-ADCB-E96722F94458}"/>
    <cellStyle name="Percent 6 3 3 2 3" xfId="4097" xr:uid="{00000000-0005-0000-0000-000087240000}"/>
    <cellStyle name="Percent 6 3 3 2 3 2" xfId="13666" xr:uid="{08862C7F-2870-48AF-8572-03715196956A}"/>
    <cellStyle name="Percent 6 3 3 2 4" xfId="6814" xr:uid="{00000000-0005-0000-0000-000088240000}"/>
    <cellStyle name="Percent 6 3 3 2 4 2" xfId="15738" xr:uid="{873368E0-A9AC-487F-A9DD-E64DF3602311}"/>
    <cellStyle name="Percent 6 3 3 2 5" xfId="12248" xr:uid="{8F11DF78-183A-4C48-821C-0D3CF36111BB}"/>
    <cellStyle name="Percent 6 3 3 3" xfId="2533" xr:uid="{00000000-0005-0000-0000-000089240000}"/>
    <cellStyle name="Percent 6 3 3 3 2" xfId="4439" xr:uid="{00000000-0005-0000-0000-00008A240000}"/>
    <cellStyle name="Percent 6 3 3 3 2 2" xfId="13937" xr:uid="{96C4CC77-CDEB-4927-9EE2-99748BADCB98}"/>
    <cellStyle name="Percent 6 3 3 3 3" xfId="7156" xr:uid="{00000000-0005-0000-0000-00008B240000}"/>
    <cellStyle name="Percent 6 3 3 3 3 2" xfId="16010" xr:uid="{9D04E5EA-EFA3-4C0E-8148-7B24E020E42D}"/>
    <cellStyle name="Percent 6 3 3 3 4" xfId="12490" xr:uid="{31A1AD9D-46C2-4B17-8225-5EAF310E98DF}"/>
    <cellStyle name="Percent 6 3 3 4" xfId="3852" xr:uid="{00000000-0005-0000-0000-00008C240000}"/>
    <cellStyle name="Percent 6 3 3 4 2" xfId="13464" xr:uid="{28953797-0920-493B-A5D2-E3292C90BE0F}"/>
    <cellStyle name="Percent 6 3 3 5" xfId="6596" xr:uid="{00000000-0005-0000-0000-00008D240000}"/>
    <cellStyle name="Percent 6 3 3 5 2" xfId="15573" xr:uid="{0DCA45DB-45B9-4896-BC17-4EBC7E70470B}"/>
    <cellStyle name="Percent 6 3 3 6" xfId="12063" xr:uid="{95EB5F79-41DE-4DD9-AE80-DF6889D89189}"/>
    <cellStyle name="Percent 6 4" xfId="1119" xr:uid="{00000000-0005-0000-0000-00008E240000}"/>
    <cellStyle name="Percent 6 4 2" xfId="1929" xr:uid="{00000000-0005-0000-0000-00008F240000}"/>
    <cellStyle name="Percent 6 5" xfId="1930" xr:uid="{00000000-0005-0000-0000-000090240000}"/>
    <cellStyle name="Percent 6 6" xfId="1931" xr:uid="{00000000-0005-0000-0000-000091240000}"/>
    <cellStyle name="Percent 6 7" xfId="10844" xr:uid="{00000000-0005-0000-0000-000092240000}"/>
    <cellStyle name="Percent 6 7 2" xfId="18732" xr:uid="{5DABC12F-6C4A-4D05-A850-6C470486F3EC}"/>
    <cellStyle name="Percent 60" xfId="1120" xr:uid="{00000000-0005-0000-0000-000093240000}"/>
    <cellStyle name="Percent 60 2" xfId="1121" xr:uid="{00000000-0005-0000-0000-000094240000}"/>
    <cellStyle name="Percent 60 3" xfId="1122" xr:uid="{00000000-0005-0000-0000-000095240000}"/>
    <cellStyle name="Percent 61" xfId="1123" xr:uid="{00000000-0005-0000-0000-000096240000}"/>
    <cellStyle name="Percent 61 2" xfId="1124" xr:uid="{00000000-0005-0000-0000-000097240000}"/>
    <cellStyle name="Percent 62" xfId="1125" xr:uid="{00000000-0005-0000-0000-000098240000}"/>
    <cellStyle name="Percent 62 2" xfId="1126" xr:uid="{00000000-0005-0000-0000-000099240000}"/>
    <cellStyle name="Percent 63" xfId="1127" xr:uid="{00000000-0005-0000-0000-00009A240000}"/>
    <cellStyle name="Percent 64" xfId="1128" xr:uid="{00000000-0005-0000-0000-00009B240000}"/>
    <cellStyle name="Percent 65" xfId="1129" xr:uid="{00000000-0005-0000-0000-00009C240000}"/>
    <cellStyle name="Percent 66" xfId="1130" xr:uid="{00000000-0005-0000-0000-00009D240000}"/>
    <cellStyle name="Percent 67" xfId="1131" xr:uid="{00000000-0005-0000-0000-00009E240000}"/>
    <cellStyle name="Percent 68" xfId="1132" xr:uid="{00000000-0005-0000-0000-00009F240000}"/>
    <cellStyle name="Percent 69" xfId="1133" xr:uid="{00000000-0005-0000-0000-0000A0240000}"/>
    <cellStyle name="Percent 7" xfId="1134" xr:uid="{00000000-0005-0000-0000-0000A1240000}"/>
    <cellStyle name="Percent 7 2" xfId="1135" xr:uid="{00000000-0005-0000-0000-0000A2240000}"/>
    <cellStyle name="Percent 7 3" xfId="1136" xr:uid="{00000000-0005-0000-0000-0000A3240000}"/>
    <cellStyle name="Percent 7 4" xfId="1137" xr:uid="{00000000-0005-0000-0000-0000A4240000}"/>
    <cellStyle name="Percent 70" xfId="1138" xr:uid="{00000000-0005-0000-0000-0000A5240000}"/>
    <cellStyle name="Percent 71" xfId="1139" xr:uid="{00000000-0005-0000-0000-0000A6240000}"/>
    <cellStyle name="Percent 72" xfId="1140" xr:uid="{00000000-0005-0000-0000-0000A7240000}"/>
    <cellStyle name="Percent 73" xfId="1141" xr:uid="{00000000-0005-0000-0000-0000A8240000}"/>
    <cellStyle name="Percent 74" xfId="1142" xr:uid="{00000000-0005-0000-0000-0000A9240000}"/>
    <cellStyle name="Percent 75" xfId="1143" xr:uid="{00000000-0005-0000-0000-0000AA240000}"/>
    <cellStyle name="Percent 76" xfId="1144" xr:uid="{00000000-0005-0000-0000-0000AB240000}"/>
    <cellStyle name="Percent 77" xfId="1145" xr:uid="{00000000-0005-0000-0000-0000AC240000}"/>
    <cellStyle name="Percent 78" xfId="1146" xr:uid="{00000000-0005-0000-0000-0000AD240000}"/>
    <cellStyle name="Percent 79" xfId="1147" xr:uid="{00000000-0005-0000-0000-0000AE240000}"/>
    <cellStyle name="Percent 8" xfId="1148" xr:uid="{00000000-0005-0000-0000-0000AF240000}"/>
    <cellStyle name="Percent 8 2" xfId="1149" xr:uid="{00000000-0005-0000-0000-0000B0240000}"/>
    <cellStyle name="Percent 8 2 2" xfId="1150" xr:uid="{00000000-0005-0000-0000-0000B1240000}"/>
    <cellStyle name="Percent 8 3" xfId="1932" xr:uid="{00000000-0005-0000-0000-0000B2240000}"/>
    <cellStyle name="Percent 8 3 2" xfId="2192" xr:uid="{00000000-0005-0000-0000-0000B3240000}"/>
    <cellStyle name="Percent 8 3 2 2" xfId="2755" xr:uid="{00000000-0005-0000-0000-0000B4240000}"/>
    <cellStyle name="Percent 8 3 2 2 2" xfId="4661" xr:uid="{00000000-0005-0000-0000-0000B5240000}"/>
    <cellStyle name="Percent 8 3 2 2 2 2" xfId="14130" xr:uid="{91CA93D4-4DE4-4C1C-A4DB-5C09C5A28013}"/>
    <cellStyle name="Percent 8 3 2 2 3" xfId="7378" xr:uid="{00000000-0005-0000-0000-0000B6240000}"/>
    <cellStyle name="Percent 8 3 2 2 3 2" xfId="16197" xr:uid="{F44D77D7-9E6A-456A-A9DE-CB724BB96391}"/>
    <cellStyle name="Percent 8 3 2 2 4" xfId="12656" xr:uid="{55EC3E1B-C070-4E25-BE33-65EAFD504310}"/>
    <cellStyle name="Percent 8 3 2 3" xfId="4098" xr:uid="{00000000-0005-0000-0000-0000B7240000}"/>
    <cellStyle name="Percent 8 3 2 3 2" xfId="13667" xr:uid="{61FE8ADE-907F-485F-9466-2935E6979571}"/>
    <cellStyle name="Percent 8 3 2 4" xfId="6815" xr:uid="{00000000-0005-0000-0000-0000B8240000}"/>
    <cellStyle name="Percent 8 3 2 4 2" xfId="15739" xr:uid="{689E465B-45ED-4FCF-8F02-7BBB93645A80}"/>
    <cellStyle name="Percent 8 3 2 5" xfId="12249" xr:uid="{6C1A18B5-A780-4BE4-B194-19C9DC9E1674}"/>
    <cellStyle name="Percent 8 3 3" xfId="2534" xr:uid="{00000000-0005-0000-0000-0000B9240000}"/>
    <cellStyle name="Percent 8 3 3 2" xfId="4440" xr:uid="{00000000-0005-0000-0000-0000BA240000}"/>
    <cellStyle name="Percent 8 3 3 2 2" xfId="13938" xr:uid="{D1E39F20-D851-4D9D-807E-F602C48965AB}"/>
    <cellStyle name="Percent 8 3 3 3" xfId="7157" xr:uid="{00000000-0005-0000-0000-0000BB240000}"/>
    <cellStyle name="Percent 8 3 3 3 2" xfId="16011" xr:uid="{8E94AD1C-6B06-4525-AE36-7E0DC7269047}"/>
    <cellStyle name="Percent 8 3 3 4" xfId="12491" xr:uid="{8A55BBD5-BC35-4967-9CE9-E662D9B6811E}"/>
    <cellStyle name="Percent 8 3 4" xfId="3856" xr:uid="{00000000-0005-0000-0000-0000BC240000}"/>
    <cellStyle name="Percent 8 3 4 2" xfId="13468" xr:uid="{9F570C42-B08F-435C-A4B9-DCA0D2BB404D}"/>
    <cellStyle name="Percent 8 3 5" xfId="6597" xr:uid="{00000000-0005-0000-0000-0000BD240000}"/>
    <cellStyle name="Percent 8 3 5 2" xfId="15574" xr:uid="{543D1B45-4D8E-4CAA-B455-71486D20574B}"/>
    <cellStyle name="Percent 8 3 6" xfId="12066" xr:uid="{5F3184D9-A73B-485B-98E2-02A4B09AE859}"/>
    <cellStyle name="Percent 80" xfId="1151" xr:uid="{00000000-0005-0000-0000-0000BE240000}"/>
    <cellStyle name="Percent 81" xfId="1152" xr:uid="{00000000-0005-0000-0000-0000BF240000}"/>
    <cellStyle name="Percent 82" xfId="1153" xr:uid="{00000000-0005-0000-0000-0000C0240000}"/>
    <cellStyle name="Percent 83" xfId="1154" xr:uid="{00000000-0005-0000-0000-0000C1240000}"/>
    <cellStyle name="Percent 84" xfId="1155" xr:uid="{00000000-0005-0000-0000-0000C2240000}"/>
    <cellStyle name="Percent 85" xfId="1156" xr:uid="{00000000-0005-0000-0000-0000C3240000}"/>
    <cellStyle name="Percent 86" xfId="1157" xr:uid="{00000000-0005-0000-0000-0000C4240000}"/>
    <cellStyle name="Percent 87" xfId="1158" xr:uid="{00000000-0005-0000-0000-0000C5240000}"/>
    <cellStyle name="Percent 88" xfId="1159" xr:uid="{00000000-0005-0000-0000-0000C6240000}"/>
    <cellStyle name="Percent 89" xfId="1160" xr:uid="{00000000-0005-0000-0000-0000C7240000}"/>
    <cellStyle name="Percent 9" xfId="1161" xr:uid="{00000000-0005-0000-0000-0000C8240000}"/>
    <cellStyle name="Percent 9 2" xfId="1162" xr:uid="{00000000-0005-0000-0000-0000C9240000}"/>
    <cellStyle name="Percent 9 2 2" xfId="1163" xr:uid="{00000000-0005-0000-0000-0000CA240000}"/>
    <cellStyle name="Percent 9 3" xfId="1933" xr:uid="{00000000-0005-0000-0000-0000CB240000}"/>
    <cellStyle name="Percent 9 3 2" xfId="2193" xr:uid="{00000000-0005-0000-0000-0000CC240000}"/>
    <cellStyle name="Percent 9 3 2 2" xfId="2756" xr:uid="{00000000-0005-0000-0000-0000CD240000}"/>
    <cellStyle name="Percent 9 3 2 2 2" xfId="4662" xr:uid="{00000000-0005-0000-0000-0000CE240000}"/>
    <cellStyle name="Percent 9 3 2 2 2 2" xfId="14131" xr:uid="{2BC1C6B1-3E7D-4408-B50C-96B64836D387}"/>
    <cellStyle name="Percent 9 3 2 2 3" xfId="7379" xr:uid="{00000000-0005-0000-0000-0000CF240000}"/>
    <cellStyle name="Percent 9 3 2 2 3 2" xfId="16198" xr:uid="{FDA6E4B7-CA5C-4FE8-A74B-4C325CEB5E49}"/>
    <cellStyle name="Percent 9 3 2 2 4" xfId="12657" xr:uid="{0A303A64-6DED-4C16-BECA-E61983CF50CF}"/>
    <cellStyle name="Percent 9 3 2 3" xfId="4099" xr:uid="{00000000-0005-0000-0000-0000D0240000}"/>
    <cellStyle name="Percent 9 3 2 3 2" xfId="13668" xr:uid="{9C365A8E-62FD-4282-A903-A5DC9DE8D5A7}"/>
    <cellStyle name="Percent 9 3 2 4" xfId="6816" xr:uid="{00000000-0005-0000-0000-0000D1240000}"/>
    <cellStyle name="Percent 9 3 2 4 2" xfId="15740" xr:uid="{C60D5099-E328-43C5-BBF3-844C6FC0D448}"/>
    <cellStyle name="Percent 9 3 2 5" xfId="12250" xr:uid="{A35200AF-5273-40B3-AF4D-4C1F509BFC2D}"/>
    <cellStyle name="Percent 9 3 3" xfId="2535" xr:uid="{00000000-0005-0000-0000-0000D2240000}"/>
    <cellStyle name="Percent 9 3 3 2" xfId="4441" xr:uid="{00000000-0005-0000-0000-0000D3240000}"/>
    <cellStyle name="Percent 9 3 3 2 2" xfId="13939" xr:uid="{9EDFFB82-D9E0-4572-A2C1-0D6B0884F0BA}"/>
    <cellStyle name="Percent 9 3 3 3" xfId="7158" xr:uid="{00000000-0005-0000-0000-0000D4240000}"/>
    <cellStyle name="Percent 9 3 3 3 2" xfId="16012" xr:uid="{1754C8DA-7088-42E7-8060-C4C07621A931}"/>
    <cellStyle name="Percent 9 3 3 4" xfId="12492" xr:uid="{08BEB320-AB9F-4BA0-911D-CB737DCBF766}"/>
    <cellStyle name="Percent 9 3 4" xfId="3857" xr:uid="{00000000-0005-0000-0000-0000D5240000}"/>
    <cellStyle name="Percent 9 3 4 2" xfId="13469" xr:uid="{6B236A7C-E415-4677-A85B-4FB68219E748}"/>
    <cellStyle name="Percent 9 3 5" xfId="6598" xr:uid="{00000000-0005-0000-0000-0000D6240000}"/>
    <cellStyle name="Percent 9 3 5 2" xfId="15575" xr:uid="{AC16F3D2-3824-40DA-A0A2-79E6AF8604A5}"/>
    <cellStyle name="Percent 9 3 6" xfId="12067" xr:uid="{0149CF90-CF88-4AF6-AA09-0A5969DF54DD}"/>
    <cellStyle name="Percent 90" xfId="1164" xr:uid="{00000000-0005-0000-0000-0000D7240000}"/>
    <cellStyle name="Percent 91" xfId="1165" xr:uid="{00000000-0005-0000-0000-0000D8240000}"/>
    <cellStyle name="Percent 92" xfId="1166" xr:uid="{00000000-0005-0000-0000-0000D9240000}"/>
    <cellStyle name="Percent 93" xfId="1167" xr:uid="{00000000-0005-0000-0000-0000DA240000}"/>
    <cellStyle name="Percent 94" xfId="1168" xr:uid="{00000000-0005-0000-0000-0000DB240000}"/>
    <cellStyle name="Percent 95" xfId="1169" xr:uid="{00000000-0005-0000-0000-0000DC240000}"/>
    <cellStyle name="Percent 96" xfId="1170" xr:uid="{00000000-0005-0000-0000-0000DD240000}"/>
    <cellStyle name="Percent 97" xfId="1171" xr:uid="{00000000-0005-0000-0000-0000DE240000}"/>
    <cellStyle name="Percent 98" xfId="1172" xr:uid="{00000000-0005-0000-0000-0000DF240000}"/>
    <cellStyle name="Percent 99" xfId="1173" xr:uid="{00000000-0005-0000-0000-0000E0240000}"/>
    <cellStyle name="PERCENTAGE" xfId="1174" xr:uid="{00000000-0005-0000-0000-0000E1240000}"/>
    <cellStyle name="PERCENTAGE 2" xfId="1337" xr:uid="{00000000-0005-0000-0000-0000E2240000}"/>
    <cellStyle name="Pilkku_BINV" xfId="1934" xr:uid="{00000000-0005-0000-0000-0000E3240000}"/>
    <cellStyle name="PrePop Currency (0)" xfId="1175" xr:uid="{00000000-0005-0000-0000-0000E4240000}"/>
    <cellStyle name="PrePop Currency (0) 2" xfId="1176" xr:uid="{00000000-0005-0000-0000-0000E5240000}"/>
    <cellStyle name="PrePop Currency (0) 3" xfId="1177" xr:uid="{00000000-0005-0000-0000-0000E6240000}"/>
    <cellStyle name="PrePop Currency (2)" xfId="1178" xr:uid="{00000000-0005-0000-0000-0000E7240000}"/>
    <cellStyle name="PrePop Currency (2) 2" xfId="1179" xr:uid="{00000000-0005-0000-0000-0000E8240000}"/>
    <cellStyle name="PrePop Currency (2) 3" xfId="1180" xr:uid="{00000000-0005-0000-0000-0000E9240000}"/>
    <cellStyle name="PrePop Units (0)" xfId="1181" xr:uid="{00000000-0005-0000-0000-0000EA240000}"/>
    <cellStyle name="PrePop Units (0) 2" xfId="1182" xr:uid="{00000000-0005-0000-0000-0000EB240000}"/>
    <cellStyle name="PrePop Units (0) 3" xfId="1183" xr:uid="{00000000-0005-0000-0000-0000EC240000}"/>
    <cellStyle name="PrePop Units (1)" xfId="1184" xr:uid="{00000000-0005-0000-0000-0000ED240000}"/>
    <cellStyle name="PrePop Units (1) 2" xfId="1185" xr:uid="{00000000-0005-0000-0000-0000EE240000}"/>
    <cellStyle name="PrePop Units (1) 3" xfId="1186" xr:uid="{00000000-0005-0000-0000-0000EF240000}"/>
    <cellStyle name="PrePop Units (2)" xfId="1187" xr:uid="{00000000-0005-0000-0000-0000F0240000}"/>
    <cellStyle name="PrePop Units (2) 2" xfId="1188" xr:uid="{00000000-0005-0000-0000-0000F1240000}"/>
    <cellStyle name="PrePop Units (2) 3" xfId="1189" xr:uid="{00000000-0005-0000-0000-0000F2240000}"/>
    <cellStyle name="pricing" xfId="1190" xr:uid="{00000000-0005-0000-0000-0000F3240000}"/>
    <cellStyle name="PSChar" xfId="1191" xr:uid="{00000000-0005-0000-0000-0000F4240000}"/>
    <cellStyle name="PSChar 2" xfId="1192" xr:uid="{00000000-0005-0000-0000-0000F5240000}"/>
    <cellStyle name="PSChar 3" xfId="1193" xr:uid="{00000000-0005-0000-0000-0000F6240000}"/>
    <cellStyle name="PSDate" xfId="1194" xr:uid="{00000000-0005-0000-0000-0000F7240000}"/>
    <cellStyle name="pwstyle" xfId="1195" xr:uid="{00000000-0005-0000-0000-0000F8240000}"/>
    <cellStyle name="pwstyle 2" xfId="1196" xr:uid="{00000000-0005-0000-0000-0000F9240000}"/>
    <cellStyle name="pwstyle 3" xfId="1197" xr:uid="{00000000-0005-0000-0000-0000FA240000}"/>
    <cellStyle name="Py?r. luku_BINV" xfId="1935" xr:uid="{00000000-0005-0000-0000-0000FB240000}"/>
    <cellStyle name="Py?r. valuutta_BINV" xfId="1936" xr:uid="{00000000-0005-0000-0000-0000FC240000}"/>
    <cellStyle name="Quantity" xfId="14" xr:uid="{00000000-0005-0000-0000-0000FD240000}"/>
    <cellStyle name="Quantity 2" xfId="1198" xr:uid="{00000000-0005-0000-0000-0000FE240000}"/>
    <cellStyle name="Quantity 2 2" xfId="1199" xr:uid="{00000000-0005-0000-0000-0000FF240000}"/>
    <cellStyle name="Quantity 3" xfId="1200" xr:uid="{00000000-0005-0000-0000-000000250000}"/>
    <cellStyle name="Quantity 3 2" xfId="1201" xr:uid="{00000000-0005-0000-0000-000001250000}"/>
    <cellStyle name="Quantity 4" xfId="1202" xr:uid="{00000000-0005-0000-0000-000002250000}"/>
    <cellStyle name="Quantity 5" xfId="1203" xr:uid="{00000000-0005-0000-0000-000003250000}"/>
    <cellStyle name="RevList" xfId="1204" xr:uid="{00000000-0005-0000-0000-000004250000}"/>
    <cellStyle name="RevList 2" xfId="1205" xr:uid="{00000000-0005-0000-0000-000005250000}"/>
    <cellStyle name="Rittichai" xfId="1937" xr:uid="{00000000-0005-0000-0000-000006250000}"/>
    <cellStyle name="Rittichai 2" xfId="1938" xr:uid="{00000000-0005-0000-0000-000007250000}"/>
    <cellStyle name="S/Head - Style1" xfId="10845" xr:uid="{00000000-0005-0000-0000-000008250000}"/>
    <cellStyle name="S/HEAD - Style2" xfId="10846" xr:uid="{00000000-0005-0000-0000-000009250000}"/>
    <cellStyle name="Salomon Logo" xfId="1206" xr:uid="{00000000-0005-0000-0000-00000A250000}"/>
    <cellStyle name="Salomon Logo 2" xfId="1338" xr:uid="{00000000-0005-0000-0000-00000B250000}"/>
    <cellStyle name="section head" xfId="1207" xr:uid="{00000000-0005-0000-0000-00000C250000}"/>
    <cellStyle name="Single Cell Column Heading" xfId="10847" xr:uid="{00000000-0005-0000-0000-00000D250000}"/>
    <cellStyle name="SS Col Hdr" xfId="1208" xr:uid="{00000000-0005-0000-0000-00000E250000}"/>
    <cellStyle name="SS Dim 1 Blank" xfId="1209" xr:uid="{00000000-0005-0000-0000-00000F250000}"/>
    <cellStyle name="SS Dim 1 Blank 2" xfId="1210" xr:uid="{00000000-0005-0000-0000-000010250000}"/>
    <cellStyle name="SS Dim 1 Blank 3" xfId="1211" xr:uid="{00000000-0005-0000-0000-000011250000}"/>
    <cellStyle name="SS Dim 1 Title" xfId="1212" xr:uid="{00000000-0005-0000-0000-000012250000}"/>
    <cellStyle name="SS Dim 1 Value" xfId="1213" xr:uid="{00000000-0005-0000-0000-000013250000}"/>
    <cellStyle name="SS Dim 1 Value 2" xfId="1214" xr:uid="{00000000-0005-0000-0000-000014250000}"/>
    <cellStyle name="SS Dim 1 Value 3" xfId="1215" xr:uid="{00000000-0005-0000-0000-000015250000}"/>
    <cellStyle name="SS Dim 2 Blank" xfId="1216" xr:uid="{00000000-0005-0000-0000-000016250000}"/>
    <cellStyle name="SS Dim 2 Blank 2" xfId="1217" xr:uid="{00000000-0005-0000-0000-000017250000}"/>
    <cellStyle name="SS Dim 2 Blank 3" xfId="1218" xr:uid="{00000000-0005-0000-0000-000018250000}"/>
    <cellStyle name="SS Dim 2 Title" xfId="1219" xr:uid="{00000000-0005-0000-0000-000019250000}"/>
    <cellStyle name="SS Dim 2 Value" xfId="1220" xr:uid="{00000000-0005-0000-0000-00001A250000}"/>
    <cellStyle name="SS Dim 2 Value 2" xfId="1221" xr:uid="{00000000-0005-0000-0000-00001B250000}"/>
    <cellStyle name="SS Dim 2 Value 3" xfId="1222" xr:uid="{00000000-0005-0000-0000-00001C250000}"/>
    <cellStyle name="SS Dim 3 Blank" xfId="1223" xr:uid="{00000000-0005-0000-0000-00001D250000}"/>
    <cellStyle name="SS Dim 3 Blank 2" xfId="1224" xr:uid="{00000000-0005-0000-0000-00001E250000}"/>
    <cellStyle name="SS Dim 3 Blank 3" xfId="1225" xr:uid="{00000000-0005-0000-0000-00001F250000}"/>
    <cellStyle name="SS Dim 3 Title" xfId="1226" xr:uid="{00000000-0005-0000-0000-000020250000}"/>
    <cellStyle name="SS Dim 3 Title 2" xfId="1227" xr:uid="{00000000-0005-0000-0000-000021250000}"/>
    <cellStyle name="SS Dim 3 Title 3" xfId="1228" xr:uid="{00000000-0005-0000-0000-000022250000}"/>
    <cellStyle name="SS Dim 3 Value" xfId="1229" xr:uid="{00000000-0005-0000-0000-000023250000}"/>
    <cellStyle name="SS Dim 4 Blank" xfId="1230" xr:uid="{00000000-0005-0000-0000-000024250000}"/>
    <cellStyle name="SS Dim 4 Blank 2" xfId="1231" xr:uid="{00000000-0005-0000-0000-000025250000}"/>
    <cellStyle name="SS Dim 4 Blank 3" xfId="1232" xr:uid="{00000000-0005-0000-0000-000026250000}"/>
    <cellStyle name="SS Dim 4 Title" xfId="1233" xr:uid="{00000000-0005-0000-0000-000027250000}"/>
    <cellStyle name="SS Dim 4 Value" xfId="1234" xr:uid="{00000000-0005-0000-0000-000028250000}"/>
    <cellStyle name="SS Dim 5 Blank" xfId="1235" xr:uid="{00000000-0005-0000-0000-000029250000}"/>
    <cellStyle name="SS Dim 5 Blank 2" xfId="1236" xr:uid="{00000000-0005-0000-0000-00002A250000}"/>
    <cellStyle name="SS Dim 5 Blank 3" xfId="1237" xr:uid="{00000000-0005-0000-0000-00002B250000}"/>
    <cellStyle name="SS Dim 5 Title" xfId="1238" xr:uid="{00000000-0005-0000-0000-00002C250000}"/>
    <cellStyle name="SS Dim 5 Value" xfId="1239" xr:uid="{00000000-0005-0000-0000-00002D250000}"/>
    <cellStyle name="SS Other Measure" xfId="1240" xr:uid="{00000000-0005-0000-0000-00002E250000}"/>
    <cellStyle name="SS Other Measure 2" xfId="1241" xr:uid="{00000000-0005-0000-0000-00002F250000}"/>
    <cellStyle name="SS Other Measure 3" xfId="1242" xr:uid="{00000000-0005-0000-0000-000030250000}"/>
    <cellStyle name="SS Sum Measure" xfId="1243" xr:uid="{00000000-0005-0000-0000-000031250000}"/>
    <cellStyle name="SS Sum Measure 2" xfId="1244" xr:uid="{00000000-0005-0000-0000-000032250000}"/>
    <cellStyle name="SS Sum Measure 3" xfId="1245" xr:uid="{00000000-0005-0000-0000-000033250000}"/>
    <cellStyle name="SS Unbound Dim" xfId="1246" xr:uid="{00000000-0005-0000-0000-000034250000}"/>
    <cellStyle name="SS Unbound Dim 2" xfId="1247" xr:uid="{00000000-0005-0000-0000-000035250000}"/>
    <cellStyle name="SS Unbound Dim 3" xfId="1248" xr:uid="{00000000-0005-0000-0000-000036250000}"/>
    <cellStyle name="SS WAvg Measure" xfId="1249" xr:uid="{00000000-0005-0000-0000-000037250000}"/>
    <cellStyle name="SS WAvg Measure 2" xfId="1250" xr:uid="{00000000-0005-0000-0000-000038250000}"/>
    <cellStyle name="SS WAvg Measure 3" xfId="1251" xr:uid="{00000000-0005-0000-0000-000039250000}"/>
    <cellStyle name="Standaard_ATL and  BTL budget 2005" xfId="1252" xr:uid="{00000000-0005-0000-0000-00003A250000}"/>
    <cellStyle name="Standard_BS14" xfId="1939" xr:uid="{00000000-0005-0000-0000-00003B250000}"/>
    <cellStyle name="Style 1" xfId="1253" xr:uid="{00000000-0005-0000-0000-00003C250000}"/>
    <cellStyle name="Style 1 2" xfId="1254" xr:uid="{00000000-0005-0000-0000-00003D250000}"/>
    <cellStyle name="Style 1 2 2" xfId="1255" xr:uid="{00000000-0005-0000-0000-00003E250000}"/>
    <cellStyle name="Style 1 3" xfId="1256" xr:uid="{00000000-0005-0000-0000-00003F250000}"/>
    <cellStyle name="Style 1 3 2" xfId="1257" xr:uid="{00000000-0005-0000-0000-000040250000}"/>
    <cellStyle name="Style 2" xfId="1258" xr:uid="{00000000-0005-0000-0000-000041250000}"/>
    <cellStyle name="Style 2 2" xfId="1259" xr:uid="{00000000-0005-0000-0000-000042250000}"/>
    <cellStyle name="Style 2 3" xfId="1260" xr:uid="{00000000-0005-0000-0000-000043250000}"/>
    <cellStyle name="subhead" xfId="1940" xr:uid="{00000000-0005-0000-0000-000044250000}"/>
    <cellStyle name="Subtotal" xfId="1261" xr:uid="{00000000-0005-0000-0000-000045250000}"/>
    <cellStyle name="Subtotal 2" xfId="1262" xr:uid="{00000000-0005-0000-0000-000046250000}"/>
    <cellStyle name="Table" xfId="1941" xr:uid="{00000000-0005-0000-0000-000047250000}"/>
    <cellStyle name="Table 2" xfId="1942" xr:uid="{00000000-0005-0000-0000-000048250000}"/>
    <cellStyle name="Table 2 2" xfId="2195" xr:uid="{00000000-0005-0000-0000-000049250000}"/>
    <cellStyle name="Table 2 2 2" xfId="2758" xr:uid="{00000000-0005-0000-0000-00004A250000}"/>
    <cellStyle name="Table 2 2 2 2" xfId="4664" xr:uid="{00000000-0005-0000-0000-00004B250000}"/>
    <cellStyle name="Table 2 2 2 2 2" xfId="8805" xr:uid="{00000000-0005-0000-0000-00004C250000}"/>
    <cellStyle name="Table 2 2 2 2 2 2" xfId="11275" xr:uid="{80AC4429-087E-4DA9-8C90-6E1852F87076}"/>
    <cellStyle name="Table 2 2 2 2 3" xfId="19422" xr:uid="{CD3358D4-2BC2-471A-A31F-A91F201DE9A8}"/>
    <cellStyle name="Table 2 2 2 3" xfId="7381" xr:uid="{00000000-0005-0000-0000-00004D250000}"/>
    <cellStyle name="Table 2 2 2 3 2" xfId="19905" xr:uid="{D28F421A-F56C-416D-B9A2-B88D98334F81}"/>
    <cellStyle name="Table 2 2 2 4" xfId="12914" xr:uid="{4ADFDCAA-2FBA-4881-BF5E-60C65850ED27}"/>
    <cellStyle name="Table 2 2 3" xfId="4101" xr:uid="{00000000-0005-0000-0000-00004E250000}"/>
    <cellStyle name="Table 2 2 3 2" xfId="8434" xr:uid="{00000000-0005-0000-0000-00004F250000}"/>
    <cellStyle name="Table 2 2 3 2 2" xfId="12482" xr:uid="{6595BCE7-1BEC-48B7-81D4-C81D6C95BC92}"/>
    <cellStyle name="Table 2 2 3 3" xfId="13355" xr:uid="{A56E3C5E-2275-4086-B547-AF1CAF29B2EE}"/>
    <cellStyle name="Table 2 2 4" xfId="6818" xr:uid="{00000000-0005-0000-0000-000050250000}"/>
    <cellStyle name="Table 2 2 4 2" xfId="21156" xr:uid="{E2F13F12-5DD1-445D-9628-0D3777B315A0}"/>
    <cellStyle name="Table 2 2 5" xfId="21323" xr:uid="{C6C30E53-351F-4784-B780-998C2CF79E1C}"/>
    <cellStyle name="Table 2 3" xfId="2537" xr:uid="{00000000-0005-0000-0000-000051250000}"/>
    <cellStyle name="Table 2 3 2" xfId="4443" xr:uid="{00000000-0005-0000-0000-000052250000}"/>
    <cellStyle name="Table 2 3 2 2" xfId="8680" xr:uid="{00000000-0005-0000-0000-000053250000}"/>
    <cellStyle name="Table 2 3 2 2 2" xfId="16783" xr:uid="{78ABA3D2-A1F2-48A8-98FE-432D81730E43}"/>
    <cellStyle name="Table 2 3 2 3" xfId="12324" xr:uid="{E2738999-74FF-4B53-A6FA-23D4A4C2DEAA}"/>
    <cellStyle name="Table 2 3 3" xfId="7160" xr:uid="{00000000-0005-0000-0000-000054250000}"/>
    <cellStyle name="Table 2 3 3 2" xfId="16762" xr:uid="{4212F0C4-AAF5-4B63-BC71-D5EB3DF490E9}"/>
    <cellStyle name="Table 2 3 4" xfId="19096" xr:uid="{7075CBAA-FEC4-42F2-8358-81B35007E6AF}"/>
    <cellStyle name="Table 2 4" xfId="3864" xr:uid="{00000000-0005-0000-0000-000055250000}"/>
    <cellStyle name="Table 2 4 2" xfId="8295" xr:uid="{00000000-0005-0000-0000-000056250000}"/>
    <cellStyle name="Table 2 4 2 2" xfId="21145" xr:uid="{AFE10B93-0F21-4FF0-B82B-44118684D633}"/>
    <cellStyle name="Table 2 4 3" xfId="17056" xr:uid="{01DCE364-0983-4DD0-B6A0-3BCE99E6DFC9}"/>
    <cellStyle name="Table 2 5" xfId="6600" xr:uid="{00000000-0005-0000-0000-000057250000}"/>
    <cellStyle name="Table 2 5 2" xfId="15577" xr:uid="{0C27B72F-4F2D-4AF7-B9F1-892A4AD3CF59}"/>
    <cellStyle name="Table 2 5 3" xfId="18944" xr:uid="{17FF5123-B2AD-4038-9D6B-811324523BC7}"/>
    <cellStyle name="Table 2 6" xfId="14784" xr:uid="{39792B25-B3B3-4E3E-914A-ACBBF1A813DD}"/>
    <cellStyle name="Table 3" xfId="2194" xr:uid="{00000000-0005-0000-0000-000058250000}"/>
    <cellStyle name="Table 3 2" xfId="2757" xr:uid="{00000000-0005-0000-0000-000059250000}"/>
    <cellStyle name="Table 3 2 2" xfId="4663" xr:uid="{00000000-0005-0000-0000-00005A250000}"/>
    <cellStyle name="Table 3 2 2 2" xfId="8804" xr:uid="{00000000-0005-0000-0000-00005B250000}"/>
    <cellStyle name="Table 3 2 2 2 2" xfId="21608" xr:uid="{3130319C-BDDD-4A1C-9A68-08AEE4C03141}"/>
    <cellStyle name="Table 3 2 2 3" xfId="19561" xr:uid="{74294287-1BC5-487F-A301-FD25AC2BB06D}"/>
    <cellStyle name="Table 3 2 3" xfId="7380" xr:uid="{00000000-0005-0000-0000-00005C250000}"/>
    <cellStyle name="Table 3 2 3 2" xfId="11296" xr:uid="{D4865331-1871-40F7-9B32-96683E3A87E8}"/>
    <cellStyle name="Table 3 2 4" xfId="17872" xr:uid="{42F5C813-9ADE-4E96-9336-5161EFAD91E2}"/>
    <cellStyle name="Table 3 3" xfId="4100" xr:uid="{00000000-0005-0000-0000-00005D250000}"/>
    <cellStyle name="Table 3 3 2" xfId="8433" xr:uid="{00000000-0005-0000-0000-00005E250000}"/>
    <cellStyle name="Table 3 3 2 2" xfId="11816" xr:uid="{66C4F598-6DB6-4DD9-A2F5-9BF8D1D97336}"/>
    <cellStyle name="Table 3 3 3" xfId="19749" xr:uid="{9945BA55-93AC-468C-BC1C-12DBF6AAB921}"/>
    <cellStyle name="Table 3 4" xfId="6817" xr:uid="{00000000-0005-0000-0000-00005F250000}"/>
    <cellStyle name="Table 3 4 2" xfId="18422" xr:uid="{1538B83D-AFA3-40B5-9C8A-C7814081C63E}"/>
    <cellStyle name="Table 3 5" xfId="18888" xr:uid="{9ECA324A-E4F4-4926-9BB6-215C99FD9B08}"/>
    <cellStyle name="Table 4" xfId="2536" xr:uid="{00000000-0005-0000-0000-000060250000}"/>
    <cellStyle name="Table 4 2" xfId="4442" xr:uid="{00000000-0005-0000-0000-000061250000}"/>
    <cellStyle name="Table 4 2 2" xfId="8679" xr:uid="{00000000-0005-0000-0000-000062250000}"/>
    <cellStyle name="Table 4 2 2 2" xfId="16457" xr:uid="{88F6F533-9B1D-4606-AF9E-E9CEA5E7B2BF}"/>
    <cellStyle name="Table 4 2 3" xfId="18829" xr:uid="{46A2A219-031D-487F-AFF2-F9C07F8992AE}"/>
    <cellStyle name="Table 4 3" xfId="7159" xr:uid="{00000000-0005-0000-0000-000063250000}"/>
    <cellStyle name="Table 4 3 2" xfId="13594" xr:uid="{A330FBD8-1227-47CB-8EBF-D9A249E4E5BE}"/>
    <cellStyle name="Table 4 4" xfId="16913" xr:uid="{63B92D40-CB1E-4503-AF68-6A6479F9E83C}"/>
    <cellStyle name="Table 5" xfId="3863" xr:uid="{00000000-0005-0000-0000-000064250000}"/>
    <cellStyle name="Table 5 2" xfId="8294" xr:uid="{00000000-0005-0000-0000-000065250000}"/>
    <cellStyle name="Table 5 2 2" xfId="14549" xr:uid="{6E222381-42D8-4C49-A399-F6ECDEA69283}"/>
    <cellStyle name="Table 5 3" xfId="19652" xr:uid="{9FC7FD7B-AC8C-4BC2-BF0B-A6FDF966A771}"/>
    <cellStyle name="Table 6" xfId="6599" xr:uid="{00000000-0005-0000-0000-000066250000}"/>
    <cellStyle name="Table 6 2" xfId="15576" xr:uid="{3A67D4D0-D502-4507-9E0E-DBB0A47D2410}"/>
    <cellStyle name="Table 6 3" xfId="18856" xr:uid="{DF516246-641E-4174-B348-ECAFB4A47BB7}"/>
    <cellStyle name="Table 7" xfId="20913" xr:uid="{C47073B7-8DA1-4224-937B-483967411B34}"/>
    <cellStyle name="Table Head" xfId="1263" xr:uid="{00000000-0005-0000-0000-000067250000}"/>
    <cellStyle name="Table Source" xfId="1264" xr:uid="{00000000-0005-0000-0000-000068250000}"/>
    <cellStyle name="Table Text" xfId="1265" xr:uid="{00000000-0005-0000-0000-000069250000}"/>
    <cellStyle name="Table Text 2" xfId="1266" xr:uid="{00000000-0005-0000-0000-00006A250000}"/>
    <cellStyle name="Table Text 3" xfId="1267" xr:uid="{00000000-0005-0000-0000-00006B250000}"/>
    <cellStyle name="Table Text 4" xfId="1268" xr:uid="{00000000-0005-0000-0000-00006C250000}"/>
    <cellStyle name="Table Text 5" xfId="1269" xr:uid="{00000000-0005-0000-0000-00006D250000}"/>
    <cellStyle name="Table Text 5 2" xfId="1360" xr:uid="{00000000-0005-0000-0000-00006E250000}"/>
    <cellStyle name="Table Title" xfId="1270" xr:uid="{00000000-0005-0000-0000-00006F250000}"/>
    <cellStyle name="Table Units" xfId="1271" xr:uid="{00000000-0005-0000-0000-000070250000}"/>
    <cellStyle name="Text" xfId="1272" xr:uid="{00000000-0005-0000-0000-000071250000}"/>
    <cellStyle name="Text 1" xfId="1273" xr:uid="{00000000-0005-0000-0000-000072250000}"/>
    <cellStyle name="Text 2" xfId="1274" xr:uid="{00000000-0005-0000-0000-000073250000}"/>
    <cellStyle name="Text 3" xfId="1275" xr:uid="{00000000-0005-0000-0000-000074250000}"/>
    <cellStyle name="Text Head 1" xfId="1276" xr:uid="{00000000-0005-0000-0000-000075250000}"/>
    <cellStyle name="Text Head 2" xfId="1277" xr:uid="{00000000-0005-0000-0000-000076250000}"/>
    <cellStyle name="Text Indent 1" xfId="1278" xr:uid="{00000000-0005-0000-0000-000077250000}"/>
    <cellStyle name="Text Indent 2" xfId="1279" xr:uid="{00000000-0005-0000-0000-000078250000}"/>
    <cellStyle name="Text Indent A" xfId="1280" xr:uid="{00000000-0005-0000-0000-000079250000}"/>
    <cellStyle name="Text Indent A 2" xfId="1281" xr:uid="{00000000-0005-0000-0000-00007A250000}"/>
    <cellStyle name="Text Indent A 3" xfId="1282" xr:uid="{00000000-0005-0000-0000-00007B250000}"/>
    <cellStyle name="Text Indent A_Asset_Q3" xfId="1943" xr:uid="{00000000-0005-0000-0000-00007C250000}"/>
    <cellStyle name="Text Indent B" xfId="1283" xr:uid="{00000000-0005-0000-0000-00007D250000}"/>
    <cellStyle name="Text Indent B 2" xfId="1284" xr:uid="{00000000-0005-0000-0000-00007E250000}"/>
    <cellStyle name="Text Indent B 3" xfId="1285" xr:uid="{00000000-0005-0000-0000-00007F250000}"/>
    <cellStyle name="Text Indent C" xfId="1286" xr:uid="{00000000-0005-0000-0000-000080250000}"/>
    <cellStyle name="Text Indent C 2" xfId="1287" xr:uid="{00000000-0005-0000-0000-000081250000}"/>
    <cellStyle name="Text Indent C 3" xfId="1288" xr:uid="{00000000-0005-0000-0000-000082250000}"/>
    <cellStyle name="Text_leasing-milk" xfId="1289" xr:uid="{00000000-0005-0000-0000-000083250000}"/>
    <cellStyle name="Tickmark" xfId="1944" xr:uid="{00000000-0005-0000-0000-000084250000}"/>
    <cellStyle name="Times New Roman" xfId="1290" xr:uid="{00000000-0005-0000-0000-000085250000}"/>
    <cellStyle name="Title 2" xfId="1291" xr:uid="{00000000-0005-0000-0000-000086250000}"/>
    <cellStyle name="Title 2 2" xfId="1945" xr:uid="{00000000-0005-0000-0000-000087250000}"/>
    <cellStyle name="Title 2 3" xfId="1946" xr:uid="{00000000-0005-0000-0000-000088250000}"/>
    <cellStyle name="Title 2 4" xfId="10849" xr:uid="{00000000-0005-0000-0000-000089250000}"/>
    <cellStyle name="Title 3" xfId="1292" xr:uid="{00000000-0005-0000-0000-00008A250000}"/>
    <cellStyle name="Title 3 2" xfId="10850" xr:uid="{00000000-0005-0000-0000-00008B250000}"/>
    <cellStyle name="Title 4" xfId="1947" xr:uid="{00000000-0005-0000-0000-00008C250000}"/>
    <cellStyle name="Title 5" xfId="1948" xr:uid="{00000000-0005-0000-0000-00008D250000}"/>
    <cellStyle name="Title 6" xfId="1949" xr:uid="{00000000-0005-0000-0000-00008E250000}"/>
    <cellStyle name="Title 7" xfId="10848" xr:uid="{00000000-0005-0000-0000-00008F250000}"/>
    <cellStyle name="TOC 1" xfId="1293" xr:uid="{00000000-0005-0000-0000-000090250000}"/>
    <cellStyle name="TOC 2" xfId="1294" xr:uid="{00000000-0005-0000-0000-000091250000}"/>
    <cellStyle name="Total 2" xfId="1295" xr:uid="{00000000-0005-0000-0000-000092250000}"/>
    <cellStyle name="Total 2 10" xfId="6500" xr:uid="{00000000-0005-0000-0000-000093250000}"/>
    <cellStyle name="Total 2 10 2" xfId="15483" xr:uid="{51F682A9-F7F1-4017-8653-63E0C96BEC69}"/>
    <cellStyle name="Total 2 10 3" xfId="21710" xr:uid="{220BFC50-80A3-4669-A864-73C51B54AF10}"/>
    <cellStyle name="Total 2 11" xfId="10852" xr:uid="{00000000-0005-0000-0000-000094250000}"/>
    <cellStyle name="Total 2 11 2" xfId="13910" xr:uid="{43CFBDB7-AE94-43F7-BEA1-0409498DAB3A}"/>
    <cellStyle name="Total 2 12" xfId="14774" xr:uid="{BA225A6A-BCB9-44AC-8526-724A9445FBF0}"/>
    <cellStyle name="Total 2 2" xfId="1361" xr:uid="{00000000-0005-0000-0000-000095250000}"/>
    <cellStyle name="Total 2 2 10" xfId="2455" xr:uid="{00000000-0005-0000-0000-000096250000}"/>
    <cellStyle name="Total 2 2 10 2" xfId="4361" xr:uid="{00000000-0005-0000-0000-000097250000}"/>
    <cellStyle name="Total 2 2 10 2 2" xfId="8642" xr:uid="{00000000-0005-0000-0000-000098250000}"/>
    <cellStyle name="Total 2 2 10 2 2 2" xfId="17076" xr:uid="{0D2EE2D1-0DD7-4B13-94ED-ADE1CAEB4595}"/>
    <cellStyle name="Total 2 2 10 2 2 3" xfId="12148" xr:uid="{B350C0E3-F956-4494-B401-4AD0900A07AA}"/>
    <cellStyle name="Total 2 2 10 2 3" xfId="13870" xr:uid="{94AB16CE-041F-47D1-9175-BFDEB1B3309D}"/>
    <cellStyle name="Total 2 2 10 2 4" xfId="11809" xr:uid="{838E7CF9-90F7-43AF-87F8-763A25FA810B}"/>
    <cellStyle name="Total 2 2 10 3" xfId="3431" xr:uid="{00000000-0005-0000-0000-000099250000}"/>
    <cellStyle name="Total 2 2 10 3 2" xfId="7972" xr:uid="{00000000-0005-0000-0000-00009A250000}"/>
    <cellStyle name="Total 2 2 10 3 2 2" xfId="16606" xr:uid="{D8F35374-1C98-45B2-AC7F-DC502D3895ED}"/>
    <cellStyle name="Total 2 2 10 3 2 3" xfId="18687" xr:uid="{1EC8595D-BB3E-45D3-A3C6-4A1358CD91F3}"/>
    <cellStyle name="Total 2 2 10 3 3" xfId="13143" xr:uid="{628AFA60-E552-41E4-80EF-F272AB2A342E}"/>
    <cellStyle name="Total 2 2 10 3 4" xfId="16944" xr:uid="{2C570049-B938-4333-91C3-73CC3EF3DB8E}"/>
    <cellStyle name="Total 2 2 10 4" xfId="5427" xr:uid="{00000000-0005-0000-0000-00009B250000}"/>
    <cellStyle name="Total 2 2 10 4 2" xfId="9485" xr:uid="{00000000-0005-0000-0000-00009C250000}"/>
    <cellStyle name="Total 2 2 10 4 2 2" xfId="17696" xr:uid="{C7C2D0CF-148D-420F-94B4-F3074C30A5FE}"/>
    <cellStyle name="Total 2 2 10 4 2 3" xfId="11211" xr:uid="{A9BB93A9-B9F8-4622-998A-0AB6F37B9EF7}"/>
    <cellStyle name="Total 2 2 10 4 3" xfId="14703" xr:uid="{3C17C460-3BE7-43C9-84D7-C3E47EEA0F7E}"/>
    <cellStyle name="Total 2 2 10 4 4" xfId="20331" xr:uid="{10178A82-8EB0-45E9-82CD-D87A5A897D32}"/>
    <cellStyle name="Total 2 2 10 5" xfId="5783" xr:uid="{00000000-0005-0000-0000-00009D250000}"/>
    <cellStyle name="Total 2 2 10 5 2" xfId="9831" xr:uid="{00000000-0005-0000-0000-00009E250000}"/>
    <cellStyle name="Total 2 2 10 5 2 2" xfId="17961" xr:uid="{CB66D16F-8C93-45C7-BEAD-A780FA47857A}"/>
    <cellStyle name="Total 2 2 10 5 2 3" xfId="21528" xr:uid="{70762954-391A-4490-BBE9-2C1CBA0553D3}"/>
    <cellStyle name="Total 2 2 10 5 3" xfId="14967" xr:uid="{EDE86652-0B77-4A6D-8708-CA29E43A1491}"/>
    <cellStyle name="Total 2 2 10 5 4" xfId="20430" xr:uid="{40EF9B6E-89A8-4EE3-9634-668B47518C46}"/>
    <cellStyle name="Total 2 2 10 6" xfId="6135" xr:uid="{00000000-0005-0000-0000-00009F250000}"/>
    <cellStyle name="Total 2 2 10 6 2" xfId="10170" xr:uid="{00000000-0005-0000-0000-0000A0250000}"/>
    <cellStyle name="Total 2 2 10 6 2 2" xfId="18209" xr:uid="{3D1B955D-049E-4809-A035-56C82459345F}"/>
    <cellStyle name="Total 2 2 10 6 2 3" xfId="21562" xr:uid="{DAE0A61B-2C87-4FA5-B5D8-8063D8A060E2}"/>
    <cellStyle name="Total 2 2 10 6 3" xfId="15214" xr:uid="{1D1B181B-6BDB-44D9-A85A-0FB75A2D941D}"/>
    <cellStyle name="Total 2 2 10 6 4" xfId="13278" xr:uid="{24FED5A7-DDF3-4CA6-98BD-C5288688F96F}"/>
    <cellStyle name="Total 2 2 10 7" xfId="5097" xr:uid="{00000000-0005-0000-0000-0000A1250000}"/>
    <cellStyle name="Total 2 2 10 7 2" xfId="14457" xr:uid="{70D2956F-813B-4D26-B7DA-1B43C1990446}"/>
    <cellStyle name="Total 2 2 10 7 3" xfId="21112" xr:uid="{0CE498D2-C33A-449B-90EF-998EC666E4D9}"/>
    <cellStyle name="Total 2 2 10 8" xfId="7078" xr:uid="{00000000-0005-0000-0000-0000A2250000}"/>
    <cellStyle name="Total 2 2 10 8 2" xfId="15941" xr:uid="{D8EECA64-3855-45DC-B8CC-D805A1047685}"/>
    <cellStyle name="Total 2 2 10 8 3" xfId="19263" xr:uid="{6A1CA2AF-9484-4FB7-A04C-8A3BC7CB1470}"/>
    <cellStyle name="Total 2 2 10 9" xfId="20458" xr:uid="{12236EE6-7964-4001-94AC-016EB08507E3}"/>
    <cellStyle name="Total 2 2 11" xfId="2790" xr:uid="{00000000-0005-0000-0000-0000A3250000}"/>
    <cellStyle name="Total 2 2 11 2" xfId="4696" xr:uid="{00000000-0005-0000-0000-0000A4250000}"/>
    <cellStyle name="Total 2 2 11 2 2" xfId="8819" xr:uid="{00000000-0005-0000-0000-0000A5250000}"/>
    <cellStyle name="Total 2 2 11 2 2 2" xfId="17200" xr:uid="{7BF81A58-F56B-4934-99FD-1BC626CC53D2}"/>
    <cellStyle name="Total 2 2 11 2 2 3" xfId="20887" xr:uid="{DBB677E2-F5B6-498E-87A8-237B9553346F}"/>
    <cellStyle name="Total 2 2 11 2 3" xfId="14159" xr:uid="{9058396D-566E-4512-8A60-C94B2B48C7EC}"/>
    <cellStyle name="Total 2 2 11 2 4" xfId="17676" xr:uid="{EB25497E-BCAC-4559-B324-1E8AD73F036C}"/>
    <cellStyle name="Total 2 2 11 3" xfId="3395" xr:uid="{00000000-0005-0000-0000-0000A6250000}"/>
    <cellStyle name="Total 2 2 11 3 2" xfId="7941" xr:uid="{00000000-0005-0000-0000-0000A7250000}"/>
    <cellStyle name="Total 2 2 11 3 2 2" xfId="16581" xr:uid="{F2487250-AE01-4F23-80E1-935C747B27A8}"/>
    <cellStyle name="Total 2 2 11 3 2 3" xfId="19405" xr:uid="{967DEF87-2C37-4817-9D4E-19285DD9B2A0}"/>
    <cellStyle name="Total 2 2 11 3 3" xfId="13117" xr:uid="{221689A0-71B9-4AC4-B7EE-BBCD203A5D16}"/>
    <cellStyle name="Total 2 2 11 3 4" xfId="17729" xr:uid="{DCC68A79-8596-4A4A-8A57-1CCD04132A09}"/>
    <cellStyle name="Total 2 2 11 4" xfId="5624" xr:uid="{00000000-0005-0000-0000-0000A8250000}"/>
    <cellStyle name="Total 2 2 11 4 2" xfId="9674" xr:uid="{00000000-0005-0000-0000-0000A9250000}"/>
    <cellStyle name="Total 2 2 11 4 2 2" xfId="17841" xr:uid="{EF5DDA69-AA0B-4FAA-A0A0-F1055053FEBA}"/>
    <cellStyle name="Total 2 2 11 4 2 3" xfId="16496" xr:uid="{6D78C5B0-8D69-4FA2-8025-524A7DE6397B}"/>
    <cellStyle name="Total 2 2 11 4 3" xfId="14850" xr:uid="{6D271478-3E30-44D2-AA85-B5B423686EAC}"/>
    <cellStyle name="Total 2 2 11 4 4" xfId="11941" xr:uid="{1434E0D6-6741-4D15-BB6F-584C92832A2E}"/>
    <cellStyle name="Total 2 2 11 5" xfId="5987" xr:uid="{00000000-0005-0000-0000-0000AA250000}"/>
    <cellStyle name="Total 2 2 11 5 2" xfId="10024" xr:uid="{00000000-0005-0000-0000-0000AB250000}"/>
    <cellStyle name="Total 2 2 11 5 2 2" xfId="18107" xr:uid="{BEF290E5-5C58-4809-997C-61D63A799937}"/>
    <cellStyle name="Total 2 2 11 5 2 3" xfId="20677" xr:uid="{CBFFC86B-E70D-4A2D-BB93-44F3D5312FE3}"/>
    <cellStyle name="Total 2 2 11 5 3" xfId="15112" xr:uid="{69E17484-9118-4ACC-990C-17B925C88B2A}"/>
    <cellStyle name="Total 2 2 11 5 4" xfId="11291" xr:uid="{4FB48392-40AD-443F-9638-D029B8C8212D}"/>
    <cellStyle name="Total 2 2 11 6" xfId="6319" xr:uid="{00000000-0005-0000-0000-0000AC250000}"/>
    <cellStyle name="Total 2 2 11 6 2" xfId="10341" xr:uid="{00000000-0005-0000-0000-0000AD250000}"/>
    <cellStyle name="Total 2 2 11 6 2 2" xfId="18336" xr:uid="{7C046D2A-BEDB-4A39-886E-EC8125B3C15B}"/>
    <cellStyle name="Total 2 2 11 6 2 3" xfId="20300" xr:uid="{0629607F-FFE9-4A50-9164-A96350318FCA}"/>
    <cellStyle name="Total 2 2 11 6 3" xfId="15344" xr:uid="{51FDFB92-FE8C-4980-AB16-191EDBA4D331}"/>
    <cellStyle name="Total 2 2 11 6 4" xfId="18828" xr:uid="{2C72F529-8F0B-4BBA-9A35-618DF8357D09}"/>
    <cellStyle name="Total 2 2 11 7" xfId="4853" xr:uid="{00000000-0005-0000-0000-0000AE250000}"/>
    <cellStyle name="Total 2 2 11 7 2" xfId="14283" xr:uid="{63C91520-F5A3-412B-B7BB-53A89357FC2D}"/>
    <cellStyle name="Total 2 2 11 7 3" xfId="17148" xr:uid="{6E22F129-0AA1-41CB-B0DA-2F56C8B8D9E1}"/>
    <cellStyle name="Total 2 2 11 8" xfId="7413" xr:uid="{00000000-0005-0000-0000-0000AF250000}"/>
    <cellStyle name="Total 2 2 11 8 2" xfId="16230" xr:uid="{3BBF8972-3DF6-4953-A3AC-B821940277EF}"/>
    <cellStyle name="Total 2 2 11 8 3" xfId="17111" xr:uid="{AD974F7E-E860-43DA-AB8F-1ABE2BE48E9B}"/>
    <cellStyle name="Total 2 2 11 9" xfId="14569" xr:uid="{83FEAD23-845A-42F9-B664-094AF605A1CA}"/>
    <cellStyle name="Total 2 2 12" xfId="3514" xr:uid="{00000000-0005-0000-0000-0000B0250000}"/>
    <cellStyle name="Total 2 2 12 2" xfId="8044" xr:uid="{00000000-0005-0000-0000-0000B1250000}"/>
    <cellStyle name="Total 2 2 12 2 2" xfId="16651" xr:uid="{CA1F6F33-23B2-4720-9E1D-51C89B37A9A5}"/>
    <cellStyle name="Total 2 2 12 2 3" xfId="11391" xr:uid="{9F31D6D5-7ACF-4465-9145-0B976961DDBF}"/>
    <cellStyle name="Total 2 2 12 3" xfId="13205" xr:uid="{13D6A448-FD07-4730-BB5B-FE9DFE236E5B}"/>
    <cellStyle name="Total 2 2 12 4" xfId="20319" xr:uid="{5145A9DC-72A5-4850-AFB0-2082A8603D4D}"/>
    <cellStyle name="Total 2 2 13" xfId="3617" xr:uid="{00000000-0005-0000-0000-0000B2250000}"/>
    <cellStyle name="Total 2 2 13 2" xfId="8116" xr:uid="{00000000-0005-0000-0000-0000B3250000}"/>
    <cellStyle name="Total 2 2 13 2 2" xfId="16709" xr:uid="{7ECE7F57-756D-448E-9275-C5102BEABD07}"/>
    <cellStyle name="Total 2 2 13 2 3" xfId="19976" xr:uid="{5D9BCD84-563A-44CF-A2E9-B3400BAEE953}"/>
    <cellStyle name="Total 2 2 13 3" xfId="13287" xr:uid="{84946825-EB08-4EBB-8A75-1A9DC3A055C3}"/>
    <cellStyle name="Total 2 2 13 4" xfId="13325" xr:uid="{D82C712A-9D55-48F9-B41A-1703A152742D}"/>
    <cellStyle name="Total 2 2 14" xfId="3160" xr:uid="{00000000-0005-0000-0000-0000B4250000}"/>
    <cellStyle name="Total 2 2 14 2" xfId="7747" xr:uid="{00000000-0005-0000-0000-0000B5250000}"/>
    <cellStyle name="Total 2 2 14 2 2" xfId="16449" xr:uid="{CCCF181C-C4CF-4D35-A484-037D6DC4074E}"/>
    <cellStyle name="Total 2 2 14 2 3" xfId="17156" xr:uid="{A6CD267F-A23C-4E50-89F6-20D0513BCDF9}"/>
    <cellStyle name="Total 2 2 14 3" xfId="12949" xr:uid="{4AE2ADF8-CF13-4EE8-85D3-34893844A786}"/>
    <cellStyle name="Total 2 2 14 4" xfId="13930" xr:uid="{1BE330FC-2901-4AA9-A92C-9059C429A997}"/>
    <cellStyle name="Total 2 2 15" xfId="3759" xr:uid="{00000000-0005-0000-0000-0000B6250000}"/>
    <cellStyle name="Total 2 2 15 2" xfId="13391" xr:uid="{9DE15EF8-3F7A-47E8-A67F-52E73B624652}"/>
    <cellStyle name="Total 2 2 15 3" xfId="14694" xr:uid="{7E146C16-B9E9-487D-8DD1-00C6936C2C22}"/>
    <cellStyle name="Total 2 2 16" xfId="6525" xr:uid="{00000000-0005-0000-0000-0000B7250000}"/>
    <cellStyle name="Total 2 2 16 2" xfId="15502" xr:uid="{72C1D01B-ADF6-42D4-8E08-BC52597409E8}"/>
    <cellStyle name="Total 2 2 16 3" xfId="12205" xr:uid="{9C137A99-DB1E-41A3-A512-AF2993EEEAED}"/>
    <cellStyle name="Total 2 2 17" xfId="20542" xr:uid="{9730CE25-8397-4556-BA18-83FABEA8050C}"/>
    <cellStyle name="Total 2 2 2" xfId="1950" xr:uid="{00000000-0005-0000-0000-0000B8250000}"/>
    <cellStyle name="Total 2 2 3" xfId="2181" xr:uid="{00000000-0005-0000-0000-0000B9250000}"/>
    <cellStyle name="Total 2 2 3 10" xfId="3196" xr:uid="{00000000-0005-0000-0000-0000BA250000}"/>
    <cellStyle name="Total 2 2 3 10 2" xfId="12972" xr:uid="{36C9D4E3-91F3-4B77-9F3A-2C23320B72C4}"/>
    <cellStyle name="Total 2 2 3 10 3" xfId="13461" xr:uid="{F17B720F-2EEC-442E-823B-F41996EDD981}"/>
    <cellStyle name="Total 2 2 3 11" xfId="6804" xr:uid="{00000000-0005-0000-0000-0000BB250000}"/>
    <cellStyle name="Total 2 2 3 11 2" xfId="11194" xr:uid="{3F574DAA-776B-4F00-8C1F-01951ADF02E3}"/>
    <cellStyle name="Total 2 2 3 12" xfId="14610" xr:uid="{5B856BBD-7FB3-42EB-8182-488EB0F500EB}"/>
    <cellStyle name="Total 2 2 3 2" xfId="2744" xr:uid="{00000000-0005-0000-0000-0000BC250000}"/>
    <cellStyle name="Total 2 2 3 2 2" xfId="4650" xr:uid="{00000000-0005-0000-0000-0000BD250000}"/>
    <cellStyle name="Total 2 2 3 2 2 2" xfId="8800" xr:uid="{00000000-0005-0000-0000-0000BE250000}"/>
    <cellStyle name="Total 2 2 3 2 2 2 2" xfId="17186" xr:uid="{9C4F3576-1F7A-4140-9A67-9994CDFA4C00}"/>
    <cellStyle name="Total 2 2 3 2 2 2 3" xfId="11789" xr:uid="{330CB7CC-24A7-4DD6-AFA1-4C6CB6AA9953}"/>
    <cellStyle name="Total 2 2 3 2 2 3" xfId="14120" xr:uid="{256693EC-8B7B-4FE7-9C9F-9D0DA9450A2D}"/>
    <cellStyle name="Total 2 2 3 2 2 4" xfId="11699" xr:uid="{6438163D-7D3A-4CA6-BDF5-F2F474E15D8A}"/>
    <cellStyle name="Total 2 2 3 2 3" xfId="5163" xr:uid="{00000000-0005-0000-0000-0000BF250000}"/>
    <cellStyle name="Total 2 2 3 2 3 2" xfId="9236" xr:uid="{00000000-0005-0000-0000-0000C0250000}"/>
    <cellStyle name="Total 2 2 3 2 3 2 2" xfId="17523" xr:uid="{E6BA153B-F274-4154-BD02-2611683A81FE}"/>
    <cellStyle name="Total 2 2 3 2 3 2 3" xfId="17317" xr:uid="{E0BE9BF1-63EC-4EAC-B2AC-0E654812F082}"/>
    <cellStyle name="Total 2 2 3 2 3 3" xfId="14509" xr:uid="{25A1B411-08AF-4919-A97F-4D051152F9C8}"/>
    <cellStyle name="Total 2 2 3 2 3 4" xfId="19282" xr:uid="{111697F5-4360-405A-BF34-20BA5D133E20}"/>
    <cellStyle name="Total 2 2 3 2 4" xfId="5606" xr:uid="{00000000-0005-0000-0000-0000C1250000}"/>
    <cellStyle name="Total 2 2 3 2 4 2" xfId="9656" xr:uid="{00000000-0005-0000-0000-0000C2250000}"/>
    <cellStyle name="Total 2 2 3 2 4 2 2" xfId="17829" xr:uid="{594B58B4-C33F-4145-A604-3B4BD157AFD9}"/>
    <cellStyle name="Total 2 2 3 2 4 2 3" xfId="12557" xr:uid="{1B06D928-6988-464A-8C4E-6945E787EE70}"/>
    <cellStyle name="Total 2 2 3 2 4 3" xfId="14835" xr:uid="{FAB524B9-2F54-4B94-8D19-CB609397A04A}"/>
    <cellStyle name="Total 2 2 3 2 4 4" xfId="21038" xr:uid="{CA0E7288-224F-4B34-A5A1-CBD572C72B93}"/>
    <cellStyle name="Total 2 2 3 2 5" xfId="5965" xr:uid="{00000000-0005-0000-0000-0000C3250000}"/>
    <cellStyle name="Total 2 2 3 2 5 2" xfId="10004" xr:uid="{00000000-0005-0000-0000-0000C4250000}"/>
    <cellStyle name="Total 2 2 3 2 5 2 2" xfId="18091" xr:uid="{6BCECFEC-1DE2-4420-8BFE-80FC886D47DB}"/>
    <cellStyle name="Total 2 2 3 2 5 2 3" xfId="14847" xr:uid="{F2CFEBA6-060C-45CD-982F-75AA20C7B7A8}"/>
    <cellStyle name="Total 2 2 3 2 5 3" xfId="15096" xr:uid="{D7D05B4D-F201-4B97-A415-CCF83D31F621}"/>
    <cellStyle name="Total 2 2 3 2 5 4" xfId="20756" xr:uid="{D55D39CA-CCB1-4A47-8F94-5C5AA214519A}"/>
    <cellStyle name="Total 2 2 3 2 6" xfId="6299" xr:uid="{00000000-0005-0000-0000-0000C5250000}"/>
    <cellStyle name="Total 2 2 3 2 6 2" xfId="10323" xr:uid="{00000000-0005-0000-0000-0000C6250000}"/>
    <cellStyle name="Total 2 2 3 2 6 2 2" xfId="18324" xr:uid="{E0F488B9-4362-42FD-9B4A-3BFBE8A4A56E}"/>
    <cellStyle name="Total 2 2 3 2 6 2 3" xfId="12495" xr:uid="{2FAA586A-3CE8-4A3D-9D2A-1EBABB38B11D}"/>
    <cellStyle name="Total 2 2 3 2 6 3" xfId="15328" xr:uid="{1FE2F124-AC40-4B51-9CF0-B86CD4653299}"/>
    <cellStyle name="Total 2 2 3 2 6 4" xfId="18443" xr:uid="{F31948E5-222D-4B81-9E64-56CE4EE90C05}"/>
    <cellStyle name="Total 2 2 3 2 7" xfId="3175" xr:uid="{00000000-0005-0000-0000-0000C7250000}"/>
    <cellStyle name="Total 2 2 3 2 7 2" xfId="12959" xr:uid="{17DAF78B-71AF-4F95-828B-813748420DFD}"/>
    <cellStyle name="Total 2 2 3 2 7 3" xfId="11404" xr:uid="{235A15B1-10E0-4FC4-8A1E-E650DD22EA50}"/>
    <cellStyle name="Total 2 2 3 2 8" xfId="7367" xr:uid="{00000000-0005-0000-0000-0000C8250000}"/>
    <cellStyle name="Total 2 2 3 2 8 2" xfId="16187" xr:uid="{21549244-26F9-4D54-B41B-9D789E5F88CC}"/>
    <cellStyle name="Total 2 2 3 2 8 3" xfId="19463" xr:uid="{9D27FC30-62ED-422F-87AB-F1D410971009}"/>
    <cellStyle name="Total 2 2 3 2 9" xfId="13437" xr:uid="{5F67E084-9AE1-4299-A730-CAE26466CB8E}"/>
    <cellStyle name="Total 2 2 3 3" xfId="2794" xr:uid="{00000000-0005-0000-0000-0000C9250000}"/>
    <cellStyle name="Total 2 2 3 3 2" xfId="4700" xr:uid="{00000000-0005-0000-0000-0000CA250000}"/>
    <cellStyle name="Total 2 2 3 3 2 2" xfId="8823" xr:uid="{00000000-0005-0000-0000-0000CB250000}"/>
    <cellStyle name="Total 2 2 3 3 2 2 2" xfId="17203" xr:uid="{34A39D9B-8F59-4D60-B9AE-A280A04DA457}"/>
    <cellStyle name="Total 2 2 3 3 2 2 3" xfId="21451" xr:uid="{64147A7E-84D0-49C0-9807-034904DA1B7E}"/>
    <cellStyle name="Total 2 2 3 3 2 3" xfId="14162" xr:uid="{57D66D9F-6783-4878-B366-9AE17AAB7428}"/>
    <cellStyle name="Total 2 2 3 3 2 4" xfId="17853" xr:uid="{C381B2B4-0172-4EFA-BB88-32084D412563}"/>
    <cellStyle name="Total 2 2 3 3 3" xfId="5161" xr:uid="{00000000-0005-0000-0000-0000CC250000}"/>
    <cellStyle name="Total 2 2 3 3 3 2" xfId="9234" xr:uid="{00000000-0005-0000-0000-0000CD250000}"/>
    <cellStyle name="Total 2 2 3 3 3 2 2" xfId="17521" xr:uid="{B87CDC98-A853-41E9-90EF-2FEA77A984B6}"/>
    <cellStyle name="Total 2 2 3 3 3 2 3" xfId="17006" xr:uid="{9ED4969B-158F-445A-8BEF-015CB25069F5}"/>
    <cellStyle name="Total 2 2 3 3 3 3" xfId="14507" xr:uid="{37F49E5A-C4C7-4910-AE7B-8247813E763C}"/>
    <cellStyle name="Total 2 2 3 3 3 4" xfId="11702" xr:uid="{CE771ED7-2C0F-42E4-92B3-FC07A45B76A5}"/>
    <cellStyle name="Total 2 2 3 3 4" xfId="5628" xr:uid="{00000000-0005-0000-0000-0000CE250000}"/>
    <cellStyle name="Total 2 2 3 3 4 2" xfId="9678" xr:uid="{00000000-0005-0000-0000-0000CF250000}"/>
    <cellStyle name="Total 2 2 3 3 4 2 2" xfId="17845" xr:uid="{779C4C67-2F49-411B-9C64-2F4F245D382F}"/>
    <cellStyle name="Total 2 2 3 3 4 2 3" xfId="21556" xr:uid="{D61E594F-6B55-4A3C-94E8-A233A38031DE}"/>
    <cellStyle name="Total 2 2 3 3 4 3" xfId="14854" xr:uid="{3CE46A51-3FEC-499B-9D7D-4D902AAA2546}"/>
    <cellStyle name="Total 2 2 3 3 4 4" xfId="11455" xr:uid="{BA2FD1A8-5E01-45AB-B234-12DEBA99143B}"/>
    <cellStyle name="Total 2 2 3 3 5" xfId="5991" xr:uid="{00000000-0005-0000-0000-0000D0250000}"/>
    <cellStyle name="Total 2 2 3 3 5 2" xfId="10028" xr:uid="{00000000-0005-0000-0000-0000D1250000}"/>
    <cellStyle name="Total 2 2 3 3 5 2 2" xfId="18111" xr:uid="{806726D7-C489-47B8-B99D-D210097CA739}"/>
    <cellStyle name="Total 2 2 3 3 5 2 3" xfId="20795" xr:uid="{D01F62D3-C6A7-401B-8BB6-BBA4B42F9BA2}"/>
    <cellStyle name="Total 2 2 3 3 5 3" xfId="15116" xr:uid="{B442B5DE-39DD-4C2D-A572-B7B9BD748799}"/>
    <cellStyle name="Total 2 2 3 3 5 4" xfId="19540" xr:uid="{7D772191-08D4-421B-AB65-92689E83E1D6}"/>
    <cellStyle name="Total 2 2 3 3 6" xfId="6323" xr:uid="{00000000-0005-0000-0000-0000D2250000}"/>
    <cellStyle name="Total 2 2 3 3 6 2" xfId="10345" xr:uid="{00000000-0005-0000-0000-0000D3250000}"/>
    <cellStyle name="Total 2 2 3 3 6 2 2" xfId="18339" xr:uid="{A24E480F-D354-45F3-8F4F-BF60DF20D18A}"/>
    <cellStyle name="Total 2 2 3 3 6 2 3" xfId="18085" xr:uid="{3B92B0B3-066D-4236-B275-CBBC89BFCA97}"/>
    <cellStyle name="Total 2 2 3 3 6 3" xfId="15347" xr:uid="{DC5C0A53-3C51-41D3-95F2-D9A427B1C149}"/>
    <cellStyle name="Total 2 2 3 3 6 4" xfId="21403" xr:uid="{E1A30CD2-CBBF-4916-A22E-E6D397A09E6F}"/>
    <cellStyle name="Total 2 2 3 3 7" xfId="4803" xr:uid="{00000000-0005-0000-0000-0000D4250000}"/>
    <cellStyle name="Total 2 2 3 3 7 2" xfId="14241" xr:uid="{994D9AC0-3467-4049-B3B1-397567B8E579}"/>
    <cellStyle name="Total 2 2 3 3 7 3" xfId="11639" xr:uid="{378D2A9A-7793-44B7-9A94-0D6A9E6C283B}"/>
    <cellStyle name="Total 2 2 3 3 8" xfId="7417" xr:uid="{00000000-0005-0000-0000-0000D5250000}"/>
    <cellStyle name="Total 2 2 3 3 8 2" xfId="16234" xr:uid="{83539D05-7BA4-487A-BE20-A54437EC4C5B}"/>
    <cellStyle name="Total 2 2 3 3 8 3" xfId="19605" xr:uid="{4CC0B813-5956-4C77-A17A-F3C2A15EA26B}"/>
    <cellStyle name="Total 2 2 3 3 9" xfId="18178" xr:uid="{D2B8965F-3FB8-4440-BFEB-EE02A4381CDA}"/>
    <cellStyle name="Total 2 2 3 4" xfId="2837" xr:uid="{00000000-0005-0000-0000-0000D6250000}"/>
    <cellStyle name="Total 2 2 3 4 2" xfId="4743" xr:uid="{00000000-0005-0000-0000-0000D7250000}"/>
    <cellStyle name="Total 2 2 3 4 2 2" xfId="8866" xr:uid="{00000000-0005-0000-0000-0000D8250000}"/>
    <cellStyle name="Total 2 2 3 4 2 2 2" xfId="17234" xr:uid="{9BFE020C-E515-47FE-ACC1-57334FE66AD9}"/>
    <cellStyle name="Total 2 2 3 4 2 2 3" xfId="15627" xr:uid="{4E89277A-46B0-4C60-9512-D7221CCCBD16}"/>
    <cellStyle name="Total 2 2 3 4 2 3" xfId="14192" xr:uid="{D1653CEB-47FE-4B16-AD6F-3BBBDF1B97A9}"/>
    <cellStyle name="Total 2 2 3 4 2 4" xfId="20291" xr:uid="{F2655FC7-02DD-4F87-AB25-4CBD2B51348F}"/>
    <cellStyle name="Total 2 2 3 4 3" xfId="2864" xr:uid="{00000000-0005-0000-0000-0000D9250000}"/>
    <cellStyle name="Total 2 2 3 4 3 2" xfId="7487" xr:uid="{00000000-0005-0000-0000-0000DA250000}"/>
    <cellStyle name="Total 2 2 3 4 3 2 2" xfId="16278" xr:uid="{4F9446B2-2C20-4B35-A371-98F3FD550BE5}"/>
    <cellStyle name="Total 2 2 3 4 3 2 3" xfId="11728" xr:uid="{B36F0FA0-BC67-44B1-9C6F-31141A326D1D}"/>
    <cellStyle name="Total 2 2 3 4 3 3" xfId="12731" xr:uid="{EB4E1857-4CC5-4054-B949-70F65FFDD118}"/>
    <cellStyle name="Total 2 2 3 4 3 4" xfId="16346" xr:uid="{3D6F8A78-0E10-49AC-A500-D959A6E39719}"/>
    <cellStyle name="Total 2 2 3 4 4" xfId="5671" xr:uid="{00000000-0005-0000-0000-0000DB250000}"/>
    <cellStyle name="Total 2 2 3 4 4 2" xfId="9721" xr:uid="{00000000-0005-0000-0000-0000DC250000}"/>
    <cellStyle name="Total 2 2 3 4 4 2 2" xfId="17870" xr:uid="{4CC839BE-35AA-40C5-83C8-E2D81F92DC1B}"/>
    <cellStyle name="Total 2 2 3 4 4 2 3" xfId="15646" xr:uid="{0E92FBB3-5A65-41BD-952A-B799C1E15EE6}"/>
    <cellStyle name="Total 2 2 3 4 4 3" xfId="14880" xr:uid="{D7D7098C-C3C8-4BFB-A93A-A0D76B147C31}"/>
    <cellStyle name="Total 2 2 3 4 4 4" xfId="19067" xr:uid="{2BF65341-DE6A-4714-8E9F-A60B530537C3}"/>
    <cellStyle name="Total 2 2 3 4 5" xfId="6034" xr:uid="{00000000-0005-0000-0000-0000DD250000}"/>
    <cellStyle name="Total 2 2 3 4 5 2" xfId="10071" xr:uid="{00000000-0005-0000-0000-0000DE250000}"/>
    <cellStyle name="Total 2 2 3 4 5 2 2" xfId="18138" xr:uid="{F5AABA03-2EF6-45C0-BD20-25FD4AAFC30A}"/>
    <cellStyle name="Total 2 2 3 4 5 2 3" xfId="11678" xr:uid="{29EA2D06-B8FD-44F7-8B0E-9ABDD67111CB}"/>
    <cellStyle name="Total 2 2 3 4 5 3" xfId="15145" xr:uid="{CD0C2D39-490B-4059-836D-0DE29E25A0BA}"/>
    <cellStyle name="Total 2 2 3 4 5 4" xfId="14560" xr:uid="{1B0F43E5-EF28-41EA-86C8-F3F9AA83DBE4}"/>
    <cellStyle name="Total 2 2 3 4 6" xfId="6366" xr:uid="{00000000-0005-0000-0000-0000DF250000}"/>
    <cellStyle name="Total 2 2 3 4 6 2" xfId="10388" xr:uid="{00000000-0005-0000-0000-0000E0250000}"/>
    <cellStyle name="Total 2 2 3 4 6 2 2" xfId="18373" xr:uid="{3CBB37FB-629B-4EC0-9572-60093D0F3AFF}"/>
    <cellStyle name="Total 2 2 3 4 6 2 3" xfId="16547" xr:uid="{EE6F8702-8B07-4E80-9EA7-EE2034B3B9EB}"/>
    <cellStyle name="Total 2 2 3 4 6 3" xfId="15377" xr:uid="{2BCA230B-A955-47CC-98F3-78B96CDE96D4}"/>
    <cellStyle name="Total 2 2 3 4 6 4" xfId="11549" xr:uid="{411582C8-E219-4AE4-890B-4783E144E294}"/>
    <cellStyle name="Total 2 2 3 4 7" xfId="3681" xr:uid="{00000000-0005-0000-0000-0000E1250000}"/>
    <cellStyle name="Total 2 2 3 4 7 2" xfId="13332" xr:uid="{F69318FF-D33B-4001-892B-947054A9C963}"/>
    <cellStyle name="Total 2 2 3 4 7 3" xfId="21522" xr:uid="{7A0726FD-05B9-4AF5-950C-87C08A25BA53}"/>
    <cellStyle name="Total 2 2 3 4 8" xfId="7460" xr:uid="{00000000-0005-0000-0000-0000E2250000}"/>
    <cellStyle name="Total 2 2 3 4 8 2" xfId="16260" xr:uid="{D2F2B3E5-4215-4CF1-93CF-6EA2FEF1E5D5}"/>
    <cellStyle name="Total 2 2 3 4 8 3" xfId="12813" xr:uid="{75901C37-50C3-4FE0-9E66-45964A940F31}"/>
    <cellStyle name="Total 2 2 3 4 9" xfId="21670" xr:uid="{E7B42F68-97DD-46F1-9AE3-9A2C52618A7B}"/>
    <cellStyle name="Total 2 2 3 5" xfId="4087" xr:uid="{00000000-0005-0000-0000-0000E3250000}"/>
    <cellStyle name="Total 2 2 3 5 2" xfId="8429" xr:uid="{00000000-0005-0000-0000-0000E4250000}"/>
    <cellStyle name="Total 2 2 3 5 2 2" xfId="16925" xr:uid="{C9AD3D94-85FF-4BFC-88F7-9556FAF581CD}"/>
    <cellStyle name="Total 2 2 3 5 2 3" xfId="17808" xr:uid="{C09F7291-8D88-4CC9-9314-5E9E7CF26786}"/>
    <cellStyle name="Total 2 2 3 5 3" xfId="13656" xr:uid="{B582A9DF-830C-4FDF-BDBD-AF80EAE5C9E1}"/>
    <cellStyle name="Total 2 2 3 5 4" xfId="15783" xr:uid="{420797A2-88B3-43E4-8DDE-7F3C04B5E731}"/>
    <cellStyle name="Total 2 2 3 6" xfId="3690" xr:uid="{00000000-0005-0000-0000-0000E5250000}"/>
    <cellStyle name="Total 2 2 3 6 2" xfId="8168" xr:uid="{00000000-0005-0000-0000-0000E6250000}"/>
    <cellStyle name="Total 2 2 3 6 2 2" xfId="16746" xr:uid="{945E5728-075E-46C0-A047-B061C624364C}"/>
    <cellStyle name="Total 2 2 3 6 2 3" xfId="16163" xr:uid="{52FE9158-04F2-4E76-91A4-40965419F5B4}"/>
    <cellStyle name="Total 2 2 3 6 3" xfId="13340" xr:uid="{CD8D4D8C-D1A3-4468-86FC-D585EA801B7A}"/>
    <cellStyle name="Total 2 2 3 6 4" xfId="13603" xr:uid="{775BA887-1A44-4003-86B5-5EACC6209309}"/>
    <cellStyle name="Total 2 2 3 7" xfId="5194" xr:uid="{00000000-0005-0000-0000-0000E7250000}"/>
    <cellStyle name="Total 2 2 3 7 2" xfId="9262" xr:uid="{00000000-0005-0000-0000-0000E8250000}"/>
    <cellStyle name="Total 2 2 3 7 2 2" xfId="17540" xr:uid="{EB578201-D5AA-42D9-81F5-4147E4B06FFF}"/>
    <cellStyle name="Total 2 2 3 7 2 3" xfId="17372" xr:uid="{EB8F6D21-1061-41E0-8B9E-B88881BCC901}"/>
    <cellStyle name="Total 2 2 3 7 3" xfId="14530" xr:uid="{A981F4C7-9D5F-4DFA-8851-A584037C33FE}"/>
    <cellStyle name="Total 2 2 3 7 4" xfId="11624" xr:uid="{A1B40F18-D57D-4F88-AF1C-6822FBF42B8D}"/>
    <cellStyle name="Total 2 2 3 8" xfId="5141" xr:uid="{00000000-0005-0000-0000-0000E9250000}"/>
    <cellStyle name="Total 2 2 3 8 2" xfId="9215" xr:uid="{00000000-0005-0000-0000-0000EA250000}"/>
    <cellStyle name="Total 2 2 3 8 2 2" xfId="17504" xr:uid="{5A3353CE-27FE-4283-926D-8304A79AC963}"/>
    <cellStyle name="Total 2 2 3 8 2 3" xfId="16484" xr:uid="{A7E063BD-CA1B-4749-88F7-E38F16B808F5}"/>
    <cellStyle name="Total 2 2 3 8 3" xfId="14491" xr:uid="{82A4EDB2-1445-4CD5-BE81-B341622DA224}"/>
    <cellStyle name="Total 2 2 3 8 4" xfId="19789" xr:uid="{2EC983A6-8E56-49BA-B909-FC901099DE59}"/>
    <cellStyle name="Total 2 2 3 9" xfId="5265" xr:uid="{00000000-0005-0000-0000-0000EB250000}"/>
    <cellStyle name="Total 2 2 3 9 2" xfId="9326" xr:uid="{00000000-0005-0000-0000-0000EC250000}"/>
    <cellStyle name="Total 2 2 3 9 2 2" xfId="17588" xr:uid="{1CA39F26-1E2E-44B7-9E4A-C7486B96A7CD}"/>
    <cellStyle name="Total 2 2 3 9 2 3" xfId="20676" xr:uid="{F880868F-FE0E-42C2-B497-A18BFB0FC6DA}"/>
    <cellStyle name="Total 2 2 3 9 3" xfId="14581" xr:uid="{253ABDA4-B13E-4C15-9B0B-D711A9CB6295}"/>
    <cellStyle name="Total 2 2 3 9 4" xfId="20151" xr:uid="{0D0578A4-C3AA-4AAD-946F-F2D8DC969CFF}"/>
    <cellStyle name="Total 2 2 4" xfId="2221" xr:uid="{00000000-0005-0000-0000-0000ED250000}"/>
    <cellStyle name="Total 2 2 4 10" xfId="6478" xr:uid="{00000000-0005-0000-0000-0000EE250000}"/>
    <cellStyle name="Total 2 2 4 10 2" xfId="15465" xr:uid="{6536FCAA-44DE-4D4C-8121-4177F9E42230}"/>
    <cellStyle name="Total 2 2 4 10 3" xfId="20467" xr:uid="{CC2BAC46-5DB4-438F-8501-1F5B74A692E9}"/>
    <cellStyle name="Total 2 2 4 11" xfId="6844" xr:uid="{00000000-0005-0000-0000-0000EF250000}"/>
    <cellStyle name="Total 2 2 4 11 2" xfId="12765" xr:uid="{F803C8A9-AD44-49EE-9A08-3967B8227E0B}"/>
    <cellStyle name="Total 2 2 4 12" xfId="21393" xr:uid="{4338131B-2AD4-4B00-B17D-DC56F773596A}"/>
    <cellStyle name="Total 2 2 4 2" xfId="2784" xr:uid="{00000000-0005-0000-0000-0000F0250000}"/>
    <cellStyle name="Total 2 2 4 2 2" xfId="4690" xr:uid="{00000000-0005-0000-0000-0000F1250000}"/>
    <cellStyle name="Total 2 2 4 2 2 2" xfId="8813" xr:uid="{00000000-0005-0000-0000-0000F2250000}"/>
    <cellStyle name="Total 2 2 4 2 2 2 2" xfId="17194" xr:uid="{49B2C03E-318F-41E2-969E-2BEEF10321E4}"/>
    <cellStyle name="Total 2 2 4 2 2 2 3" xfId="20983" xr:uid="{429C2365-6F81-4088-9495-FFF9F03181F4}"/>
    <cellStyle name="Total 2 2 4 2 2 3" xfId="14155" xr:uid="{86DAD155-8CF0-486A-9749-EC4339D9232B}"/>
    <cellStyle name="Total 2 2 4 2 2 4" xfId="20908" xr:uid="{24DB16E4-B42C-427E-BBBF-BCB4F2B8AC56}"/>
    <cellStyle name="Total 2 2 4 2 3" xfId="3306" xr:uid="{00000000-0005-0000-0000-0000F3250000}"/>
    <cellStyle name="Total 2 2 4 2 3 2" xfId="7861" xr:uid="{00000000-0005-0000-0000-0000F4250000}"/>
    <cellStyle name="Total 2 2 4 2 3 2 2" xfId="16520" xr:uid="{08CEA0F8-D0C9-41E4-995E-B05364B2B5A3}"/>
    <cellStyle name="Total 2 2 4 2 3 2 3" xfId="19144" xr:uid="{44B7D227-7EF5-4047-BA0F-D21A9E0BA9B7}"/>
    <cellStyle name="Total 2 2 4 2 3 3" xfId="13050" xr:uid="{0F0BCE91-C934-46BB-B5D8-CE927EAC84E3}"/>
    <cellStyle name="Total 2 2 4 2 3 4" xfId="20105" xr:uid="{856FBE60-2620-49E4-B3C3-ED8F0BC4B17F}"/>
    <cellStyle name="Total 2 2 4 2 4" xfId="5618" xr:uid="{00000000-0005-0000-0000-0000F5250000}"/>
    <cellStyle name="Total 2 2 4 2 4 2" xfId="9668" xr:uid="{00000000-0005-0000-0000-0000F6250000}"/>
    <cellStyle name="Total 2 2 4 2 4 2 2" xfId="17836" xr:uid="{EBF6BE47-E332-4EAF-A370-CBD90B9627DA}"/>
    <cellStyle name="Total 2 2 4 2 4 2 3" xfId="20864" xr:uid="{2C7F7561-07A8-4CE5-AA33-CDFF3BB2662C}"/>
    <cellStyle name="Total 2 2 4 2 4 3" xfId="14845" xr:uid="{FDFC3122-A2A7-484F-B39F-E98ECC73DD3E}"/>
    <cellStyle name="Total 2 2 4 2 4 4" xfId="21420" xr:uid="{D250E775-8F60-44C1-A638-384731BB5844}"/>
    <cellStyle name="Total 2 2 4 2 5" xfId="5981" xr:uid="{00000000-0005-0000-0000-0000F7250000}"/>
    <cellStyle name="Total 2 2 4 2 5 2" xfId="10018" xr:uid="{00000000-0005-0000-0000-0000F8250000}"/>
    <cellStyle name="Total 2 2 4 2 5 2 2" xfId="18103" xr:uid="{CC4733ED-962D-4902-ABAB-0C9D4E9B45CF}"/>
    <cellStyle name="Total 2 2 4 2 5 2 3" xfId="14572" xr:uid="{9133DBAE-D951-4B11-AD2B-031E363DD325}"/>
    <cellStyle name="Total 2 2 4 2 5 3" xfId="15106" xr:uid="{25835B8B-9FC8-4750-AC38-0A8B3BDD6898}"/>
    <cellStyle name="Total 2 2 4 2 5 4" xfId="11252" xr:uid="{2DADC788-1B9A-4C67-A557-B83C36F37BF3}"/>
    <cellStyle name="Total 2 2 4 2 6" xfId="6313" xr:uid="{00000000-0005-0000-0000-0000F9250000}"/>
    <cellStyle name="Total 2 2 4 2 6 2" xfId="10335" xr:uid="{00000000-0005-0000-0000-0000FA250000}"/>
    <cellStyle name="Total 2 2 4 2 6 2 2" xfId="18332" xr:uid="{8F8C870D-E25B-4FD2-889E-4A2DA528AA46}"/>
    <cellStyle name="Total 2 2 4 2 6 2 3" xfId="15408" xr:uid="{6AFF6357-B9EC-45DF-9871-DACFCF4486AD}"/>
    <cellStyle name="Total 2 2 4 2 6 3" xfId="15339" xr:uid="{4120A552-2141-4E6A-A121-4791E8165CFF}"/>
    <cellStyle name="Total 2 2 4 2 6 4" xfId="21434" xr:uid="{30BAEF28-5C35-4B15-8CE2-7143E9626EB4}"/>
    <cellStyle name="Total 2 2 4 2 7" xfId="3178" xr:uid="{00000000-0005-0000-0000-0000FB250000}"/>
    <cellStyle name="Total 2 2 4 2 7 2" xfId="12961" xr:uid="{83595D39-7736-488C-952A-0C07920EDCC2}"/>
    <cellStyle name="Total 2 2 4 2 7 3" xfId="21285" xr:uid="{CB415AC3-651D-40F1-A334-2D4A94E2DEDD}"/>
    <cellStyle name="Total 2 2 4 2 8" xfId="7407" xr:uid="{00000000-0005-0000-0000-0000FC250000}"/>
    <cellStyle name="Total 2 2 4 2 8 2" xfId="16225" xr:uid="{F8247FDD-B216-4C00-8E65-8FA925544A75}"/>
    <cellStyle name="Total 2 2 4 2 8 3" xfId="16372" xr:uid="{F1C27775-370A-489E-BB5D-1A33A64A39AD}"/>
    <cellStyle name="Total 2 2 4 2 9" xfId="16780" xr:uid="{EC20222C-9A42-410A-8373-C02F2029C3C6}"/>
    <cellStyle name="Total 2 2 4 3" xfId="2305" xr:uid="{00000000-0005-0000-0000-0000FD250000}"/>
    <cellStyle name="Total 2 2 4 3 2" xfId="4211" xr:uid="{00000000-0005-0000-0000-0000FE250000}"/>
    <cellStyle name="Total 2 2 4 3 2 2" xfId="8525" xr:uid="{00000000-0005-0000-0000-0000FF250000}"/>
    <cellStyle name="Total 2 2 4 3 2 2 2" xfId="16991" xr:uid="{7BC3C6C1-C36A-43F5-A108-CBFCDAF55725}"/>
    <cellStyle name="Total 2 2 4 3 2 2 3" xfId="13562" xr:uid="{4E163F94-6A9A-47D1-99DB-0B180B8BDA44}"/>
    <cellStyle name="Total 2 2 4 3 2 3" xfId="13756" xr:uid="{CC9CA7E3-FD33-4759-8F46-B79465055738}"/>
    <cellStyle name="Total 2 2 4 3 2 4" xfId="20594" xr:uid="{1D809DD7-2584-41CC-ABD6-2DB0A1A27FE0}"/>
    <cellStyle name="Total 2 2 4 3 3" xfId="5102" xr:uid="{00000000-0005-0000-0000-000000260000}"/>
    <cellStyle name="Total 2 2 4 3 3 2" xfId="9178" xr:uid="{00000000-0005-0000-0000-000001260000}"/>
    <cellStyle name="Total 2 2 4 3 3 2 2" xfId="17476" xr:uid="{2B53863D-F31C-48FC-91B9-7542ABE3E229}"/>
    <cellStyle name="Total 2 2 4 3 3 2 3" xfId="17586" xr:uid="{948E6EFD-8AA1-411E-B89E-4D246BF79217}"/>
    <cellStyle name="Total 2 2 4 3 3 3" xfId="14460" xr:uid="{D242A6BA-F40F-43B5-9C28-3AF865AC86E8}"/>
    <cellStyle name="Total 2 2 4 3 3 4" xfId="13127" xr:uid="{52F83E22-0F93-4D96-9803-B8005916617B}"/>
    <cellStyle name="Total 2 2 4 3 4" xfId="3743" xr:uid="{00000000-0005-0000-0000-000002260000}"/>
    <cellStyle name="Total 2 2 4 3 4 2" xfId="8211" xr:uid="{00000000-0005-0000-0000-000003260000}"/>
    <cellStyle name="Total 2 2 4 3 4 2 2" xfId="16774" xr:uid="{2B34A4DD-B9DD-40CB-BA1C-B60CE2276A2D}"/>
    <cellStyle name="Total 2 2 4 3 4 2 3" xfId="15379" xr:uid="{3BB8C1F2-05EC-43A7-9F38-8EE2C5C5026C}"/>
    <cellStyle name="Total 2 2 4 3 4 3" xfId="13378" xr:uid="{8C8904B5-843B-4804-AFE0-DFB84B308AFE}"/>
    <cellStyle name="Total 2 2 4 3 4 4" xfId="21339" xr:uid="{9E1A3AA1-F91D-4A06-9A62-E6A648105CEE}"/>
    <cellStyle name="Total 2 2 4 3 5" xfId="5303" xr:uid="{00000000-0005-0000-0000-000004260000}"/>
    <cellStyle name="Total 2 2 4 3 5 2" xfId="9363" xr:uid="{00000000-0005-0000-0000-000005260000}"/>
    <cellStyle name="Total 2 2 4 3 5 2 2" xfId="17616" xr:uid="{848859C9-9D35-4B2D-95D1-481BB7115EB3}"/>
    <cellStyle name="Total 2 2 4 3 5 2 3" xfId="18194" xr:uid="{B18FE39A-4CDD-4B38-9148-8A2782F37D5A}"/>
    <cellStyle name="Total 2 2 4 3 5 3" xfId="14611" xr:uid="{1F25BD80-A6CF-41D8-9FBD-B8267C51C57F}"/>
    <cellStyle name="Total 2 2 4 3 5 4" xfId="19745" xr:uid="{BE184010-B94E-4AF6-8C20-79BE71DB66D9}"/>
    <cellStyle name="Total 2 2 4 3 6" xfId="3813" xr:uid="{00000000-0005-0000-0000-000006260000}"/>
    <cellStyle name="Total 2 2 4 3 6 2" xfId="8262" xr:uid="{00000000-0005-0000-0000-000007260000}"/>
    <cellStyle name="Total 2 2 4 3 6 2 2" xfId="16807" xr:uid="{497ECF71-6917-4C79-B9CA-C35B66C48B3C}"/>
    <cellStyle name="Total 2 2 4 3 6 2 3" xfId="20411" xr:uid="{6D2F2F7D-D664-4FD9-AB28-3D8A176C60A0}"/>
    <cellStyle name="Total 2 2 4 3 6 3" xfId="13436" xr:uid="{977D5DA0-79E7-4D92-9F5A-4626373EB9BE}"/>
    <cellStyle name="Total 2 2 4 3 6 4" xfId="16503" xr:uid="{1D59CC10-2CC1-497D-BC86-B7DB10557B55}"/>
    <cellStyle name="Total 2 2 4 3 7" xfId="5192" xr:uid="{00000000-0005-0000-0000-000008260000}"/>
    <cellStyle name="Total 2 2 4 3 7 2" xfId="14529" xr:uid="{2C98ECF7-16EB-4AB3-A37D-87C7F3026CBB}"/>
    <cellStyle name="Total 2 2 4 3 7 3" xfId="10912" xr:uid="{EB9A484B-DD18-4447-BC4F-0F865696D88E}"/>
    <cellStyle name="Total 2 2 4 3 8" xfId="6928" xr:uid="{00000000-0005-0000-0000-000009260000}"/>
    <cellStyle name="Total 2 2 4 3 8 2" xfId="15828" xr:uid="{75973D41-60E7-435A-AC3B-A9EA6354726F}"/>
    <cellStyle name="Total 2 2 4 3 8 3" xfId="18444" xr:uid="{CB99DEF4-EBE0-4B49-9929-B5D281DA6B55}"/>
    <cellStyle name="Total 2 2 4 3 9" xfId="11802" xr:uid="{CF2C3508-BF9D-43BE-BE95-2657B20F9E28}"/>
    <cellStyle name="Total 2 2 4 4" xfId="2848" xr:uid="{00000000-0005-0000-0000-00000A260000}"/>
    <cellStyle name="Total 2 2 4 4 2" xfId="4754" xr:uid="{00000000-0005-0000-0000-00000B260000}"/>
    <cellStyle name="Total 2 2 4 4 2 2" xfId="8877" xr:uid="{00000000-0005-0000-0000-00000C260000}"/>
    <cellStyle name="Total 2 2 4 4 2 2 2" xfId="17242" xr:uid="{58D8ADBA-03DE-4A36-96F3-717E6FB7DD16}"/>
    <cellStyle name="Total 2 2 4 4 2 2 3" xfId="12899" xr:uid="{D71FDE7E-36B7-4029-9A46-BB58D338984E}"/>
    <cellStyle name="Total 2 2 4 4 2 3" xfId="14200" xr:uid="{688A87A3-4CBB-4324-B824-2D65C4719039}"/>
    <cellStyle name="Total 2 2 4 4 2 4" xfId="20907" xr:uid="{940A9718-03D0-4023-A196-80A865AF4579}"/>
    <cellStyle name="Total 2 2 4 4 3" xfId="4922" xr:uid="{00000000-0005-0000-0000-00000D260000}"/>
    <cellStyle name="Total 2 2 4 4 3 2" xfId="9011" xr:uid="{00000000-0005-0000-0000-00000E260000}"/>
    <cellStyle name="Total 2 2 4 4 3 2 2" xfId="17346" xr:uid="{306F6337-7F11-4FBA-A023-B600F1D326CD}"/>
    <cellStyle name="Total 2 2 4 4 3 2 3" xfId="11562" xr:uid="{D97FCC3F-B3C7-40EC-9089-20E320C8B45E}"/>
    <cellStyle name="Total 2 2 4 4 3 3" xfId="14330" xr:uid="{A2866805-1F97-451D-B49A-88BDEA8C7989}"/>
    <cellStyle name="Total 2 2 4 4 3 4" xfId="21042" xr:uid="{DA436985-3CB5-46A3-B1FE-B6763BAA4CFD}"/>
    <cellStyle name="Total 2 2 4 4 4" xfId="5682" xr:uid="{00000000-0005-0000-0000-00000F260000}"/>
    <cellStyle name="Total 2 2 4 4 4 2" xfId="9732" xr:uid="{00000000-0005-0000-0000-000010260000}"/>
    <cellStyle name="Total 2 2 4 4 4 2 2" xfId="17878" xr:uid="{D8DC6488-C06E-46AF-8496-0B099A119790}"/>
    <cellStyle name="Total 2 2 4 4 4 2 3" xfId="18439" xr:uid="{BDCF2751-F1E1-40F0-9ED0-E8A6DD4E2770}"/>
    <cellStyle name="Total 2 2 4 4 4 3" xfId="14889" xr:uid="{E2562CA4-250C-48AB-BA7D-DE3BC9B64171}"/>
    <cellStyle name="Total 2 2 4 4 4 4" xfId="18672" xr:uid="{216F3F25-05AC-4A3B-846D-B867D185069A}"/>
    <cellStyle name="Total 2 2 4 4 5" xfId="6045" xr:uid="{00000000-0005-0000-0000-000011260000}"/>
    <cellStyle name="Total 2 2 4 4 5 2" xfId="10082" xr:uid="{00000000-0005-0000-0000-000012260000}"/>
    <cellStyle name="Total 2 2 4 4 5 2 2" xfId="18146" xr:uid="{C296627C-8349-4061-AC31-976896739A6D}"/>
    <cellStyle name="Total 2 2 4 4 5 2 3" xfId="12602" xr:uid="{64C2315E-EF30-4BBC-BCB7-595A9C11A6E1}"/>
    <cellStyle name="Total 2 2 4 4 5 3" xfId="15150" xr:uid="{031FB395-2A25-4E52-BDE7-1AB20EDE02BC}"/>
    <cellStyle name="Total 2 2 4 4 5 4" xfId="21687" xr:uid="{ABE4AC7C-9841-4C08-A2C3-3B9F6163E28E}"/>
    <cellStyle name="Total 2 2 4 4 6" xfId="6377" xr:uid="{00000000-0005-0000-0000-000013260000}"/>
    <cellStyle name="Total 2 2 4 4 6 2" xfId="10399" xr:uid="{00000000-0005-0000-0000-000014260000}"/>
    <cellStyle name="Total 2 2 4 4 6 2 2" xfId="18379" xr:uid="{18F2A7FB-9935-4B70-9C76-D0B0B12AE927}"/>
    <cellStyle name="Total 2 2 4 4 6 2 3" xfId="17912" xr:uid="{AE758F2B-0EE3-4272-B985-49D6B5C39DAE}"/>
    <cellStyle name="Total 2 2 4 4 6 3" xfId="15386" xr:uid="{B8D0AD90-C0A7-41BF-845E-56FDE5352CF8}"/>
    <cellStyle name="Total 2 2 4 4 6 4" xfId="20322" xr:uid="{084F0901-6685-4AAF-9314-88F407A2E74B}"/>
    <cellStyle name="Total 2 2 4 4 7" xfId="3847" xr:uid="{00000000-0005-0000-0000-000015260000}"/>
    <cellStyle name="Total 2 2 4 4 7 2" xfId="13459" xr:uid="{186CA59F-4ED0-472E-8AC6-78DF584FC459}"/>
    <cellStyle name="Total 2 2 4 4 7 3" xfId="17505" xr:uid="{4FD15246-1A7A-4E9C-B95F-3FA9AEEBF891}"/>
    <cellStyle name="Total 2 2 4 4 8" xfId="7471" xr:uid="{00000000-0005-0000-0000-000016260000}"/>
    <cellStyle name="Total 2 2 4 4 8 2" xfId="16266" xr:uid="{80E69421-DA23-44E4-933A-D322A189149F}"/>
    <cellStyle name="Total 2 2 4 4 8 3" xfId="14353" xr:uid="{910BA6A6-BF8A-4B96-BFC3-7590E1E1D278}"/>
    <cellStyle name="Total 2 2 4 4 9" xfId="21167" xr:uid="{BF012E4A-321D-4E58-9728-8AB60A5939DD}"/>
    <cellStyle name="Total 2 2 4 5" xfId="4127" xr:uid="{00000000-0005-0000-0000-000017260000}"/>
    <cellStyle name="Total 2 2 4 5 2" xfId="8442" xr:uid="{00000000-0005-0000-0000-000018260000}"/>
    <cellStyle name="Total 2 2 4 5 2 2" xfId="16931" xr:uid="{9AEB358B-4857-4D72-9375-4B8D66530DF5}"/>
    <cellStyle name="Total 2 2 4 5 2 3" xfId="18398" xr:uid="{93FFDAC0-7C63-4F97-9610-BE60A08DF04C}"/>
    <cellStyle name="Total 2 2 4 5 3" xfId="13693" xr:uid="{7CFE1F9C-2975-432E-9134-06B0F8148777}"/>
    <cellStyle name="Total 2 2 4 5 4" xfId="19122" xr:uid="{1CC82E19-A6BD-4AA0-BF5A-01F5543CF4AF}"/>
    <cellStyle name="Total 2 2 4 6" xfId="5206" xr:uid="{00000000-0005-0000-0000-000019260000}"/>
    <cellStyle name="Total 2 2 4 6 2" xfId="9272" xr:uid="{00000000-0005-0000-0000-00001A260000}"/>
    <cellStyle name="Total 2 2 4 6 2 2" xfId="17547" xr:uid="{5B5C5A3B-4105-4BC4-BD50-66790457A4CE}"/>
    <cellStyle name="Total 2 2 4 6 2 3" xfId="13725" xr:uid="{60DECD66-5455-4576-A39B-CE7C44176823}"/>
    <cellStyle name="Total 2 2 4 6 3" xfId="14537" xr:uid="{60050465-723C-4D29-A9A6-5D70E6146F3E}"/>
    <cellStyle name="Total 2 2 4 6 4" xfId="11182" xr:uid="{378DA34B-1AE3-4836-9D41-0B8A4F2CBE80}"/>
    <cellStyle name="Total 2 2 4 7" xfId="5118" xr:uid="{00000000-0005-0000-0000-00001B260000}"/>
    <cellStyle name="Total 2 2 4 7 2" xfId="9194" xr:uid="{00000000-0005-0000-0000-00001C260000}"/>
    <cellStyle name="Total 2 2 4 7 2 2" xfId="17489" xr:uid="{6B907EB3-6754-4F24-97E8-3D33CD01BD54}"/>
    <cellStyle name="Total 2 2 4 7 2 3" xfId="19191" xr:uid="{9168FD56-1F10-4BCD-B809-163923092880}"/>
    <cellStyle name="Total 2 2 4 7 3" xfId="14472" xr:uid="{716EE20B-B1D1-415E-81E3-72ADA4529FE1}"/>
    <cellStyle name="Total 2 2 4 7 4" xfId="16502" xr:uid="{FABA6FA4-37F3-4B49-97CB-3CC2C4E24016}"/>
    <cellStyle name="Total 2 2 4 8" xfId="5566" xr:uid="{00000000-0005-0000-0000-00001D260000}"/>
    <cellStyle name="Total 2 2 4 8 2" xfId="9620" xr:uid="{00000000-0005-0000-0000-00001E260000}"/>
    <cellStyle name="Total 2 2 4 8 2 2" xfId="17803" xr:uid="{077821C9-19AA-4A0D-BEA8-108D781FF5D2}"/>
    <cellStyle name="Total 2 2 4 8 2 3" xfId="19608" xr:uid="{FA33713B-44DF-4E7E-BBBD-3F8CDE892A41}"/>
    <cellStyle name="Total 2 2 4 8 3" xfId="14808" xr:uid="{76BB101C-64E5-4605-B3BC-E16171B4B3F4}"/>
    <cellStyle name="Total 2 2 4 8 4" xfId="19556" xr:uid="{6ECB030F-0132-4ABB-BAF4-B8FA2B5B7EDA}"/>
    <cellStyle name="Total 2 2 4 9" xfId="5770" xr:uid="{00000000-0005-0000-0000-00001F260000}"/>
    <cellStyle name="Total 2 2 4 9 2" xfId="9818" xr:uid="{00000000-0005-0000-0000-000020260000}"/>
    <cellStyle name="Total 2 2 4 9 2 2" xfId="17948" xr:uid="{CDBA378E-CFCF-4A00-BDF6-70AF04652828}"/>
    <cellStyle name="Total 2 2 4 9 2 3" xfId="12554" xr:uid="{6D7CAD89-D5A4-49A4-98AB-CD495AED845D}"/>
    <cellStyle name="Total 2 2 4 9 3" xfId="14958" xr:uid="{9CC71605-5539-48BE-8A66-33F94B6A5C4F}"/>
    <cellStyle name="Total 2 2 4 9 4" xfId="16529" xr:uid="{1D8C5C89-C2CF-44FD-928A-06A587176837}"/>
    <cellStyle name="Total 2 2 5" xfId="2159" xr:uid="{00000000-0005-0000-0000-000021260000}"/>
    <cellStyle name="Total 2 2 5 10" xfId="6160" xr:uid="{00000000-0005-0000-0000-000022260000}"/>
    <cellStyle name="Total 2 2 5 10 2" xfId="15231" xr:uid="{EE2B7628-5827-4BDE-B5B1-180686C202C1}"/>
    <cellStyle name="Total 2 2 5 10 3" xfId="11021" xr:uid="{D08C7C5F-3350-4A8B-91F3-C4B5A4A33F8C}"/>
    <cellStyle name="Total 2 2 5 11" xfId="6783" xr:uid="{00000000-0005-0000-0000-000023260000}"/>
    <cellStyle name="Total 2 2 5 11 2" xfId="21287" xr:uid="{59DED822-EF2C-4A55-8008-8832D801AD2C}"/>
    <cellStyle name="Total 2 2 5 12" xfId="19062" xr:uid="{931C3B4E-74BC-4ED1-9265-42ED511B5149}"/>
    <cellStyle name="Total 2 2 5 2" xfId="2723" xr:uid="{00000000-0005-0000-0000-000024260000}"/>
    <cellStyle name="Total 2 2 5 2 2" xfId="4629" xr:uid="{00000000-0005-0000-0000-000025260000}"/>
    <cellStyle name="Total 2 2 5 2 2 2" xfId="8796" xr:uid="{00000000-0005-0000-0000-000026260000}"/>
    <cellStyle name="Total 2 2 5 2 2 2 2" xfId="17182" xr:uid="{A3F49DF9-ABF2-4CAC-AB4E-076567E33518}"/>
    <cellStyle name="Total 2 2 5 2 2 2 3" xfId="14832" xr:uid="{EC3ADF31-5528-45C4-AE17-1CC977F3AEF9}"/>
    <cellStyle name="Total 2 2 5 2 2 3" xfId="14100" xr:uid="{4CB3B3FA-9076-4EA0-A409-B9EC5B76A6B0}"/>
    <cellStyle name="Total 2 2 5 2 2 4" xfId="20969" xr:uid="{B8D77573-AE0F-4A0A-93B7-30B2631270CE}"/>
    <cellStyle name="Total 2 2 5 2 3" xfId="4996" xr:uid="{00000000-0005-0000-0000-000027260000}"/>
    <cellStyle name="Total 2 2 5 2 3 2" xfId="9082" xr:uid="{00000000-0005-0000-0000-000028260000}"/>
    <cellStyle name="Total 2 2 5 2 3 2 2" xfId="17403" xr:uid="{80EE599E-C162-4A04-B57E-BF073A70B387}"/>
    <cellStyle name="Total 2 2 5 2 3 2 3" xfId="21672" xr:uid="{07B8E10B-1108-4F4E-AFDA-DAC20971BC78}"/>
    <cellStyle name="Total 2 2 5 2 3 3" xfId="14384" xr:uid="{2C565EE0-6E89-4D89-8DE3-4DABF95D5775}"/>
    <cellStyle name="Total 2 2 5 2 3 4" xfId="21711" xr:uid="{421BBCD0-7D63-4BD4-8824-226B05A7229C}"/>
    <cellStyle name="Total 2 2 5 2 4" xfId="5602" xr:uid="{00000000-0005-0000-0000-000029260000}"/>
    <cellStyle name="Total 2 2 5 2 4 2" xfId="9652" xr:uid="{00000000-0005-0000-0000-00002A260000}"/>
    <cellStyle name="Total 2 2 5 2 4 2 2" xfId="17827" xr:uid="{F483CDFE-A742-4634-9EAD-74C1B316DFE8}"/>
    <cellStyle name="Total 2 2 5 2 4 2 3" xfId="19726" xr:uid="{4515246B-EA04-4201-8290-52576A19E9F7}"/>
    <cellStyle name="Total 2 2 5 2 4 3" xfId="14831" xr:uid="{9235129B-A077-436E-A74F-F1312E34BD3B}"/>
    <cellStyle name="Total 2 2 5 2 4 4" xfId="16915" xr:uid="{99B74E37-1FCB-45AC-9BA1-470A29A038A1}"/>
    <cellStyle name="Total 2 2 5 2 5" xfId="5961" xr:uid="{00000000-0005-0000-0000-00002B260000}"/>
    <cellStyle name="Total 2 2 5 2 5 2" xfId="10000" xr:uid="{00000000-0005-0000-0000-00002C260000}"/>
    <cellStyle name="Total 2 2 5 2 5 2 2" xfId="18087" xr:uid="{1D5464C8-527F-4CC6-B315-2102C0B64836}"/>
    <cellStyle name="Total 2 2 5 2 5 2 3" xfId="11777" xr:uid="{DF35900F-13D5-4601-A856-632CF6A51F43}"/>
    <cellStyle name="Total 2 2 5 2 5 3" xfId="15093" xr:uid="{A7804BE4-5008-4D20-A005-1A31686E4194}"/>
    <cellStyle name="Total 2 2 5 2 5 4" xfId="19231" xr:uid="{E2A8EC6C-AE47-4F45-9860-1551037959FF}"/>
    <cellStyle name="Total 2 2 5 2 6" xfId="6295" xr:uid="{00000000-0005-0000-0000-00002D260000}"/>
    <cellStyle name="Total 2 2 5 2 6 2" xfId="10319" xr:uid="{00000000-0005-0000-0000-00002E260000}"/>
    <cellStyle name="Total 2 2 5 2 6 2 2" xfId="18322" xr:uid="{4719584D-E8C4-43E6-AE86-1681484AF287}"/>
    <cellStyle name="Total 2 2 5 2 6 2 3" xfId="19271" xr:uid="{CE7DF63F-C488-446B-BACE-D6B5A7681FD0}"/>
    <cellStyle name="Total 2 2 5 2 6 3" xfId="15325" xr:uid="{190A9A1A-66FE-4DEE-BFFF-B90232CABFA7}"/>
    <cellStyle name="Total 2 2 5 2 6 4" xfId="12339" xr:uid="{5D74242D-F1A4-4276-920B-AF44B98F059A}"/>
    <cellStyle name="Total 2 2 5 2 7" xfId="3174" xr:uid="{00000000-0005-0000-0000-00002F260000}"/>
    <cellStyle name="Total 2 2 5 2 7 2" xfId="12958" xr:uid="{EE784628-7313-4DD5-AFCC-E437063B50F1}"/>
    <cellStyle name="Total 2 2 5 2 7 3" xfId="12694" xr:uid="{A9D06717-BAD2-4F72-B4FB-CFA75D5F0989}"/>
    <cellStyle name="Total 2 2 5 2 8" xfId="7346" xr:uid="{00000000-0005-0000-0000-000030260000}"/>
    <cellStyle name="Total 2 2 5 2 8 2" xfId="16167" xr:uid="{610027F3-DFEB-4681-94D4-F7C4588F8847}"/>
    <cellStyle name="Total 2 2 5 2 8 3" xfId="11718" xr:uid="{32BCD80F-8A35-475A-8E4F-E9DB7701D432}"/>
    <cellStyle name="Total 2 2 5 2 9" xfId="12351" xr:uid="{E3344AC7-27C7-4B7F-AA15-099C25656512}"/>
    <cellStyle name="Total 2 2 5 3" xfId="2299" xr:uid="{00000000-0005-0000-0000-000031260000}"/>
    <cellStyle name="Total 2 2 5 3 2" xfId="4205" xr:uid="{00000000-0005-0000-0000-000032260000}"/>
    <cellStyle name="Total 2 2 5 3 2 2" xfId="8519" xr:uid="{00000000-0005-0000-0000-000033260000}"/>
    <cellStyle name="Total 2 2 5 3 2 2 2" xfId="16988" xr:uid="{6F3C3AAE-4593-4FE5-B381-D560C2D1C858}"/>
    <cellStyle name="Total 2 2 5 3 2 2 3" xfId="19086" xr:uid="{818D21AE-8E81-4E12-BB83-D5C4554CBF47}"/>
    <cellStyle name="Total 2 2 5 3 2 3" xfId="13751" xr:uid="{34D4DFC0-782C-40FA-859D-A5EA8EAD5658}"/>
    <cellStyle name="Total 2 2 5 3 2 4" xfId="21048" xr:uid="{2B85A34C-5E6A-4D51-ABF0-042827370ABD}"/>
    <cellStyle name="Total 2 2 5 3 3" xfId="4826" xr:uid="{00000000-0005-0000-0000-000034260000}"/>
    <cellStyle name="Total 2 2 5 3 3 2" xfId="8929" xr:uid="{00000000-0005-0000-0000-000035260000}"/>
    <cellStyle name="Total 2 2 5 3 3 2 2" xfId="17283" xr:uid="{D9E07FFF-DBCB-4BE7-820B-375C75D572DB}"/>
    <cellStyle name="Total 2 2 5 3 3 2 3" xfId="14789" xr:uid="{0BDEF84E-C88A-4B6D-9E28-221BDD6FB009}"/>
    <cellStyle name="Total 2 2 5 3 3 3" xfId="14262" xr:uid="{96D7EA80-126C-47A3-880C-40B6B528CCC6}"/>
    <cellStyle name="Total 2 2 5 3 3 4" xfId="11790" xr:uid="{D1455CD6-257C-48EA-AB3F-1C3B6031DBEA}"/>
    <cellStyle name="Total 2 2 5 3 4" xfId="3570" xr:uid="{00000000-0005-0000-0000-000036260000}"/>
    <cellStyle name="Total 2 2 5 3 4 2" xfId="8082" xr:uid="{00000000-0005-0000-0000-000037260000}"/>
    <cellStyle name="Total 2 2 5 3 4 2 2" xfId="16682" xr:uid="{7B5B0C44-34DC-49C6-B608-DE67684ED6D0}"/>
    <cellStyle name="Total 2 2 5 3 4 2 3" xfId="11848" xr:uid="{9409B133-18BE-49CF-996A-0BE6AE4FAC12}"/>
    <cellStyle name="Total 2 2 5 3 4 3" xfId="13250" xr:uid="{BE0E6BD4-17CD-4CEB-B88C-435F8050EB29}"/>
    <cellStyle name="Total 2 2 5 3 4 4" xfId="18482" xr:uid="{FC5B43CD-1A3B-49EF-8502-CF715D2B511F}"/>
    <cellStyle name="Total 2 2 5 3 5" xfId="3207" xr:uid="{00000000-0005-0000-0000-000038260000}"/>
    <cellStyle name="Total 2 2 5 3 5 2" xfId="7778" xr:uid="{00000000-0005-0000-0000-000039260000}"/>
    <cellStyle name="Total 2 2 5 3 5 2 2" xfId="16466" xr:uid="{435BD0FF-B9B1-44AD-8072-C4A26E538B60}"/>
    <cellStyle name="Total 2 2 5 3 5 2 3" xfId="20459" xr:uid="{E4C7F51C-042E-43B9-822F-E61CE169BC00}"/>
    <cellStyle name="Total 2 2 5 3 5 3" xfId="12980" xr:uid="{DD21C5ED-D553-461B-933C-7C17AFD171F6}"/>
    <cellStyle name="Total 2 2 5 3 5 4" xfId="13770" xr:uid="{4FE2CA5E-5460-4EBE-933E-AD2F25FBF745}"/>
    <cellStyle name="Total 2 2 5 3 6" xfId="5761" xr:uid="{00000000-0005-0000-0000-00003A260000}"/>
    <cellStyle name="Total 2 2 5 3 6 2" xfId="9809" xr:uid="{00000000-0005-0000-0000-00003B260000}"/>
    <cellStyle name="Total 2 2 5 3 6 2 2" xfId="17941" xr:uid="{C70F64F4-0BD1-4029-B45B-F298C9E14FEC}"/>
    <cellStyle name="Total 2 2 5 3 6 2 3" xfId="19099" xr:uid="{9E64C168-8904-4AEC-85E7-47046594D739}"/>
    <cellStyle name="Total 2 2 5 3 6 3" xfId="14950" xr:uid="{A959F0C0-F29E-43B9-B7DC-43F37A60700D}"/>
    <cellStyle name="Total 2 2 5 3 6 4" xfId="18579" xr:uid="{C25B2EC2-9470-49B5-9BDD-20D659D94A82}"/>
    <cellStyle name="Total 2 2 5 3 7" xfId="5053" xr:uid="{00000000-0005-0000-0000-00003C260000}"/>
    <cellStyle name="Total 2 2 5 3 7 2" xfId="14429" xr:uid="{35C62844-343A-4F84-A11C-241D1EA26FA0}"/>
    <cellStyle name="Total 2 2 5 3 7 3" xfId="11709" xr:uid="{96C7ACDF-23E8-437E-A5EA-33836EA93237}"/>
    <cellStyle name="Total 2 2 5 3 8" xfId="6922" xr:uid="{00000000-0005-0000-0000-00003D260000}"/>
    <cellStyle name="Total 2 2 5 3 8 2" xfId="15825" xr:uid="{4EA5F8B1-F0DF-4A55-BAA1-B41DA4ED7E16}"/>
    <cellStyle name="Total 2 2 5 3 8 3" xfId="21144" xr:uid="{B241474C-E497-4BF2-9E3F-7D8AD91BE623}"/>
    <cellStyle name="Total 2 2 5 3 9" xfId="17258" xr:uid="{3D8806C9-47FC-4539-8A0D-C2DF7B6657F3}"/>
    <cellStyle name="Total 2 2 5 4" xfId="2833" xr:uid="{00000000-0005-0000-0000-00003E260000}"/>
    <cellStyle name="Total 2 2 5 4 2" xfId="4739" xr:uid="{00000000-0005-0000-0000-00003F260000}"/>
    <cellStyle name="Total 2 2 5 4 2 2" xfId="8862" xr:uid="{00000000-0005-0000-0000-000040260000}"/>
    <cellStyle name="Total 2 2 5 4 2 2 2" xfId="17231" xr:uid="{6AE42460-9C46-447C-B908-0DD7C952A82F}"/>
    <cellStyle name="Total 2 2 5 4 2 2 3" xfId="16223" xr:uid="{7D0F3A66-3AED-4854-BFFD-40458A8C3B6B}"/>
    <cellStyle name="Total 2 2 5 4 2 3" xfId="14190" xr:uid="{2A176174-5E70-40D7-B16D-CD137AA5991F}"/>
    <cellStyle name="Total 2 2 5 4 2 4" xfId="16435" xr:uid="{5515D300-9A4C-4E8C-BCA7-F1DAE088FB58}"/>
    <cellStyle name="Total 2 2 5 4 3" xfId="3564" xr:uid="{00000000-0005-0000-0000-000041260000}"/>
    <cellStyle name="Total 2 2 5 4 3 2" xfId="8077" xr:uid="{00000000-0005-0000-0000-000042260000}"/>
    <cellStyle name="Total 2 2 5 4 3 2 2" xfId="16677" xr:uid="{4372C0D3-134D-4247-B8D9-7D9DECCC8E71}"/>
    <cellStyle name="Total 2 2 5 4 3 2 3" xfId="18707" xr:uid="{8A80DD7A-9A26-43FF-B0EE-8DDFC213B9FF}"/>
    <cellStyle name="Total 2 2 5 4 3 3" xfId="13245" xr:uid="{B63153C4-2E1B-47DD-B055-76F1CFDCDFD8}"/>
    <cellStyle name="Total 2 2 5 4 3 4" xfId="14995" xr:uid="{DEC77F52-3738-4318-86A8-E445A20269AB}"/>
    <cellStyle name="Total 2 2 5 4 4" xfId="5667" xr:uid="{00000000-0005-0000-0000-000043260000}"/>
    <cellStyle name="Total 2 2 5 4 4 2" xfId="9717" xr:uid="{00000000-0005-0000-0000-000044260000}"/>
    <cellStyle name="Total 2 2 5 4 4 2 2" xfId="17868" xr:uid="{85C00197-A734-4C67-A7F9-7EF5E700E713}"/>
    <cellStyle name="Total 2 2 5 4 4 2 3" xfId="19791" xr:uid="{1D1306DC-B483-4F77-98FA-6D565A7FFCC2}"/>
    <cellStyle name="Total 2 2 5 4 4 3" xfId="14876" xr:uid="{881DD1C3-D8AD-45A4-B48F-67F78AC24E49}"/>
    <cellStyle name="Total 2 2 5 4 4 4" xfId="21262" xr:uid="{B9F8737C-1F3C-4A46-8E9C-973E540FC782}"/>
    <cellStyle name="Total 2 2 5 4 5" xfId="6030" xr:uid="{00000000-0005-0000-0000-000045260000}"/>
    <cellStyle name="Total 2 2 5 4 5 2" xfId="10067" xr:uid="{00000000-0005-0000-0000-000046260000}"/>
    <cellStyle name="Total 2 2 5 4 5 2 2" xfId="18134" xr:uid="{43BF7DD2-17DA-4F26-AE53-215C6476641B}"/>
    <cellStyle name="Total 2 2 5 4 5 2 3" xfId="15865" xr:uid="{2DFE1339-49EA-4A40-B49C-BF84A4822759}"/>
    <cellStyle name="Total 2 2 5 4 5 3" xfId="15142" xr:uid="{F6FDB817-4F7F-452D-9E53-D6146BD10300}"/>
    <cellStyle name="Total 2 2 5 4 5 4" xfId="11930" xr:uid="{9D5DF5F1-F91F-4868-8189-EE20AE902FCA}"/>
    <cellStyle name="Total 2 2 5 4 6" xfId="6362" xr:uid="{00000000-0005-0000-0000-000047260000}"/>
    <cellStyle name="Total 2 2 5 4 6 2" xfId="10384" xr:uid="{00000000-0005-0000-0000-000048260000}"/>
    <cellStyle name="Total 2 2 5 4 6 2 2" xfId="18369" xr:uid="{74AA8311-73D2-47A0-8369-A7FC9911586E}"/>
    <cellStyle name="Total 2 2 5 4 6 2 3" xfId="12734" xr:uid="{DD95559D-6B8C-44AE-BD0C-8F5CCD4FCDE3}"/>
    <cellStyle name="Total 2 2 5 4 6 3" xfId="15374" xr:uid="{B270B2F0-7AF3-4D52-BBDC-C6E605177FD0}"/>
    <cellStyle name="Total 2 2 5 4 6 4" xfId="19179" xr:uid="{F11DA83F-9D5C-4B75-BE30-2765A8DD642E}"/>
    <cellStyle name="Total 2 2 5 4 7" xfId="5145" xr:uid="{00000000-0005-0000-0000-000049260000}"/>
    <cellStyle name="Total 2 2 5 4 7 2" xfId="14495" xr:uid="{D7DE220B-7C3D-4E09-B963-F3537468DE71}"/>
    <cellStyle name="Total 2 2 5 4 7 3" xfId="18386" xr:uid="{F91E402E-FB11-4405-97C5-16137A4698AD}"/>
    <cellStyle name="Total 2 2 5 4 8" xfId="7456" xr:uid="{00000000-0005-0000-0000-00004A260000}"/>
    <cellStyle name="Total 2 2 5 4 8 2" xfId="16256" xr:uid="{B38CB8E9-4A7C-467E-A446-C3F4F5A9CAEA}"/>
    <cellStyle name="Total 2 2 5 4 8 3" xfId="21390" xr:uid="{4FA262AD-7965-4140-B13C-A6685C7B65FE}"/>
    <cellStyle name="Total 2 2 5 4 9" xfId="11940" xr:uid="{BDC7CEA2-3C3A-471B-90F3-E9C77D09F715}"/>
    <cellStyle name="Total 2 2 5 5" xfId="4066" xr:uid="{00000000-0005-0000-0000-00004B260000}"/>
    <cellStyle name="Total 2 2 5 5 2" xfId="8425" xr:uid="{00000000-0005-0000-0000-00004C260000}"/>
    <cellStyle name="Total 2 2 5 5 2 2" xfId="16923" xr:uid="{9B184251-8928-4A8A-84FB-3EB1557A12E9}"/>
    <cellStyle name="Total 2 2 5 5 2 3" xfId="21334" xr:uid="{5C688F7B-959B-4368-8A92-F2C8584C93BD}"/>
    <cellStyle name="Total 2 2 5 5 3" xfId="13636" xr:uid="{CB7437F7-0AA8-45E4-8814-9666EF8A63C0}"/>
    <cellStyle name="Total 2 2 5 5 4" xfId="20342" xr:uid="{4E977764-3AD4-4B81-B3B6-FA1E4CFE24F5}"/>
    <cellStyle name="Total 2 2 5 6" xfId="4942" xr:uid="{00000000-0005-0000-0000-00004D260000}"/>
    <cellStyle name="Total 2 2 5 6 2" xfId="9031" xr:uid="{00000000-0005-0000-0000-00004E260000}"/>
    <cellStyle name="Total 2 2 5 6 2 2" xfId="17361" xr:uid="{0B94EF61-006F-4E94-8F21-20F260A113C1}"/>
    <cellStyle name="Total 2 2 5 6 2 3" xfId="11321" xr:uid="{9383ECAD-E94A-4202-8783-A13E8950D434}"/>
    <cellStyle name="Total 2 2 5 6 3" xfId="14344" xr:uid="{2C1552DF-1107-4376-9FF7-FDFDAE9711E7}"/>
    <cellStyle name="Total 2 2 5 6 4" xfId="16572" xr:uid="{45530746-50ED-4918-946E-B7E19CE7AB53}"/>
    <cellStyle name="Total 2 2 5 7" xfId="3266" xr:uid="{00000000-0005-0000-0000-00004F260000}"/>
    <cellStyle name="Total 2 2 5 7 2" xfId="7824" xr:uid="{00000000-0005-0000-0000-000050260000}"/>
    <cellStyle name="Total 2 2 5 7 2 2" xfId="16495" xr:uid="{2167D2C0-ACB6-49C0-BCEC-AB28B1D47E3C}"/>
    <cellStyle name="Total 2 2 5 7 2 3" xfId="20668" xr:uid="{6F7D339B-E7C9-4A7D-8563-8607AEAA85C4}"/>
    <cellStyle name="Total 2 2 5 7 3" xfId="13027" xr:uid="{CA874FD9-1A6B-4387-B0D4-00E9754E618F}"/>
    <cellStyle name="Total 2 2 5 7 4" xfId="19817" xr:uid="{96DC07A5-0FCC-4BFD-99C6-AAF16EE8153C}"/>
    <cellStyle name="Total 2 2 5 8" xfId="5147" xr:uid="{00000000-0005-0000-0000-000051260000}"/>
    <cellStyle name="Total 2 2 5 8 2" xfId="9220" xr:uid="{00000000-0005-0000-0000-000052260000}"/>
    <cellStyle name="Total 2 2 5 8 2 2" xfId="17508" xr:uid="{255F1B8E-8339-4EDF-A11F-6D96B0519878}"/>
    <cellStyle name="Total 2 2 5 8 2 3" xfId="19442" xr:uid="{5E73EE09-83C6-40CB-9D05-F4BD28AC2138}"/>
    <cellStyle name="Total 2 2 5 8 3" xfId="14497" xr:uid="{66164B85-A4F7-4F41-B886-36D63F2C4EEA}"/>
    <cellStyle name="Total 2 2 5 8 4" xfId="11989" xr:uid="{A1FDE9F6-ECE6-456D-90F1-8136E490D25D}"/>
    <cellStyle name="Total 2 2 5 9" xfId="2886" xr:uid="{00000000-0005-0000-0000-000053260000}"/>
    <cellStyle name="Total 2 2 5 9 2" xfId="7508" xr:uid="{00000000-0005-0000-0000-000054260000}"/>
    <cellStyle name="Total 2 2 5 9 2 2" xfId="16290" xr:uid="{BD13F23A-1D97-4AC3-A1FA-80E74839766D}"/>
    <cellStyle name="Total 2 2 5 9 2 3" xfId="14802" xr:uid="{88D8BDCA-0480-411C-A9CE-AA33BE46DA1F}"/>
    <cellStyle name="Total 2 2 5 9 3" xfId="12745" xr:uid="{89E645B0-8333-4AE5-BFA3-C57D67263447}"/>
    <cellStyle name="Total 2 2 5 9 4" xfId="11251" xr:uid="{2F4A941B-6642-4CD0-B663-75D72240DD36}"/>
    <cellStyle name="Total 2 2 6" xfId="2222" xr:uid="{00000000-0005-0000-0000-000055260000}"/>
    <cellStyle name="Total 2 2 6 10" xfId="6127" xr:uid="{00000000-0005-0000-0000-000056260000}"/>
    <cellStyle name="Total 2 2 6 10 2" xfId="15207" xr:uid="{9F887DB2-B44E-4B01-83A1-5F4F5CDEBFA3}"/>
    <cellStyle name="Total 2 2 6 10 3" xfId="12629" xr:uid="{5CA88662-C43B-4219-8D07-A41311F2C094}"/>
    <cellStyle name="Total 2 2 6 11" xfId="6845" xr:uid="{00000000-0005-0000-0000-000057260000}"/>
    <cellStyle name="Total 2 2 6 11 2" xfId="19127" xr:uid="{67ECA988-14FF-4AD5-94E7-F4D2A4C22C3B}"/>
    <cellStyle name="Total 2 2 6 12" xfId="20508" xr:uid="{66B2CF3C-8005-4FAD-B648-774F843E633D}"/>
    <cellStyle name="Total 2 2 6 2" xfId="2785" xr:uid="{00000000-0005-0000-0000-000058260000}"/>
    <cellStyle name="Total 2 2 6 2 2" xfId="4691" xr:uid="{00000000-0005-0000-0000-000059260000}"/>
    <cellStyle name="Total 2 2 6 2 2 2" xfId="8814" xr:uid="{00000000-0005-0000-0000-00005A260000}"/>
    <cellStyle name="Total 2 2 6 2 2 2 2" xfId="17195" xr:uid="{41560CE7-3646-49AC-AD79-3FE5B6338F0C}"/>
    <cellStyle name="Total 2 2 6 2 2 2 3" xfId="11465" xr:uid="{FE5D1663-48F0-44A1-99CA-2AB955CFDA6E}"/>
    <cellStyle name="Total 2 2 6 2 2 3" xfId="14156" xr:uid="{980F84A9-BDD0-40A6-8730-3DDC33339C18}"/>
    <cellStyle name="Total 2 2 6 2 2 4" xfId="19039" xr:uid="{004C4705-1B6D-456A-938F-237A986BAFCE}"/>
    <cellStyle name="Total 2 2 6 2 3" xfId="2987" xr:uid="{00000000-0005-0000-0000-00005B260000}"/>
    <cellStyle name="Total 2 2 6 2 3 2" xfId="7596" xr:uid="{00000000-0005-0000-0000-00005C260000}"/>
    <cellStyle name="Total 2 2 6 2 3 2 2" xfId="16345" xr:uid="{1C460A88-27B5-44A9-89A9-0EA44CC999F4}"/>
    <cellStyle name="Total 2 2 6 2 3 2 3" xfId="14597" xr:uid="{588410EC-17B9-4FFB-9A64-ADA251762BE1}"/>
    <cellStyle name="Total 2 2 6 2 3 3" xfId="12820" xr:uid="{A38C77BF-82C7-408B-9F40-FD95465C7E82}"/>
    <cellStyle name="Total 2 2 6 2 3 4" xfId="20269" xr:uid="{1A75C5E5-BE10-4540-AD96-CBC4D325AE6D}"/>
    <cellStyle name="Total 2 2 6 2 4" xfId="5619" xr:uid="{00000000-0005-0000-0000-00005D260000}"/>
    <cellStyle name="Total 2 2 6 2 4 2" xfId="9669" xr:uid="{00000000-0005-0000-0000-00005E260000}"/>
    <cellStyle name="Total 2 2 6 2 4 2 2" xfId="17837" xr:uid="{26AAA2B1-C620-4405-BF0F-EE39C77F879D}"/>
    <cellStyle name="Total 2 2 6 2 4 2 3" xfId="17987" xr:uid="{80CE6192-D933-42C9-B199-12C2B3C5AD91}"/>
    <cellStyle name="Total 2 2 6 2 4 3" xfId="14846" xr:uid="{3884D25C-320D-4F2B-8722-E37256283F9E}"/>
    <cellStyle name="Total 2 2 6 2 4 4" xfId="11570" xr:uid="{F26AF982-DBC2-4750-A03B-151E1050F64B}"/>
    <cellStyle name="Total 2 2 6 2 5" xfId="5982" xr:uid="{00000000-0005-0000-0000-00005F260000}"/>
    <cellStyle name="Total 2 2 6 2 5 2" xfId="10019" xr:uid="{00000000-0005-0000-0000-000060260000}"/>
    <cellStyle name="Total 2 2 6 2 5 2 2" xfId="18104" xr:uid="{138A38F4-6EF1-4CD3-AF46-0481A6A48F00}"/>
    <cellStyle name="Total 2 2 6 2 5 2 3" xfId="20491" xr:uid="{9DCCD7A7-E7BA-4840-B4BA-C99BDE004731}"/>
    <cellStyle name="Total 2 2 6 2 5 3" xfId="15107" xr:uid="{15ED2EF6-DE3A-4E47-9853-3133B80C00A4}"/>
    <cellStyle name="Total 2 2 6 2 5 4" xfId="13550" xr:uid="{68A8A1E7-5E39-4DCA-A2FA-90B1B5D98A84}"/>
    <cellStyle name="Total 2 2 6 2 6" xfId="6314" xr:uid="{00000000-0005-0000-0000-000061260000}"/>
    <cellStyle name="Total 2 2 6 2 6 2" xfId="10336" xr:uid="{00000000-0005-0000-0000-000062260000}"/>
    <cellStyle name="Total 2 2 6 2 6 2 2" xfId="18333" xr:uid="{D7014AF6-7250-4F22-B3C8-30B78A64D59B}"/>
    <cellStyle name="Total 2 2 6 2 6 2 3" xfId="20044" xr:uid="{700EFA5F-4C03-48B3-8B26-1757647CC0EE}"/>
    <cellStyle name="Total 2 2 6 2 6 3" xfId="15340" xr:uid="{9150B236-627A-484E-967F-08B2E79000A4}"/>
    <cellStyle name="Total 2 2 6 2 6 4" xfId="21087" xr:uid="{9013EF50-1B3A-478C-A015-392E799A55EE}"/>
    <cellStyle name="Total 2 2 6 2 7" xfId="3179" xr:uid="{00000000-0005-0000-0000-000063260000}"/>
    <cellStyle name="Total 2 2 6 2 7 2" xfId="12962" xr:uid="{495DB94F-474D-4E5B-94CA-143477183118}"/>
    <cellStyle name="Total 2 2 6 2 7 3" xfId="18394" xr:uid="{B0AC6E99-D64A-4200-9184-B21D5BFCFABE}"/>
    <cellStyle name="Total 2 2 6 2 8" xfId="7408" xr:uid="{00000000-0005-0000-0000-000064260000}"/>
    <cellStyle name="Total 2 2 6 2 8 2" xfId="16226" xr:uid="{4B71D538-14A4-466C-B484-D0F16E573752}"/>
    <cellStyle name="Total 2 2 6 2 8 3" xfId="14796" xr:uid="{63E0F605-A007-4CEF-B67E-296713685EB9}"/>
    <cellStyle name="Total 2 2 6 2 9" xfId="14476" xr:uid="{9A8E6743-36FF-46E2-A319-B288B756C3BF}"/>
    <cellStyle name="Total 2 2 6 3" xfId="2306" xr:uid="{00000000-0005-0000-0000-000065260000}"/>
    <cellStyle name="Total 2 2 6 3 2" xfId="4212" xr:uid="{00000000-0005-0000-0000-000066260000}"/>
    <cellStyle name="Total 2 2 6 3 2 2" xfId="8526" xr:uid="{00000000-0005-0000-0000-000067260000}"/>
    <cellStyle name="Total 2 2 6 3 2 2 2" xfId="16992" xr:uid="{CD31FB65-1533-4E23-8F76-A5E88B993F6F}"/>
    <cellStyle name="Total 2 2 6 3 2 2 3" xfId="20645" xr:uid="{57FF52FA-A8E5-4CFE-98BC-D8EFE4BEA50E}"/>
    <cellStyle name="Total 2 2 6 3 2 3" xfId="13757" xr:uid="{A16E1C3A-0DC8-4547-BC78-B95D61890F0F}"/>
    <cellStyle name="Total 2 2 6 3 2 4" xfId="12279" xr:uid="{1A599B51-D39A-49B8-A396-F035EF86B964}"/>
    <cellStyle name="Total 2 2 6 3 3" xfId="5310" xr:uid="{00000000-0005-0000-0000-000068260000}"/>
    <cellStyle name="Total 2 2 6 3 3 2" xfId="9370" xr:uid="{00000000-0005-0000-0000-000069260000}"/>
    <cellStyle name="Total 2 2 6 3 3 2 2" xfId="17622" xr:uid="{603826A5-9AA2-4FDC-A012-72951B17CC63}"/>
    <cellStyle name="Total 2 2 6 3 3 2 3" xfId="21051" xr:uid="{50642BA6-BF36-4AB2-A872-77EF583576B3}"/>
    <cellStyle name="Total 2 2 6 3 3 3" xfId="14617" xr:uid="{997AC3DE-4C1A-4438-97D1-7646A58CC568}"/>
    <cellStyle name="Total 2 2 6 3 3 4" xfId="19152" xr:uid="{9C9F5B43-546F-401A-8055-3D6AB848A9DC}"/>
    <cellStyle name="Total 2 2 6 3 4" xfId="3333" xr:uid="{00000000-0005-0000-0000-00006A260000}"/>
    <cellStyle name="Total 2 2 6 3 4 2" xfId="7885" xr:uid="{00000000-0005-0000-0000-00006B260000}"/>
    <cellStyle name="Total 2 2 6 3 4 2 2" xfId="16541" xr:uid="{B0FD3E04-5573-4CBC-BB99-38A9DDF47C22}"/>
    <cellStyle name="Total 2 2 6 3 4 2 3" xfId="19104" xr:uid="{379B0368-5EC3-48E5-83F8-0D69D68B32DE}"/>
    <cellStyle name="Total 2 2 6 3 4 3" xfId="13072" xr:uid="{44FBD61F-2B0E-4100-AAC5-818F7E9CCACB}"/>
    <cellStyle name="Total 2 2 6 3 4 4" xfId="11803" xr:uid="{D32629CF-189A-49DF-8D28-F64540135FF5}"/>
    <cellStyle name="Total 2 2 6 3 5" xfId="3204" xr:uid="{00000000-0005-0000-0000-00006C260000}"/>
    <cellStyle name="Total 2 2 6 3 5 2" xfId="7775" xr:uid="{00000000-0005-0000-0000-00006D260000}"/>
    <cellStyle name="Total 2 2 6 3 5 2 2" xfId="16464" xr:uid="{87D6B79F-C7E7-4A80-83F4-D81B2A7F0017}"/>
    <cellStyle name="Total 2 2 6 3 5 2 3" xfId="15495" xr:uid="{E9308ECC-E224-4852-9D6A-BFCBF5A4F71D}"/>
    <cellStyle name="Total 2 2 6 3 5 3" xfId="12977" xr:uid="{3344DF0D-3A2F-4A72-8D60-8D706BBBCD47}"/>
    <cellStyle name="Total 2 2 6 3 5 4" xfId="13512" xr:uid="{92194194-33AF-4D27-944B-87DAB5E4649A}"/>
    <cellStyle name="Total 2 2 6 3 6" xfId="5226" xr:uid="{00000000-0005-0000-0000-00006E260000}"/>
    <cellStyle name="Total 2 2 6 3 6 2" xfId="9292" xr:uid="{00000000-0005-0000-0000-00006F260000}"/>
    <cellStyle name="Total 2 2 6 3 6 2 2" xfId="17562" xr:uid="{95316517-A167-4D53-8EFE-1B8A8B16A682}"/>
    <cellStyle name="Total 2 2 6 3 6 2 3" xfId="21069" xr:uid="{9C4E4241-F6E7-4638-A712-FB05E13805D3}"/>
    <cellStyle name="Total 2 2 6 3 6 3" xfId="14552" xr:uid="{5E02DFE4-A160-4AF9-BC77-514EB915C6DE}"/>
    <cellStyle name="Total 2 2 6 3 6 4" xfId="11201" xr:uid="{DC9F53A3-9E13-4E0D-8DD0-19F7D81FD48A}"/>
    <cellStyle name="Total 2 2 6 3 7" xfId="5805" xr:uid="{00000000-0005-0000-0000-000070260000}"/>
    <cellStyle name="Total 2 2 6 3 7 2" xfId="14985" xr:uid="{C4DE4146-4CE1-4AA4-B258-FE338C310196}"/>
    <cellStyle name="Total 2 2 6 3 7 3" xfId="12015" xr:uid="{5A129EE8-78D3-4388-8119-32E3A9967D5D}"/>
    <cellStyle name="Total 2 2 6 3 8" xfId="6929" xr:uid="{00000000-0005-0000-0000-000071260000}"/>
    <cellStyle name="Total 2 2 6 3 8 2" xfId="15829" xr:uid="{081E71C2-3658-4F3E-9289-B546B4948FC6}"/>
    <cellStyle name="Total 2 2 6 3 8 3" xfId="21462" xr:uid="{407FA426-6A48-4800-AEE4-4A3424DA8EFD}"/>
    <cellStyle name="Total 2 2 6 3 9" xfId="11219" xr:uid="{887BA78B-0675-4BB4-990A-4695F7F8178F}"/>
    <cellStyle name="Total 2 2 6 4" xfId="2849" xr:uid="{00000000-0005-0000-0000-000072260000}"/>
    <cellStyle name="Total 2 2 6 4 2" xfId="4755" xr:uid="{00000000-0005-0000-0000-000073260000}"/>
    <cellStyle name="Total 2 2 6 4 2 2" xfId="8878" xr:uid="{00000000-0005-0000-0000-000074260000}"/>
    <cellStyle name="Total 2 2 6 4 2 2 2" xfId="17243" xr:uid="{0CCF9A8E-F512-4B0C-A40E-DFD0B93E86A1}"/>
    <cellStyle name="Total 2 2 6 4 2 2 3" xfId="18421" xr:uid="{228ABF9B-FE85-418F-A4D3-3C1B1944B1CB}"/>
    <cellStyle name="Total 2 2 6 4 2 3" xfId="14201" xr:uid="{FD713738-4617-4D4D-BC2F-F2955C89530C}"/>
    <cellStyle name="Total 2 2 6 4 2 4" xfId="21130" xr:uid="{DA36A128-E1FC-4220-879A-BF802D4CD412}"/>
    <cellStyle name="Total 2 2 6 4 3" xfId="3296" xr:uid="{00000000-0005-0000-0000-000075260000}"/>
    <cellStyle name="Total 2 2 6 4 3 2" xfId="7851" xr:uid="{00000000-0005-0000-0000-000076260000}"/>
    <cellStyle name="Total 2 2 6 4 3 2 2" xfId="16514" xr:uid="{B764D327-8B20-43B4-B8A8-9170B0FE45A3}"/>
    <cellStyle name="Total 2 2 6 4 3 2 3" xfId="20398" xr:uid="{D6C91E3F-7F22-4459-91F2-67B84F8667FE}"/>
    <cellStyle name="Total 2 2 6 4 3 3" xfId="13044" xr:uid="{537A3EFC-ED64-42A9-BECB-00E0036D9D79}"/>
    <cellStyle name="Total 2 2 6 4 3 4" xfId="20185" xr:uid="{C24A54F7-BC10-41DD-85CB-2B616659C9AD}"/>
    <cellStyle name="Total 2 2 6 4 4" xfId="5683" xr:uid="{00000000-0005-0000-0000-000077260000}"/>
    <cellStyle name="Total 2 2 6 4 4 2" xfId="9733" xr:uid="{00000000-0005-0000-0000-000078260000}"/>
    <cellStyle name="Total 2 2 6 4 4 2 2" xfId="17879" xr:uid="{CCD86A55-1506-486D-8E38-7FADED4E93D0}"/>
    <cellStyle name="Total 2 2 6 4 4 2 3" xfId="21599" xr:uid="{3B34B6A5-C3F2-49FA-B0E8-CD36BD8DCAEF}"/>
    <cellStyle name="Total 2 2 6 4 4 3" xfId="14890" xr:uid="{AE81D0A0-CCD9-4494-8C96-05F020730B46}"/>
    <cellStyle name="Total 2 2 6 4 4 4" xfId="21062" xr:uid="{F84193FE-3D7F-4D69-AC72-2337605E3BD5}"/>
    <cellStyle name="Total 2 2 6 4 5" xfId="6046" xr:uid="{00000000-0005-0000-0000-000079260000}"/>
    <cellStyle name="Total 2 2 6 4 5 2" xfId="10083" xr:uid="{00000000-0005-0000-0000-00007A260000}"/>
    <cellStyle name="Total 2 2 6 4 5 2 2" xfId="18147" xr:uid="{04CD19AD-7230-4BDA-A4B2-22B789E9CAC5}"/>
    <cellStyle name="Total 2 2 6 4 5 2 3" xfId="21015" xr:uid="{885FAE3D-86DE-4326-94C2-5265267636AB}"/>
    <cellStyle name="Total 2 2 6 4 5 3" xfId="15151" xr:uid="{1706AEF7-8D1E-4E38-B879-957FF0A68F3A}"/>
    <cellStyle name="Total 2 2 6 4 5 4" xfId="20653" xr:uid="{8C84A275-8DF3-4E5A-9D0C-3E022DDFCE9C}"/>
    <cellStyle name="Total 2 2 6 4 6" xfId="6378" xr:uid="{00000000-0005-0000-0000-00007B260000}"/>
    <cellStyle name="Total 2 2 6 4 6 2" xfId="10400" xr:uid="{00000000-0005-0000-0000-00007C260000}"/>
    <cellStyle name="Total 2 2 6 4 6 2 2" xfId="18380" xr:uid="{3BDE2F44-D46F-43B1-AA60-99E6E739B829}"/>
    <cellStyle name="Total 2 2 6 4 6 2 3" xfId="15228" xr:uid="{28CF9C07-F3A8-4881-8FA8-57E5597ED0CC}"/>
    <cellStyle name="Total 2 2 6 4 6 3" xfId="15387" xr:uid="{5334D259-D3DB-4AD3-829C-CE9599124B15}"/>
    <cellStyle name="Total 2 2 6 4 6 4" xfId="20579" xr:uid="{B3CD7B61-81B5-4219-B252-3971E918CCB5}"/>
    <cellStyle name="Total 2 2 6 4 7" xfId="3434" xr:uid="{00000000-0005-0000-0000-00007D260000}"/>
    <cellStyle name="Total 2 2 6 4 7 2" xfId="13145" xr:uid="{A5F336D8-B5A0-4364-952E-EED9D254DAA4}"/>
    <cellStyle name="Total 2 2 6 4 7 3" xfId="11826" xr:uid="{E6E7B9E1-D98A-4844-BE94-FB0D578D2459}"/>
    <cellStyle name="Total 2 2 6 4 8" xfId="7472" xr:uid="{00000000-0005-0000-0000-00007E260000}"/>
    <cellStyle name="Total 2 2 6 4 8 2" xfId="16267" xr:uid="{120E8573-45E3-453A-8492-AA57ED4E10FF}"/>
    <cellStyle name="Total 2 2 6 4 8 3" xfId="16458" xr:uid="{09D6DDA2-9ECA-4697-A496-1BBC5A571F21}"/>
    <cellStyle name="Total 2 2 6 4 9" xfId="21159" xr:uid="{9F805CD9-E8C0-46E6-A662-ABD667EFF0DE}"/>
    <cellStyle name="Total 2 2 6 5" xfId="4128" xr:uid="{00000000-0005-0000-0000-00007F260000}"/>
    <cellStyle name="Total 2 2 6 5 2" xfId="8443" xr:uid="{00000000-0005-0000-0000-000080260000}"/>
    <cellStyle name="Total 2 2 6 5 2 2" xfId="16932" xr:uid="{13350091-674F-4A9E-884E-76280B451529}"/>
    <cellStyle name="Total 2 2 6 5 2 3" xfId="16772" xr:uid="{4A518A47-07B8-4305-918E-C6E0172B6B4A}"/>
    <cellStyle name="Total 2 2 6 5 3" xfId="13694" xr:uid="{DA523BF1-4B4A-487C-A28F-4FB7D4D4E7FE}"/>
    <cellStyle name="Total 2 2 6 5 4" xfId="21476" xr:uid="{D6CFCCCF-7795-42CC-88D0-054AE5B54806}"/>
    <cellStyle name="Total 2 2 6 6" xfId="5270" xr:uid="{00000000-0005-0000-0000-000081260000}"/>
    <cellStyle name="Total 2 2 6 6 2" xfId="9331" xr:uid="{00000000-0005-0000-0000-000082260000}"/>
    <cellStyle name="Total 2 2 6 6 2 2" xfId="17593" xr:uid="{21BD71FB-4F16-45E9-8571-9584E4D497AF}"/>
    <cellStyle name="Total 2 2 6 6 2 3" xfId="20986" xr:uid="{A589697D-9FF4-44EA-BD0E-981283607458}"/>
    <cellStyle name="Total 2 2 6 6 3" xfId="14586" xr:uid="{71E4AF6A-F98A-4216-A8CC-756E6CFD14D7}"/>
    <cellStyle name="Total 2 2 6 6 4" xfId="20937" xr:uid="{1E4A1BF6-0229-4C7F-BD0F-ABBB9273D65F}"/>
    <cellStyle name="Total 2 2 6 7" xfId="3052" xr:uid="{00000000-0005-0000-0000-000083260000}"/>
    <cellStyle name="Total 2 2 6 7 2" xfId="7654" xr:uid="{00000000-0005-0000-0000-000084260000}"/>
    <cellStyle name="Total 2 2 6 7 2 2" xfId="16387" xr:uid="{163A58B3-8833-4D35-9DA3-034C8951DB4A}"/>
    <cellStyle name="Total 2 2 6 7 2 3" xfId="16538" xr:uid="{E222BABC-DDC3-41C9-8289-E6058B02378F}"/>
    <cellStyle name="Total 2 2 6 7 3" xfId="12869" xr:uid="{210D9B16-0320-4190-935D-CDCBEA712E7F}"/>
    <cellStyle name="Total 2 2 6 7 4" xfId="17525" xr:uid="{D0FA7613-1B05-46B1-93CA-89CE9F323055}"/>
    <cellStyle name="Total 2 2 6 8" xfId="3420" xr:uid="{00000000-0005-0000-0000-000085260000}"/>
    <cellStyle name="Total 2 2 6 8 2" xfId="7963" xr:uid="{00000000-0005-0000-0000-000086260000}"/>
    <cellStyle name="Total 2 2 6 8 2 2" xfId="16597" xr:uid="{B2AEEA66-AF8E-4227-B779-F6DD160A8F33}"/>
    <cellStyle name="Total 2 2 6 8 2 3" xfId="11666" xr:uid="{991A8292-6D93-42DF-8D96-CED1D2213235}"/>
    <cellStyle name="Total 2 2 6 8 3" xfId="13135" xr:uid="{B75E8F96-BF77-486D-BF8C-8865E88330CE}"/>
    <cellStyle name="Total 2 2 6 8 4" xfId="16280" xr:uid="{E79B6451-87A7-4762-BA45-910D96152D9B}"/>
    <cellStyle name="Total 2 2 6 9" xfId="5923" xr:uid="{00000000-0005-0000-0000-000087260000}"/>
    <cellStyle name="Total 2 2 6 9 2" xfId="9963" xr:uid="{00000000-0005-0000-0000-000088260000}"/>
    <cellStyle name="Total 2 2 6 9 2 2" xfId="18064" xr:uid="{C92551E3-8E8E-4D07-A6AF-14029D3F3CB8}"/>
    <cellStyle name="Total 2 2 6 9 2 3" xfId="19490" xr:uid="{802001B4-B9AF-4A52-A18A-90CDCD60CE11}"/>
    <cellStyle name="Total 2 2 6 9 3" xfId="15072" xr:uid="{EE4B57B6-AEDF-42D9-B282-BC925162BC7B}"/>
    <cellStyle name="Total 2 2 6 9 4" xfId="12539" xr:uid="{D2870DDE-0081-42AF-B73D-888590B7EB7D}"/>
    <cellStyle name="Total 2 2 7" xfId="2040" xr:uid="{00000000-0005-0000-0000-000089260000}"/>
    <cellStyle name="Total 2 2 7 10" xfId="3726" xr:uid="{00000000-0005-0000-0000-00008A260000}"/>
    <cellStyle name="Total 2 2 7 10 2" xfId="13367" xr:uid="{7C26CFD6-3D7D-460B-B912-2867BD284F81}"/>
    <cellStyle name="Total 2 2 7 10 3" xfId="11953" xr:uid="{0534D9DE-AEB7-44DF-9719-549383DDD392}"/>
    <cellStyle name="Total 2 2 7 11" xfId="6664" xr:uid="{00000000-0005-0000-0000-00008B260000}"/>
    <cellStyle name="Total 2 2 7 11 2" xfId="17520" xr:uid="{53C1DEB5-006A-437B-BFF8-24F828D596D0}"/>
    <cellStyle name="Total 2 2 7 12" xfId="11241" xr:uid="{E840DA59-BE68-4932-A131-57798873212B}"/>
    <cellStyle name="Total 2 2 7 2" xfId="2604" xr:uid="{00000000-0005-0000-0000-00008C260000}"/>
    <cellStyle name="Total 2 2 7 2 2" xfId="4510" xr:uid="{00000000-0005-0000-0000-00008D260000}"/>
    <cellStyle name="Total 2 2 7 2 2 2" xfId="8727" xr:uid="{00000000-0005-0000-0000-00008E260000}"/>
    <cellStyle name="Total 2 2 7 2 2 2 2" xfId="17134" xr:uid="{AA759527-FF01-4349-9216-F0BD08F02049}"/>
    <cellStyle name="Total 2 2 7 2 2 2 3" xfId="16132" xr:uid="{CB330EAB-B10C-43D5-8A14-669C443277EE}"/>
    <cellStyle name="Total 2 2 7 2 2 3" xfId="13999" xr:uid="{BFB043D7-4A1F-48A9-895B-9F765F5AA7D5}"/>
    <cellStyle name="Total 2 2 7 2 2 4" xfId="17057" xr:uid="{59C94C7A-A041-44EC-8595-B62C84B50F89}"/>
    <cellStyle name="Total 2 2 7 2 3" xfId="4964" xr:uid="{00000000-0005-0000-0000-00008F260000}"/>
    <cellStyle name="Total 2 2 7 2 3 2" xfId="9053" xr:uid="{00000000-0005-0000-0000-000090260000}"/>
    <cellStyle name="Total 2 2 7 2 3 2 2" xfId="17378" xr:uid="{A1A101E6-971B-42EA-8D28-CD8D0797DEEF}"/>
    <cellStyle name="Total 2 2 7 2 3 2 3" xfId="20248" xr:uid="{BF6F1FC2-4C83-4ED0-A64B-086E1F3F4C24}"/>
    <cellStyle name="Total 2 2 7 2 3 3" xfId="14359" xr:uid="{7521B7E0-06F8-439E-B048-FAB86DCE5CF2}"/>
    <cellStyle name="Total 2 2 7 2 3 4" xfId="14252" xr:uid="{C4BFBC87-30BB-4FD0-858C-4C831374EAB9}"/>
    <cellStyle name="Total 2 2 7 2 4" xfId="5518" xr:uid="{00000000-0005-0000-0000-000091260000}"/>
    <cellStyle name="Total 2 2 7 2 4 2" xfId="9572" xr:uid="{00000000-0005-0000-0000-000092260000}"/>
    <cellStyle name="Total 2 2 7 2 4 2 2" xfId="17767" xr:uid="{1DFC72BE-6C1D-46EB-BF2C-DA82DFE79635}"/>
    <cellStyle name="Total 2 2 7 2 4 2 3" xfId="17716" xr:uid="{EC1C543F-CABE-4B53-A207-E83B451C92AD}"/>
    <cellStyle name="Total 2 2 7 2 4 3" xfId="14770" xr:uid="{376A1665-AFE4-4C50-8638-C66E3D70DD66}"/>
    <cellStyle name="Total 2 2 7 2 4 4" xfId="11607" xr:uid="{E6ABE800-F887-4AA1-B9C0-263D54F4580F}"/>
    <cellStyle name="Total 2 2 7 2 5" xfId="5874" xr:uid="{00000000-0005-0000-0000-000093260000}"/>
    <cellStyle name="Total 2 2 7 2 5 2" xfId="9915" xr:uid="{00000000-0005-0000-0000-000094260000}"/>
    <cellStyle name="Total 2 2 7 2 5 2 2" xfId="18024" xr:uid="{8BEA7D3D-DF30-4571-9BAB-93E72484CA20}"/>
    <cellStyle name="Total 2 2 7 2 5 2 3" xfId="19567" xr:uid="{2519A4AE-E8F9-4312-AB3C-320C05355980}"/>
    <cellStyle name="Total 2 2 7 2 5 3" xfId="15036" xr:uid="{E10B89FD-3024-46B0-B883-2D276192EF05}"/>
    <cellStyle name="Total 2 2 7 2 5 4" xfId="16596" xr:uid="{6E72D83D-2F9B-4FB2-82DE-08B1F107F49C}"/>
    <cellStyle name="Total 2 2 7 2 6" xfId="6222" xr:uid="{00000000-0005-0000-0000-000095260000}"/>
    <cellStyle name="Total 2 2 7 2 6 2" xfId="10252" xr:uid="{00000000-0005-0000-0000-000096260000}"/>
    <cellStyle name="Total 2 2 7 2 6 2 2" xfId="18274" xr:uid="{BB03EBEA-F41A-420D-9DE7-76B1EF88619A}"/>
    <cellStyle name="Total 2 2 7 2 6 2 3" xfId="15399" xr:uid="{DF785148-56FF-4D5B-AF99-23699F333904}"/>
    <cellStyle name="Total 2 2 7 2 6 3" xfId="15271" xr:uid="{BF859A8D-4EFF-4997-A283-1282D3511C73}"/>
    <cellStyle name="Total 2 2 7 2 6 4" xfId="19308" xr:uid="{BDB40916-B6EF-4AB7-BD3A-3171BC59E88C}"/>
    <cellStyle name="Total 2 2 7 2 7" xfId="5256" xr:uid="{00000000-0005-0000-0000-000097260000}"/>
    <cellStyle name="Total 2 2 7 2 7 2" xfId="14574" xr:uid="{256D540E-94F6-48DE-8E93-1C2B29D6DEEC}"/>
    <cellStyle name="Total 2 2 7 2 7 3" xfId="21300" xr:uid="{9C367C3B-48CF-49B1-84EC-466D3F772D08}"/>
    <cellStyle name="Total 2 2 7 2 8" xfId="7227" xr:uid="{00000000-0005-0000-0000-000098260000}"/>
    <cellStyle name="Total 2 2 7 2 8 2" xfId="16068" xr:uid="{88D21E46-271E-433E-BEEE-2C1159BFAF18}"/>
    <cellStyle name="Total 2 2 7 2 8 3" xfId="18891" xr:uid="{8FABC984-7BD1-4017-A91E-938ABD26A85C}"/>
    <cellStyle name="Total 2 2 7 2 9" xfId="21472" xr:uid="{1FF117F8-62A0-4E9A-A2FE-05F558732E3F}"/>
    <cellStyle name="Total 2 2 7 3" xfId="2251" xr:uid="{00000000-0005-0000-0000-000099260000}"/>
    <cellStyle name="Total 2 2 7 3 2" xfId="4157" xr:uid="{00000000-0005-0000-0000-00009A260000}"/>
    <cellStyle name="Total 2 2 7 3 2 2" xfId="8472" xr:uid="{00000000-0005-0000-0000-00009B260000}"/>
    <cellStyle name="Total 2 2 7 3 2 2 2" xfId="16952" xr:uid="{5E2667AE-A26A-4792-942F-A1852BB015B4}"/>
    <cellStyle name="Total 2 2 7 3 2 2 3" xfId="11312" xr:uid="{8CF553F3-2377-444F-BD34-0254C6B46BB4}"/>
    <cellStyle name="Total 2 2 7 3 2 3" xfId="13716" xr:uid="{A1DF94F4-B1F4-4E76-BD98-4831207319D4}"/>
    <cellStyle name="Total 2 2 7 3 2 4" xfId="21311" xr:uid="{A5B75CAD-D768-4B68-BE93-F2FC3180F08E}"/>
    <cellStyle name="Total 2 2 7 3 3" xfId="3709" xr:uid="{00000000-0005-0000-0000-00009C260000}"/>
    <cellStyle name="Total 2 2 7 3 3 2" xfId="8181" xr:uid="{00000000-0005-0000-0000-00009D260000}"/>
    <cellStyle name="Total 2 2 7 3 3 2 2" xfId="16755" xr:uid="{EB3D4925-BC56-4C2C-9E2C-4F0538192AB7}"/>
    <cellStyle name="Total 2 2 7 3 3 2 3" xfId="11511" xr:uid="{26694052-BE9F-4451-BFD4-1CF21EC931AA}"/>
    <cellStyle name="Total 2 2 7 3 3 3" xfId="13357" xr:uid="{2DA7FB09-387D-4DD5-9400-959B62547B78}"/>
    <cellStyle name="Total 2 2 7 3 3 4" xfId="12154" xr:uid="{ECFE614C-C483-4CE4-9417-E390927FF9DF}"/>
    <cellStyle name="Total 2 2 7 3 4" xfId="3054" xr:uid="{00000000-0005-0000-0000-00009E260000}"/>
    <cellStyle name="Total 2 2 7 3 4 2" xfId="7656" xr:uid="{00000000-0005-0000-0000-00009F260000}"/>
    <cellStyle name="Total 2 2 7 3 4 2 2" xfId="16389" xr:uid="{4E5249C0-6D46-4A5A-B32C-2A0CDCBB1CE4}"/>
    <cellStyle name="Total 2 2 7 3 4 2 3" xfId="13138" xr:uid="{8A375F0F-73D7-46F8-850F-0F6CA48ACEFF}"/>
    <cellStyle name="Total 2 2 7 3 4 3" xfId="12871" xr:uid="{7D4BF6DD-2A3A-4448-AD30-CC8C3ABDFE9D}"/>
    <cellStyle name="Total 2 2 7 3 4 4" xfId="19070" xr:uid="{7B550444-927B-43F5-8DBF-1FEB1D0DC6BE}"/>
    <cellStyle name="Total 2 2 7 3 5" xfId="4947" xr:uid="{00000000-0005-0000-0000-0000A0260000}"/>
    <cellStyle name="Total 2 2 7 3 5 2" xfId="9036" xr:uid="{00000000-0005-0000-0000-0000A1260000}"/>
    <cellStyle name="Total 2 2 7 3 5 2 2" xfId="17365" xr:uid="{83BC2B5B-64E9-4D94-A73A-5B84BDBD9DDE}"/>
    <cellStyle name="Total 2 2 7 3 5 2 3" xfId="16921" xr:uid="{A3526A4A-AFEB-4851-A693-802BC09B2EBC}"/>
    <cellStyle name="Total 2 2 7 3 5 3" xfId="14347" xr:uid="{9ED4119B-074B-4CFE-8EF8-9370AEF8B1D9}"/>
    <cellStyle name="Total 2 2 7 3 5 4" xfId="10966" xr:uid="{A4B15F65-02DF-4F49-BBAB-534646B1587C}"/>
    <cellStyle name="Total 2 2 7 3 6" xfId="5919" xr:uid="{00000000-0005-0000-0000-0000A2260000}"/>
    <cellStyle name="Total 2 2 7 3 6 2" xfId="9959" xr:uid="{00000000-0005-0000-0000-0000A3260000}"/>
    <cellStyle name="Total 2 2 7 3 6 2 2" xfId="18060" xr:uid="{2C8A626F-EC78-4015-9399-EA4C192D0DCD}"/>
    <cellStyle name="Total 2 2 7 3 6 2 3" xfId="21147" xr:uid="{60474AD4-032F-457A-A70A-2FF48B131F08}"/>
    <cellStyle name="Total 2 2 7 3 6 3" xfId="15068" xr:uid="{6ECA99BC-4C3E-4FFB-8E34-38A77BA070EF}"/>
    <cellStyle name="Total 2 2 7 3 6 4" xfId="12341" xr:uid="{67713A1F-499B-408A-8365-AB24753A0FB8}"/>
    <cellStyle name="Total 2 2 7 3 7" xfId="5443" xr:uid="{00000000-0005-0000-0000-0000A4260000}"/>
    <cellStyle name="Total 2 2 7 3 7 2" xfId="14716" xr:uid="{D2F95A38-2D31-4ED2-80CA-139700A6CE20}"/>
    <cellStyle name="Total 2 2 7 3 7 3" xfId="11484" xr:uid="{DC0F85B7-6BB4-4CEA-AD06-C164198F432F}"/>
    <cellStyle name="Total 2 2 7 3 8" xfId="6874" xr:uid="{00000000-0005-0000-0000-0000A5260000}"/>
    <cellStyle name="Total 2 2 7 3 8 2" xfId="15789" xr:uid="{16E296F7-B41E-4F2B-A6BC-8C200E83B560}"/>
    <cellStyle name="Total 2 2 7 3 8 3" xfId="20868" xr:uid="{980A87C6-F1C6-47E0-8C6A-65C8A4A96AEE}"/>
    <cellStyle name="Total 2 2 7 3 9" xfId="19320" xr:uid="{4D0F36E1-9AE8-4112-9057-53B3F3C455B4}"/>
    <cellStyle name="Total 2 2 7 4" xfId="2350" xr:uid="{00000000-0005-0000-0000-0000A6260000}"/>
    <cellStyle name="Total 2 2 7 4 2" xfId="4256" xr:uid="{00000000-0005-0000-0000-0000A7260000}"/>
    <cellStyle name="Total 2 2 7 4 2 2" xfId="8569" xr:uid="{00000000-0005-0000-0000-0000A8260000}"/>
    <cellStyle name="Total 2 2 7 4 2 2 2" xfId="17024" xr:uid="{D6968045-060C-4490-8113-1B5E816FF516}"/>
    <cellStyle name="Total 2 2 7 4 2 2 3" xfId="13350" xr:uid="{F3BEA3E7-5B27-45DF-9FC2-49597960FE01}"/>
    <cellStyle name="Total 2 2 7 4 2 3" xfId="13787" xr:uid="{BF879839-FC59-406C-8161-F3CE2BEB92BB}"/>
    <cellStyle name="Total 2 2 7 4 2 4" xfId="12805" xr:uid="{3965E587-A417-4344-A6B2-48A97677B71F}"/>
    <cellStyle name="Total 2 2 7 4 3" xfId="2918" xr:uid="{00000000-0005-0000-0000-0000A9260000}"/>
    <cellStyle name="Total 2 2 7 4 3 2" xfId="7534" xr:uid="{00000000-0005-0000-0000-0000AA260000}"/>
    <cellStyle name="Total 2 2 7 4 3 2 2" xfId="16307" xr:uid="{D5B884BA-B075-4B8F-A6B2-B7040D659BF0}"/>
    <cellStyle name="Total 2 2 7 4 3 2 3" xfId="20933" xr:uid="{27403F1C-1FD4-40DA-8615-EA6F70AC31E9}"/>
    <cellStyle name="Total 2 2 7 4 3 3" xfId="12769" xr:uid="{EADA5F75-52D4-4313-8EBC-F1FA4BAFFD9D}"/>
    <cellStyle name="Total 2 2 7 4 3 4" xfId="11942" xr:uid="{8E655134-CCAC-404D-8895-1C41E2285D75}"/>
    <cellStyle name="Total 2 2 7 4 4" xfId="5346" xr:uid="{00000000-0005-0000-0000-0000AB260000}"/>
    <cellStyle name="Total 2 2 7 4 4 2" xfId="9405" xr:uid="{00000000-0005-0000-0000-0000AC260000}"/>
    <cellStyle name="Total 2 2 7 4 4 2 2" xfId="17646" xr:uid="{AAC16E3A-B63A-4B24-B3EB-95A3350D782B}"/>
    <cellStyle name="Total 2 2 7 4 4 2 3" xfId="11405" xr:uid="{FC6DA6F2-071E-4507-B606-86E7307629DB}"/>
    <cellStyle name="Total 2 2 7 4 4 3" xfId="14645" xr:uid="{BA045C38-1723-44C8-BD10-B42A1C67A5EE}"/>
    <cellStyle name="Total 2 2 7 4 4 4" xfId="21361" xr:uid="{11AAA727-010E-4839-A4C0-BE37FA7F0F6F}"/>
    <cellStyle name="Total 2 2 7 4 5" xfId="5700" xr:uid="{00000000-0005-0000-0000-0000AD260000}"/>
    <cellStyle name="Total 2 2 7 4 5 2" xfId="9750" xr:uid="{00000000-0005-0000-0000-0000AE260000}"/>
    <cellStyle name="Total 2 2 7 4 5 2 2" xfId="17895" xr:uid="{951AF6AB-8F4F-45F7-A491-FBAF08C717EE}"/>
    <cellStyle name="Total 2 2 7 4 5 2 3" xfId="11504" xr:uid="{7A81162A-92E4-4A31-BBD0-AF9DF8A5867C}"/>
    <cellStyle name="Total 2 2 7 4 5 3" xfId="14903" xr:uid="{0B1D736A-36C8-49FC-94E7-5B85674AE6AF}"/>
    <cellStyle name="Total 2 2 7 4 5 4" xfId="18896" xr:uid="{D7F605CC-A7B6-4A52-AACE-386F2F76C255}"/>
    <cellStyle name="Total 2 2 7 4 6" xfId="6068" xr:uid="{00000000-0005-0000-0000-0000AF260000}"/>
    <cellStyle name="Total 2 2 7 4 6 2" xfId="10105" xr:uid="{00000000-0005-0000-0000-0000B0260000}"/>
    <cellStyle name="Total 2 2 7 4 6 2 2" xfId="18161" xr:uid="{838B6EAC-A593-4DD9-A6C7-4BFAA3F3911C}"/>
    <cellStyle name="Total 2 2 7 4 6 2 3" xfId="17820" xr:uid="{A6132C56-C4F1-4F7C-AD72-90411CD5C752}"/>
    <cellStyle name="Total 2 2 7 4 6 3" xfId="15167" xr:uid="{6BB91054-B665-466D-85AA-A1C5B3597328}"/>
    <cellStyle name="Total 2 2 7 4 6 4" xfId="20376" xr:uid="{31311D27-69FD-4DEE-8E25-08CE3FB36F67}"/>
    <cellStyle name="Total 2 2 7 4 7" xfId="6439" xr:uid="{00000000-0005-0000-0000-0000B1260000}"/>
    <cellStyle name="Total 2 2 7 4 7 2" xfId="15438" xr:uid="{A6D6EB0D-7624-4659-908A-1C6375564D5D}"/>
    <cellStyle name="Total 2 2 7 4 7 3" xfId="20591" xr:uid="{58C3D356-8C56-43D7-8254-C564E3D81310}"/>
    <cellStyle name="Total 2 2 7 4 8" xfId="6973" xr:uid="{00000000-0005-0000-0000-0000B2260000}"/>
    <cellStyle name="Total 2 2 7 4 8 2" xfId="15857" xr:uid="{D0B06598-0790-4E1B-ACB4-80592CDA9167}"/>
    <cellStyle name="Total 2 2 7 4 8 3" xfId="17298" xr:uid="{7BC9442F-9457-49F5-A609-64485ACC4C82}"/>
    <cellStyle name="Total 2 2 7 4 9" xfId="21346" xr:uid="{689541CC-C296-4D78-A629-B53C8AFECE03}"/>
    <cellStyle name="Total 2 2 7 5" xfId="3947" xr:uid="{00000000-0005-0000-0000-0000B3260000}"/>
    <cellStyle name="Total 2 2 7 5 2" xfId="8356" xr:uid="{00000000-0005-0000-0000-0000B4260000}"/>
    <cellStyle name="Total 2 2 7 5 2 2" xfId="16872" xr:uid="{C2DDC86F-8D16-4847-AF30-996CB92A64F4}"/>
    <cellStyle name="Total 2 2 7 5 2 3" xfId="21585" xr:uid="{BBD4B71D-C8B8-41A3-B8E6-D79388F74534}"/>
    <cellStyle name="Total 2 2 7 5 3" xfId="13540" xr:uid="{CEC7B225-976E-45B6-9A7A-026EBC19E3F4}"/>
    <cellStyle name="Total 2 2 7 5 4" xfId="19088" xr:uid="{C35764E3-4FD8-4D6E-B0C8-5FBB5641F102}"/>
    <cellStyle name="Total 2 2 7 6" xfId="3075" xr:uid="{00000000-0005-0000-0000-0000B5260000}"/>
    <cellStyle name="Total 2 2 7 6 2" xfId="7677" xr:uid="{00000000-0005-0000-0000-0000B6260000}"/>
    <cellStyle name="Total 2 2 7 6 2 2" xfId="16404" xr:uid="{640175BB-1481-4C0D-B4E4-4BC2C28EF99D}"/>
    <cellStyle name="Total 2 2 7 6 2 3" xfId="12040" xr:uid="{EC5FF307-9E19-4F07-81D6-9465F52F5C6A}"/>
    <cellStyle name="Total 2 2 7 6 3" xfId="12887" xr:uid="{F067DA5F-CF13-457B-8C8B-9DBDD95747A4}"/>
    <cellStyle name="Total 2 2 7 6 4" xfId="17452" xr:uid="{BA2D2A33-65E8-4A35-BA21-1F141FE2366D}"/>
    <cellStyle name="Total 2 2 7 7" xfId="5006" xr:uid="{00000000-0005-0000-0000-0000B7260000}"/>
    <cellStyle name="Total 2 2 7 7 2" xfId="9092" xr:uid="{00000000-0005-0000-0000-0000B8260000}"/>
    <cellStyle name="Total 2 2 7 7 2 2" xfId="17411" xr:uid="{D6E66F37-A6CC-4424-B1A6-165011DE6F11}"/>
    <cellStyle name="Total 2 2 7 7 2 3" xfId="19477" xr:uid="{71AA849B-85BD-4196-8003-C26AE8915FB8}"/>
    <cellStyle name="Total 2 2 7 7 3" xfId="14393" xr:uid="{DF27B9AF-D597-44F0-B710-49B5F3FAB5E5}"/>
    <cellStyle name="Total 2 2 7 7 4" xfId="14208" xr:uid="{FAF70645-4650-4D99-BD61-94B5FAF1B434}"/>
    <cellStyle name="Total 2 2 7 8" xfId="4961" xr:uid="{00000000-0005-0000-0000-0000B9260000}"/>
    <cellStyle name="Total 2 2 7 8 2" xfId="9050" xr:uid="{00000000-0005-0000-0000-0000BA260000}"/>
    <cellStyle name="Total 2 2 7 8 2 2" xfId="17375" xr:uid="{2EB9D933-3B27-4283-83CB-82A83AA8FB2D}"/>
    <cellStyle name="Total 2 2 7 8 2 3" xfId="15632" xr:uid="{6B037790-28AA-46AC-B4A0-D087B7506EB0}"/>
    <cellStyle name="Total 2 2 7 8 3" xfId="14356" xr:uid="{A193A9AE-1E04-4FBF-BEE4-6AC24C732DCC}"/>
    <cellStyle name="Total 2 2 7 8 4" xfId="14263" xr:uid="{D2D3F74D-554A-473A-A6A8-50A709D77B69}"/>
    <cellStyle name="Total 2 2 7 9" xfId="3106" xr:uid="{00000000-0005-0000-0000-0000BB260000}"/>
    <cellStyle name="Total 2 2 7 9 2" xfId="7705" xr:uid="{00000000-0005-0000-0000-0000BC260000}"/>
    <cellStyle name="Total 2 2 7 9 2 2" xfId="16422" xr:uid="{A3EFCF62-ACDF-4439-B43F-7D2F0039558C}"/>
    <cellStyle name="Total 2 2 7 9 2 3" xfId="13816" xr:uid="{C97EAD3D-97CF-4249-914E-7CBAF3EDA0CA}"/>
    <cellStyle name="Total 2 2 7 9 3" xfId="12911" xr:uid="{88C5636C-2832-4CA3-9F8C-C3EE7CD6EB85}"/>
    <cellStyle name="Total 2 2 7 9 4" xfId="18203" xr:uid="{9D746B33-E0A6-4D87-A01A-EC2FD12EE4DB}"/>
    <cellStyle name="Total 2 2 8" xfId="2050" xr:uid="{00000000-0005-0000-0000-0000BD260000}"/>
    <cellStyle name="Total 2 2 8 10" xfId="3127" xr:uid="{00000000-0005-0000-0000-0000BE260000}"/>
    <cellStyle name="Total 2 2 8 10 2" xfId="12930" xr:uid="{A0DCF2BB-BB51-4767-9C80-C87545C46F92}"/>
    <cellStyle name="Total 2 2 8 10 3" xfId="18843" xr:uid="{9476BDDC-9AAA-4E3F-9B06-C5D3FBF35565}"/>
    <cellStyle name="Total 2 2 8 11" xfId="6674" xr:uid="{00000000-0005-0000-0000-0000BF260000}"/>
    <cellStyle name="Total 2 2 8 11 2" xfId="16093" xr:uid="{AC95C5B0-A885-4473-B7EC-4D33A833B058}"/>
    <cellStyle name="Total 2 2 8 12" xfId="18747" xr:uid="{D79E4F98-2682-4933-A673-9BFF07AC623D}"/>
    <cellStyle name="Total 2 2 8 2" xfId="2614" xr:uid="{00000000-0005-0000-0000-0000C0260000}"/>
    <cellStyle name="Total 2 2 8 2 2" xfId="4520" xr:uid="{00000000-0005-0000-0000-0000C1260000}"/>
    <cellStyle name="Total 2 2 8 2 2 2" xfId="8737" xr:uid="{00000000-0005-0000-0000-0000C2260000}"/>
    <cellStyle name="Total 2 2 8 2 2 2 2" xfId="17143" xr:uid="{DD2FF003-BDFC-4FF7-A969-29C086FBB6A9}"/>
    <cellStyle name="Total 2 2 8 2 2 2 3" xfId="18979" xr:uid="{58F68045-D1EA-4036-A728-4AD9FB45B1B3}"/>
    <cellStyle name="Total 2 2 8 2 2 3" xfId="14008" xr:uid="{A379E826-A6ED-436A-A85E-012750E72981}"/>
    <cellStyle name="Total 2 2 8 2 2 4" xfId="13524" xr:uid="{4AFEEF81-A59F-4990-B4F2-EA44911CE483}"/>
    <cellStyle name="Total 2 2 8 2 3" xfId="4967" xr:uid="{00000000-0005-0000-0000-0000C3260000}"/>
    <cellStyle name="Total 2 2 8 2 3 2" xfId="9055" xr:uid="{00000000-0005-0000-0000-0000C4260000}"/>
    <cellStyle name="Total 2 2 8 2 3 2 2" xfId="17380" xr:uid="{0B5B97F9-F635-45BA-B46B-E5C457BB8DD3}"/>
    <cellStyle name="Total 2 2 8 2 3 2 3" xfId="20115" xr:uid="{8FB98AD5-4F18-4157-87E5-243E34982B31}"/>
    <cellStyle name="Total 2 2 8 2 3 3" xfId="14361" xr:uid="{96028E37-734A-4406-908B-9660C45362FB}"/>
    <cellStyle name="Total 2 2 8 2 3 4" xfId="11418" xr:uid="{B5041A35-51E0-4B81-806D-F30476B87B39}"/>
    <cellStyle name="Total 2 2 8 2 4" xfId="5528" xr:uid="{00000000-0005-0000-0000-0000C5260000}"/>
    <cellStyle name="Total 2 2 8 2 4 2" xfId="9582" xr:uid="{00000000-0005-0000-0000-0000C6260000}"/>
    <cellStyle name="Total 2 2 8 2 4 2 2" xfId="17775" xr:uid="{2C18DA60-0DAD-4497-B2A9-CBB1DC13C18F}"/>
    <cellStyle name="Total 2 2 8 2 4 2 3" xfId="13812" xr:uid="{C957C598-60C9-42D9-B46C-1F21D16676AA}"/>
    <cellStyle name="Total 2 2 8 2 4 3" xfId="14779" xr:uid="{34DC10D3-CF19-409D-B51F-14F3F77EA96C}"/>
    <cellStyle name="Total 2 2 8 2 4 4" xfId="12534" xr:uid="{1BAE41C1-3D4D-4BA6-B166-3185BFECF592}"/>
    <cellStyle name="Total 2 2 8 2 5" xfId="5884" xr:uid="{00000000-0005-0000-0000-0000C7260000}"/>
    <cellStyle name="Total 2 2 8 2 5 2" xfId="9925" xr:uid="{00000000-0005-0000-0000-0000C8260000}"/>
    <cellStyle name="Total 2 2 8 2 5 2 2" xfId="18034" xr:uid="{4711334C-C595-49D9-B274-FBCAE19E60FD}"/>
    <cellStyle name="Total 2 2 8 2 5 2 3" xfId="11594" xr:uid="{A579C4DF-C7DE-4367-B378-B97EE7DC9CFD}"/>
    <cellStyle name="Total 2 2 8 2 5 3" xfId="15045" xr:uid="{8D11115B-0F45-4D8B-AE5C-9DA2FCD0D9A3}"/>
    <cellStyle name="Total 2 2 8 2 5 4" xfId="12684" xr:uid="{6621F35E-9CD3-4A6D-BB5C-757AD7D4B8C6}"/>
    <cellStyle name="Total 2 2 8 2 6" xfId="6232" xr:uid="{00000000-0005-0000-0000-0000C9260000}"/>
    <cellStyle name="Total 2 2 8 2 6 2" xfId="10262" xr:uid="{00000000-0005-0000-0000-0000CA260000}"/>
    <cellStyle name="Total 2 2 8 2 6 2 2" xfId="18283" xr:uid="{66A9D403-3143-437B-9620-150E3D05C87C}"/>
    <cellStyle name="Total 2 2 8 2 6 2 3" xfId="14296" xr:uid="{F3DDCB67-2A90-4CCC-840B-B19774CC256D}"/>
    <cellStyle name="Total 2 2 8 2 6 3" xfId="15281" xr:uid="{836E0432-75BC-422F-A82A-46DEAA9C1D8A}"/>
    <cellStyle name="Total 2 2 8 2 6 4" xfId="11528" xr:uid="{8C32A758-C8F9-436A-BE98-F8967F62A26E}"/>
    <cellStyle name="Total 2 2 8 2 7" xfId="3122" xr:uid="{00000000-0005-0000-0000-0000CB260000}"/>
    <cellStyle name="Total 2 2 8 2 7 2" xfId="12926" xr:uid="{050DEAC4-28F5-4F4D-8D3C-B0FF70653CF5}"/>
    <cellStyle name="Total 2 2 8 2 7 3" xfId="16977" xr:uid="{AF590879-2875-4F1A-B3D2-BEEF262311F9}"/>
    <cellStyle name="Total 2 2 8 2 8" xfId="7237" xr:uid="{00000000-0005-0000-0000-0000CC260000}"/>
    <cellStyle name="Total 2 2 8 2 8 2" xfId="16076" xr:uid="{5CB27B80-A6AD-4288-AB0A-5D9BD61AFC57}"/>
    <cellStyle name="Total 2 2 8 2 8 3" xfId="19223" xr:uid="{28A086D9-6058-42DE-9C7A-CDDB7C87113F}"/>
    <cellStyle name="Total 2 2 8 2 9" xfId="15385" xr:uid="{A32B0CFC-7B50-4DEB-A545-84E1F7BBD44F}"/>
    <cellStyle name="Total 2 2 8 3" xfId="2259" xr:uid="{00000000-0005-0000-0000-0000CD260000}"/>
    <cellStyle name="Total 2 2 8 3 2" xfId="4165" xr:uid="{00000000-0005-0000-0000-0000CE260000}"/>
    <cellStyle name="Total 2 2 8 3 2 2" xfId="8480" xr:uid="{00000000-0005-0000-0000-0000CF260000}"/>
    <cellStyle name="Total 2 2 8 3 2 2 2" xfId="16959" xr:uid="{D92B08C4-CB30-49C1-AB92-6728A9F68206}"/>
    <cellStyle name="Total 2 2 8 3 2 2 3" xfId="21194" xr:uid="{849891E5-23DF-4E3B-9F0E-91B6BA812F0D}"/>
    <cellStyle name="Total 2 2 8 3 2 3" xfId="13722" xr:uid="{5D28A368-0A1C-4A31-A374-CF8AC1CF1AA2}"/>
    <cellStyle name="Total 2 2 8 3 2 4" xfId="12024" xr:uid="{38A49DEE-DFD8-4778-9B5C-E384A56C58C9}"/>
    <cellStyle name="Total 2 2 8 3 3" xfId="3015" xr:uid="{00000000-0005-0000-0000-0000D0260000}"/>
    <cellStyle name="Total 2 2 8 3 3 2" xfId="7623" xr:uid="{00000000-0005-0000-0000-0000D1260000}"/>
    <cellStyle name="Total 2 2 8 3 3 2 2" xfId="16363" xr:uid="{48695FA7-BA4A-474F-954C-27BCDA4A360A}"/>
    <cellStyle name="Total 2 2 8 3 3 2 3" xfId="15899" xr:uid="{4E60B9AD-D5C6-43CF-B72C-F359C0130BE0}"/>
    <cellStyle name="Total 2 2 8 3 3 3" xfId="12842" xr:uid="{99111F0F-69EE-43B8-A671-BE3A18BD339D}"/>
    <cellStyle name="Total 2 2 8 3 3 4" xfId="21497" xr:uid="{1E568A25-5AE9-4564-BCFD-35EA468A861F}"/>
    <cellStyle name="Total 2 2 8 3 4" xfId="3055" xr:uid="{00000000-0005-0000-0000-0000D2260000}"/>
    <cellStyle name="Total 2 2 8 3 4 2" xfId="7657" xr:uid="{00000000-0005-0000-0000-0000D3260000}"/>
    <cellStyle name="Total 2 2 8 3 4 2 2" xfId="16390" xr:uid="{CEA2C992-8014-495C-A354-430ECE718598}"/>
    <cellStyle name="Total 2 2 8 3 4 2 3" xfId="21302" xr:uid="{5643EE7C-DDBA-4813-94AA-9D24F1330BFA}"/>
    <cellStyle name="Total 2 2 8 3 4 3" xfId="12872" xr:uid="{AAD381B0-7C91-4A89-A2E5-B7A3C60EE2BC}"/>
    <cellStyle name="Total 2 2 8 3 4 4" xfId="21269" xr:uid="{F55B610D-8C64-4B1C-B770-EC234344F99B}"/>
    <cellStyle name="Total 2 2 8 3 5" xfId="5410" xr:uid="{00000000-0005-0000-0000-0000D4260000}"/>
    <cellStyle name="Total 2 2 8 3 5 2" xfId="9469" xr:uid="{00000000-0005-0000-0000-0000D5260000}"/>
    <cellStyle name="Total 2 2 8 3 5 2 2" xfId="17685" xr:uid="{B90FEEE1-D002-46CD-8E1D-DED2D160561D}"/>
    <cellStyle name="Total 2 2 8 3 5 2 3" xfId="12660" xr:uid="{0D262992-CDBF-4AC3-A5E0-9866FFCE8B9B}"/>
    <cellStyle name="Total 2 2 8 3 5 3" xfId="14688" xr:uid="{DB6B4EDB-485C-413B-8ECE-9C199B8CF38D}"/>
    <cellStyle name="Total 2 2 8 3 5 4" xfId="17854" xr:uid="{ACD121CB-D669-4ECD-A9ED-661DE0C1B021}"/>
    <cellStyle name="Total 2 2 8 3 6" xfId="5918" xr:uid="{00000000-0005-0000-0000-0000D6260000}"/>
    <cellStyle name="Total 2 2 8 3 6 2" xfId="9958" xr:uid="{00000000-0005-0000-0000-0000D7260000}"/>
    <cellStyle name="Total 2 2 8 3 6 2 2" xfId="18059" xr:uid="{FB2CC00A-5427-4DC4-970A-B14963EE8B93}"/>
    <cellStyle name="Total 2 2 8 3 6 2 3" xfId="14024" xr:uid="{15FBA14E-B15A-43A8-9378-6DD093754800}"/>
    <cellStyle name="Total 2 2 8 3 6 3" xfId="15067" xr:uid="{03CF79DD-BB0A-451F-805F-27D508120647}"/>
    <cellStyle name="Total 2 2 8 3 6 4" xfId="20112" xr:uid="{2220F2BE-C12C-4302-BDB0-AD339A85045E}"/>
    <cellStyle name="Total 2 2 8 3 7" xfId="3823" xr:uid="{00000000-0005-0000-0000-0000D8260000}"/>
    <cellStyle name="Total 2 2 8 3 7 2" xfId="13442" xr:uid="{C75D81AB-0C7B-4BD8-951C-932240DBD4F2}"/>
    <cellStyle name="Total 2 2 8 3 7 3" xfId="19669" xr:uid="{FBD22BC3-48E0-4996-B9B7-A73881CEE12D}"/>
    <cellStyle name="Total 2 2 8 3 8" xfId="6882" xr:uid="{00000000-0005-0000-0000-0000D9260000}"/>
    <cellStyle name="Total 2 2 8 3 8 2" xfId="15795" xr:uid="{DC4C1E9C-2AEC-40AB-AB1C-A3676466E0A8}"/>
    <cellStyle name="Total 2 2 8 3 8 3" xfId="18882" xr:uid="{E7618307-E676-4235-86CB-5EB3D31338DE}"/>
    <cellStyle name="Total 2 2 8 3 9" xfId="14213" xr:uid="{8879C7FD-9D12-47FD-BA24-83F83C912A6A}"/>
    <cellStyle name="Total 2 2 8 4" xfId="2496" xr:uid="{00000000-0005-0000-0000-0000DA260000}"/>
    <cellStyle name="Total 2 2 8 4 2" xfId="4402" xr:uid="{00000000-0005-0000-0000-0000DB260000}"/>
    <cellStyle name="Total 2 2 8 4 2 2" xfId="8667" xr:uid="{00000000-0005-0000-0000-0000DC260000}"/>
    <cellStyle name="Total 2 2 8 4 2 2 2" xfId="17093" xr:uid="{C37815D6-308F-4EE0-9E9D-01A2D6ABF89E}"/>
    <cellStyle name="Total 2 2 8 4 2 2 3" xfId="11425" xr:uid="{C028FCE7-AFA5-4834-8B85-FAE889D31476}"/>
    <cellStyle name="Total 2 2 8 4 2 3" xfId="13906" xr:uid="{52755401-B3B0-414B-8E1C-0B971ABC4FDD}"/>
    <cellStyle name="Total 2 2 8 4 2 4" xfId="18790" xr:uid="{F9A3DDF1-C1BB-4E1D-9457-067B5CF39FDD}"/>
    <cellStyle name="Total 2 2 8 4 3" xfId="4799" xr:uid="{00000000-0005-0000-0000-0000DD260000}"/>
    <cellStyle name="Total 2 2 8 4 3 2" xfId="8905" xr:uid="{00000000-0005-0000-0000-0000DE260000}"/>
    <cellStyle name="Total 2 2 8 4 3 2 2" xfId="17264" xr:uid="{127C3463-74AA-4D13-879A-2CBC4F8260C5}"/>
    <cellStyle name="Total 2 2 8 4 3 2 3" xfId="18785" xr:uid="{CD728C36-04BA-4089-874B-5E1B96FED7AF}"/>
    <cellStyle name="Total 2 2 8 4 3 3" xfId="14237" xr:uid="{F8AFF106-DBB0-4471-A1F1-BCC07583D4BF}"/>
    <cellStyle name="Total 2 2 8 4 3 4" xfId="11655" xr:uid="{C0A815F9-760A-41EB-A5FC-CD83D3147423}"/>
    <cellStyle name="Total 2 2 8 4 4" xfId="5461" xr:uid="{00000000-0005-0000-0000-0000DF260000}"/>
    <cellStyle name="Total 2 2 8 4 4 2" xfId="9516" xr:uid="{00000000-0005-0000-0000-0000E0260000}"/>
    <cellStyle name="Total 2 2 8 4 4 2 2" xfId="17722" xr:uid="{A412CB00-3C6E-496A-9D50-3C4DB83B0F4C}"/>
    <cellStyle name="Total 2 2 8 4 4 2 3" xfId="17197" xr:uid="{30628515-9617-4943-A7A3-7499963C558D}"/>
    <cellStyle name="Total 2 2 8 4 4 3" xfId="14727" xr:uid="{3C86726C-384E-4840-97F2-1A18CD8A70A7}"/>
    <cellStyle name="Total 2 2 8 4 4 4" xfId="21657" xr:uid="{0BB58179-5646-4A31-ADBA-F0EA6A1F4823}"/>
    <cellStyle name="Total 2 2 8 4 5" xfId="5814" xr:uid="{00000000-0005-0000-0000-0000E1260000}"/>
    <cellStyle name="Total 2 2 8 4 5 2" xfId="9858" xr:uid="{00000000-0005-0000-0000-0000E2260000}"/>
    <cellStyle name="Total 2 2 8 4 5 2 2" xfId="17983" xr:uid="{983E8566-454A-44C8-9310-0F262400ED52}"/>
    <cellStyle name="Total 2 2 8 4 5 2 3" xfId="11831" xr:uid="{B144D5AC-D43D-4274-A688-A560A8FD0DF4}"/>
    <cellStyle name="Total 2 2 8 4 5 3" xfId="14992" xr:uid="{60BCE8E0-FC12-4067-85F1-F2A8A12408CB}"/>
    <cellStyle name="Total 2 2 8 4 5 4" xfId="14194" xr:uid="{476577DB-5AE8-4C65-BAE4-7053983B54C4}"/>
    <cellStyle name="Total 2 2 8 4 6" xfId="6166" xr:uid="{00000000-0005-0000-0000-0000E3260000}"/>
    <cellStyle name="Total 2 2 8 4 6 2" xfId="10198" xr:uid="{00000000-0005-0000-0000-0000E4260000}"/>
    <cellStyle name="Total 2 2 8 4 6 2 2" xfId="18230" xr:uid="{37507281-792C-417F-9FAD-5E6718144314}"/>
    <cellStyle name="Total 2 2 8 4 6 2 3" xfId="20564" xr:uid="{BB9D4E75-A875-4FC9-8D0F-49D7CBCB5CD7}"/>
    <cellStyle name="Total 2 2 8 4 6 3" xfId="15236" xr:uid="{105FB952-D196-4413-8C65-A7C1162CECB3}"/>
    <cellStyle name="Total 2 2 8 4 6 4" xfId="12759" xr:uid="{5B7694C1-B973-45B2-A987-515DE177BE23}"/>
    <cellStyle name="Total 2 2 8 4 7" xfId="5253" xr:uid="{00000000-0005-0000-0000-0000E5260000}"/>
    <cellStyle name="Total 2 2 8 4 7 2" xfId="14571" xr:uid="{5E7441F2-416E-4885-B70A-25EE5F894C8F}"/>
    <cellStyle name="Total 2 2 8 4 7 3" xfId="15332" xr:uid="{D2B0E71D-4E35-4C49-953F-6B2BB81CCEF9}"/>
    <cellStyle name="Total 2 2 8 4 8" xfId="7119" xr:uid="{00000000-0005-0000-0000-0000E6260000}"/>
    <cellStyle name="Total 2 2 8 4 8 2" xfId="15977" xr:uid="{F8652D1C-83BC-424D-9BEE-33AA9DECC118}"/>
    <cellStyle name="Total 2 2 8 4 8 3" xfId="21406" xr:uid="{D8D53732-1234-4E71-ABFF-381FBBE970F5}"/>
    <cellStyle name="Total 2 2 8 4 9" xfId="21223" xr:uid="{3C4B7A71-A2F6-4CE1-B68F-6BF2DD0FBED0}"/>
    <cellStyle name="Total 2 2 8 5" xfId="3957" xr:uid="{00000000-0005-0000-0000-0000E7260000}"/>
    <cellStyle name="Total 2 2 8 5 2" xfId="8366" xr:uid="{00000000-0005-0000-0000-0000E8260000}"/>
    <cellStyle name="Total 2 2 8 5 2 2" xfId="16881" xr:uid="{36DCED9B-B01C-4E11-9EF2-D3F4BB2353D7}"/>
    <cellStyle name="Total 2 2 8 5 2 3" xfId="11819" xr:uid="{B8B94CAB-A75E-4F64-8C12-334FE44AB859}"/>
    <cellStyle name="Total 2 2 8 5 3" xfId="13548" xr:uid="{1C9C3314-7BB9-492B-83AC-16AA0345A71C}"/>
    <cellStyle name="Total 2 2 8 5 4" xfId="20113" xr:uid="{848E0F51-4CF1-4D9D-8B6D-2D8C5F39EA20}"/>
    <cellStyle name="Total 2 2 8 6" xfId="3068" xr:uid="{00000000-0005-0000-0000-0000E9260000}"/>
    <cellStyle name="Total 2 2 8 6 2" xfId="7670" xr:uid="{00000000-0005-0000-0000-0000EA260000}"/>
    <cellStyle name="Total 2 2 8 6 2 2" xfId="16398" xr:uid="{970A378A-48D5-4ACC-A4B4-2AF5E0E8EB34}"/>
    <cellStyle name="Total 2 2 8 6 2 3" xfId="18853" xr:uid="{8891DB79-6385-4E83-822D-28BF37DBC53F}"/>
    <cellStyle name="Total 2 2 8 6 3" xfId="12880" xr:uid="{B6D4D4C0-BA94-4062-87B3-A9898E500CBA}"/>
    <cellStyle name="Total 2 2 8 6 4" xfId="15313" xr:uid="{56FB25BE-41D6-4909-90B3-75E3CBDBD827}"/>
    <cellStyle name="Total 2 2 8 7" xfId="3326" xr:uid="{00000000-0005-0000-0000-0000EB260000}"/>
    <cellStyle name="Total 2 2 8 7 2" xfId="7878" xr:uid="{00000000-0005-0000-0000-0000EC260000}"/>
    <cellStyle name="Total 2 2 8 7 2 2" xfId="16534" xr:uid="{7E0640DD-3544-4AE1-A6DD-70CB8787EAE3}"/>
    <cellStyle name="Total 2 2 8 7 2 3" xfId="11318" xr:uid="{A08CD8DF-B27D-49D8-B487-C996C831BEE7}"/>
    <cellStyle name="Total 2 2 8 7 3" xfId="13066" xr:uid="{97FC5528-A280-4B4A-8E42-3E6258EFC850}"/>
    <cellStyle name="Total 2 2 8 7 4" xfId="11519" xr:uid="{77858154-BC59-4215-AD24-3780D23BDAEC}"/>
    <cellStyle name="Total 2 2 8 8" xfId="3231" xr:uid="{00000000-0005-0000-0000-0000ED260000}"/>
    <cellStyle name="Total 2 2 8 8 2" xfId="7797" xr:uid="{00000000-0005-0000-0000-0000EE260000}"/>
    <cellStyle name="Total 2 2 8 8 2 2" xfId="16477" xr:uid="{B6D94FF0-9350-4BA1-BC66-DA098809A940}"/>
    <cellStyle name="Total 2 2 8 8 2 3" xfId="19523" xr:uid="{B440E6A0-A43A-459B-B90D-C2EEAF7DDFC9}"/>
    <cellStyle name="Total 2 2 8 8 3" xfId="13001" xr:uid="{0BB3BE7E-847A-4331-9502-89633401F9E4}"/>
    <cellStyle name="Total 2 2 8 8 4" xfId="20025" xr:uid="{1C831970-F696-4AA2-B2E6-20D813963946}"/>
    <cellStyle name="Total 2 2 8 9" xfId="4817" xr:uid="{00000000-0005-0000-0000-0000EF260000}"/>
    <cellStyle name="Total 2 2 8 9 2" xfId="8922" xr:uid="{00000000-0005-0000-0000-0000F0260000}"/>
    <cellStyle name="Total 2 2 8 9 2 2" xfId="17276" xr:uid="{E962EF95-B1F1-42A3-BB6B-5DEBA2E2A810}"/>
    <cellStyle name="Total 2 2 8 9 2 3" xfId="11761" xr:uid="{D33E4B0A-3640-420E-AAFA-69C3E0E50CD7}"/>
    <cellStyle name="Total 2 2 8 9 3" xfId="14253" xr:uid="{9091502D-66B3-49F0-96EA-6A754A71D7CE}"/>
    <cellStyle name="Total 2 2 8 9 4" xfId="21516" xr:uid="{5F5078CA-8010-4DEF-AB42-E2E01C4E7844}"/>
    <cellStyle name="Total 2 2 9" xfId="2419" xr:uid="{00000000-0005-0000-0000-0000F1260000}"/>
    <cellStyle name="Total 2 2 9 2" xfId="4325" xr:uid="{00000000-0005-0000-0000-0000F2260000}"/>
    <cellStyle name="Total 2 2 9 2 2" xfId="8633" xr:uid="{00000000-0005-0000-0000-0000F3260000}"/>
    <cellStyle name="Total 2 2 9 2 2 2" xfId="17070" xr:uid="{E54E4D03-1E23-4C38-BAC7-0CE0E1C6476B}"/>
    <cellStyle name="Total 2 2 9 2 2 3" xfId="19563" xr:uid="{D065A13A-CB21-4F88-9F76-DE666BF2FF37}"/>
    <cellStyle name="Total 2 2 9 2 3" xfId="13836" xr:uid="{F7C52FCF-8178-4F87-A231-2B64518B3687}"/>
    <cellStyle name="Total 2 2 9 2 4" xfId="21191" xr:uid="{250D0F22-4E6F-47C7-BE3A-C2540B802ABB}"/>
    <cellStyle name="Total 2 2 9 3" xfId="5005" xr:uid="{00000000-0005-0000-0000-0000F4260000}"/>
    <cellStyle name="Total 2 2 9 3 2" xfId="9091" xr:uid="{00000000-0005-0000-0000-0000F5260000}"/>
    <cellStyle name="Total 2 2 9 3 2 2" xfId="17410" xr:uid="{4D4AEC67-E983-4FEE-948B-94B183E8B7AA}"/>
    <cellStyle name="Total 2 2 9 3 2 3" xfId="11554" xr:uid="{4564A23B-B51D-46F4-B707-28F927FF492A}"/>
    <cellStyle name="Total 2 2 9 3 3" xfId="14392" xr:uid="{C29F84A3-D75C-449B-8D32-748284EF52A6}"/>
    <cellStyle name="Total 2 2 9 3 4" xfId="11688" xr:uid="{E2B19027-0A7F-4093-AC3E-B52E17A7EB4A}"/>
    <cellStyle name="Total 2 2 9 4" xfId="5402" xr:uid="{00000000-0005-0000-0000-0000F6260000}"/>
    <cellStyle name="Total 2 2 9 4 2" xfId="9461" xr:uid="{00000000-0005-0000-0000-0000F7260000}"/>
    <cellStyle name="Total 2 2 9 4 2 2" xfId="17680" xr:uid="{95F5CA2A-79C4-45A2-A9DC-A33E79A8FEE4}"/>
    <cellStyle name="Total 2 2 9 4 2 3" xfId="18167" xr:uid="{65904C45-C62E-4E22-83E6-E6C94C9E6353}"/>
    <cellStyle name="Total 2 2 9 4 3" xfId="14681" xr:uid="{5AB94A79-4921-4CEF-893B-9DB92954C4FC}"/>
    <cellStyle name="Total 2 2 9 4 4" xfId="20464" xr:uid="{FDE5FD10-6586-428F-8604-E717BB9BEDB8}"/>
    <cellStyle name="Total 2 2 9 5" xfId="5758" xr:uid="{00000000-0005-0000-0000-0000F8260000}"/>
    <cellStyle name="Total 2 2 9 5 2" xfId="9806" xr:uid="{00000000-0005-0000-0000-0000F9260000}"/>
    <cellStyle name="Total 2 2 9 5 2 2" xfId="17939" xr:uid="{5200FBDE-50B9-4629-89EE-9541A980B8D2}"/>
    <cellStyle name="Total 2 2 9 5 2 3" xfId="15765" xr:uid="{C0B187B8-4D07-4533-BF07-E660E58C2A2D}"/>
    <cellStyle name="Total 2 2 9 5 3" xfId="14947" xr:uid="{9004AD11-48B6-4C21-A0D0-86F39442E3D5}"/>
    <cellStyle name="Total 2 2 9 5 4" xfId="16760" xr:uid="{F3E69B3B-61B5-43E4-884A-68BB1318CF27}"/>
    <cellStyle name="Total 2 2 9 6" xfId="6123" xr:uid="{00000000-0005-0000-0000-0000FA260000}"/>
    <cellStyle name="Total 2 2 9 6 2" xfId="10160" xr:uid="{00000000-0005-0000-0000-0000FB260000}"/>
    <cellStyle name="Total 2 2 9 6 2 2" xfId="18201" xr:uid="{AD1F2BF5-4977-47D7-AC87-D79E6FE09D43}"/>
    <cellStyle name="Total 2 2 9 6 2 3" xfId="21564" xr:uid="{B9D4990A-4F54-43E2-BD1E-8ED5AC7200FA}"/>
    <cellStyle name="Total 2 2 9 6 3" xfId="15204" xr:uid="{23321B88-4D60-459A-9ABE-C3E2CCC3E24B}"/>
    <cellStyle name="Total 2 2 9 6 4" xfId="13807" xr:uid="{B1623CD1-33A9-45C0-8035-89D690E12F6B}"/>
    <cellStyle name="Total 2 2 9 7" xfId="3458" xr:uid="{00000000-0005-0000-0000-0000FC260000}"/>
    <cellStyle name="Total 2 2 9 7 2" xfId="13165" xr:uid="{F9A44217-EDA1-4739-8DDB-E4BDD6FC14F3}"/>
    <cellStyle name="Total 2 2 9 7 3" xfId="11214" xr:uid="{7BFAF634-C8A8-4B7E-9D40-EE90D228D11D}"/>
    <cellStyle name="Total 2 2 9 8" xfId="7042" xr:uid="{00000000-0005-0000-0000-0000FD260000}"/>
    <cellStyle name="Total 2 2 9 8 2" xfId="15908" xr:uid="{909C9EB1-FCAF-4794-803F-A8789FFBDA88}"/>
    <cellStyle name="Total 2 2 9 8 3" xfId="13404" xr:uid="{65F5EBD3-7D33-4DCA-B06A-A0D5F75873B8}"/>
    <cellStyle name="Total 2 2 9 9" xfId="20589" xr:uid="{B52D0CA1-476B-4AE6-A8DF-08E5DF42B278}"/>
    <cellStyle name="Total 2 3" xfId="1951" xr:uid="{00000000-0005-0000-0000-0000FE260000}"/>
    <cellStyle name="Total 2 4" xfId="2148" xr:uid="{00000000-0005-0000-0000-0000FF260000}"/>
    <cellStyle name="Total 2 4 10" xfId="4769" xr:uid="{00000000-0005-0000-0000-000000270000}"/>
    <cellStyle name="Total 2 4 10 2" xfId="14211" xr:uid="{D2C7A552-78AD-4AF1-8509-C3A0B7163F33}"/>
    <cellStyle name="Total 2 4 10 3" xfId="12335" xr:uid="{7B88CA45-D925-44E4-9F25-E50B37523D41}"/>
    <cellStyle name="Total 2 4 11" xfId="6772" xr:uid="{00000000-0005-0000-0000-000001270000}"/>
    <cellStyle name="Total 2 4 11 2" xfId="11591" xr:uid="{49C92CE8-9BB1-45A9-8D4E-3716ADA184B0}"/>
    <cellStyle name="Total 2 4 12" xfId="19904" xr:uid="{F4CDC689-6BDE-496A-871E-13AFBD4C2D05}"/>
    <cellStyle name="Total 2 4 2" xfId="2712" xr:uid="{00000000-0005-0000-0000-000002270000}"/>
    <cellStyle name="Total 2 4 2 2" xfId="4618" xr:uid="{00000000-0005-0000-0000-000003270000}"/>
    <cellStyle name="Total 2 4 2 2 2" xfId="8789" xr:uid="{00000000-0005-0000-0000-000004270000}"/>
    <cellStyle name="Total 2 4 2 2 2 2" xfId="17177" xr:uid="{424BBBB9-5781-4FB0-8955-32BFD6E6CD9E}"/>
    <cellStyle name="Total 2 4 2 2 2 3" xfId="14977" xr:uid="{8410D056-CDC6-4973-B2FC-E89437D7213D}"/>
    <cellStyle name="Total 2 4 2 2 3" xfId="14092" xr:uid="{73C51715-448B-4445-9ACF-B00D9B456481}"/>
    <cellStyle name="Total 2 4 2 2 4" xfId="20222" xr:uid="{5CBF55A4-07BA-445A-9324-5FD25AF4C42D}"/>
    <cellStyle name="Total 2 4 2 3" xfId="5297" xr:uid="{00000000-0005-0000-0000-000005270000}"/>
    <cellStyle name="Total 2 4 2 3 2" xfId="9358" xr:uid="{00000000-0005-0000-0000-000006270000}"/>
    <cellStyle name="Total 2 4 2 3 2 2" xfId="17611" xr:uid="{BA000A02-8DA2-4E9F-BF64-AD23753ECDBF}"/>
    <cellStyle name="Total 2 4 2 3 2 3" xfId="18978" xr:uid="{7920DCB6-6700-4AC3-84FD-76483B7092DD}"/>
    <cellStyle name="Total 2 4 2 3 3" xfId="14607" xr:uid="{27241426-B7DA-44A0-9758-6572F1B3491D}"/>
    <cellStyle name="Total 2 4 2 3 4" xfId="21226" xr:uid="{B8901065-1C34-465F-A0CC-D76A736D8819}"/>
    <cellStyle name="Total 2 4 2 4" xfId="5594" xr:uid="{00000000-0005-0000-0000-000007270000}"/>
    <cellStyle name="Total 2 4 2 4 2" xfId="9644" xr:uid="{00000000-0005-0000-0000-000008270000}"/>
    <cellStyle name="Total 2 4 2 4 2 2" xfId="17821" xr:uid="{E6E8D7EF-084F-4386-BE7D-EF561CF63452}"/>
    <cellStyle name="Total 2 4 2 4 2 3" xfId="20008" xr:uid="{1D8B0CD0-E880-4713-A9D3-BE6E9FE1D3BC}"/>
    <cellStyle name="Total 2 4 2 4 3" xfId="14824" xr:uid="{4F2F9D68-CC62-4B86-B761-8F94C9630578}"/>
    <cellStyle name="Total 2 4 2 4 4" xfId="15353" xr:uid="{33790D95-7BA2-42D6-861B-009A2D8D2277}"/>
    <cellStyle name="Total 2 4 2 5" xfId="5954" xr:uid="{00000000-0005-0000-0000-000009270000}"/>
    <cellStyle name="Total 2 4 2 5 2" xfId="9993" xr:uid="{00000000-0005-0000-0000-00000A270000}"/>
    <cellStyle name="Total 2 4 2 5 2 2" xfId="18082" xr:uid="{80BC79AE-A698-4C4C-89C1-0C15DD4E93E7}"/>
    <cellStyle name="Total 2 4 2 5 2 3" xfId="19913" xr:uid="{CE9225CD-1473-4762-8377-BF1B35ED5F1B}"/>
    <cellStyle name="Total 2 4 2 5 3" xfId="15086" xr:uid="{0ED2D7DB-3141-4E22-967C-2E59A14AC8FA}"/>
    <cellStyle name="Total 2 4 2 5 4" xfId="20914" xr:uid="{B68E5253-46E9-4B0C-B67E-5290DB6C1493}"/>
    <cellStyle name="Total 2 4 2 6" xfId="6286" xr:uid="{00000000-0005-0000-0000-00000B270000}"/>
    <cellStyle name="Total 2 4 2 6 2" xfId="10312" xr:uid="{00000000-0005-0000-0000-00000C270000}"/>
    <cellStyle name="Total 2 4 2 6 2 2" xfId="18316" xr:uid="{8C8A939F-7ED1-4A7D-BEB7-E03111ACB906}"/>
    <cellStyle name="Total 2 4 2 6 2 3" xfId="21587" xr:uid="{D135B760-0322-444F-B799-BF93FF07C1AD}"/>
    <cellStyle name="Total 2 4 2 6 3" xfId="15318" xr:uid="{76F755DC-34AF-41E8-83BD-418461C75E3C}"/>
    <cellStyle name="Total 2 4 2 6 4" xfId="14767" xr:uid="{3209F83A-BF05-4604-88E5-CF669E4C6F35}"/>
    <cellStyle name="Total 2 4 2 7" xfId="3172" xr:uid="{00000000-0005-0000-0000-00000D270000}"/>
    <cellStyle name="Total 2 4 2 7 2" xfId="12957" xr:uid="{4A0EEB54-142B-4C0E-B8DE-4A69A5D741F8}"/>
    <cellStyle name="Total 2 4 2 7 3" xfId="12132" xr:uid="{F6CF4D7C-CF0A-4E9A-9B65-18C685D6716C}"/>
    <cellStyle name="Total 2 4 2 8" xfId="7335" xr:uid="{00000000-0005-0000-0000-00000E270000}"/>
    <cellStyle name="Total 2 4 2 8 2" xfId="16157" xr:uid="{F4EC1DBD-2430-417E-A48E-346184205AE1}"/>
    <cellStyle name="Total 2 4 2 8 3" xfId="11837" xr:uid="{F8603AE7-2511-45A6-980E-931D2FF14F21}"/>
    <cellStyle name="Total 2 4 2 9" xfId="16621" xr:uid="{4FF62139-A945-404E-AFBA-C915A492175F}"/>
    <cellStyle name="Total 2 4 3" xfId="2293" xr:uid="{00000000-0005-0000-0000-00000F270000}"/>
    <cellStyle name="Total 2 4 3 2" xfId="4199" xr:uid="{00000000-0005-0000-0000-000010270000}"/>
    <cellStyle name="Total 2 4 3 2 2" xfId="8513" xr:uid="{00000000-0005-0000-0000-000011270000}"/>
    <cellStyle name="Total 2 4 3 2 2 2" xfId="16983" xr:uid="{F2D723C7-4C2B-4A2B-AC18-8E6887619D91}"/>
    <cellStyle name="Total 2 4 3 2 2 3" xfId="18395" xr:uid="{86954F85-D9B6-426E-AAEC-24C093A63F5B}"/>
    <cellStyle name="Total 2 4 3 2 3" xfId="13747" xr:uid="{E81E23CF-7214-4613-8971-E2CC8EAD20FA}"/>
    <cellStyle name="Total 2 4 3 2 4" xfId="16510" xr:uid="{6D4B1A13-32D4-4091-80FA-B0695050A295}"/>
    <cellStyle name="Total 2 4 3 3" xfId="5001" xr:uid="{00000000-0005-0000-0000-000012270000}"/>
    <cellStyle name="Total 2 4 3 3 2" xfId="9087" xr:uid="{00000000-0005-0000-0000-000013270000}"/>
    <cellStyle name="Total 2 4 3 3 2 2" xfId="17408" xr:uid="{6D42EE7D-311C-4B6D-93B9-34D8CF0EF71F}"/>
    <cellStyle name="Total 2 4 3 3 2 3" xfId="12129" xr:uid="{9DCB83D3-FCC6-4019-934B-98F07F501D72}"/>
    <cellStyle name="Total 2 4 3 3 3" xfId="14389" xr:uid="{83D358A7-5490-44E1-9C18-2AD01756F8DC}"/>
    <cellStyle name="Total 2 4 3 3 4" xfId="17889" xr:uid="{CAF41B40-57DA-490B-B6FE-280FD90AAC7A}"/>
    <cellStyle name="Total 2 4 3 4" xfId="5000" xr:uid="{00000000-0005-0000-0000-000014270000}"/>
    <cellStyle name="Total 2 4 3 4 2" xfId="9086" xr:uid="{00000000-0005-0000-0000-000015270000}"/>
    <cellStyle name="Total 2 4 3 4 2 2" xfId="17407" xr:uid="{FF99081A-C95B-4D9F-91B1-122F2B77B272}"/>
    <cellStyle name="Total 2 4 3 4 2 3" xfId="19589" xr:uid="{0B77AB98-5190-4E7F-B848-1516167DD9C9}"/>
    <cellStyle name="Total 2 4 3 4 3" xfId="14388" xr:uid="{6DB5A8E2-0BF3-4B9B-9F8F-ED82C7500464}"/>
    <cellStyle name="Total 2 4 3 4 4" xfId="19738" xr:uid="{DB21D14B-C939-405A-8A98-FCF7141639E4}"/>
    <cellStyle name="Total 2 4 3 5" xfId="3212" xr:uid="{00000000-0005-0000-0000-000016270000}"/>
    <cellStyle name="Total 2 4 3 5 2" xfId="7783" xr:uid="{00000000-0005-0000-0000-000017270000}"/>
    <cellStyle name="Total 2 4 3 5 2 2" xfId="16469" xr:uid="{D0A0DC08-3480-4AA0-B422-3A399F780BA0}"/>
    <cellStyle name="Total 2 4 3 5 2 3" xfId="21731" xr:uid="{A641EF3B-47F9-493D-B024-DBB63090E5F9}"/>
    <cellStyle name="Total 2 4 3 5 3" xfId="12985" xr:uid="{F4033F49-D1EF-4A41-BC9E-42938D9A42DC}"/>
    <cellStyle name="Total 2 4 3 5 4" xfId="11587" xr:uid="{2A7ED0EE-BCCA-457E-B615-948854DBCE04}"/>
    <cellStyle name="Total 2 4 3 6" xfId="5914" xr:uid="{00000000-0005-0000-0000-000018270000}"/>
    <cellStyle name="Total 2 4 3 6 2" xfId="9954" xr:uid="{00000000-0005-0000-0000-000019270000}"/>
    <cellStyle name="Total 2 4 3 6 2 2" xfId="18056" xr:uid="{60B6CF08-5ED5-497D-8723-5EABCA075434}"/>
    <cellStyle name="Total 2 4 3 6 2 3" xfId="17161" xr:uid="{077A3E88-E010-4577-966E-C62434249010}"/>
    <cellStyle name="Total 2 4 3 6 3" xfId="15065" xr:uid="{68334B67-8686-4356-9218-EB53190E557C}"/>
    <cellStyle name="Total 2 4 3 6 4" xfId="19472" xr:uid="{91D10C1B-5838-4E59-B437-39F1796DEBB3}"/>
    <cellStyle name="Total 2 4 3 7" xfId="3829" xr:uid="{00000000-0005-0000-0000-00001A270000}"/>
    <cellStyle name="Total 2 4 3 7 2" xfId="13447" xr:uid="{328A8782-BE70-4B6A-92DA-479B6F0E8271}"/>
    <cellStyle name="Total 2 4 3 7 3" xfId="21337" xr:uid="{DCCDF03F-9037-4DA6-B6CF-6201EDA9B3AC}"/>
    <cellStyle name="Total 2 4 3 8" xfId="6916" xr:uid="{00000000-0005-0000-0000-00001B270000}"/>
    <cellStyle name="Total 2 4 3 8 2" xfId="15820" xr:uid="{D98ED621-F213-4419-AE6D-29487F472689}"/>
    <cellStyle name="Total 2 4 3 8 3" xfId="20910" xr:uid="{B5B52AB0-7BC2-4C9F-9B6D-68C34B5603E9}"/>
    <cellStyle name="Total 2 4 3 9" xfId="18183" xr:uid="{5BDFC65F-58A4-47E0-9B37-5364776D9E22}"/>
    <cellStyle name="Total 2 4 4" xfId="2826" xr:uid="{00000000-0005-0000-0000-00001C270000}"/>
    <cellStyle name="Total 2 4 4 2" xfId="4732" xr:uid="{00000000-0005-0000-0000-00001D270000}"/>
    <cellStyle name="Total 2 4 4 2 2" xfId="8855" xr:uid="{00000000-0005-0000-0000-00001E270000}"/>
    <cellStyle name="Total 2 4 4 2 2 2" xfId="17226" xr:uid="{A8317D20-FE43-4CD6-820B-BF8686B172ED}"/>
    <cellStyle name="Total 2 4 4 2 2 3" xfId="19507" xr:uid="{292714FC-F9C9-4079-BB36-6EF2E494E467}"/>
    <cellStyle name="Total 2 4 4 2 3" xfId="14185" xr:uid="{276BE2D3-0557-4136-B9E6-09F1960A9B3E}"/>
    <cellStyle name="Total 2 4 4 2 4" xfId="20912" xr:uid="{F1CDC077-6F9A-4919-85C6-C238C1DC53FF}"/>
    <cellStyle name="Total 2 4 4 3" xfId="3704" xr:uid="{00000000-0005-0000-0000-00001F270000}"/>
    <cellStyle name="Total 2 4 4 3 2" xfId="8178" xr:uid="{00000000-0005-0000-0000-000020270000}"/>
    <cellStyle name="Total 2 4 4 3 2 2" xfId="16752" xr:uid="{D3005E83-A12B-4FD7-8171-E666F65AF9D4}"/>
    <cellStyle name="Total 2 4 4 3 2 3" xfId="21581" xr:uid="{01CB39EB-16DF-4480-BA16-1EBF59ECC6CA}"/>
    <cellStyle name="Total 2 4 4 3 3" xfId="13352" xr:uid="{98F91362-D40A-49EC-BBB2-5BAEE99199B7}"/>
    <cellStyle name="Total 2 4 4 3 4" xfId="21140" xr:uid="{DCD2B03C-4373-4036-9858-4BAEA912F981}"/>
    <cellStyle name="Total 2 4 4 4" xfId="5660" xr:uid="{00000000-0005-0000-0000-000021270000}"/>
    <cellStyle name="Total 2 4 4 4 2" xfId="9710" xr:uid="{00000000-0005-0000-0000-000022270000}"/>
    <cellStyle name="Total 2 4 4 4 2 2" xfId="17863" xr:uid="{ED588138-8D3E-4E59-A476-B6A0B0645F60}"/>
    <cellStyle name="Total 2 4 4 4 2 3" xfId="21253" xr:uid="{A6E6B0F4-E637-4E2B-A8CB-26842E101433}"/>
    <cellStyle name="Total 2 4 4 4 3" xfId="14872" xr:uid="{329D88AC-1446-47D4-88DA-01668E52BF2F}"/>
    <cellStyle name="Total 2 4 4 4 4" xfId="20408" xr:uid="{E47F7A91-A771-40B2-92B5-C079EC5163B4}"/>
    <cellStyle name="Total 2 4 4 5" xfId="6023" xr:uid="{00000000-0005-0000-0000-000023270000}"/>
    <cellStyle name="Total 2 4 4 5 2" xfId="10060" xr:uid="{00000000-0005-0000-0000-000024270000}"/>
    <cellStyle name="Total 2 4 4 5 2 2" xfId="18130" xr:uid="{552399E3-BBE8-4175-A8BE-95EE2A74E7B7}"/>
    <cellStyle name="Total 2 4 4 5 2 3" xfId="15218" xr:uid="{7C11430C-7354-47E2-A227-C66F8DB55DC6}"/>
    <cellStyle name="Total 2 4 4 5 3" xfId="15137" xr:uid="{39DE1A80-6AB6-4B8D-8F0F-E4127383F931}"/>
    <cellStyle name="Total 2 4 4 5 4" xfId="20031" xr:uid="{FCB1B425-0966-4E5E-8CEC-E6624192318C}"/>
    <cellStyle name="Total 2 4 4 6" xfId="6355" xr:uid="{00000000-0005-0000-0000-000025270000}"/>
    <cellStyle name="Total 2 4 4 6 2" xfId="10377" xr:uid="{00000000-0005-0000-0000-000026270000}"/>
    <cellStyle name="Total 2 4 4 6 2 2" xfId="18365" xr:uid="{14F54A4F-AC6A-4434-8C44-88A8B1B487FA}"/>
    <cellStyle name="Total 2 4 4 6 2 3" xfId="20701" xr:uid="{5F9C595D-AA2A-43C5-9420-8874DDD244AB}"/>
    <cellStyle name="Total 2 4 4 6 3" xfId="15369" xr:uid="{23290C24-AAA4-4B15-8F32-08948CD78A8F}"/>
    <cellStyle name="Total 2 4 4 6 4" xfId="14002" xr:uid="{BB76790D-D42C-41BD-8FD4-72B8DFCDCA1F}"/>
    <cellStyle name="Total 2 4 4 7" xfId="5591" xr:uid="{00000000-0005-0000-0000-000027270000}"/>
    <cellStyle name="Total 2 4 4 7 2" xfId="14822" xr:uid="{C7EC05AF-1BE6-494D-931E-44F9466596BF}"/>
    <cellStyle name="Total 2 4 4 7 3" xfId="12550" xr:uid="{33F7A952-8C43-4A37-AEDC-03AD25B5694E}"/>
    <cellStyle name="Total 2 4 4 8" xfId="7449" xr:uid="{00000000-0005-0000-0000-000028270000}"/>
    <cellStyle name="Total 2 4 4 8 2" xfId="16251" xr:uid="{C03F8BC7-3417-4684-9869-178F84B4DA56}"/>
    <cellStyle name="Total 2 4 4 8 3" xfId="15085" xr:uid="{408E4DA7-2FD5-455C-A121-86F5D1B23BCB}"/>
    <cellStyle name="Total 2 4 4 9" xfId="14924" xr:uid="{4DD38F3A-E9D4-4D07-B6CE-218684F9F0C9}"/>
    <cellStyle name="Total 2 4 5" xfId="4055" xr:uid="{00000000-0005-0000-0000-000029270000}"/>
    <cellStyle name="Total 2 4 5 2" xfId="8418" xr:uid="{00000000-0005-0000-0000-00002A270000}"/>
    <cellStyle name="Total 2 4 5 2 2" xfId="16918" xr:uid="{D40610B6-6292-4427-AD7A-A16EB3E722EF}"/>
    <cellStyle name="Total 2 4 5 2 3" xfId="13169" xr:uid="{7107667F-448B-46CE-AE74-01A94B9334D0}"/>
    <cellStyle name="Total 2 4 5 3" xfId="13626" xr:uid="{427E9823-F2DD-4368-B1A9-EB75C307AACC}"/>
    <cellStyle name="Total 2 4 5 4" xfId="18434" xr:uid="{BDAA7F9F-668D-478E-AFF5-D4B51329087A}"/>
    <cellStyle name="Total 2 4 6" xfId="3043" xr:uid="{00000000-0005-0000-0000-00002B270000}"/>
    <cellStyle name="Total 2 4 6 2" xfId="7646" xr:uid="{00000000-0005-0000-0000-00002C270000}"/>
    <cellStyle name="Total 2 4 6 2 2" xfId="16381" xr:uid="{E4557F6E-2F3F-4A8B-9CF9-CF2179336FA4}"/>
    <cellStyle name="Total 2 4 6 2 3" xfId="20487" xr:uid="{3EA0BF26-C11E-4681-8AB7-A51CE007E041}"/>
    <cellStyle name="Total 2 4 6 3" xfId="12863" xr:uid="{3B069E65-2E75-4685-BCC2-E04E1DE35E20}"/>
    <cellStyle name="Total 2 4 6 4" xfId="21399" xr:uid="{72647E61-08BE-40E4-909B-9FFE0263EF80}"/>
    <cellStyle name="Total 2 4 7" xfId="5085" xr:uid="{00000000-0005-0000-0000-00002D270000}"/>
    <cellStyle name="Total 2 4 7 2" xfId="9163" xr:uid="{00000000-0005-0000-0000-00002E270000}"/>
    <cellStyle name="Total 2 4 7 2 2" xfId="17463" xr:uid="{51712CC2-D90C-496B-AA20-D406263739BB}"/>
    <cellStyle name="Total 2 4 7 2 3" xfId="21046" xr:uid="{EB9BCA5F-1DB2-4AEE-BB02-F53892153AEA}"/>
    <cellStyle name="Total 2 4 7 3" xfId="14448" xr:uid="{ADF8CA8D-F239-4E0B-977E-29F845D0519C}"/>
    <cellStyle name="Total 2 4 7 4" xfId="19100" xr:uid="{85008780-A693-45AF-B3BA-FCD01BD5C65C}"/>
    <cellStyle name="Total 2 4 8" xfId="5419" xr:uid="{00000000-0005-0000-0000-00002F270000}"/>
    <cellStyle name="Total 2 4 8 2" xfId="9477" xr:uid="{00000000-0005-0000-0000-000030270000}"/>
    <cellStyle name="Total 2 4 8 2 2" xfId="17692" xr:uid="{172D98DC-C13A-4288-ABD3-8D879FC9FCA1}"/>
    <cellStyle name="Total 2 4 8 2 3" xfId="16642" xr:uid="{4FDD40C6-C8F8-4135-A7AD-2308659773B4}"/>
    <cellStyle name="Total 2 4 8 3" xfId="14697" xr:uid="{8608F279-4645-4D6E-93C0-DED0E27CD145}"/>
    <cellStyle name="Total 2 4 8 4" xfId="17005" xr:uid="{EE50A315-CE25-448B-AF77-5F17456267E3}"/>
    <cellStyle name="Total 2 4 9" xfId="3760" xr:uid="{00000000-0005-0000-0000-000031270000}"/>
    <cellStyle name="Total 2 4 9 2" xfId="8227" xr:uid="{00000000-0005-0000-0000-000032270000}"/>
    <cellStyle name="Total 2 4 9 2 2" xfId="16784" xr:uid="{05866858-17F6-4821-97EE-CE28AAF326F1}"/>
    <cellStyle name="Total 2 4 9 2 3" xfId="18715" xr:uid="{D6DB6451-D9AB-41E2-9929-10B2F77C3C85}"/>
    <cellStyle name="Total 2 4 9 3" xfId="13392" xr:uid="{CB6CB1C3-A83A-428F-A98E-06B27F44EC7C}"/>
    <cellStyle name="Total 2 4 9 4" xfId="12653" xr:uid="{DD428513-98AE-483B-A552-EBE8B237A44F}"/>
    <cellStyle name="Total 2 5" xfId="2031" xr:uid="{00000000-0005-0000-0000-000033270000}"/>
    <cellStyle name="Total 2 5 10" xfId="4909" xr:uid="{00000000-0005-0000-0000-000034270000}"/>
    <cellStyle name="Total 2 5 10 2" xfId="14318" xr:uid="{6B16511F-BFCC-47F3-AA04-8CF46BF504CD}"/>
    <cellStyle name="Total 2 5 10 3" xfId="11546" xr:uid="{E17A79CB-A609-48AE-A46B-97406B83EB9D}"/>
    <cellStyle name="Total 2 5 11" xfId="6655" xr:uid="{00000000-0005-0000-0000-000035270000}"/>
    <cellStyle name="Total 2 5 11 2" xfId="21185" xr:uid="{6F645C65-E47A-4179-8B1A-114773F31BF4}"/>
    <cellStyle name="Total 2 5 12" xfId="11986" xr:uid="{D767071F-C93D-471F-AB5A-7F9A2F821148}"/>
    <cellStyle name="Total 2 5 2" xfId="2595" xr:uid="{00000000-0005-0000-0000-000036270000}"/>
    <cellStyle name="Total 2 5 2 2" xfId="4501" xr:uid="{00000000-0005-0000-0000-000037270000}"/>
    <cellStyle name="Total 2 5 2 2 2" xfId="8719" xr:uid="{00000000-0005-0000-0000-000038270000}"/>
    <cellStyle name="Total 2 5 2 2 2 2" xfId="17127" xr:uid="{0AFEBCE1-12C3-4E71-B634-59BB6F78B0FB}"/>
    <cellStyle name="Total 2 5 2 2 2 3" xfId="19784" xr:uid="{B68CDF76-2DA3-4061-BC87-D85330DE2919}"/>
    <cellStyle name="Total 2 5 2 2 3" xfId="13990" xr:uid="{7C509EAB-4631-4358-8E33-48B2FD702DC0}"/>
    <cellStyle name="Total 2 5 2 2 4" xfId="19600" xr:uid="{D8247B37-D116-4BA6-B9E2-5BF42E359E4A}"/>
    <cellStyle name="Total 2 5 2 3" xfId="5279" xr:uid="{00000000-0005-0000-0000-000039270000}"/>
    <cellStyle name="Total 2 5 2 3 2" xfId="9340" xr:uid="{00000000-0005-0000-0000-00003A270000}"/>
    <cellStyle name="Total 2 5 2 3 2 2" xfId="17599" xr:uid="{848080B8-29C3-43C2-81EC-AAE60988FD21}"/>
    <cellStyle name="Total 2 5 2 3 2 3" xfId="11621" xr:uid="{6E228E65-82CD-4FD7-8C46-991919AF1B6B}"/>
    <cellStyle name="Total 2 5 2 3 3" xfId="14593" xr:uid="{0269A9B5-F847-4F35-8C05-2139532BDDA3}"/>
    <cellStyle name="Total 2 5 2 3 4" xfId="19113" xr:uid="{565E833F-7F4E-4BAD-903A-F2407973BB29}"/>
    <cellStyle name="Total 2 5 2 4" xfId="5510" xr:uid="{00000000-0005-0000-0000-00003B270000}"/>
    <cellStyle name="Total 2 5 2 4 2" xfId="9564" xr:uid="{00000000-0005-0000-0000-00003C270000}"/>
    <cellStyle name="Total 2 5 2 4 2 2" xfId="17762" xr:uid="{1950236D-F555-4A04-A810-663902E74DA2}"/>
    <cellStyle name="Total 2 5 2 4 2 3" xfId="14632" xr:uid="{F10FAB9B-FBBA-4B86-B53C-F9C886CECA6A}"/>
    <cellStyle name="Total 2 5 2 4 3" xfId="14762" xr:uid="{80C25C31-AF6E-4D59-840A-47A82913315B}"/>
    <cellStyle name="Total 2 5 2 4 4" xfId="14544" xr:uid="{9443479F-9D84-4685-A160-9B6AB0A1EDBF}"/>
    <cellStyle name="Total 2 5 2 5" xfId="5866" xr:uid="{00000000-0005-0000-0000-00003D270000}"/>
    <cellStyle name="Total 2 5 2 5 2" xfId="9907" xr:uid="{00000000-0005-0000-0000-00003E270000}"/>
    <cellStyle name="Total 2 5 2 5 2 2" xfId="18018" xr:uid="{A7295863-8563-44D1-A74D-F3BAD1A8CAA9}"/>
    <cellStyle name="Total 2 5 2 5 2 3" xfId="20273" xr:uid="{0DE1E698-0BF6-4598-87AF-331112665CCD}"/>
    <cellStyle name="Total 2 5 2 5 3" xfId="15030" xr:uid="{4CC93D7D-5453-4605-BC57-B0D1C15F8AE6}"/>
    <cellStyle name="Total 2 5 2 5 4" xfId="11758" xr:uid="{67C8576F-CF07-494C-BD63-3026328575A4}"/>
    <cellStyle name="Total 2 5 2 6" xfId="6214" xr:uid="{00000000-0005-0000-0000-00003F270000}"/>
    <cellStyle name="Total 2 5 2 6 2" xfId="10244" xr:uid="{00000000-0005-0000-0000-000040270000}"/>
    <cellStyle name="Total 2 5 2 6 2 2" xfId="18268" xr:uid="{B2A7C217-41B1-4844-8886-8F05911B0E1D}"/>
    <cellStyle name="Total 2 5 2 6 2 3" xfId="18744" xr:uid="{CE1B9662-8889-4549-BE1C-C6769813A3C2}"/>
    <cellStyle name="Total 2 5 2 6 3" xfId="15265" xr:uid="{7BC529A6-7435-4FA0-973A-CE1DFDDC9E70}"/>
    <cellStyle name="Total 2 5 2 6 4" xfId="17124" xr:uid="{6821CAA9-3748-4057-81C7-5A2A09149C73}"/>
    <cellStyle name="Total 2 5 2 7" xfId="3034" xr:uid="{00000000-0005-0000-0000-000041270000}"/>
    <cellStyle name="Total 2 5 2 7 2" xfId="12857" xr:uid="{C33350CF-90C1-4754-9630-482742866BCF}"/>
    <cellStyle name="Total 2 5 2 7 3" xfId="19894" xr:uid="{A4686110-91A8-4E86-9AE6-C9EADFA72ADD}"/>
    <cellStyle name="Total 2 5 2 8" xfId="7218" xr:uid="{00000000-0005-0000-0000-000042270000}"/>
    <cellStyle name="Total 2 5 2 8 2" xfId="16061" xr:uid="{35C7E963-7BCF-4766-91DF-252135D04175}"/>
    <cellStyle name="Total 2 5 2 8 3" xfId="18705" xr:uid="{355BE758-696B-40E2-BF33-017E9B257327}"/>
    <cellStyle name="Total 2 5 2 9" xfId="21258" xr:uid="{AC495AD8-BB23-4652-956D-84955CB9ACB3}"/>
    <cellStyle name="Total 2 5 3" xfId="2245" xr:uid="{00000000-0005-0000-0000-000043270000}"/>
    <cellStyle name="Total 2 5 3 2" xfId="4151" xr:uid="{00000000-0005-0000-0000-000044270000}"/>
    <cellStyle name="Total 2 5 3 2 2" xfId="8466" xr:uid="{00000000-0005-0000-0000-000045270000}"/>
    <cellStyle name="Total 2 5 3 2 2 2" xfId="16946" xr:uid="{9DF3011A-3FC7-4234-8AAE-AE77814D4D77}"/>
    <cellStyle name="Total 2 5 3 2 2 3" xfId="19367" xr:uid="{C3ED0EAC-65C1-4882-A9BF-FA564A268553}"/>
    <cellStyle name="Total 2 5 3 2 3" xfId="13711" xr:uid="{E72D8623-F48E-4089-9D79-E369E30E61F0}"/>
    <cellStyle name="Total 2 5 3 2 4" xfId="12932" xr:uid="{B3D88C9D-5CC4-4394-9867-098C39CB46EB}"/>
    <cellStyle name="Total 2 5 3 3" xfId="3022" xr:uid="{00000000-0005-0000-0000-000046270000}"/>
    <cellStyle name="Total 2 5 3 3 2" xfId="7630" xr:uid="{00000000-0005-0000-0000-000047270000}"/>
    <cellStyle name="Total 2 5 3 3 2 2" xfId="16369" xr:uid="{EF67DC1A-2ED0-4E4D-8351-DB5590EF5144}"/>
    <cellStyle name="Total 2 5 3 3 2 3" xfId="19570" xr:uid="{EE152F85-9060-40BF-B9AA-248D4DA99529}"/>
    <cellStyle name="Total 2 5 3 3 3" xfId="12847" xr:uid="{3DD19616-50E2-4673-B8F8-5519FAD9436E}"/>
    <cellStyle name="Total 2 5 3 3 4" xfId="19236" xr:uid="{26CD7BD2-3AA6-4F71-8BBE-62302FAC89C2}"/>
    <cellStyle name="Total 2 5 3 4" xfId="3053" xr:uid="{00000000-0005-0000-0000-000048270000}"/>
    <cellStyle name="Total 2 5 3 4 2" xfId="7655" xr:uid="{00000000-0005-0000-0000-000049270000}"/>
    <cellStyle name="Total 2 5 3 4 2 2" xfId="16388" xr:uid="{DFF380F3-ED74-474B-9B98-D7BAFF92380B}"/>
    <cellStyle name="Total 2 5 3 4 2 3" xfId="21164" xr:uid="{CEE29B52-C7F3-40A0-983C-E9A1FC7D6CB8}"/>
    <cellStyle name="Total 2 5 3 4 3" xfId="12870" xr:uid="{A009E520-E9D3-46E3-A666-EEC9BAE077F1}"/>
    <cellStyle name="Total 2 5 3 4 4" xfId="15364" xr:uid="{3298AF63-2C58-449F-A49E-9CE53EA8AD3A}"/>
    <cellStyle name="Total 2 5 3 5" xfId="5143" xr:uid="{00000000-0005-0000-0000-00004A270000}"/>
    <cellStyle name="Total 2 5 3 5 2" xfId="9217" xr:uid="{00000000-0005-0000-0000-00004B270000}"/>
    <cellStyle name="Total 2 5 3 5 2 2" xfId="17506" xr:uid="{C27F1292-B25D-420C-8B4B-BF21407ABA77}"/>
    <cellStyle name="Total 2 5 3 5 2 3" xfId="15357" xr:uid="{5F938F9C-D89B-4347-95F8-9DB077295048}"/>
    <cellStyle name="Total 2 5 3 5 3" xfId="14493" xr:uid="{834CE035-1CDA-4E8F-AE84-5C5617DD4503}"/>
    <cellStyle name="Total 2 5 3 5 4" xfId="17217" xr:uid="{B344EEE2-80B7-482E-96CE-47EAC6F20666}"/>
    <cellStyle name="Total 2 5 3 6" xfId="5920" xr:uid="{00000000-0005-0000-0000-00004C270000}"/>
    <cellStyle name="Total 2 5 3 6 2" xfId="9960" xr:uid="{00000000-0005-0000-0000-00004D270000}"/>
    <cellStyle name="Total 2 5 3 6 2 2" xfId="18061" xr:uid="{8FB84CBA-A58C-42D9-8A49-B30AFC0116F4}"/>
    <cellStyle name="Total 2 5 3 6 2 3" xfId="14842" xr:uid="{5AC576C8-5808-4267-B654-D3243FE57AE6}"/>
    <cellStyle name="Total 2 5 3 6 3" xfId="15069" xr:uid="{388B0391-744D-45CC-B70E-2A0436ACD4BC}"/>
    <cellStyle name="Total 2 5 3 6 4" xfId="14859" xr:uid="{025AE382-F13E-41F1-A4B7-4BB0161731EA}"/>
    <cellStyle name="Total 2 5 3 7" xfId="3616" xr:uid="{00000000-0005-0000-0000-00004E270000}"/>
    <cellStyle name="Total 2 5 3 7 2" xfId="13286" xr:uid="{5E22796F-0CF6-4813-8ECE-8CD15CEBF071}"/>
    <cellStyle name="Total 2 5 3 7 3" xfId="21355" xr:uid="{8637D1BC-0E33-4116-8973-BC7E1B3B3A53}"/>
    <cellStyle name="Total 2 5 3 8" xfId="6868" xr:uid="{00000000-0005-0000-0000-00004F270000}"/>
    <cellStyle name="Total 2 5 3 8 2" xfId="15785" xr:uid="{9D2E0B91-C8DA-423C-A79F-324C30B88EE6}"/>
    <cellStyle name="Total 2 5 3 8 3" xfId="21006" xr:uid="{FA266C67-136B-4B9F-B2AC-A1DEAF066BE7}"/>
    <cellStyle name="Total 2 5 3 9" xfId="20281" xr:uid="{B4A1ED8E-7693-4CDE-9F2D-389A51E56F65}"/>
    <cellStyle name="Total 2 5 4" xfId="2355" xr:uid="{00000000-0005-0000-0000-000050270000}"/>
    <cellStyle name="Total 2 5 4 2" xfId="4261" xr:uid="{00000000-0005-0000-0000-000051270000}"/>
    <cellStyle name="Total 2 5 4 2 2" xfId="8574" xr:uid="{00000000-0005-0000-0000-000052270000}"/>
    <cellStyle name="Total 2 5 4 2 2 2" xfId="17029" xr:uid="{4725204E-4EDD-444E-81DA-EBE603A335EC}"/>
    <cellStyle name="Total 2 5 4 2 2 3" xfId="16385" xr:uid="{66F2C281-BEEC-484A-9CCF-5F02AE53DA62}"/>
    <cellStyle name="Total 2 5 4 2 3" xfId="13791" xr:uid="{486D1264-CE0E-401A-9585-332DF6266134}"/>
    <cellStyle name="Total 2 5 4 2 4" xfId="14932" xr:uid="{76D6C179-409B-4539-9AD0-FE4CC56A87BA}"/>
    <cellStyle name="Total 2 5 4 3" xfId="5110" xr:uid="{00000000-0005-0000-0000-000053270000}"/>
    <cellStyle name="Total 2 5 4 3 2" xfId="9186" xr:uid="{00000000-0005-0000-0000-000054270000}"/>
    <cellStyle name="Total 2 5 4 3 2 2" xfId="17482" xr:uid="{C08DED90-9319-4EA3-9B91-5C622D458573}"/>
    <cellStyle name="Total 2 5 4 3 2 3" xfId="11645" xr:uid="{12EA02CC-1650-4E70-B6B0-07CBC95F0F46}"/>
    <cellStyle name="Total 2 5 4 3 3" xfId="14466" xr:uid="{06BFA4A7-722D-4972-A5FD-AB2CBC29789D}"/>
    <cellStyle name="Total 2 5 4 3 4" xfId="17975" xr:uid="{7F61DFBE-442F-4BE8-997C-FD006795740D}"/>
    <cellStyle name="Total 2 5 4 4" xfId="5351" xr:uid="{00000000-0005-0000-0000-000055270000}"/>
    <cellStyle name="Total 2 5 4 4 2" xfId="9410" xr:uid="{00000000-0005-0000-0000-000056270000}"/>
    <cellStyle name="Total 2 5 4 4 2 2" xfId="17650" xr:uid="{77E16902-5A25-4686-AC0B-23FE26B89C0C}"/>
    <cellStyle name="Total 2 5 4 4 2 3" xfId="14003" xr:uid="{99CA2428-DC74-4ADE-A5B4-545144F2A36B}"/>
    <cellStyle name="Total 2 5 4 4 3" xfId="14649" xr:uid="{04A10294-A8E5-4553-8B13-309918E9691D}"/>
    <cellStyle name="Total 2 5 4 4 4" xfId="16311" xr:uid="{8CD42FC6-1F62-4703-9E7B-094084A53DA9}"/>
    <cellStyle name="Total 2 5 4 5" xfId="5705" xr:uid="{00000000-0005-0000-0000-000057270000}"/>
    <cellStyle name="Total 2 5 4 5 2" xfId="9755" xr:uid="{00000000-0005-0000-0000-000058270000}"/>
    <cellStyle name="Total 2 5 4 5 2 2" xfId="17900" xr:uid="{AA970DE0-0AA1-4A15-A1B9-896D25592E2D}"/>
    <cellStyle name="Total 2 5 4 5 2 3" xfId="15729" xr:uid="{F1ECB578-3290-4DB4-A2D5-B9B5C1C7B6EB}"/>
    <cellStyle name="Total 2 5 4 5 3" xfId="14907" xr:uid="{F0778AD9-93BA-4071-B107-8542CE6AFD78}"/>
    <cellStyle name="Total 2 5 4 5 4" xfId="18826" xr:uid="{A0C9D979-41CB-4CE6-8603-EADE77EFA96C}"/>
    <cellStyle name="Total 2 5 4 6" xfId="6073" xr:uid="{00000000-0005-0000-0000-000059270000}"/>
    <cellStyle name="Total 2 5 4 6 2" xfId="10110" xr:uid="{00000000-0005-0000-0000-00005A270000}"/>
    <cellStyle name="Total 2 5 4 6 2 2" xfId="18166" xr:uid="{F678ED28-EC2C-4A97-9D7C-1F546EAC4390}"/>
    <cellStyle name="Total 2 5 4 6 2 3" xfId="15420" xr:uid="{0E84BD6F-2F3A-4A9D-959C-C46F982B647A}"/>
    <cellStyle name="Total 2 5 4 6 3" xfId="15170" xr:uid="{D453010E-0AFE-496C-946B-53530520F505}"/>
    <cellStyle name="Total 2 5 4 6 4" xfId="21150" xr:uid="{2E84F0E4-14C0-4D83-9CF3-3BA0C4E157DA}"/>
    <cellStyle name="Total 2 5 4 7" xfId="3341" xr:uid="{00000000-0005-0000-0000-00005B270000}"/>
    <cellStyle name="Total 2 5 4 7 2" xfId="13077" xr:uid="{BF7CB489-9540-49F3-9D27-845F17001D9F}"/>
    <cellStyle name="Total 2 5 4 7 3" xfId="14313" xr:uid="{FB13E529-4438-4854-ADEC-BED90AB4C84D}"/>
    <cellStyle name="Total 2 5 4 8" xfId="6978" xr:uid="{00000000-0005-0000-0000-00005C270000}"/>
    <cellStyle name="Total 2 5 4 8 2" xfId="15861" xr:uid="{A387A643-35BC-45E0-AC71-310BC9296A9E}"/>
    <cellStyle name="Total 2 5 4 8 3" xfId="12360" xr:uid="{1C320404-8E9F-46BD-80D8-64E6B1E0D839}"/>
    <cellStyle name="Total 2 5 4 9" xfId="18881" xr:uid="{C62A1945-9F26-4CA7-91C4-F1E8D8BB218D}"/>
    <cellStyle name="Total 2 5 5" xfId="3938" xr:uid="{00000000-0005-0000-0000-00005D270000}"/>
    <cellStyle name="Total 2 5 5 2" xfId="8348" xr:uid="{00000000-0005-0000-0000-00005E270000}"/>
    <cellStyle name="Total 2 5 5 2 2" xfId="16865" xr:uid="{F37DB161-2AC6-4993-8E6C-1BE820DA4CA8}"/>
    <cellStyle name="Total 2 5 5 2 3" xfId="20927" xr:uid="{326F0ECE-4A90-449D-8C8B-0F205695EE6F}"/>
    <cellStyle name="Total 2 5 5 3" xfId="13532" xr:uid="{A313F362-E230-4EFB-B4DE-DC192CCEBC79}"/>
    <cellStyle name="Total 2 5 5 4" xfId="16338" xr:uid="{B3BE3F55-63CA-45F2-BFBE-DF203E66C074}"/>
    <cellStyle name="Total 2 5 6" xfId="3081" xr:uid="{00000000-0005-0000-0000-00005F270000}"/>
    <cellStyle name="Total 2 5 6 2" xfId="7683" xr:uid="{00000000-0005-0000-0000-000060270000}"/>
    <cellStyle name="Total 2 5 6 2 2" xfId="16408" xr:uid="{E8899C90-6210-4F0E-AA48-A2CF07BA276F}"/>
    <cellStyle name="Total 2 5 6 2 3" xfId="21124" xr:uid="{662F4F03-1780-4B34-B65F-76D7D0108A78}"/>
    <cellStyle name="Total 2 5 6 3" xfId="12892" xr:uid="{2AB82890-EAE3-40BC-93DA-A7803A0E70B9}"/>
    <cellStyle name="Total 2 5 6 4" xfId="17034" xr:uid="{38CB91C4-3D44-47A0-90F4-57D53380871A}"/>
    <cellStyle name="Total 2 5 7" xfId="3469" xr:uid="{00000000-0005-0000-0000-000061270000}"/>
    <cellStyle name="Total 2 5 7 2" xfId="8006" xr:uid="{00000000-0005-0000-0000-000062270000}"/>
    <cellStyle name="Total 2 5 7 2 2" xfId="16632" xr:uid="{995AD00A-B8CD-4CF4-94D3-E90704772FA8}"/>
    <cellStyle name="Total 2 5 7 2 3" xfId="12344" xr:uid="{373F11D3-1D4F-4F1A-886D-00D8F9C6EA9C}"/>
    <cellStyle name="Total 2 5 7 3" xfId="13175" xr:uid="{F4F94744-D2EE-4030-9272-11108C339642}"/>
    <cellStyle name="Total 2 5 7 4" xfId="17564" xr:uid="{8E2062A3-CF25-42F5-9459-AF812AC44DD8}"/>
    <cellStyle name="Total 2 5 8" xfId="3457" xr:uid="{00000000-0005-0000-0000-000063270000}"/>
    <cellStyle name="Total 2 5 8 2" xfId="7996" xr:uid="{00000000-0005-0000-0000-000064270000}"/>
    <cellStyle name="Total 2 5 8 2 2" xfId="16623" xr:uid="{466112C6-4093-40E1-B62D-0C500A7A123C}"/>
    <cellStyle name="Total 2 5 8 2 3" xfId="17010" xr:uid="{6FCC0109-0174-4C99-98EB-1F68C4AB2B73}"/>
    <cellStyle name="Total 2 5 8 3" xfId="13164" xr:uid="{36D78F59-2348-4192-93F4-DE521448D7B3}"/>
    <cellStyle name="Total 2 5 8 4" xfId="15818" xr:uid="{3043D90E-5BD1-4294-A147-7A92F1C4E7E3}"/>
    <cellStyle name="Total 2 5 9" xfId="3371" xr:uid="{00000000-0005-0000-0000-000065270000}"/>
    <cellStyle name="Total 2 5 9 2" xfId="7919" xr:uid="{00000000-0005-0000-0000-000066270000}"/>
    <cellStyle name="Total 2 5 9 2 2" xfId="16567" xr:uid="{274EE449-BC4C-4227-A172-02CCFC81CB78}"/>
    <cellStyle name="Total 2 5 9 2 3" xfId="19621" xr:uid="{84C8B774-3EE6-41C6-9480-94E36BCC74D2}"/>
    <cellStyle name="Total 2 5 9 3" xfId="13100" xr:uid="{2B3E0042-4251-4EE5-95B0-55E74AE518F9}"/>
    <cellStyle name="Total 2 5 9 4" xfId="21635" xr:uid="{92647765-DC44-40D2-A846-DDC14A541C28}"/>
    <cellStyle name="Total 2 6" xfId="2004" xr:uid="{00000000-0005-0000-0000-000067270000}"/>
    <cellStyle name="Total 2 6 10" xfId="3118" xr:uid="{00000000-0005-0000-0000-000068270000}"/>
    <cellStyle name="Total 2 6 10 2" xfId="12922" xr:uid="{FE57A106-75EA-4BB6-90B4-19218A7CFCBD}"/>
    <cellStyle name="Total 2 6 10 3" xfId="15609" xr:uid="{240DCF27-B4AE-45A7-AD14-96E363FE9F60}"/>
    <cellStyle name="Total 2 6 11" xfId="6629" xr:uid="{00000000-0005-0000-0000-000069270000}"/>
    <cellStyle name="Total 2 6 11 2" xfId="13673" xr:uid="{46253595-AB61-45DF-8477-6F7BB54DC0B1}"/>
    <cellStyle name="Total 2 6 12" xfId="11567" xr:uid="{301721A0-8810-41F1-B160-BB9CF407BEF0}"/>
    <cellStyle name="Total 2 6 2" xfId="2569" xr:uid="{00000000-0005-0000-0000-00006A270000}"/>
    <cellStyle name="Total 2 6 2 2" xfId="4475" xr:uid="{00000000-0005-0000-0000-00006B270000}"/>
    <cellStyle name="Total 2 6 2 2 2" xfId="8693" xr:uid="{00000000-0005-0000-0000-00006C270000}"/>
    <cellStyle name="Total 2 6 2 2 2 2" xfId="17112" xr:uid="{624A73D4-3145-4E10-946B-3171574F878F}"/>
    <cellStyle name="Total 2 6 2 2 2 3" xfId="19341" xr:uid="{BBA3E8F4-8228-4DB9-A0F9-EB4FF1DC7B02}"/>
    <cellStyle name="Total 2 6 2 2 3" xfId="13970" xr:uid="{4C7A35ED-AA0B-4174-85CB-1325E9F8386E}"/>
    <cellStyle name="Total 2 6 2 2 4" xfId="14877" xr:uid="{4AC82605-152B-417B-B703-445E9C5696FE}"/>
    <cellStyle name="Total 2 6 2 3" xfId="5322" xr:uid="{00000000-0005-0000-0000-00006D270000}"/>
    <cellStyle name="Total 2 6 2 3 2" xfId="9382" xr:uid="{00000000-0005-0000-0000-00006E270000}"/>
    <cellStyle name="Total 2 6 2 3 2 2" xfId="17631" xr:uid="{038479A2-8F09-4CD0-89A6-11EE5A065C75}"/>
    <cellStyle name="Total 2 6 2 3 2 3" xfId="21597" xr:uid="{AAE33FE4-651D-4ED9-A719-3835A95D2A26}"/>
    <cellStyle name="Total 2 6 2 3 3" xfId="14626" xr:uid="{AADCE35C-1A4F-4324-A8E5-8467CE61184B}"/>
    <cellStyle name="Total 2 6 2 3 4" xfId="21280" xr:uid="{B5859E68-AFB4-4666-892D-7A9CBCCCEA9B}"/>
    <cellStyle name="Total 2 6 2 4" xfId="5489" xr:uid="{00000000-0005-0000-0000-00006F270000}"/>
    <cellStyle name="Total 2 6 2 4 2" xfId="9544" xr:uid="{00000000-0005-0000-0000-000070270000}"/>
    <cellStyle name="Total 2 6 2 4 2 2" xfId="17746" xr:uid="{CA220120-91AF-40B2-A9BD-23E339E27382}"/>
    <cellStyle name="Total 2 6 2 4 2 3" xfId="14365" xr:uid="{B1A0C26C-D338-460F-8EF0-5086F4852695}"/>
    <cellStyle name="Total 2 6 2 4 3" xfId="14745" xr:uid="{75ACE678-8952-43D2-A9C3-F4D24866DA77}"/>
    <cellStyle name="Total 2 6 2 4 4" xfId="13672" xr:uid="{6A0CFD95-A61D-4E87-9A98-B9461B386AE0}"/>
    <cellStyle name="Total 2 6 2 5" xfId="5845" xr:uid="{00000000-0005-0000-0000-000071270000}"/>
    <cellStyle name="Total 2 6 2 5 2" xfId="9887" xr:uid="{00000000-0005-0000-0000-000072270000}"/>
    <cellStyle name="Total 2 6 2 5 2 2" xfId="18003" xr:uid="{10F1738A-F37B-4161-BAB1-792104D4380A}"/>
    <cellStyle name="Total 2 6 2 5 2 3" xfId="19309" xr:uid="{154372F4-A08B-4E4D-B4F1-ECDE818CF4DE}"/>
    <cellStyle name="Total 2 6 2 5 3" xfId="15014" xr:uid="{2216F336-D054-4DED-85E2-CD4EEDF93A9D}"/>
    <cellStyle name="Total 2 6 2 5 4" xfId="21266" xr:uid="{8448D3DE-70DE-4173-99D6-7D704BA56087}"/>
    <cellStyle name="Total 2 6 2 6" xfId="6194" xr:uid="{00000000-0005-0000-0000-000073270000}"/>
    <cellStyle name="Total 2 6 2 6 2" xfId="10224" xr:uid="{00000000-0005-0000-0000-000074270000}"/>
    <cellStyle name="Total 2 6 2 6 2 2" xfId="18252" xr:uid="{6EC7DA44-CF2B-4B6C-81F3-CD00798E91D1}"/>
    <cellStyle name="Total 2 6 2 6 2 3" xfId="11496" xr:uid="{C2A950F2-5E9D-48DB-B3BF-A68F6BB721C7}"/>
    <cellStyle name="Total 2 6 2 6 3" xfId="15252" xr:uid="{3C6F5790-9C04-4B6C-8551-5B1F68CD2E1D}"/>
    <cellStyle name="Total 2 6 2 6 4" xfId="21438" xr:uid="{3F859317-CF50-4EE7-8296-C6C01756D8B6}"/>
    <cellStyle name="Total 2 6 2 7" xfId="5203" xr:uid="{00000000-0005-0000-0000-000075270000}"/>
    <cellStyle name="Total 2 6 2 7 2" xfId="14535" xr:uid="{4A036E09-698B-4FBC-8E23-8FE5B991D670}"/>
    <cellStyle name="Total 2 6 2 7 3" xfId="18346" xr:uid="{8F3DE3BA-12DA-412B-B332-76CF0CBE1CF5}"/>
    <cellStyle name="Total 2 6 2 8" xfId="7192" xr:uid="{00000000-0005-0000-0000-000076270000}"/>
    <cellStyle name="Total 2 6 2 8 2" xfId="16043" xr:uid="{0ED99A1F-6F34-49C0-A74D-F72A172B47D6}"/>
    <cellStyle name="Total 2 6 2 8 3" xfId="17351" xr:uid="{B894218E-9CAB-4149-8E12-4D7B8C928B87}"/>
    <cellStyle name="Total 2 6 2 9" xfId="11378" xr:uid="{79A714D6-5870-4418-873F-C1D5C8F24748}"/>
    <cellStyle name="Total 2 6 3" xfId="2538" xr:uid="{00000000-0005-0000-0000-000077270000}"/>
    <cellStyle name="Total 2 6 3 2" xfId="4444" xr:uid="{00000000-0005-0000-0000-000078270000}"/>
    <cellStyle name="Total 2 6 3 2 2" xfId="8681" xr:uid="{00000000-0005-0000-0000-000079270000}"/>
    <cellStyle name="Total 2 6 3 2 2 2" xfId="17101" xr:uid="{A80D2CFF-12AC-4BA4-BDCE-2BC27E4EF234}"/>
    <cellStyle name="Total 2 6 3 2 2 3" xfId="21320" xr:uid="{67543C81-BFEE-4BF8-B05D-577A20E4EF85}"/>
    <cellStyle name="Total 2 6 3 2 3" xfId="13941" xr:uid="{01F49B49-0CD1-4E6A-8719-B602F69E11ED}"/>
    <cellStyle name="Total 2 6 3 2 4" xfId="15442" xr:uid="{25A9DCA5-7EB7-4BAA-BC42-481AE5EAF462}"/>
    <cellStyle name="Total 2 6 3 3" xfId="5191" xr:uid="{00000000-0005-0000-0000-00007A270000}"/>
    <cellStyle name="Total 2 6 3 3 2" xfId="9260" xr:uid="{00000000-0005-0000-0000-00007B270000}"/>
    <cellStyle name="Total 2 6 3 3 2 2" xfId="17538" xr:uid="{BA88C206-7E8D-4925-B3A9-78A44EAA9EA5}"/>
    <cellStyle name="Total 2 6 3 3 2 3" xfId="19880" xr:uid="{D60D4DBD-AEDF-4941-9E67-29DB6A2F9E64}"/>
    <cellStyle name="Total 2 6 3 3 3" xfId="14528" xr:uid="{548CB1C6-8813-42B1-BA96-C1B4DB627BCC}"/>
    <cellStyle name="Total 2 6 3 3 4" xfId="21539" xr:uid="{B1183837-F352-435D-94AE-5AA8CFB12C60}"/>
    <cellStyle name="Total 2 6 3 4" xfId="5476" xr:uid="{00000000-0005-0000-0000-00007C270000}"/>
    <cellStyle name="Total 2 6 3 4 2" xfId="9531" xr:uid="{00000000-0005-0000-0000-00007D270000}"/>
    <cellStyle name="Total 2 6 3 4 2 2" xfId="17733" xr:uid="{08F684FE-2A55-4BCB-AFC2-643C6C97A8E0}"/>
    <cellStyle name="Total 2 6 3 4 2 3" xfId="16411" xr:uid="{8911B58B-B224-400A-962C-8E25029C5D20}"/>
    <cellStyle name="Total 2 6 3 4 3" xfId="14735" xr:uid="{7F32AB26-2E6E-4163-8702-6E6DD7AC1882}"/>
    <cellStyle name="Total 2 6 3 4 4" xfId="20043" xr:uid="{77165805-EE1F-4940-87E7-91F76EA08149}"/>
    <cellStyle name="Total 2 6 3 5" xfId="5833" xr:uid="{00000000-0005-0000-0000-00007E270000}"/>
    <cellStyle name="Total 2 6 3 5 2" xfId="9875" xr:uid="{00000000-0005-0000-0000-00007F270000}"/>
    <cellStyle name="Total 2 6 3 5 2 2" xfId="17994" xr:uid="{5A3883D5-9DCC-4363-A575-220591A29523}"/>
    <cellStyle name="Total 2 6 3 5 2 3" xfId="14340" xr:uid="{33C3F18E-CA3C-4F19-B046-76E78C8B3C8A}"/>
    <cellStyle name="Total 2 6 3 5 3" xfId="15004" xr:uid="{45266D36-571C-4C06-8B9C-CD2D313B9719}"/>
    <cellStyle name="Total 2 6 3 5 4" xfId="20525" xr:uid="{E6505525-E114-4C34-A15D-9F244BF0B733}"/>
    <cellStyle name="Total 2 6 3 6" xfId="6181" xr:uid="{00000000-0005-0000-0000-000080270000}"/>
    <cellStyle name="Total 2 6 3 6 2" xfId="10212" xr:uid="{00000000-0005-0000-0000-000081270000}"/>
    <cellStyle name="Total 2 6 3 6 2 2" xfId="18242" xr:uid="{D2F397F7-3F50-4382-B29E-E18CF880CB0E}"/>
    <cellStyle name="Total 2 6 3 6 2 3" xfId="17058" xr:uid="{B2505806-9EC7-4AE3-86B5-C553F8A2CCF9}"/>
    <cellStyle name="Total 2 6 3 6 3" xfId="15242" xr:uid="{AD4160ED-EAFF-40D3-8D51-A303F0076C57}"/>
    <cellStyle name="Total 2 6 3 6 4" xfId="15389" xr:uid="{D0569999-D990-49EE-8489-9C203E5DC62A}"/>
    <cellStyle name="Total 2 6 3 7" xfId="3491" xr:uid="{00000000-0005-0000-0000-000082270000}"/>
    <cellStyle name="Total 2 6 3 7 2" xfId="13189" xr:uid="{F40A2F8B-0B56-46C7-B6F4-198BD3BB4ED6}"/>
    <cellStyle name="Total 2 6 3 7 3" xfId="11240" xr:uid="{B126AF0D-A1E2-4AD3-AA4C-6D6898049321}"/>
    <cellStyle name="Total 2 6 3 8" xfId="7161" xr:uid="{00000000-0005-0000-0000-000083270000}"/>
    <cellStyle name="Total 2 6 3 8 2" xfId="16014" xr:uid="{794FCDBA-F672-47E5-8654-DDCE6736324E}"/>
    <cellStyle name="Total 2 6 3 8 3" xfId="10899" xr:uid="{6F7C7B22-D29F-46E9-8A28-2F9543029DC0}"/>
    <cellStyle name="Total 2 6 3 9" xfId="12428" xr:uid="{DF659C53-1F05-43EF-9CFA-91BD6E8F0CD5}"/>
    <cellStyle name="Total 2 6 4" xfId="2282" xr:uid="{00000000-0005-0000-0000-000084270000}"/>
    <cellStyle name="Total 2 6 4 2" xfId="4188" xr:uid="{00000000-0005-0000-0000-000085270000}"/>
    <cellStyle name="Total 2 6 4 2 2" xfId="8502" xr:uid="{00000000-0005-0000-0000-000086270000}"/>
    <cellStyle name="Total 2 6 4 2 2 2" xfId="16974" xr:uid="{378A211A-9468-4D82-B3D1-39DA2BD7A80B}"/>
    <cellStyle name="Total 2 6 4 2 2 3" xfId="19889" xr:uid="{C01DA4DE-8ECC-4238-BB38-D9931BD58D3C}"/>
    <cellStyle name="Total 2 6 4 2 3" xfId="13738" xr:uid="{8984DAE7-F225-4934-9640-C2C887AEB907}"/>
    <cellStyle name="Total 2 6 4 2 4" xfId="20692" xr:uid="{1B8396E6-6852-4FAF-8C31-578E44BEA8C5}"/>
    <cellStyle name="Total 2 6 4 3" xfId="5172" xr:uid="{00000000-0005-0000-0000-000087270000}"/>
    <cellStyle name="Total 2 6 4 3 2" xfId="9245" xr:uid="{00000000-0005-0000-0000-000088270000}"/>
    <cellStyle name="Total 2 6 4 3 2 2" xfId="17529" xr:uid="{91C3E37D-728E-490D-A919-D9B597AA0043}"/>
    <cellStyle name="Total 2 6 4 3 2 3" xfId="21398" xr:uid="{0116FE69-300C-40CD-9509-F01A45291593}"/>
    <cellStyle name="Total 2 6 4 3 3" xfId="14512" xr:uid="{3DBF31EB-70AC-4404-B6D2-4476C0E62785}"/>
    <cellStyle name="Total 2 6 4 3 4" xfId="19742" xr:uid="{F7A3E0D1-CFCF-4CBB-B93C-A56AA9FC9A06}"/>
    <cellStyle name="Total 2 6 4 4" xfId="4829" xr:uid="{00000000-0005-0000-0000-000089270000}"/>
    <cellStyle name="Total 2 6 4 4 2" xfId="8932" xr:uid="{00000000-0005-0000-0000-00008A270000}"/>
    <cellStyle name="Total 2 6 4 4 2 2" xfId="17286" xr:uid="{A9E3125F-03AE-49C9-8EF2-52DD6DA26020}"/>
    <cellStyle name="Total 2 6 4 4 2 3" xfId="18973" xr:uid="{018EA81D-E4E6-4EE0-8E90-8E8E16FEFB84}"/>
    <cellStyle name="Total 2 6 4 4 3" xfId="14264" xr:uid="{4E11FD53-5288-43DC-8110-8E37C2909293}"/>
    <cellStyle name="Total 2 6 4 4 4" xfId="12756" xr:uid="{D42610DC-D85E-4EA8-80FC-7CCF242D6CBA}"/>
    <cellStyle name="Total 2 6 4 5" xfId="3346" xr:uid="{00000000-0005-0000-0000-00008B270000}"/>
    <cellStyle name="Total 2 6 4 5 2" xfId="7895" xr:uid="{00000000-0005-0000-0000-00008C270000}"/>
    <cellStyle name="Total 2 6 4 5 2 2" xfId="16549" xr:uid="{829C421F-07C4-440A-ADFF-43F592BA25BC}"/>
    <cellStyle name="Total 2 6 4 5 2 3" xfId="12316" xr:uid="{55A9E14F-DA47-469F-89B9-58B07D5AC318}"/>
    <cellStyle name="Total 2 6 4 5 3" xfId="13082" xr:uid="{504477F3-1137-42C8-9F89-F88A26DD457A}"/>
    <cellStyle name="Total 2 6 4 5 4" xfId="20865" xr:uid="{B7321132-6EC0-4C5A-B7D5-2918AF4EACBD}"/>
    <cellStyle name="Total 2 6 4 6" xfId="5916" xr:uid="{00000000-0005-0000-0000-00008D270000}"/>
    <cellStyle name="Total 2 6 4 6 2" xfId="9956" xr:uid="{00000000-0005-0000-0000-00008E270000}"/>
    <cellStyle name="Total 2 6 4 6 2 2" xfId="18057" xr:uid="{11A3FA40-3776-44D7-9C36-FD9D212D725B}"/>
    <cellStyle name="Total 2 6 4 6 2 3" xfId="18974" xr:uid="{C175BA87-E77F-4553-B191-A1E656827DBB}"/>
    <cellStyle name="Total 2 6 4 6 3" xfId="15066" xr:uid="{54B92C4A-407F-4613-B36F-BB14E64C8811}"/>
    <cellStyle name="Total 2 6 4 6 4" xfId="11654" xr:uid="{70A93A92-D25B-4B4B-925E-19E2316E4429}"/>
    <cellStyle name="Total 2 6 4 7" xfId="4781" xr:uid="{00000000-0005-0000-0000-00008F270000}"/>
    <cellStyle name="Total 2 6 4 7 2" xfId="14223" xr:uid="{F8D35A04-123E-4165-A536-6784CCEFFAA5}"/>
    <cellStyle name="Total 2 6 4 7 3" xfId="17673" xr:uid="{01004041-B0E7-4000-AC3E-31C668CBBE80}"/>
    <cellStyle name="Total 2 6 4 8" xfId="6905" xr:uid="{00000000-0005-0000-0000-000090270000}"/>
    <cellStyle name="Total 2 6 4 8 2" xfId="15813" xr:uid="{E0B41EAE-0F7D-4A7E-8A37-6D9A954BD9EA}"/>
    <cellStyle name="Total 2 6 4 8 3" xfId="16705" xr:uid="{FAF66242-33B4-4ED1-A7F7-7B6E0FDE66C5}"/>
    <cellStyle name="Total 2 6 4 9" xfId="14722" xr:uid="{DE11E0B3-9BBC-4B7B-A6E2-0897C2D0717F}"/>
    <cellStyle name="Total 2 6 5" xfId="3912" xr:uid="{00000000-0005-0000-0000-000091270000}"/>
    <cellStyle name="Total 2 6 5 2" xfId="8322" xr:uid="{00000000-0005-0000-0000-000092270000}"/>
    <cellStyle name="Total 2 6 5 2 2" xfId="16849" xr:uid="{9FC2C89E-6B26-4B5F-A035-EABD27556872}"/>
    <cellStyle name="Total 2 6 5 2 3" xfId="19460" xr:uid="{67F27F59-BFA5-452D-9B01-D0BFD0567862}"/>
    <cellStyle name="Total 2 6 5 3" xfId="13513" xr:uid="{4FB40CDC-EA0B-4DEE-BD0D-2EFF33FBB182}"/>
    <cellStyle name="Total 2 6 5 4" xfId="20841" xr:uid="{C29710A7-A77D-4387-B4CF-B33D611374F7}"/>
    <cellStyle name="Total 2 6 6" xfId="5063" xr:uid="{00000000-0005-0000-0000-000093270000}"/>
    <cellStyle name="Total 2 6 6 2" xfId="9143" xr:uid="{00000000-0005-0000-0000-000094270000}"/>
    <cellStyle name="Total 2 6 6 2 2" xfId="17446" xr:uid="{35A932BC-F6E9-4101-8B35-9AECD9C076E5}"/>
    <cellStyle name="Total 2 6 6 2 3" xfId="12811" xr:uid="{1CBCAF1E-15BE-4130-9BF2-031A382D610E}"/>
    <cellStyle name="Total 2 6 6 3" xfId="14434" xr:uid="{4E367F97-3C7F-4A77-AA2C-BB889D65C651}"/>
    <cellStyle name="Total 2 6 6 4" xfId="19873" xr:uid="{DFF024CD-2A50-4DBD-A9A7-3DCA6F4EFBC9}"/>
    <cellStyle name="Total 2 6 7" xfId="5117" xr:uid="{00000000-0005-0000-0000-000095270000}"/>
    <cellStyle name="Total 2 6 7 2" xfId="9193" xr:uid="{00000000-0005-0000-0000-000096270000}"/>
    <cellStyle name="Total 2 6 7 2 2" xfId="17488" xr:uid="{20C9F950-D24B-4E03-9946-D639DAC3F7FC}"/>
    <cellStyle name="Total 2 6 7 2 3" xfId="12545" xr:uid="{91150015-C13F-41D9-8DD1-29814FD3A7C1}"/>
    <cellStyle name="Total 2 6 7 3" xfId="14471" xr:uid="{70D77183-C501-4900-8AF5-48FB09385FF4}"/>
    <cellStyle name="Total 2 6 7 4" xfId="21261" xr:uid="{C7F01FE2-0D15-41D4-B268-24B2006D14E0}"/>
    <cellStyle name="Total 2 6 8" xfId="3887" xr:uid="{00000000-0005-0000-0000-000097270000}"/>
    <cellStyle name="Total 2 6 8 2" xfId="8311" xr:uid="{00000000-0005-0000-0000-000098270000}"/>
    <cellStyle name="Total 2 6 8 2 2" xfId="16842" xr:uid="{C90784F3-F8EB-413B-8C91-B2350927B128}"/>
    <cellStyle name="Total 2 6 8 2 3" xfId="21726" xr:uid="{D3BF5A60-81E1-4797-9EDC-6DC867254571}"/>
    <cellStyle name="Total 2 6 8 3" xfId="13492" xr:uid="{60ECE294-979D-4996-9E02-FC3F99908939}"/>
    <cellStyle name="Total 2 6 8 4" xfId="15135" xr:uid="{B3BA78A9-5B3D-400D-8F4A-C06C7183DDBB}"/>
    <cellStyle name="Total 2 6 9" xfId="3100" xr:uid="{00000000-0005-0000-0000-000099270000}"/>
    <cellStyle name="Total 2 6 9 2" xfId="7699" xr:uid="{00000000-0005-0000-0000-00009A270000}"/>
    <cellStyle name="Total 2 6 9 2 2" xfId="16417" xr:uid="{A5F7BFC4-B2E8-4D7E-81EE-4A02D85DCCDB}"/>
    <cellStyle name="Total 2 6 9 2 3" xfId="15489" xr:uid="{86EC950B-A4DB-433E-9DD6-1535B3455886}"/>
    <cellStyle name="Total 2 6 9 3" xfId="12905" xr:uid="{6C09915E-C5AF-4171-961A-01CF185FD118}"/>
    <cellStyle name="Total 2 6 9 4" xfId="16344" xr:uid="{3A2BE30A-F823-49F2-8C55-D55F8E30E6B5}"/>
    <cellStyle name="Total 2 7" xfId="2217" xr:uid="{00000000-0005-0000-0000-00009B270000}"/>
    <cellStyle name="Total 2 7 10" xfId="6428" xr:uid="{00000000-0005-0000-0000-00009C270000}"/>
    <cellStyle name="Total 2 7 10 2" xfId="15431" xr:uid="{78F6253D-3D45-499E-BF9D-F6602D017BDF}"/>
    <cellStyle name="Total 2 7 10 3" xfId="17806" xr:uid="{C275DFF0-BEB0-40EF-9E07-948C51393C8E}"/>
    <cellStyle name="Total 2 7 11" xfId="6840" xr:uid="{00000000-0005-0000-0000-00009D270000}"/>
    <cellStyle name="Total 2 7 11 2" xfId="19807" xr:uid="{2FA04C04-6F8B-4C87-B4ED-76284C4B09A0}"/>
    <cellStyle name="Total 2 7 12" xfId="17865" xr:uid="{6CEA943E-3809-425B-99E2-9CB8EDC9271B}"/>
    <cellStyle name="Total 2 7 2" xfId="2780" xr:uid="{00000000-0005-0000-0000-00009E270000}"/>
    <cellStyle name="Total 2 7 2 2" xfId="4686" xr:uid="{00000000-0005-0000-0000-00009F270000}"/>
    <cellStyle name="Total 2 7 2 2 2" xfId="8809" xr:uid="{00000000-0005-0000-0000-0000A0270000}"/>
    <cellStyle name="Total 2 7 2 2 2 2" xfId="17191" xr:uid="{4CB5AE60-E28B-4B78-91FB-5D931668D36F}"/>
    <cellStyle name="Total 2 7 2 2 2 3" xfId="14246" xr:uid="{ECAA2C08-2C14-4271-84D4-262F7250E320}"/>
    <cellStyle name="Total 2 7 2 2 3" xfId="14151" xr:uid="{7CFC4F4D-AACF-4BE4-B5F1-E6E8AC0B182D}"/>
    <cellStyle name="Total 2 7 2 2 4" xfId="15780" xr:uid="{6036566E-FE6F-416E-9EF7-1F88E0358873}"/>
    <cellStyle name="Total 2 7 2 3" xfId="3453" xr:uid="{00000000-0005-0000-0000-0000A1270000}"/>
    <cellStyle name="Total 2 7 2 3 2" xfId="7992" xr:uid="{00000000-0005-0000-0000-0000A2270000}"/>
    <cellStyle name="Total 2 7 2 3 2 2" xfId="16619" xr:uid="{8451558D-82BD-4F32-81BC-38AA220DC362}"/>
    <cellStyle name="Total 2 7 2 3 2 3" xfId="20229" xr:uid="{2BBC6CF7-553D-4231-B5A1-744116D7E446}"/>
    <cellStyle name="Total 2 7 2 3 3" xfId="13161" xr:uid="{4AD4675B-8F2A-41EB-A812-99E06A5EA400}"/>
    <cellStyle name="Total 2 7 2 3 4" xfId="19603" xr:uid="{9AE27938-7512-4EAC-89BB-F7E44E25D9E2}"/>
    <cellStyle name="Total 2 7 2 4" xfId="5614" xr:uid="{00000000-0005-0000-0000-0000A3270000}"/>
    <cellStyle name="Total 2 7 2 4 2" xfId="9664" xr:uid="{00000000-0005-0000-0000-0000A4270000}"/>
    <cellStyle name="Total 2 7 2 4 2 2" xfId="17833" xr:uid="{A8FE50A9-06E8-4B5E-BE7D-3EF05663D6AC}"/>
    <cellStyle name="Total 2 7 2 4 2 3" xfId="11632" xr:uid="{A35056FC-232C-43D1-B3A8-85FB7F7E4055}"/>
    <cellStyle name="Total 2 7 2 4 3" xfId="14841" xr:uid="{F97D23BA-737B-4B78-BFD1-283E97ED6860}"/>
    <cellStyle name="Total 2 7 2 4 4" xfId="17367" xr:uid="{54BF34C3-321F-4630-872E-0C95F906EDEF}"/>
    <cellStyle name="Total 2 7 2 5" xfId="5977" xr:uid="{00000000-0005-0000-0000-0000A5270000}"/>
    <cellStyle name="Total 2 7 2 5 2" xfId="10014" xr:uid="{00000000-0005-0000-0000-0000A6270000}"/>
    <cellStyle name="Total 2 7 2 5 2 2" xfId="18099" xr:uid="{D92B2E0B-AE27-4919-A75A-158BE858DCD7}"/>
    <cellStyle name="Total 2 7 2 5 2 3" xfId="20819" xr:uid="{D40AC141-E3D4-4C66-992A-6EFA4E194BBA}"/>
    <cellStyle name="Total 2 7 2 5 3" xfId="15104" xr:uid="{D87290D6-119B-4203-B6E5-194D96EEA6CF}"/>
    <cellStyle name="Total 2 7 2 5 4" xfId="21137" xr:uid="{307C64B6-CE28-44A3-9BB7-14A6917CD21D}"/>
    <cellStyle name="Total 2 7 2 6" xfId="6309" xr:uid="{00000000-0005-0000-0000-0000A7270000}"/>
    <cellStyle name="Total 2 7 2 6 2" xfId="10331" xr:uid="{00000000-0005-0000-0000-0000A8270000}"/>
    <cellStyle name="Total 2 7 2 6 2 2" xfId="18329" xr:uid="{28CA763B-D65D-49E2-BB93-2892DAF9DD0A}"/>
    <cellStyle name="Total 2 7 2 6 2 3" xfId="12377" xr:uid="{F9550A2B-659A-4BDF-AA46-61551086516A}"/>
    <cellStyle name="Total 2 7 2 6 3" xfId="15335" xr:uid="{C4983227-D9B9-4199-B29A-C7CCC2FF02FF}"/>
    <cellStyle name="Total 2 7 2 6 4" xfId="15947" xr:uid="{6260E9DD-8068-4497-A35E-378B8D8784EC}"/>
    <cellStyle name="Total 2 7 2 7" xfId="6403" xr:uid="{00000000-0005-0000-0000-0000A9270000}"/>
    <cellStyle name="Total 2 7 2 7 2" xfId="15411" xr:uid="{5668420A-F48A-4E81-A7FD-A6FB2FAB11CF}"/>
    <cellStyle name="Total 2 7 2 7 3" xfId="16412" xr:uid="{6E6323EF-3DC2-4AD3-A9C2-46C2EC7AF685}"/>
    <cellStyle name="Total 2 7 2 8" xfId="7403" xr:uid="{00000000-0005-0000-0000-0000AA270000}"/>
    <cellStyle name="Total 2 7 2 8 2" xfId="16222" xr:uid="{5DC7D416-8B4E-41B1-BF2D-0B6BAA413191}"/>
    <cellStyle name="Total 2 7 2 8 3" xfId="16380" xr:uid="{DD497FB7-4F1E-4E71-81C4-E9F3EA8126BE}"/>
    <cellStyle name="Total 2 7 2 9" xfId="12146" xr:uid="{7F8ED8B7-E3CA-4436-8279-F6854F34ED29}"/>
    <cellStyle name="Total 2 7 3" xfId="2483" xr:uid="{00000000-0005-0000-0000-0000AB270000}"/>
    <cellStyle name="Total 2 7 3 2" xfId="4389" xr:uid="{00000000-0005-0000-0000-0000AC270000}"/>
    <cellStyle name="Total 2 7 3 2 2" xfId="8661" xr:uid="{00000000-0005-0000-0000-0000AD270000}"/>
    <cellStyle name="Total 2 7 3 2 2 2" xfId="17088" xr:uid="{0D778553-64B1-4134-9527-D2850A9E9A2A}"/>
    <cellStyle name="Total 2 7 3 2 2 3" xfId="10928" xr:uid="{E59CE8C5-1967-48FB-BF85-4F6258ED70CD}"/>
    <cellStyle name="Total 2 7 3 2 3" xfId="13895" xr:uid="{946D08C7-DE48-4B69-B27E-08E57E4D346A}"/>
    <cellStyle name="Total 2 7 3 2 4" xfId="19090" xr:uid="{9BE3B3A1-198C-4798-8B60-A6CC2D5A71CE}"/>
    <cellStyle name="Total 2 7 3 3" xfId="5057" xr:uid="{00000000-0005-0000-0000-0000AE270000}"/>
    <cellStyle name="Total 2 7 3 3 2" xfId="9138" xr:uid="{00000000-0005-0000-0000-0000AF270000}"/>
    <cellStyle name="Total 2 7 3 3 2 2" xfId="17442" xr:uid="{DCD198B8-7178-497C-BD20-F1F70C2DC9C5}"/>
    <cellStyle name="Total 2 7 3 3 2 3" xfId="21115" xr:uid="{8B228722-B5C0-403D-9C42-9C8371A050DB}"/>
    <cellStyle name="Total 2 7 3 3 3" xfId="14431" xr:uid="{3472ED19-E5AA-4C90-8412-E7913690879F}"/>
    <cellStyle name="Total 2 7 3 3 4" xfId="21135" xr:uid="{C4FAFC5F-8A45-4930-B438-58DE1A744E30}"/>
    <cellStyle name="Total 2 7 3 4" xfId="5453" xr:uid="{00000000-0005-0000-0000-0000B0270000}"/>
    <cellStyle name="Total 2 7 3 4 2" xfId="9508" xr:uid="{00000000-0005-0000-0000-0000B1270000}"/>
    <cellStyle name="Total 2 7 3 4 2 2" xfId="17715" xr:uid="{D8E704D2-B9D7-49D3-8B1E-A7C76C5CC496}"/>
    <cellStyle name="Total 2 7 3 4 2 3" xfId="13420" xr:uid="{EB0AF795-073B-428B-970C-6CE8C1E1DCE5}"/>
    <cellStyle name="Total 2 7 3 4 3" xfId="14721" xr:uid="{2F490566-48A6-42E4-8C01-19B3B52506F5}"/>
    <cellStyle name="Total 2 7 3 4 4" xfId="17240" xr:uid="{F20150B9-B62A-41EE-BC99-1E5DFB5E1878}"/>
    <cellStyle name="Total 2 7 3 5" xfId="5804" xr:uid="{00000000-0005-0000-0000-0000B2270000}"/>
    <cellStyle name="Total 2 7 3 5 2" xfId="9851" xr:uid="{00000000-0005-0000-0000-0000B3270000}"/>
    <cellStyle name="Total 2 7 3 5 2 2" xfId="17976" xr:uid="{380A8486-BD92-4087-8A97-BD9B42223F48}"/>
    <cellStyle name="Total 2 7 3 5 2 3" xfId="18706" xr:uid="{FF4E65B4-4FDE-47AC-AF5A-B962A9F3E576}"/>
    <cellStyle name="Total 2 7 3 5 3" xfId="14984" xr:uid="{C14665EA-E98C-4ABC-AB66-E432328D11DF}"/>
    <cellStyle name="Total 2 7 3 5 4" xfId="21714" xr:uid="{59DBFF70-9A7B-4023-B8EA-B650C284BEB7}"/>
    <cellStyle name="Total 2 7 3 6" xfId="6154" xr:uid="{00000000-0005-0000-0000-0000B4270000}"/>
    <cellStyle name="Total 2 7 3 6 2" xfId="10189" xr:uid="{00000000-0005-0000-0000-0000B5270000}"/>
    <cellStyle name="Total 2 7 3 6 2 2" xfId="18223" xr:uid="{35CDDBBF-6CD2-4D5D-82DE-FDEA60A85FE4}"/>
    <cellStyle name="Total 2 7 3 6 2 3" xfId="18722" xr:uid="{1704525B-4A93-4C58-9687-4C581D94FA45}"/>
    <cellStyle name="Total 2 7 3 6 3" xfId="15226" xr:uid="{C84E0772-5353-45C1-B689-23EB7AC50D96}"/>
    <cellStyle name="Total 2 7 3 6 4" xfId="21533" xr:uid="{B364E1AA-691F-4E61-BD82-2B3357938B6D}"/>
    <cellStyle name="Total 2 7 3 7" xfId="6386" xr:uid="{00000000-0005-0000-0000-0000B6270000}"/>
    <cellStyle name="Total 2 7 3 7 2" xfId="15395" xr:uid="{DE00031F-2254-4139-A15C-02E8D05AC058}"/>
    <cellStyle name="Total 2 7 3 7 3" xfId="16900" xr:uid="{322238E1-52B4-45DB-B5AF-734384909F9D}"/>
    <cellStyle name="Total 2 7 3 8" xfId="7106" xr:uid="{00000000-0005-0000-0000-0000B7270000}"/>
    <cellStyle name="Total 2 7 3 8 2" xfId="15966" xr:uid="{92E125DF-B1B0-4870-9FCF-CEC28A558497}"/>
    <cellStyle name="Total 2 7 3 8 3" xfId="13104" xr:uid="{22202D1E-4200-4E3D-B09C-95C85C8B3BEC}"/>
    <cellStyle name="Total 2 7 3 9" xfId="11798" xr:uid="{C3534F0D-35F0-4C9D-8C24-332C41661D6B}"/>
    <cellStyle name="Total 2 7 4" xfId="2844" xr:uid="{00000000-0005-0000-0000-0000B8270000}"/>
    <cellStyle name="Total 2 7 4 2" xfId="4750" xr:uid="{00000000-0005-0000-0000-0000B9270000}"/>
    <cellStyle name="Total 2 7 4 2 2" xfId="8873" xr:uid="{00000000-0005-0000-0000-0000BA270000}"/>
    <cellStyle name="Total 2 7 4 2 2 2" xfId="17238" xr:uid="{43846940-AD75-4A4A-B4C5-9A79C8C50F01}"/>
    <cellStyle name="Total 2 7 4 2 2 3" xfId="10896" xr:uid="{6B1A87E9-0666-47BB-B83F-25B05EE5C560}"/>
    <cellStyle name="Total 2 7 4 2 3" xfId="14196" xr:uid="{013B960A-3F2D-4304-80A4-526B944902EA}"/>
    <cellStyle name="Total 2 7 4 2 4" xfId="11523" xr:uid="{8C60CE35-21FC-47C6-97AD-F4E352D9A620}"/>
    <cellStyle name="Total 2 7 4 3" xfId="3298" xr:uid="{00000000-0005-0000-0000-0000BB270000}"/>
    <cellStyle name="Total 2 7 4 3 2" xfId="7853" xr:uid="{00000000-0005-0000-0000-0000BC270000}"/>
    <cellStyle name="Total 2 7 4 3 2 2" xfId="16515" xr:uid="{1B357C81-6175-4067-B2A4-8D0CE4142AAD}"/>
    <cellStyle name="Total 2 7 4 3 2 3" xfId="20251" xr:uid="{DB10D9A1-739B-4A1B-8C7F-7FAA8B7A3631}"/>
    <cellStyle name="Total 2 7 4 3 3" xfId="13045" xr:uid="{74485528-698D-4731-BC1F-E6031964B8B7}"/>
    <cellStyle name="Total 2 7 4 3 4" xfId="16243" xr:uid="{4539F1F9-6A3D-4AC6-BB51-142A6E4AB183}"/>
    <cellStyle name="Total 2 7 4 4" xfId="5678" xr:uid="{00000000-0005-0000-0000-0000BD270000}"/>
    <cellStyle name="Total 2 7 4 4 2" xfId="9728" xr:uid="{00000000-0005-0000-0000-0000BE270000}"/>
    <cellStyle name="Total 2 7 4 4 2 2" xfId="17876" xr:uid="{D08FD2C0-0384-4AF0-B588-FFF419029F9A}"/>
    <cellStyle name="Total 2 7 4 4 2 3" xfId="17037" xr:uid="{9E91D5AD-C97C-43D8-B5B2-E31DCF203DD1}"/>
    <cellStyle name="Total 2 7 4 4 3" xfId="14886" xr:uid="{7E37C1C0-30D5-4047-9BCE-D98AA9ABA371}"/>
    <cellStyle name="Total 2 7 4 4 4" xfId="21716" xr:uid="{EB0A037D-6D3E-402C-986C-F957757C8A4B}"/>
    <cellStyle name="Total 2 7 4 5" xfId="6041" xr:uid="{00000000-0005-0000-0000-0000BF270000}"/>
    <cellStyle name="Total 2 7 4 5 2" xfId="10078" xr:uid="{00000000-0005-0000-0000-0000C0270000}"/>
    <cellStyle name="Total 2 7 4 5 2 2" xfId="18144" xr:uid="{CFE15B2E-F43B-4B78-803A-448064CAF838}"/>
    <cellStyle name="Total 2 7 4 5 2 3" xfId="16800" xr:uid="{E1FEC5C5-5A05-4D93-ABB1-0381D4789F84}"/>
    <cellStyle name="Total 2 7 4 5 3" xfId="15149" xr:uid="{FBC41735-3CB8-41E5-83D1-23934184F313}"/>
    <cellStyle name="Total 2 7 4 5 4" xfId="19638" xr:uid="{A609779A-905B-490B-A20D-B4471076C819}"/>
    <cellStyle name="Total 2 7 4 6" xfId="6373" xr:uid="{00000000-0005-0000-0000-0000C1270000}"/>
    <cellStyle name="Total 2 7 4 6 2" xfId="10395" xr:uid="{00000000-0005-0000-0000-0000C2270000}"/>
    <cellStyle name="Total 2 7 4 6 2 2" xfId="18377" xr:uid="{B6CEB399-162A-400F-AC57-4C6A27F29B81}"/>
    <cellStyle name="Total 2 7 4 6 2 3" xfId="20590" xr:uid="{F35C411C-D10E-4841-A2FA-9C250D9A918F}"/>
    <cellStyle name="Total 2 7 4 6 3" xfId="15382" xr:uid="{27EDF5E9-6A0D-4D44-8F30-6585B1BC8225}"/>
    <cellStyle name="Total 2 7 4 6 4" xfId="12966" xr:uid="{AE12C6CD-FDB1-45FA-BDCE-C6F90329E311}"/>
    <cellStyle name="Total 2 7 4 7" xfId="3186" xr:uid="{00000000-0005-0000-0000-0000C3270000}"/>
    <cellStyle name="Total 2 7 4 7 2" xfId="12967" xr:uid="{125222BB-9D1F-4988-8CBE-A8C66CE95535}"/>
    <cellStyle name="Total 2 7 4 7 3" xfId="14293" xr:uid="{867EBFFE-D39C-490B-B515-D0EB9DE60B32}"/>
    <cellStyle name="Total 2 7 4 8" xfId="7467" xr:uid="{00000000-0005-0000-0000-0000C4270000}"/>
    <cellStyle name="Total 2 7 4 8 2" xfId="16264" xr:uid="{94580A29-1CD8-4ABB-ABE7-5F31BD0444E0}"/>
    <cellStyle name="Total 2 7 4 8 3" xfId="20788" xr:uid="{563F8A9D-5633-4245-AD84-BAB3E1FD2258}"/>
    <cellStyle name="Total 2 7 4 9" xfId="20344" xr:uid="{3FD77841-9E16-41A8-B14F-8ABEA56BE1F4}"/>
    <cellStyle name="Total 2 7 5" xfId="4123" xr:uid="{00000000-0005-0000-0000-0000C5270000}"/>
    <cellStyle name="Total 2 7 5 2" xfId="8438" xr:uid="{00000000-0005-0000-0000-0000C6270000}"/>
    <cellStyle name="Total 2 7 5 2 2" xfId="16930" xr:uid="{1722C8BC-2D9F-4248-83B3-309143794973}"/>
    <cellStyle name="Total 2 7 5 2 3" xfId="11521" xr:uid="{022412FD-6DB9-4EA1-B6A5-B8ECA6BC4EFB}"/>
    <cellStyle name="Total 2 7 5 3" xfId="13692" xr:uid="{5A37D121-9BC8-4217-A3DB-C64D53DCF281}"/>
    <cellStyle name="Total 2 7 5 4" xfId="17062" xr:uid="{454AA936-B328-4FEF-B2DD-F30A2FF1A4EE}"/>
    <cellStyle name="Total 2 7 6" xfId="2899" xr:uid="{00000000-0005-0000-0000-0000C7270000}"/>
    <cellStyle name="Total 2 7 6 2" xfId="7517" xr:uid="{00000000-0005-0000-0000-0000C8270000}"/>
    <cellStyle name="Total 2 7 6 2 2" xfId="16297" xr:uid="{619B73A8-D62B-475B-97AF-739CB73088BB}"/>
    <cellStyle name="Total 2 7 6 2 3" xfId="18916" xr:uid="{CA80DD3C-755A-4A03-8909-221AFFF48D35}"/>
    <cellStyle name="Total 2 7 6 3" xfId="12755" xr:uid="{1142067D-5C42-4629-A9F4-F528593EE7EC}"/>
    <cellStyle name="Total 2 7 6 4" xfId="14354" xr:uid="{DEB45170-166A-4FD6-8D25-EC473289D074}"/>
    <cellStyle name="Total 2 7 7" xfId="5186" xr:uid="{00000000-0005-0000-0000-0000C9270000}"/>
    <cellStyle name="Total 2 7 7 2" xfId="9255" xr:uid="{00000000-0005-0000-0000-0000CA270000}"/>
    <cellStyle name="Total 2 7 7 2 2" xfId="17536" xr:uid="{7A055A62-1892-4F38-BB93-5654C76D7A48}"/>
    <cellStyle name="Total 2 7 7 2 3" xfId="20393" xr:uid="{88DCB3A4-DBF0-4A59-A8F3-3D5A5115F1C8}"/>
    <cellStyle name="Total 2 7 7 3" xfId="14524" xr:uid="{62FC26F1-B5A0-42DE-9AE2-CD9A45A504C6}"/>
    <cellStyle name="Total 2 7 7 4" xfId="18116" xr:uid="{674852E1-A4BC-4CD2-AB15-7A0D7591C1B0}"/>
    <cellStyle name="Total 2 7 8" xfId="3355" xr:uid="{00000000-0005-0000-0000-0000CB270000}"/>
    <cellStyle name="Total 2 7 8 2" xfId="7904" xr:uid="{00000000-0005-0000-0000-0000CC270000}"/>
    <cellStyle name="Total 2 7 8 2 2" xfId="16557" xr:uid="{A72652E4-AD48-4C45-8C3A-DEED0383A727}"/>
    <cellStyle name="Total 2 7 8 2 3" xfId="11586" xr:uid="{FC887E64-C4D6-4ADB-A802-5377EE7E4DC3}"/>
    <cellStyle name="Total 2 7 8 3" xfId="13089" xr:uid="{933E8089-055A-4EF5-82E5-11AD41EC740E}"/>
    <cellStyle name="Total 2 7 8 4" xfId="19609" xr:uid="{0425D66D-BF8A-4E87-B4C0-AD9BDF52FB48}"/>
    <cellStyle name="Total 2 7 9" xfId="3155" xr:uid="{00000000-0005-0000-0000-0000CD270000}"/>
    <cellStyle name="Total 2 7 9 2" xfId="7742" xr:uid="{00000000-0005-0000-0000-0000CE270000}"/>
    <cellStyle name="Total 2 7 9 2 2" xfId="16445" xr:uid="{F411ED4F-5D65-47B1-A99D-5BE3557BFEFA}"/>
    <cellStyle name="Total 2 7 9 2 3" xfId="17633" xr:uid="{843C9837-B980-4824-BA93-4F01FEA061F2}"/>
    <cellStyle name="Total 2 7 9 3" xfId="12946" xr:uid="{C70413C7-3894-4D69-AD25-DE80746C2EBE}"/>
    <cellStyle name="Total 2 7 9 4" xfId="19458" xr:uid="{F3B9F5BF-C0BC-4AE6-9CF8-EA1D11C02FCE}"/>
    <cellStyle name="Total 2 8" xfId="2378" xr:uid="{00000000-0005-0000-0000-0000CF270000}"/>
    <cellStyle name="Total 2 8 2" xfId="4284" xr:uid="{00000000-0005-0000-0000-0000D0270000}"/>
    <cellStyle name="Total 2 8 2 2" xfId="8597" xr:uid="{00000000-0005-0000-0000-0000D1270000}"/>
    <cellStyle name="Total 2 8 2 2 2" xfId="17046" xr:uid="{12558999-A206-4DA0-976B-39EF2838C505}"/>
    <cellStyle name="Total 2 8 2 2 3" xfId="14652" xr:uid="{40270DE0-53DD-48D8-A6E0-D33B95EA730A}"/>
    <cellStyle name="Total 2 8 2 3" xfId="13808" xr:uid="{D18B0E95-C2A3-4007-AAF1-5CB4A5003603}"/>
    <cellStyle name="Total 2 8 2 4" xfId="20298" xr:uid="{8335790A-3D8E-4725-B88D-1D4D3C1DF2C9}"/>
    <cellStyle name="Total 2 8 3" xfId="5086" xr:uid="{00000000-0005-0000-0000-0000D2270000}"/>
    <cellStyle name="Total 2 8 3 2" xfId="9164" xr:uid="{00000000-0005-0000-0000-0000D3270000}"/>
    <cellStyle name="Total 2 8 3 2 2" xfId="17464" xr:uid="{EC7185EC-8E9C-414B-B7B8-6AB32FFBCE17}"/>
    <cellStyle name="Total 2 8 3 2 3" xfId="13827" xr:uid="{35B0D0C1-0CD0-4EFB-BA3D-7D883FCEEC51}"/>
    <cellStyle name="Total 2 8 3 3" xfId="14449" xr:uid="{F7FD4E7A-8D3E-4431-9CC7-CFFF38234603}"/>
    <cellStyle name="Total 2 8 3 4" xfId="19480" xr:uid="{F9AD6433-6CE9-45C8-A460-3A1082F22316}"/>
    <cellStyle name="Total 2 8 4" xfId="5374" xr:uid="{00000000-0005-0000-0000-0000D4270000}"/>
    <cellStyle name="Total 2 8 4 2" xfId="9433" xr:uid="{00000000-0005-0000-0000-0000D5270000}"/>
    <cellStyle name="Total 2 8 4 2 2" xfId="17665" xr:uid="{2A26E869-381E-4CFE-A3AD-7477E6783627}"/>
    <cellStyle name="Total 2 8 4 2 3" xfId="11273" xr:uid="{0F6D6B81-5C40-4E4C-B3E7-097A7451FE4B}"/>
    <cellStyle name="Total 2 8 4 3" xfId="14667" xr:uid="{83D8690B-8771-4229-BC24-67D48E1F0149}"/>
    <cellStyle name="Total 2 8 4 4" xfId="17974" xr:uid="{2329F177-BA75-4D49-A9A9-9F1B7B7F9AE9}"/>
    <cellStyle name="Total 2 8 5" xfId="5728" xr:uid="{00000000-0005-0000-0000-0000D6270000}"/>
    <cellStyle name="Total 2 8 5 2" xfId="9778" xr:uid="{00000000-0005-0000-0000-0000D7270000}"/>
    <cellStyle name="Total 2 8 5 2 2" xfId="17918" xr:uid="{1F9BD8D4-A5B6-450D-A6B8-F98D045DDFE0}"/>
    <cellStyle name="Total 2 8 5 2 3" xfId="14657" xr:uid="{A517F16B-5077-4632-8679-EDD15C36EBED}"/>
    <cellStyle name="Total 2 8 5 3" xfId="14926" xr:uid="{05D23B54-07AF-4203-A0EA-42C8B7992087}"/>
    <cellStyle name="Total 2 8 5 4" xfId="12494" xr:uid="{EF17896F-24B4-4314-AE27-141300D53198}"/>
    <cellStyle name="Total 2 8 6" xfId="6096" xr:uid="{00000000-0005-0000-0000-0000D8270000}"/>
    <cellStyle name="Total 2 8 6 2" xfId="10133" xr:uid="{00000000-0005-0000-0000-0000D9270000}"/>
    <cellStyle name="Total 2 8 6 2 2" xfId="18184" xr:uid="{49748046-AF1F-457F-A628-0F8C8F15AC56}"/>
    <cellStyle name="Total 2 8 6 2 3" xfId="18740" xr:uid="{34BDD6D8-4811-4ADC-B0C1-64FE8892CE10}"/>
    <cellStyle name="Total 2 8 6 3" xfId="15187" xr:uid="{5DEF0810-9956-4B5A-B85D-B7127E45E9E3}"/>
    <cellStyle name="Total 2 8 6 4" xfId="12817" xr:uid="{AC792720-C5C8-46A5-8B85-D0257B4D87ED}"/>
    <cellStyle name="Total 2 8 7" xfId="6460" xr:uid="{00000000-0005-0000-0000-0000DA270000}"/>
    <cellStyle name="Total 2 8 7 2" xfId="15452" xr:uid="{6F2B0CFD-8C9E-4627-B162-7D7F4C71D9AE}"/>
    <cellStyle name="Total 2 8 7 3" xfId="21243" xr:uid="{1AC5A9E2-4ED3-43B0-B1F7-AFEFD827743B}"/>
    <cellStyle name="Total 2 8 8" xfId="7001" xr:uid="{00000000-0005-0000-0000-0000DB270000}"/>
    <cellStyle name="Total 2 8 8 2" xfId="15879" xr:uid="{9F8ED89B-9125-48C6-85E6-9E7C271C7855}"/>
    <cellStyle name="Total 2 8 8 3" xfId="21609" xr:uid="{5F09AE66-41E1-44AD-92C4-741F60EB4710}"/>
    <cellStyle name="Total 2 8 9" xfId="20485" xr:uid="{1435DD91-3C6D-4FCB-9E0B-6CDC8525C2DB}"/>
    <cellStyle name="Total 2 9" xfId="3466" xr:uid="{00000000-0005-0000-0000-0000DC270000}"/>
    <cellStyle name="Total 2 9 2" xfId="8004" xr:uid="{00000000-0005-0000-0000-0000DD270000}"/>
    <cellStyle name="Total 2 9 2 2" xfId="16630" xr:uid="{132776A5-59FA-450E-96F2-0143435B646F}"/>
    <cellStyle name="Total 2 9 2 3" xfId="13313" xr:uid="{9B590558-5AB6-4ACE-B2FA-7990771AF46E}"/>
    <cellStyle name="Total 2 9 3" xfId="13172" xr:uid="{A1C69BE2-06BA-4E9F-B35D-5E3A0D54C5BD}"/>
    <cellStyle name="Total 2 9 4" xfId="11390" xr:uid="{5EE6D6D0-F1BB-4C23-A37E-AEAF29C21981}"/>
    <cellStyle name="Total 3" xfId="1296" xr:uid="{00000000-0005-0000-0000-0000DE270000}"/>
    <cellStyle name="Total 3 10" xfId="10853" xr:uid="{00000000-0005-0000-0000-0000DF270000}"/>
    <cellStyle name="Total 3 10 2" xfId="16443" xr:uid="{2BB92544-3D46-4267-A922-1BF459035882}"/>
    <cellStyle name="Total 3 11" xfId="20560" xr:uid="{3E2D0A83-06E6-46C9-85BB-AEB9DEABDF82}"/>
    <cellStyle name="Total 3 2" xfId="1362" xr:uid="{00000000-0005-0000-0000-0000E0270000}"/>
    <cellStyle name="Total 3 2 10" xfId="2791" xr:uid="{00000000-0005-0000-0000-0000E1270000}"/>
    <cellStyle name="Total 3 2 10 2" xfId="4697" xr:uid="{00000000-0005-0000-0000-0000E2270000}"/>
    <cellStyle name="Total 3 2 10 2 2" xfId="8820" xr:uid="{00000000-0005-0000-0000-0000E3270000}"/>
    <cellStyle name="Total 3 2 10 2 2 2" xfId="17201" xr:uid="{DACE8F56-5AB8-4EFC-965B-ECC56BDBABFA}"/>
    <cellStyle name="Total 3 2 10 2 2 3" xfId="19681" xr:uid="{611506F7-F8AA-4B0D-8377-56C749795EFE}"/>
    <cellStyle name="Total 3 2 10 2 3" xfId="14160" xr:uid="{44B4AC28-EFA4-46F6-9F60-E5DAB4E76EF5}"/>
    <cellStyle name="Total 3 2 10 2 4" xfId="20776" xr:uid="{6F7A6737-93A0-4A64-BBDF-4C745A3E4E6A}"/>
    <cellStyle name="Total 3 2 10 3" xfId="5069" xr:uid="{00000000-0005-0000-0000-0000E4270000}"/>
    <cellStyle name="Total 3 2 10 3 2" xfId="9149" xr:uid="{00000000-0005-0000-0000-0000E5270000}"/>
    <cellStyle name="Total 3 2 10 3 2 2" xfId="17450" xr:uid="{2B9753AB-22D3-46DC-B4A6-20D01F8770AC}"/>
    <cellStyle name="Total 3 2 10 3 2 3" xfId="12711" xr:uid="{8D7CE749-FDD8-467A-85AB-541E5EF56985}"/>
    <cellStyle name="Total 3 2 10 3 3" xfId="14438" xr:uid="{48F97F28-B421-499C-B6E9-DA97DC925257}"/>
    <cellStyle name="Total 3 2 10 3 4" xfId="19510" xr:uid="{008E231E-AA27-46D6-A040-7DAEBD438AA6}"/>
    <cellStyle name="Total 3 2 10 4" xfId="5625" xr:uid="{00000000-0005-0000-0000-0000E6270000}"/>
    <cellStyle name="Total 3 2 10 4 2" xfId="9675" xr:uid="{00000000-0005-0000-0000-0000E7270000}"/>
    <cellStyle name="Total 3 2 10 4 2 2" xfId="17842" xr:uid="{3F4481CE-CB1D-4BF0-BE16-B38CD83B306B}"/>
    <cellStyle name="Total 3 2 10 4 2 3" xfId="21638" xr:uid="{67F784FB-1687-4BB5-8CEE-825230F5EA81}"/>
    <cellStyle name="Total 3 2 10 4 3" xfId="14851" xr:uid="{57623198-C9EA-48A9-A6DE-E6844CA7C9B8}"/>
    <cellStyle name="Total 3 2 10 4 4" xfId="13759" xr:uid="{97010B6D-C2D9-475D-B960-89C8AFB1D8FD}"/>
    <cellStyle name="Total 3 2 10 5" xfId="5988" xr:uid="{00000000-0005-0000-0000-0000E8270000}"/>
    <cellStyle name="Total 3 2 10 5 2" xfId="10025" xr:uid="{00000000-0005-0000-0000-0000E9270000}"/>
    <cellStyle name="Total 3 2 10 5 2 2" xfId="18108" xr:uid="{213D848B-BE41-47CC-954D-B0D288A010F2}"/>
    <cellStyle name="Total 3 2 10 5 2 3" xfId="15841" xr:uid="{02A199FB-02E6-4A4B-A806-C1CD1AADA799}"/>
    <cellStyle name="Total 3 2 10 5 3" xfId="15113" xr:uid="{3BB31D96-17EB-43E3-A9D7-76D13B5154DA}"/>
    <cellStyle name="Total 3 2 10 5 4" xfId="19809" xr:uid="{D690C8AF-22A2-4E3A-94A1-1C0ACBE0002F}"/>
    <cellStyle name="Total 3 2 10 6" xfId="6320" xr:uid="{00000000-0005-0000-0000-0000EA270000}"/>
    <cellStyle name="Total 3 2 10 6 2" xfId="10342" xr:uid="{00000000-0005-0000-0000-0000EB270000}"/>
    <cellStyle name="Total 3 2 10 6 2 2" xfId="18337" xr:uid="{B26BD471-A502-4325-82A5-B98A49DC992D}"/>
    <cellStyle name="Total 3 2 10 6 2 3" xfId="21007" xr:uid="{6AE50B6E-9D13-42B4-908E-642A95CF864B}"/>
    <cellStyle name="Total 3 2 10 6 3" xfId="15345" xr:uid="{007D0879-30F5-46D0-85CA-1BFEF1318DE1}"/>
    <cellStyle name="Total 3 2 10 6 4" xfId="19033" xr:uid="{B1994618-255A-456D-8FDA-645932103237}"/>
    <cellStyle name="Total 3 2 10 7" xfId="3220" xr:uid="{00000000-0005-0000-0000-0000EC270000}"/>
    <cellStyle name="Total 3 2 10 7 2" xfId="12992" xr:uid="{B48D93ED-333D-4979-8C93-2465AA6994AA}"/>
    <cellStyle name="Total 3 2 10 7 3" xfId="21383" xr:uid="{E4C0A407-5B30-4D43-BCD1-3CFF274FC5E9}"/>
    <cellStyle name="Total 3 2 10 8" xfId="7414" xr:uid="{00000000-0005-0000-0000-0000ED270000}"/>
    <cellStyle name="Total 3 2 10 8 2" xfId="16231" xr:uid="{2E146E18-8AE6-4D51-B866-26820A987858}"/>
    <cellStyle name="Total 3 2 10 8 3" xfId="19129" xr:uid="{49C5E0ED-7859-4945-8EFB-C4854972BBE1}"/>
    <cellStyle name="Total 3 2 10 9" xfId="11232" xr:uid="{5A78AB9D-6542-4D08-8705-EBD4FD7A2F55}"/>
    <cellStyle name="Total 3 2 11" xfId="3515" xr:uid="{00000000-0005-0000-0000-0000EE270000}"/>
    <cellStyle name="Total 3 2 11 2" xfId="8045" xr:uid="{00000000-0005-0000-0000-0000EF270000}"/>
    <cellStyle name="Total 3 2 11 2 2" xfId="16652" xr:uid="{D5AFAFFD-F1F0-47A1-A9E4-4FF5888AE617}"/>
    <cellStyle name="Total 3 2 11 2 3" xfId="14561" xr:uid="{A96ACCBF-ABE0-4767-8BA4-B45FA819218C}"/>
    <cellStyle name="Total 3 2 11 3" xfId="13206" xr:uid="{6E425546-4304-4421-AABE-4B923601B7B7}"/>
    <cellStyle name="Total 3 2 11 4" xfId="15298" xr:uid="{E014CE58-5F6A-47DC-9BE8-4F613C61F98A}"/>
    <cellStyle name="Total 3 2 12" xfId="3750" xr:uid="{00000000-0005-0000-0000-0000F0270000}"/>
    <cellStyle name="Total 3 2 12 2" xfId="8218" xr:uid="{00000000-0005-0000-0000-0000F1270000}"/>
    <cellStyle name="Total 3 2 12 2 2" xfId="16778" xr:uid="{D5D1FCF3-AC64-43CF-980C-C123DC902EEE}"/>
    <cellStyle name="Total 3 2 12 2 3" xfId="11332" xr:uid="{7EA53F3A-3B39-4082-BD33-FD1FA8031543}"/>
    <cellStyle name="Total 3 2 12 3" xfId="13384" xr:uid="{11C8087F-95CA-44B7-B87A-B20EF2BAA7B5}"/>
    <cellStyle name="Total 3 2 12 4" xfId="20772" xr:uid="{0A7B59CB-CB0D-442A-9538-C78F6756F3BD}"/>
    <cellStyle name="Total 3 2 13" xfId="3426" xr:uid="{00000000-0005-0000-0000-0000F2270000}"/>
    <cellStyle name="Total 3 2 13 2" xfId="7967" xr:uid="{00000000-0005-0000-0000-0000F3270000}"/>
    <cellStyle name="Total 3 2 13 2 2" xfId="16601" xr:uid="{58B375FB-1A8A-4178-92CE-9B53C34824C4}"/>
    <cellStyle name="Total 3 2 13 2 3" xfId="19732" xr:uid="{029CC080-922F-4F78-843D-2AA9DB9FC7F3}"/>
    <cellStyle name="Total 3 2 13 3" xfId="13140" xr:uid="{1DCDD927-BBB4-4963-ADCD-C18C3B586779}"/>
    <cellStyle name="Total 3 2 13 4" xfId="12884" xr:uid="{7CB19BD9-5A55-4D5B-9C88-9807030FD197}"/>
    <cellStyle name="Total 3 2 14" xfId="3195" xr:uid="{00000000-0005-0000-0000-0000F4270000}"/>
    <cellStyle name="Total 3 2 14 2" xfId="12971" xr:uid="{996E212E-429A-415D-A4A2-F50D83B96B04}"/>
    <cellStyle name="Total 3 2 14 3" xfId="17335" xr:uid="{8FE90F97-4A5E-4326-9536-E598C902BD85}"/>
    <cellStyle name="Total 3 2 15" xfId="6526" xr:uid="{00000000-0005-0000-0000-0000F5270000}"/>
    <cellStyle name="Total 3 2 15 2" xfId="15503" xr:uid="{FA93E6AB-E8E5-445D-8E8F-8FBE0DD64931}"/>
    <cellStyle name="Total 3 2 15 3" xfId="12032" xr:uid="{75DDE9DB-E6CD-4739-87D3-8B8CCA0DF7CB}"/>
    <cellStyle name="Total 3 2 16" xfId="21220" xr:uid="{2C18FEE6-07BB-441C-A966-2AE53C2EF2B0}"/>
    <cellStyle name="Total 3 2 2" xfId="2182" xr:uid="{00000000-0005-0000-0000-0000F6270000}"/>
    <cellStyle name="Total 3 2 2 10" xfId="3197" xr:uid="{00000000-0005-0000-0000-0000F7270000}"/>
    <cellStyle name="Total 3 2 2 10 2" xfId="12973" xr:uid="{89EF973E-8D9F-4B1C-83A7-A71111160B80}"/>
    <cellStyle name="Total 3 2 2 10 3" xfId="19205" xr:uid="{37C54343-88D3-4A8A-9890-5A837B5B2B73}"/>
    <cellStyle name="Total 3 2 2 11" xfId="6805" xr:uid="{00000000-0005-0000-0000-0000F8270000}"/>
    <cellStyle name="Total 3 2 2 11 2" xfId="18824" xr:uid="{66FB7569-F6E7-4F38-8264-51EB6E5AFA43}"/>
    <cellStyle name="Total 3 2 2 12" xfId="16000" xr:uid="{88F17C63-3BDB-4434-B903-CA12EAB140DB}"/>
    <cellStyle name="Total 3 2 2 2" xfId="2745" xr:uid="{00000000-0005-0000-0000-0000F9270000}"/>
    <cellStyle name="Total 3 2 2 2 2" xfId="4651" xr:uid="{00000000-0005-0000-0000-0000FA270000}"/>
    <cellStyle name="Total 3 2 2 2 2 2" xfId="8801" xr:uid="{00000000-0005-0000-0000-0000FB270000}"/>
    <cellStyle name="Total 3 2 2 2 2 2 2" xfId="17187" xr:uid="{DC133C91-0B89-43F8-9F96-998995B7FE34}"/>
    <cellStyle name="Total 3 2 2 2 2 2 3" xfId="13634" xr:uid="{0AA619D3-0DE7-4D19-92CA-0E505B47E197}"/>
    <cellStyle name="Total 3 2 2 2 2 3" xfId="14121" xr:uid="{20ACCF17-1CB8-47E5-BBC7-804DB25BED02}"/>
    <cellStyle name="Total 3 2 2 2 2 4" xfId="20568" xr:uid="{94B94EEE-9382-421B-BAB8-FA017C37A58B}"/>
    <cellStyle name="Total 3 2 2 2 3" xfId="2998" xr:uid="{00000000-0005-0000-0000-0000FC270000}"/>
    <cellStyle name="Total 3 2 2 2 3 2" xfId="7607" xr:uid="{00000000-0005-0000-0000-0000FD270000}"/>
    <cellStyle name="Total 3 2 2 2 3 2 2" xfId="16351" xr:uid="{B31C9EE2-0DCA-43FE-91C7-60C27467761C}"/>
    <cellStyle name="Total 3 2 2 2 3 2 3" xfId="13106" xr:uid="{AD2E3CB9-ECDD-481C-BC1C-BC9A673B23F1}"/>
    <cellStyle name="Total 3 2 2 2 3 3" xfId="12826" xr:uid="{0D4F7D79-E9DD-422B-A78D-61077C5BFBD6}"/>
    <cellStyle name="Total 3 2 2 2 3 4" xfId="21378" xr:uid="{0B85CDAF-DEFF-4FAE-8235-113BDC304EDF}"/>
    <cellStyle name="Total 3 2 2 2 4" xfId="5607" xr:uid="{00000000-0005-0000-0000-0000FE270000}"/>
    <cellStyle name="Total 3 2 2 2 4 2" xfId="9657" xr:uid="{00000000-0005-0000-0000-0000FF270000}"/>
    <cellStyle name="Total 3 2 2 2 4 2 2" xfId="17830" xr:uid="{F7654801-7CE7-4405-BFF7-B5B981F84341}"/>
    <cellStyle name="Total 3 2 2 2 4 2 3" xfId="21237" xr:uid="{55540E8C-0B0E-4AAD-BB3A-B49A72F16834}"/>
    <cellStyle name="Total 3 2 2 2 4 3" xfId="14836" xr:uid="{A53B88D3-E4DC-4F39-A9E9-868CAF1C544D}"/>
    <cellStyle name="Total 3 2 2 2 4 4" xfId="20566" xr:uid="{37EC980A-B2A6-4A99-BEF7-1821BACB24F1}"/>
    <cellStyle name="Total 3 2 2 2 5" xfId="5966" xr:uid="{00000000-0005-0000-0000-000000280000}"/>
    <cellStyle name="Total 3 2 2 2 5 2" xfId="10005" xr:uid="{00000000-0005-0000-0000-000001280000}"/>
    <cellStyle name="Total 3 2 2 2 5 2 2" xfId="18092" xr:uid="{2A5851CE-85BE-44D9-A811-1F1B27AFE8CD}"/>
    <cellStyle name="Total 3 2 2 2 5 2 3" xfId="21612" xr:uid="{191547C9-6C19-4F79-9DB5-6329F2D67B29}"/>
    <cellStyle name="Total 3 2 2 2 5 3" xfId="15097" xr:uid="{8F3739F7-C27E-4721-A4B5-3867AE0B2465}"/>
    <cellStyle name="Total 3 2 2 2 5 4" xfId="18298" xr:uid="{22526746-E948-4CD3-A881-5F27C3F64238}"/>
    <cellStyle name="Total 3 2 2 2 6" xfId="6300" xr:uid="{00000000-0005-0000-0000-000002280000}"/>
    <cellStyle name="Total 3 2 2 2 6 2" xfId="10324" xr:uid="{00000000-0005-0000-0000-000003280000}"/>
    <cellStyle name="Total 3 2 2 2 6 2 2" xfId="18325" xr:uid="{0DCEE5EF-9099-460B-95B9-BB501A2F5C3E}"/>
    <cellStyle name="Total 3 2 2 2 6 2 3" xfId="16639" xr:uid="{4A390B05-6EF1-446F-9FA9-1B89A90349D5}"/>
    <cellStyle name="Total 3 2 2 2 6 3" xfId="15329" xr:uid="{F6BF63CC-55B2-408A-A19E-681C1FA2B54C}"/>
    <cellStyle name="Total 3 2 2 2 6 4" xfId="20862" xr:uid="{2C1B6B1A-0FB7-4B2D-A569-862247E328E9}"/>
    <cellStyle name="Total 3 2 2 2 7" xfId="3673" xr:uid="{00000000-0005-0000-0000-000004280000}"/>
    <cellStyle name="Total 3 2 2 2 7 2" xfId="13324" xr:uid="{9F5FE144-EC60-4804-A036-77CE24FAD18D}"/>
    <cellStyle name="Total 3 2 2 2 7 3" xfId="17059" xr:uid="{5B8ECAEB-8388-43CB-9388-5B7241520019}"/>
    <cellStyle name="Total 3 2 2 2 8" xfId="7368" xr:uid="{00000000-0005-0000-0000-000005280000}"/>
    <cellStyle name="Total 3 2 2 2 8 2" xfId="16188" xr:uid="{22C2E96C-1961-407D-813F-2CACC6F6A872}"/>
    <cellStyle name="Total 3 2 2 2 8 3" xfId="20378" xr:uid="{74AD8E7C-B5E8-4D8C-9244-F7EE3EA924EA}"/>
    <cellStyle name="Total 3 2 2 2 9" xfId="12709" xr:uid="{C68E9F62-1810-4354-973B-47182CDD1E41}"/>
    <cellStyle name="Total 3 2 2 3" xfId="2300" xr:uid="{00000000-0005-0000-0000-000006280000}"/>
    <cellStyle name="Total 3 2 2 3 2" xfId="4206" xr:uid="{00000000-0005-0000-0000-000007280000}"/>
    <cellStyle name="Total 3 2 2 3 2 2" xfId="8520" xr:uid="{00000000-0005-0000-0000-000008280000}"/>
    <cellStyle name="Total 3 2 2 3 2 2 2" xfId="16989" xr:uid="{626D5C63-E637-4E68-9896-31A0F133F49F}"/>
    <cellStyle name="Total 3 2 2 3 2 2 3" xfId="17992" xr:uid="{B1C16859-F36D-4D83-B71F-48BA42878758}"/>
    <cellStyle name="Total 3 2 2 3 2 3" xfId="13752" xr:uid="{7A790E3F-F45B-4A7A-97B1-6C178A7F2EB8}"/>
    <cellStyle name="Total 3 2 2 3 2 4" xfId="18936" xr:uid="{52D6FC60-0ED1-4C60-81F5-087FBBFD5906}"/>
    <cellStyle name="Total 3 2 2 3 3" xfId="5149" xr:uid="{00000000-0005-0000-0000-000009280000}"/>
    <cellStyle name="Total 3 2 2 3 3 2" xfId="9222" xr:uid="{00000000-0005-0000-0000-00000A280000}"/>
    <cellStyle name="Total 3 2 2 3 3 2 2" xfId="17510" xr:uid="{020A4AA1-E9DB-4920-81B1-F0EB81D2C4FA}"/>
    <cellStyle name="Total 3 2 2 3 3 2 3" xfId="11339" xr:uid="{494DE180-891A-4D1B-B605-EDBE7268BA42}"/>
    <cellStyle name="Total 3 2 2 3 3 3" xfId="14499" xr:uid="{7C49262B-ABAF-4619-A276-CB56BD330DE8}"/>
    <cellStyle name="Total 3 2 2 3 3 4" xfId="19533" xr:uid="{9A364B5B-F823-476F-A69F-325779394CDC}"/>
    <cellStyle name="Total 3 2 2 3 4" xfId="3056" xr:uid="{00000000-0005-0000-0000-00000B280000}"/>
    <cellStyle name="Total 3 2 2 3 4 2" xfId="7658" xr:uid="{00000000-0005-0000-0000-00000C280000}"/>
    <cellStyle name="Total 3 2 2 3 4 2 2" xfId="16391" xr:uid="{C612D0F0-2A40-4FFC-89D8-C50E4FCC026E}"/>
    <cellStyle name="Total 3 2 2 3 4 2 3" xfId="13964" xr:uid="{C71FA945-648C-4467-BEFB-7F3C81B5A406}"/>
    <cellStyle name="Total 3 2 2 3 4 3" xfId="12873" xr:uid="{CBFB60A5-884F-4E61-8A73-C0E435F7DB76}"/>
    <cellStyle name="Total 3 2 2 3 4 4" xfId="20622" xr:uid="{F4036694-6288-45A3-8490-63A1A2CFF837}"/>
    <cellStyle name="Total 3 2 2 3 5" xfId="3206" xr:uid="{00000000-0005-0000-0000-00000D280000}"/>
    <cellStyle name="Total 3 2 2 3 5 2" xfId="7777" xr:uid="{00000000-0005-0000-0000-00000E280000}"/>
    <cellStyle name="Total 3 2 2 3 5 2 2" xfId="16465" xr:uid="{A11BB77C-D21B-4E3D-BCC1-AFAC381A1771}"/>
    <cellStyle name="Total 3 2 2 3 5 2 3" xfId="19196" xr:uid="{28BB21C9-A77C-4482-A9A1-BB4571FC695F}"/>
    <cellStyle name="Total 3 2 2 3 5 3" xfId="12979" xr:uid="{1C23E400-D33E-4DFB-B1AD-8E0F0A80E6DA}"/>
    <cellStyle name="Total 3 2 2 3 5 4" xfId="20481" xr:uid="{04FF438D-C926-4BCD-9080-F23AF01FFD7B}"/>
    <cellStyle name="Total 3 2 2 3 6" xfId="5913" xr:uid="{00000000-0005-0000-0000-00000F280000}"/>
    <cellStyle name="Total 3 2 2 3 6 2" xfId="9953" xr:uid="{00000000-0005-0000-0000-000010280000}"/>
    <cellStyle name="Total 3 2 2 3 6 2 2" xfId="18055" xr:uid="{D2FD1313-621A-4F4D-A57D-EFBF946E47B3}"/>
    <cellStyle name="Total 3 2 2 3 6 2 3" xfId="21611" xr:uid="{7C56E61C-2F87-4F08-9101-712FD35C8203}"/>
    <cellStyle name="Total 3 2 2 3 6 3" xfId="15064" xr:uid="{4A0FE189-8852-46DB-A942-98532817087E}"/>
    <cellStyle name="Total 3 2 2 3 6 4" xfId="19819" xr:uid="{FE6C6ECE-DFD3-4492-B08D-F373084978F2}"/>
    <cellStyle name="Total 3 2 2 3 7" xfId="2908" xr:uid="{00000000-0005-0000-0000-000011280000}"/>
    <cellStyle name="Total 3 2 2 3 7 2" xfId="12763" xr:uid="{93D5F6F2-3958-4FFF-BA47-D6D438769346}"/>
    <cellStyle name="Total 3 2 2 3 7 3" xfId="20911" xr:uid="{511A6747-4569-41A4-B2FC-F25BF1358F84}"/>
    <cellStyle name="Total 3 2 2 3 8" xfId="6923" xr:uid="{00000000-0005-0000-0000-000012280000}"/>
    <cellStyle name="Total 3 2 2 3 8 2" xfId="15826" xr:uid="{7E355F7C-0BAC-42A7-9201-8B44778A062B}"/>
    <cellStyle name="Total 3 2 2 3 8 3" xfId="11660" xr:uid="{A87A80E5-AB3A-4B3A-933B-C046FAA7ACEC}"/>
    <cellStyle name="Total 3 2 2 3 9" xfId="11369" xr:uid="{67B0746A-6278-4295-B437-BA30B8CBDF08}"/>
    <cellStyle name="Total 3 2 2 4" xfId="2838" xr:uid="{00000000-0005-0000-0000-000013280000}"/>
    <cellStyle name="Total 3 2 2 4 2" xfId="4744" xr:uid="{00000000-0005-0000-0000-000014280000}"/>
    <cellStyle name="Total 3 2 2 4 2 2" xfId="8867" xr:uid="{00000000-0005-0000-0000-000015280000}"/>
    <cellStyle name="Total 3 2 2 4 2 2 2" xfId="17235" xr:uid="{1BC658C0-ACFA-4A3F-8A00-4508F03FA76B}"/>
    <cellStyle name="Total 3 2 2 4 2 2 3" xfId="21158" xr:uid="{62CD1315-A900-4FA1-BA8C-59D7B384B11A}"/>
    <cellStyle name="Total 3 2 2 4 2 3" xfId="14193" xr:uid="{698F5DAB-B648-4B19-A972-415492494DB0}"/>
    <cellStyle name="Total 3 2 2 4 2 4" xfId="19313" xr:uid="{4D5F5E7B-51E8-4925-BB43-91A72C15EB30}"/>
    <cellStyle name="Total 3 2 2 4 3" xfId="3562" xr:uid="{00000000-0005-0000-0000-000016280000}"/>
    <cellStyle name="Total 3 2 2 4 3 2" xfId="8076" xr:uid="{00000000-0005-0000-0000-000017280000}"/>
    <cellStyle name="Total 3 2 2 4 3 2 2" xfId="16676" xr:uid="{6D1F7EC6-9390-4695-BDD5-3E71E7844C89}"/>
    <cellStyle name="Total 3 2 2 4 3 2 3" xfId="20189" xr:uid="{32E48A55-0F77-4608-9EAF-D57D8AB3D2E7}"/>
    <cellStyle name="Total 3 2 2 4 3 3" xfId="13243" xr:uid="{FA8AD35C-9598-4567-A8FE-7ED5E5CFC737}"/>
    <cellStyle name="Total 3 2 2 4 3 4" xfId="19050" xr:uid="{AAA60D0D-AC0F-44AA-AE4C-632A0FB79B10}"/>
    <cellStyle name="Total 3 2 2 4 4" xfId="5672" xr:uid="{00000000-0005-0000-0000-000018280000}"/>
    <cellStyle name="Total 3 2 2 4 4 2" xfId="9722" xr:uid="{00000000-0005-0000-0000-000019280000}"/>
    <cellStyle name="Total 3 2 2 4 4 2 2" xfId="17871" xr:uid="{AEAE5D29-0CE7-452C-82F8-0F037922C17B}"/>
    <cellStyle name="Total 3 2 2 4 4 2 3" xfId="19297" xr:uid="{0BFD6AF2-2979-47D1-98B1-71F6183997E1}"/>
    <cellStyle name="Total 3 2 2 4 4 3" xfId="14881" xr:uid="{5BD34B34-BABD-4B1A-A2AE-56BBB44C3D00}"/>
    <cellStyle name="Total 3 2 2 4 4 4" xfId="19214" xr:uid="{17191A88-A2AB-4B87-BC59-C0BEE8348A74}"/>
    <cellStyle name="Total 3 2 2 4 5" xfId="6035" xr:uid="{00000000-0005-0000-0000-00001A280000}"/>
    <cellStyle name="Total 3 2 2 4 5 2" xfId="10072" xr:uid="{00000000-0005-0000-0000-00001B280000}"/>
    <cellStyle name="Total 3 2 2 4 5 2 2" xfId="18139" xr:uid="{6275F00F-991A-4421-B313-8BB4E48B5547}"/>
    <cellStyle name="Total 3 2 2 4 5 2 3" xfId="17248" xr:uid="{A984DE12-ECB4-48D7-9E93-4B6C54BE2CB8}"/>
    <cellStyle name="Total 3 2 2 4 5 3" xfId="15146" xr:uid="{476639E3-91C6-4373-BD1B-0B9B9EDE041B}"/>
    <cellStyle name="Total 3 2 2 4 5 4" xfId="21547" xr:uid="{888950E7-8E03-4BF5-81C2-593B6E491550}"/>
    <cellStyle name="Total 3 2 2 4 6" xfId="6367" xr:uid="{00000000-0005-0000-0000-00001C280000}"/>
    <cellStyle name="Total 3 2 2 4 6 2" xfId="10389" xr:uid="{00000000-0005-0000-0000-00001D280000}"/>
    <cellStyle name="Total 3 2 2 4 6 2 2" xfId="18374" xr:uid="{EEFC500D-AB1D-48F7-91B7-96D3D2D8004A}"/>
    <cellStyle name="Total 3 2 2 4 6 2 3" xfId="16512" xr:uid="{6DBA4A99-D7BB-4D6D-B503-89048CB49351}"/>
    <cellStyle name="Total 3 2 2 4 6 3" xfId="15378" xr:uid="{D7F2E1D5-1A10-43BE-A386-B517F5DD612D}"/>
    <cellStyle name="Total 3 2 2 4 6 4" xfId="11208" xr:uid="{FAB27ADD-B8EC-44A7-AD7E-0BDF96547EA3}"/>
    <cellStyle name="Total 3 2 2 4 7" xfId="2898" xr:uid="{00000000-0005-0000-0000-00001E280000}"/>
    <cellStyle name="Total 3 2 2 4 7 2" xfId="12754" xr:uid="{22295969-2EA9-4CD6-B632-17EE66F5CB31}"/>
    <cellStyle name="Total 3 2 2 4 7 3" xfId="18075" xr:uid="{3BD75D5C-C9BA-4A25-BA3D-D88D74423375}"/>
    <cellStyle name="Total 3 2 2 4 8" xfId="7461" xr:uid="{00000000-0005-0000-0000-00001F280000}"/>
    <cellStyle name="Total 3 2 2 4 8 2" xfId="16261" xr:uid="{AAB984DD-5297-4B03-AE89-41AE55D79A2A}"/>
    <cellStyle name="Total 3 2 2 4 8 3" xfId="19935" xr:uid="{6E8B6383-2A17-49B3-BC4D-1F209614A0E2}"/>
    <cellStyle name="Total 3 2 2 4 9" xfId="12915" xr:uid="{55AAF574-E96D-4DEB-A3EF-D199F8963A4F}"/>
    <cellStyle name="Total 3 2 2 5" xfId="4088" xr:uid="{00000000-0005-0000-0000-000020280000}"/>
    <cellStyle name="Total 3 2 2 5 2" xfId="8430" xr:uid="{00000000-0005-0000-0000-000021280000}"/>
    <cellStyle name="Total 3 2 2 5 2 2" xfId="16926" xr:uid="{780027EA-E0F7-4FC3-9956-14CFBEE16DD6}"/>
    <cellStyle name="Total 3 2 2 5 2 3" xfId="13390" xr:uid="{D8D2996F-6A57-459F-ACFE-6C7FD881E5BC}"/>
    <cellStyle name="Total 3 2 2 5 3" xfId="13657" xr:uid="{DF8812C0-BC28-42BC-A41F-8D496A5878F8}"/>
    <cellStyle name="Total 3 2 2 5 4" xfId="19853" xr:uid="{BD7FE58E-D578-4958-9662-86540393B4F1}"/>
    <cellStyle name="Total 3 2 2 6" xfId="3032" xr:uid="{00000000-0005-0000-0000-000022280000}"/>
    <cellStyle name="Total 3 2 2 6 2" xfId="7639" xr:uid="{00000000-0005-0000-0000-000023280000}"/>
    <cellStyle name="Total 3 2 2 6 2 2" xfId="16376" xr:uid="{B00769D5-7B62-44BB-955C-996AE57D5AC2}"/>
    <cellStyle name="Total 3 2 2 6 2 3" xfId="14684" xr:uid="{998A5AF1-7FB2-4959-8B82-66DD97781DFF}"/>
    <cellStyle name="Total 3 2 2 6 3" xfId="12855" xr:uid="{7F82381A-7A3D-4F6A-A065-6C31587C0E2F}"/>
    <cellStyle name="Total 3 2 2 6 4" xfId="17832" xr:uid="{38B387E0-C2A6-472F-944E-F5B0EEEF31E2}"/>
    <cellStyle name="Total 3 2 2 7" xfId="2972" xr:uid="{00000000-0005-0000-0000-000024280000}"/>
    <cellStyle name="Total 3 2 2 7 2" xfId="7581" xr:uid="{00000000-0005-0000-0000-000025280000}"/>
    <cellStyle name="Total 3 2 2 7 2 2" xfId="16335" xr:uid="{49689DCC-AA11-445D-A212-553669D9CE08}"/>
    <cellStyle name="Total 3 2 2 7 2 3" xfId="16481" xr:uid="{28AA05AF-F267-4777-A5F7-4D4273C77292}"/>
    <cellStyle name="Total 3 2 2 7 3" xfId="12809" xr:uid="{2B868243-42F5-4166-A791-50039DCBC22C}"/>
    <cellStyle name="Total 3 2 2 7 4" xfId="15628" xr:uid="{CB8C3004-8243-43BB-9AA9-97A2024C0935}"/>
    <cellStyle name="Total 3 2 2 8" xfId="5418" xr:uid="{00000000-0005-0000-0000-000026280000}"/>
    <cellStyle name="Total 3 2 2 8 2" xfId="9476" xr:uid="{00000000-0005-0000-0000-000027280000}"/>
    <cellStyle name="Total 3 2 2 8 2 2" xfId="17691" xr:uid="{B7981223-FBD3-46F5-A876-973082527846}"/>
    <cellStyle name="Total 3 2 2 8 2 3" xfId="17720" xr:uid="{C8DE60F1-C51B-4598-A584-366054451EDD}"/>
    <cellStyle name="Total 3 2 2 8 3" xfId="14696" xr:uid="{B3E09925-4D36-4734-B8DC-CB4773D4D24D}"/>
    <cellStyle name="Total 3 2 2 8 4" xfId="17244" xr:uid="{3D5CB974-7C95-4911-9B57-D35605CC8F42}"/>
    <cellStyle name="Total 3 2 2 9" xfId="2956" xr:uid="{00000000-0005-0000-0000-000028280000}"/>
    <cellStyle name="Total 3 2 2 9 2" xfId="7566" xr:uid="{00000000-0005-0000-0000-000029280000}"/>
    <cellStyle name="Total 3 2 2 9 2 2" xfId="16325" xr:uid="{270DE1C3-C0CF-483E-A53B-4F4C20F86A6E}"/>
    <cellStyle name="Total 3 2 2 9 2 3" xfId="20609" xr:uid="{08BF07CC-0C1C-4088-9350-A7EA6DADF020}"/>
    <cellStyle name="Total 3 2 2 9 3" xfId="12798" xr:uid="{9017C8CE-059E-470C-AC7E-4E78D863D6AC}"/>
    <cellStyle name="Total 3 2 2 9 4" xfId="12531" xr:uid="{90B7C434-AB54-4CD4-BEB5-A612F9FEC733}"/>
    <cellStyle name="Total 3 2 3" xfId="2058" xr:uid="{00000000-0005-0000-0000-00002A280000}"/>
    <cellStyle name="Total 3 2 3 10" xfId="3128" xr:uid="{00000000-0005-0000-0000-00002B280000}"/>
    <cellStyle name="Total 3 2 3 10 2" xfId="12931" xr:uid="{C38FF8B8-5DBE-4B96-9C0D-0AC58E2F99D5}"/>
    <cellStyle name="Total 3 2 3 10 3" xfId="16303" xr:uid="{48D75707-C42B-488A-BED4-7D920EE50615}"/>
    <cellStyle name="Total 3 2 3 11" xfId="6682" xr:uid="{00000000-0005-0000-0000-00002C280000}"/>
    <cellStyle name="Total 3 2 3 11 2" xfId="21281" xr:uid="{824D5A14-B5B7-4C6B-BA60-4FC62442062A}"/>
    <cellStyle name="Total 3 2 3 12" xfId="14763" xr:uid="{441F809D-E5AF-48BD-A5C7-4C28A7990A0D}"/>
    <cellStyle name="Total 3 2 3 2" xfId="2622" xr:uid="{00000000-0005-0000-0000-00002D280000}"/>
    <cellStyle name="Total 3 2 3 2 2" xfId="4528" xr:uid="{00000000-0005-0000-0000-00002E280000}"/>
    <cellStyle name="Total 3 2 3 2 2 2" xfId="8745" xr:uid="{00000000-0005-0000-0000-00002F280000}"/>
    <cellStyle name="Total 3 2 3 2 2 2 2" xfId="17150" xr:uid="{9E616E04-5CD1-4309-AD02-CB812FCE9A5B}"/>
    <cellStyle name="Total 3 2 3 2 2 2 3" xfId="15331" xr:uid="{27E12C1D-C693-4AA4-B5C9-E312929B7302}"/>
    <cellStyle name="Total 3 2 3 2 2 3" xfId="14013" xr:uid="{4325489C-538A-4415-BA37-7500B21E62AD}"/>
    <cellStyle name="Total 3 2 3 2 2 4" xfId="20930" xr:uid="{56AB7967-3592-4308-89E7-081DFDF81542}"/>
    <cellStyle name="Total 3 2 3 2 3" xfId="4999" xr:uid="{00000000-0005-0000-0000-000030280000}"/>
    <cellStyle name="Total 3 2 3 2 3 2" xfId="9085" xr:uid="{00000000-0005-0000-0000-000031280000}"/>
    <cellStyle name="Total 3 2 3 2 3 2 2" xfId="17406" xr:uid="{2911FB0E-401E-4C85-806B-74FE66E98D7A}"/>
    <cellStyle name="Total 3 2 3 2 3 2 3" xfId="14570" xr:uid="{0C7A8A82-880A-4A00-B7A8-AE2157C67E23}"/>
    <cellStyle name="Total 3 2 3 2 3 3" xfId="14387" xr:uid="{3D190E9B-E9FA-4ABA-A827-6F686C1E52ED}"/>
    <cellStyle name="Total 3 2 3 2 3 4" xfId="18448" xr:uid="{4677A13D-32DC-4B1E-A927-84817C409D04}"/>
    <cellStyle name="Total 3 2 3 2 4" xfId="5536" xr:uid="{00000000-0005-0000-0000-000032280000}"/>
    <cellStyle name="Total 3 2 3 2 4 2" xfId="9590" xr:uid="{00000000-0005-0000-0000-000033280000}"/>
    <cellStyle name="Total 3 2 3 2 4 2 2" xfId="17780" xr:uid="{74394A4E-638D-40B7-858E-4927252C4C67}"/>
    <cellStyle name="Total 3 2 3 2 4 2 3" xfId="19303" xr:uid="{C1B9257F-6647-472D-86FF-5AFCDAA4423C}"/>
    <cellStyle name="Total 3 2 3 2 4 3" xfId="14785" xr:uid="{1D2B7AC4-395F-42B8-AEFB-C1833A7277B5}"/>
    <cellStyle name="Total 3 2 3 2 4 4" xfId="16980" xr:uid="{20DFEF86-7DAE-45C2-9904-A4CA269651A0}"/>
    <cellStyle name="Total 3 2 3 2 5" xfId="5892" xr:uid="{00000000-0005-0000-0000-000034280000}"/>
    <cellStyle name="Total 3 2 3 2 5 2" xfId="9933" xr:uid="{00000000-0005-0000-0000-000035280000}"/>
    <cellStyle name="Total 3 2 3 2 5 2 2" xfId="18039" xr:uid="{07108B58-BFBA-4410-B30C-06FAB6AE1941}"/>
    <cellStyle name="Total 3 2 3 2 5 2 3" xfId="19771" xr:uid="{E4B47172-A4B0-4E0D-9689-231A74C73C76}"/>
    <cellStyle name="Total 3 2 3 2 5 3" xfId="15050" xr:uid="{9D16B48D-A92D-46DC-9D96-CC1B26B4C92A}"/>
    <cellStyle name="Total 3 2 3 2 5 4" xfId="18391" xr:uid="{0F92E9AE-5BFD-4363-BDBB-13A5B35AC50B}"/>
    <cellStyle name="Total 3 2 3 2 6" xfId="6240" xr:uid="{00000000-0005-0000-0000-000036280000}"/>
    <cellStyle name="Total 3 2 3 2 6 2" xfId="10270" xr:uid="{00000000-0005-0000-0000-000037280000}"/>
    <cellStyle name="Total 3 2 3 2 6 2 2" xfId="18288" xr:uid="{DCF68A64-2751-4EB2-BD3D-E24DC69CDF07}"/>
    <cellStyle name="Total 3 2 3 2 6 2 3" xfId="17220" xr:uid="{C6B1FC12-13BE-4FE2-A7B3-5B87BE7D3F69}"/>
    <cellStyle name="Total 3 2 3 2 6 3" xfId="15286" xr:uid="{D317BA18-EB5C-4DB0-BBBF-222C31801895}"/>
    <cellStyle name="Total 3 2 3 2 6 4" xfId="21074" xr:uid="{4D90BAC8-3DE7-48CF-AA99-236BDC87F35B}"/>
    <cellStyle name="Total 3 2 3 2 7" xfId="3124" xr:uid="{00000000-0005-0000-0000-000038280000}"/>
    <cellStyle name="Total 3 2 3 2 7 2" xfId="12927" xr:uid="{1A559E0E-7BCB-4506-9B2D-ADB20A772E7E}"/>
    <cellStyle name="Total 3 2 3 2 7 3" xfId="12272" xr:uid="{B98CA2A2-903C-4041-BF1F-337194604DFF}"/>
    <cellStyle name="Total 3 2 3 2 8" xfId="7245" xr:uid="{00000000-0005-0000-0000-000039280000}"/>
    <cellStyle name="Total 3 2 3 2 8 2" xfId="16081" xr:uid="{DFD4D8F1-5189-4562-BEDC-CE41FE98A46F}"/>
    <cellStyle name="Total 3 2 3 2 8 3" xfId="18679" xr:uid="{A037506F-0C34-4737-8A97-D876DD7BC174}"/>
    <cellStyle name="Total 3 2 3 2 9" xfId="21136" xr:uid="{28EC7BF0-FBA9-45CF-A8A2-E08BBE37AF24}"/>
    <cellStyle name="Total 3 2 3 3" xfId="2264" xr:uid="{00000000-0005-0000-0000-00003A280000}"/>
    <cellStyle name="Total 3 2 3 3 2" xfId="4170" xr:uid="{00000000-0005-0000-0000-00003B280000}"/>
    <cellStyle name="Total 3 2 3 3 2 2" xfId="8485" xr:uid="{00000000-0005-0000-0000-00003C280000}"/>
    <cellStyle name="Total 3 2 3 3 2 2 2" xfId="16963" xr:uid="{9440E480-C9EA-447A-B68B-A7DE4C2333DA}"/>
    <cellStyle name="Total 3 2 3 3 2 2 3" xfId="20812" xr:uid="{F1EC5FF0-1610-475B-99EB-B0256138A034}"/>
    <cellStyle name="Total 3 2 3 3 2 3" xfId="13727" xr:uid="{C5D7AE3C-A301-4E0E-AC49-B2BB1E2D2074}"/>
    <cellStyle name="Total 3 2 3 3 2 4" xfId="19896" xr:uid="{2C27868C-5CAE-4C81-878C-7771A9A35B63}"/>
    <cellStyle name="Total 3 2 3 3 3" xfId="4795" xr:uid="{00000000-0005-0000-0000-00003D280000}"/>
    <cellStyle name="Total 3 2 3 3 3 2" xfId="8901" xr:uid="{00000000-0005-0000-0000-00003E280000}"/>
    <cellStyle name="Total 3 2 3 3 3 2 2" xfId="17261" xr:uid="{79E14F42-7A72-4E1F-BB33-B953880A0BE0}"/>
    <cellStyle name="Total 3 2 3 3 3 2 3" xfId="10950" xr:uid="{7FDB5555-43CE-4169-A6EC-A8A23F200723}"/>
    <cellStyle name="Total 3 2 3 3 3 3" xfId="14233" xr:uid="{800FBC89-FF95-4435-B015-096E1297DA4D}"/>
    <cellStyle name="Total 3 2 3 3 3 4" xfId="20548" xr:uid="{89111194-50C4-4215-B0A9-7FF502E1C620}"/>
    <cellStyle name="Total 3 2 3 3 4" xfId="5184" xr:uid="{00000000-0005-0000-0000-00003F280000}"/>
    <cellStyle name="Total 3 2 3 3 4 2" xfId="9253" xr:uid="{00000000-0005-0000-0000-000040280000}"/>
    <cellStyle name="Total 3 2 3 3 4 2 2" xfId="17535" xr:uid="{17D0B886-E076-40F0-A151-3EF7084EAE72}"/>
    <cellStyle name="Total 3 2 3 3 4 2 3" xfId="19452" xr:uid="{BADA48A0-18FE-4DE2-9E3B-1EB6A091A102}"/>
    <cellStyle name="Total 3 2 3 3 4 3" xfId="14522" xr:uid="{63EFF3C9-BD21-4FD3-9777-DA06C82C8DB9}"/>
    <cellStyle name="Total 3 2 3 3 4 4" xfId="20929" xr:uid="{E85CDCEA-D736-4845-9C17-9B3361F50DBF}"/>
    <cellStyle name="Total 3 2 3 3 5" xfId="3353" xr:uid="{00000000-0005-0000-0000-000041280000}"/>
    <cellStyle name="Total 3 2 3 3 5 2" xfId="7902" xr:uid="{00000000-0005-0000-0000-000042280000}"/>
    <cellStyle name="Total 3 2 3 3 5 2 2" xfId="16555" xr:uid="{67DDDAC7-7146-4B6D-83DA-382C665E5C41}"/>
    <cellStyle name="Total 3 2 3 3 5 2 3" xfId="11276" xr:uid="{EE6976EA-F603-40FF-9C3C-940D6065F876}"/>
    <cellStyle name="Total 3 2 3 3 5 3" xfId="13088" xr:uid="{E62B017D-B544-4DED-A72F-1CD10278E461}"/>
    <cellStyle name="Total 3 2 3 3 5 4" xfId="16004" xr:uid="{6B3C238D-77A1-4309-8E60-47A67D02ADB5}"/>
    <cellStyle name="Total 3 2 3 3 6" xfId="3115" xr:uid="{00000000-0005-0000-0000-000043280000}"/>
    <cellStyle name="Total 3 2 3 3 6 2" xfId="7714" xr:uid="{00000000-0005-0000-0000-000044280000}"/>
    <cellStyle name="Total 3 2 3 3 6 2 2" xfId="16429" xr:uid="{3D336F4D-8AE7-454F-A947-1C6D79EE7EBE}"/>
    <cellStyle name="Total 3 2 3 3 6 2 3" xfId="14399" xr:uid="{05FA4DE4-447D-406C-9C7D-E8AF4F5990AC}"/>
    <cellStyle name="Total 3 2 3 3 6 3" xfId="12919" xr:uid="{5362C742-6EED-47C7-90A7-E777B4DC3FE8}"/>
    <cellStyle name="Total 3 2 3 3 6 4" xfId="18816" xr:uid="{70ADCC90-0F8B-46E3-83B9-7B129CF5A11F}"/>
    <cellStyle name="Total 3 2 3 3 7" xfId="3290" xr:uid="{00000000-0005-0000-0000-000045280000}"/>
    <cellStyle name="Total 3 2 3 3 7 2" xfId="13041" xr:uid="{73BCB7F0-B172-4732-AA96-CD3C45A94129}"/>
    <cellStyle name="Total 3 2 3 3 7 3" xfId="11604" xr:uid="{6A252BE8-4FB3-4FA7-A493-9AFFAB15640A}"/>
    <cellStyle name="Total 3 2 3 3 8" xfId="6887" xr:uid="{00000000-0005-0000-0000-000046280000}"/>
    <cellStyle name="Total 3 2 3 3 8 2" xfId="15799" xr:uid="{161C23A5-2CE3-4EFC-A77E-E0F810BCB592}"/>
    <cellStyle name="Total 3 2 3 3 8 3" xfId="14993" xr:uid="{E2BDA23C-3683-40E6-8E91-4502BE192D20}"/>
    <cellStyle name="Total 3 2 3 3 9" xfId="15774" xr:uid="{EF8EBBF1-B2B8-4B09-9738-98DA7B30E1C8}"/>
    <cellStyle name="Total 3 2 3 4" xfId="2495" xr:uid="{00000000-0005-0000-0000-000047280000}"/>
    <cellStyle name="Total 3 2 3 4 2" xfId="4401" xr:uid="{00000000-0005-0000-0000-000048280000}"/>
    <cellStyle name="Total 3 2 3 4 2 2" xfId="8666" xr:uid="{00000000-0005-0000-0000-000049280000}"/>
    <cellStyle name="Total 3 2 3 4 2 2 2" xfId="17092" xr:uid="{1344B3F1-8E66-4307-8A76-A65C99A13E19}"/>
    <cellStyle name="Total 3 2 3 4 2 2 3" xfId="19246" xr:uid="{4FDF024C-FC6C-4889-A44E-4DD9C10952A9}"/>
    <cellStyle name="Total 3 2 3 4 2 3" xfId="13905" xr:uid="{A22D527C-0D14-4ACE-BF69-E9C7056CAEE9}"/>
    <cellStyle name="Total 3 2 3 4 2 4" xfId="21543" xr:uid="{A92DD6F9-1675-4D1E-831F-1B23E4E3C3CE}"/>
    <cellStyle name="Total 3 2 3 4 3" xfId="4798" xr:uid="{00000000-0005-0000-0000-00004A280000}"/>
    <cellStyle name="Total 3 2 3 4 3 2" xfId="8904" xr:uid="{00000000-0005-0000-0000-00004B280000}"/>
    <cellStyle name="Total 3 2 3 4 3 2 2" xfId="17263" xr:uid="{1F435F6C-C75D-42A1-91DA-B5C6CBEAA1A7}"/>
    <cellStyle name="Total 3 2 3 4 3 2 3" xfId="10903" xr:uid="{3AFFFFEB-F117-4AD6-BFE5-E0B7E7BB3AF9}"/>
    <cellStyle name="Total 3 2 3 4 3 3" xfId="14236" xr:uid="{FA5D0476-01EE-493C-B448-F11A5DAD74D7}"/>
    <cellStyle name="Total 3 2 3 4 3 4" xfId="21616" xr:uid="{5098ACBF-16E6-4671-9970-B44006AE5594}"/>
    <cellStyle name="Total 3 2 3 4 4" xfId="5460" xr:uid="{00000000-0005-0000-0000-00004C280000}"/>
    <cellStyle name="Total 3 2 3 4 4 2" xfId="9515" xr:uid="{00000000-0005-0000-0000-00004D280000}"/>
    <cellStyle name="Total 3 2 3 4 4 2 2" xfId="17721" xr:uid="{C77D27BA-CACE-4CDB-B013-3CF86EE5C759}"/>
    <cellStyle name="Total 3 2 3 4 4 2 3" xfId="19069" xr:uid="{6A699D88-C48F-4D83-840E-34057E237E82}"/>
    <cellStyle name="Total 3 2 3 4 4 3" xfId="14726" xr:uid="{BD40205D-D1CD-4B76-B066-4BE46259AEF9}"/>
    <cellStyle name="Total 3 2 3 4 4 4" xfId="17172" xr:uid="{BF4851AF-5974-42D5-A6D7-BDF41BB495AD}"/>
    <cellStyle name="Total 3 2 3 4 5" xfId="5813" xr:uid="{00000000-0005-0000-0000-00004E280000}"/>
    <cellStyle name="Total 3 2 3 4 5 2" xfId="9857" xr:uid="{00000000-0005-0000-0000-00004F280000}"/>
    <cellStyle name="Total 3 2 3 4 5 2 2" xfId="17982" xr:uid="{21A1677B-4BBD-489A-A314-77062ED6CBCC}"/>
    <cellStyle name="Total 3 2 3 4 5 2 3" xfId="12739" xr:uid="{278EB87D-9790-4D0E-816B-6FEA3FC17E09}"/>
    <cellStyle name="Total 3 2 3 4 5 3" xfId="14991" xr:uid="{A6783A2A-5434-4954-B5A5-F07FFCEAC22D}"/>
    <cellStyle name="Total 3 2 3 4 5 4" xfId="21654" xr:uid="{A1CBDF5F-5AE3-47B5-A897-C73058A3A0BE}"/>
    <cellStyle name="Total 3 2 3 4 6" xfId="6165" xr:uid="{00000000-0005-0000-0000-000050280000}"/>
    <cellStyle name="Total 3 2 3 4 6 2" xfId="10197" xr:uid="{00000000-0005-0000-0000-000051280000}"/>
    <cellStyle name="Total 3 2 3 4 6 2 2" xfId="18229" xr:uid="{7C585AB6-5437-446B-A1DC-767C694D3AF7}"/>
    <cellStyle name="Total 3 2 3 4 6 2 3" xfId="20588" xr:uid="{5AFCDF97-157C-4C6A-91C9-09D9CE7316E5}"/>
    <cellStyle name="Total 3 2 3 4 6 3" xfId="15235" xr:uid="{05A83979-9343-4BE2-BEC0-25E4BBDA1FAA}"/>
    <cellStyle name="Total 3 2 3 4 6 4" xfId="12361" xr:uid="{ACE7A0C7-222C-4426-AF3C-9BA8CD92088E}"/>
    <cellStyle name="Total 3 2 3 4 7" xfId="3445" xr:uid="{00000000-0005-0000-0000-000052280000}"/>
    <cellStyle name="Total 3 2 3 4 7 2" xfId="13154" xr:uid="{D3B864D5-A1F2-4EB4-A85A-6133D54B50A9}"/>
    <cellStyle name="Total 3 2 3 4 7 3" xfId="12276" xr:uid="{BB8A331B-1093-4CC1-847E-B15C2B41E705}"/>
    <cellStyle name="Total 3 2 3 4 8" xfId="7118" xr:uid="{00000000-0005-0000-0000-000053280000}"/>
    <cellStyle name="Total 3 2 3 4 8 2" xfId="15976" xr:uid="{D0E0A582-8338-48C2-B954-15702C840CB6}"/>
    <cellStyle name="Total 3 2 3 4 8 3" xfId="11647" xr:uid="{FA1BEBDF-3728-46CA-A71B-2E671E4E0709}"/>
    <cellStyle name="Total 3 2 3 4 9" xfId="20389" xr:uid="{351515FE-307B-4016-8CFE-85E26F1AACD8}"/>
    <cellStyle name="Total 3 2 3 5" xfId="3965" xr:uid="{00000000-0005-0000-0000-000054280000}"/>
    <cellStyle name="Total 3 2 3 5 2" xfId="8374" xr:uid="{00000000-0005-0000-0000-000055280000}"/>
    <cellStyle name="Total 3 2 3 5 2 2" xfId="16887" xr:uid="{8DB145F9-54D6-4BA1-BF3B-67F2F00D0B9C}"/>
    <cellStyle name="Total 3 2 3 5 2 3" xfId="21498" xr:uid="{D04B9F79-AB27-457C-8DBC-2D405622A4CD}"/>
    <cellStyle name="Total 3 2 3 5 3" xfId="13553" xr:uid="{4CEF49C0-40B9-4257-A223-3B5BC07BB8F4}"/>
    <cellStyle name="Total 3 2 3 5 4" xfId="12742" xr:uid="{59057511-03BF-4A5A-B6F0-76A41675B188}"/>
    <cellStyle name="Total 3 2 3 6" xfId="3060" xr:uid="{00000000-0005-0000-0000-000056280000}"/>
    <cellStyle name="Total 3 2 3 6 2" xfId="7662" xr:uid="{00000000-0005-0000-0000-000057280000}"/>
    <cellStyle name="Total 3 2 3 6 2 2" xfId="16392" xr:uid="{5C786CA7-11A5-4710-BEBC-B667D4F54F96}"/>
    <cellStyle name="Total 3 2 3 6 2 3" xfId="19571" xr:uid="{3381484F-7F28-4203-9AD6-5FE8988BC701}"/>
    <cellStyle name="Total 3 2 3 6 3" xfId="12874" xr:uid="{20C7F8A4-A925-4664-91E1-1CA0941A4BA4}"/>
    <cellStyle name="Total 3 2 3 6 4" xfId="11658" xr:uid="{CE155162-9640-400B-AF76-36367DCD77DC}"/>
    <cellStyle name="Total 3 2 3 7" xfId="3642" xr:uid="{00000000-0005-0000-0000-000058280000}"/>
    <cellStyle name="Total 3 2 3 7 2" xfId="8138" xr:uid="{00000000-0005-0000-0000-000059280000}"/>
    <cellStyle name="Total 3 2 3 7 2 2" xfId="16723" xr:uid="{5201D6BC-9BA6-4A37-9000-B84929254BFC}"/>
    <cellStyle name="Total 3 2 3 7 2 3" xfId="15862" xr:uid="{338F2E10-3E65-459C-9F37-2C3DE618B75F}"/>
    <cellStyle name="Total 3 2 3 7 3" xfId="13307" xr:uid="{F59D1A45-6A6E-4232-B0E4-60F23219AEAC}"/>
    <cellStyle name="Total 3 2 3 7 4" xfId="19797" xr:uid="{4AED36A5-9948-4D53-9804-C7F75D0E5437}"/>
    <cellStyle name="Total 3 2 3 8" xfId="2859" xr:uid="{00000000-0005-0000-0000-00005A280000}"/>
    <cellStyle name="Total 3 2 3 8 2" xfId="7482" xr:uid="{00000000-0005-0000-0000-00005B280000}"/>
    <cellStyle name="Total 3 2 3 8 2 2" xfId="16276" xr:uid="{0D738E2B-4ED8-493B-AD4B-99D8917D61AC}"/>
    <cellStyle name="Total 3 2 3 8 2 3" xfId="13030" xr:uid="{FD8B140F-434A-41DC-80B5-F060B84CB652}"/>
    <cellStyle name="Total 3 2 3 8 3" xfId="12727" xr:uid="{20C65908-27A9-49B1-938F-D803C2A616F5}"/>
    <cellStyle name="Total 3 2 3 8 4" xfId="21098" xr:uid="{19491644-8598-41E4-9F9F-C676C19AAEF6}"/>
    <cellStyle name="Total 3 2 3 9" xfId="3538" xr:uid="{00000000-0005-0000-0000-00005C280000}"/>
    <cellStyle name="Total 3 2 3 9 2" xfId="8060" xr:uid="{00000000-0005-0000-0000-00005D280000}"/>
    <cellStyle name="Total 3 2 3 9 2 2" xfId="16664" xr:uid="{21AA9B63-CA06-40D2-8CD5-17CFB8A83C51}"/>
    <cellStyle name="Total 3 2 3 9 2 3" xfId="12732" xr:uid="{822D9A38-0710-4674-B86F-835D67EB576F}"/>
    <cellStyle name="Total 3 2 3 9 3" xfId="13222" xr:uid="{7CCC2BBF-51E6-4400-BE14-675B41932CDC}"/>
    <cellStyle name="Total 3 2 3 9 4" xfId="20894" xr:uid="{B86641FC-CF61-4B7C-A28F-5DAB4CB34BDA}"/>
    <cellStyle name="Total 3 2 4" xfId="2158" xr:uid="{00000000-0005-0000-0000-00005E280000}"/>
    <cellStyle name="Total 3 2 4 10" xfId="6264" xr:uid="{00000000-0005-0000-0000-00005F280000}"/>
    <cellStyle name="Total 3 2 4 10 2" xfId="15302" xr:uid="{60B08CDD-BAFC-4A5F-AD5E-E1D3A76326CC}"/>
    <cellStyle name="Total 3 2 4 10 3" xfId="17658" xr:uid="{6AB26AFD-E334-419E-9425-7BC7649BF8D2}"/>
    <cellStyle name="Total 3 2 4 11" xfId="6782" xr:uid="{00000000-0005-0000-0000-000060280000}"/>
    <cellStyle name="Total 3 2 4 11 2" xfId="19005" xr:uid="{5920D0D1-8042-488E-A4F5-5FA6F72CC72D}"/>
    <cellStyle name="Total 3 2 4 12" xfId="20956" xr:uid="{53E3C1E4-AAF8-4EA8-A115-F94AD8C11076}"/>
    <cellStyle name="Total 3 2 4 2" xfId="2722" xr:uid="{00000000-0005-0000-0000-000061280000}"/>
    <cellStyle name="Total 3 2 4 2 2" xfId="4628" xr:uid="{00000000-0005-0000-0000-000062280000}"/>
    <cellStyle name="Total 3 2 4 2 2 2" xfId="8795" xr:uid="{00000000-0005-0000-0000-000063280000}"/>
    <cellStyle name="Total 3 2 4 2 2 2 2" xfId="17181" xr:uid="{BDDB8F3A-8943-42F9-9E49-CAB336E710B8}"/>
    <cellStyle name="Total 3 2 4 2 2 2 3" xfId="17725" xr:uid="{06897743-FDBC-4940-A899-BD4156A8623B}"/>
    <cellStyle name="Total 3 2 4 2 2 3" xfId="14099" xr:uid="{24E32CA1-7B87-4AAC-AFB5-A2DE0633D387}"/>
    <cellStyle name="Total 3 2 4 2 2 4" xfId="11360" xr:uid="{FEB7ED1B-89DB-4318-B0BE-EFF2B6A4E78A}"/>
    <cellStyle name="Total 3 2 4 2 3" xfId="5136" xr:uid="{00000000-0005-0000-0000-000064280000}"/>
    <cellStyle name="Total 3 2 4 2 3 2" xfId="9210" xr:uid="{00000000-0005-0000-0000-000065280000}"/>
    <cellStyle name="Total 3 2 4 2 3 2 2" xfId="17501" xr:uid="{A4F69156-BB2D-4D8A-84A1-4EA2BE5FA9D8}"/>
    <cellStyle name="Total 3 2 4 2 3 2 3" xfId="15316" xr:uid="{1A7AD9E0-F79E-4BBB-8591-E9E6B06C285E}"/>
    <cellStyle name="Total 3 2 4 2 3 3" xfId="14487" xr:uid="{6A96EEC2-5D36-477E-A54F-8F700402CB54}"/>
    <cellStyle name="Total 3 2 4 2 3 4" xfId="20817" xr:uid="{39F4693B-14ED-461F-B2A0-84CFEBDA82DB}"/>
    <cellStyle name="Total 3 2 4 2 4" xfId="5601" xr:uid="{00000000-0005-0000-0000-000066280000}"/>
    <cellStyle name="Total 3 2 4 2 4 2" xfId="9651" xr:uid="{00000000-0005-0000-0000-000067280000}"/>
    <cellStyle name="Total 3 2 4 2 4 2 2" xfId="17826" xr:uid="{E3AAF8ED-F18C-4EBA-BE03-2ED146F3A313}"/>
    <cellStyle name="Total 3 2 4 2 4 2 3" xfId="21034" xr:uid="{DF3EDEA2-2FEF-4A32-85BE-D7E6B80D83AD}"/>
    <cellStyle name="Total 3 2 4 2 4 3" xfId="14830" xr:uid="{84677EB1-2551-4E19-9E09-11408DD1D8E0}"/>
    <cellStyle name="Total 3 2 4 2 4 4" xfId="20444" xr:uid="{FD62A266-A606-40C3-8AF8-BA3E4445309A}"/>
    <cellStyle name="Total 3 2 4 2 5" xfId="5960" xr:uid="{00000000-0005-0000-0000-000068280000}"/>
    <cellStyle name="Total 3 2 4 2 5 2" xfId="9999" xr:uid="{00000000-0005-0000-0000-000069280000}"/>
    <cellStyle name="Total 3 2 4 2 5 2 2" xfId="18086" xr:uid="{B449FF13-9264-4C14-8C6F-B6840EB0A9A7}"/>
    <cellStyle name="Total 3 2 4 2 5 2 3" xfId="14248" xr:uid="{641E1E29-62C3-4B22-895C-475B6EB9C0FC}"/>
    <cellStyle name="Total 3 2 4 2 5 3" xfId="15092" xr:uid="{FBC5E3B0-746A-4F57-B2EC-2DE04D4C7A93}"/>
    <cellStyle name="Total 3 2 4 2 5 4" xfId="15224" xr:uid="{88D842CA-0CE8-4DA3-BBDA-21EA8A069EDE}"/>
    <cellStyle name="Total 3 2 4 2 6" xfId="6294" xr:uid="{00000000-0005-0000-0000-00006A280000}"/>
    <cellStyle name="Total 3 2 4 2 6 2" xfId="10318" xr:uid="{00000000-0005-0000-0000-00006B280000}"/>
    <cellStyle name="Total 3 2 4 2 6 2 2" xfId="18321" xr:uid="{3693631B-5DB5-49F5-8518-077DCACEF699}"/>
    <cellStyle name="Total 3 2 4 2 6 2 3" xfId="19986" xr:uid="{65084331-E996-4FA1-8DFC-955FAC282260}"/>
    <cellStyle name="Total 3 2 4 2 6 3" xfId="15324" xr:uid="{4D5258BF-50F0-4C3C-8C6B-9020B737E510}"/>
    <cellStyle name="Total 3 2 4 2 6 4" xfId="21380" xr:uid="{9C81C5BF-107F-4535-A90A-FE08B5B21C31}"/>
    <cellStyle name="Total 3 2 4 2 7" xfId="6184" xr:uid="{00000000-0005-0000-0000-00006C280000}"/>
    <cellStyle name="Total 3 2 4 2 7 2" xfId="15245" xr:uid="{DE860C63-5037-4CEF-9512-141C1C31027A}"/>
    <cellStyle name="Total 3 2 4 2 7 3" xfId="20142" xr:uid="{FE0CD813-1C29-4F44-9B80-0F52843EC0FA}"/>
    <cellStyle name="Total 3 2 4 2 8" xfId="7345" xr:uid="{00000000-0005-0000-0000-00006D280000}"/>
    <cellStyle name="Total 3 2 4 2 8 2" xfId="16166" xr:uid="{EC21DCEA-B188-48A1-A46F-4C0FA27D17A6}"/>
    <cellStyle name="Total 3 2 4 2 8 3" xfId="18987" xr:uid="{2A9BB8CF-08BF-4EA2-8EB8-01EBCBD1B07F}"/>
    <cellStyle name="Total 3 2 4 2 9" xfId="12363" xr:uid="{3F7A52E2-20F7-47EB-A724-C073FA430B85}"/>
    <cellStyle name="Total 3 2 4 3" xfId="2298" xr:uid="{00000000-0005-0000-0000-00006E280000}"/>
    <cellStyle name="Total 3 2 4 3 2" xfId="4204" xr:uid="{00000000-0005-0000-0000-00006F280000}"/>
    <cellStyle name="Total 3 2 4 3 2 2" xfId="8518" xr:uid="{00000000-0005-0000-0000-000070280000}"/>
    <cellStyle name="Total 3 2 4 3 2 2 2" xfId="16987" xr:uid="{4CD21A1A-DA62-4C30-86C3-B518C8E981E9}"/>
    <cellStyle name="Total 3 2 4 3 2 2 3" xfId="19920" xr:uid="{C83D00D1-9E8C-493C-8337-1CE36AC70EBC}"/>
    <cellStyle name="Total 3 2 4 3 2 3" xfId="13750" xr:uid="{8B3CAEAA-5778-416B-99CE-E719872C1A28}"/>
    <cellStyle name="Total 3 2 4 3 2 4" xfId="19143" xr:uid="{0D25025D-5D12-41EB-9654-5C8038131AB5}"/>
    <cellStyle name="Total 3 2 4 3 3" xfId="5037" xr:uid="{00000000-0005-0000-0000-000071280000}"/>
    <cellStyle name="Total 3 2 4 3 3 2" xfId="9121" xr:uid="{00000000-0005-0000-0000-000072280000}"/>
    <cellStyle name="Total 3 2 4 3 3 2 2" xfId="17430" xr:uid="{31528A53-F17E-42BB-9BC2-E28D0E374F92}"/>
    <cellStyle name="Total 3 2 4 3 3 2 3" xfId="19046" xr:uid="{0F21DAA9-D3D2-4BC3-AC08-66B41925951F}"/>
    <cellStyle name="Total 3 2 4 3 3 3" xfId="14417" xr:uid="{288FD614-8C47-4798-A491-132B11B95E96}"/>
    <cellStyle name="Total 3 2 4 3 3 4" xfId="11834" xr:uid="{BC428C56-8B2A-425F-B76E-876E975EB7CE}"/>
    <cellStyle name="Total 3 2 4 3 4" xfId="4919" xr:uid="{00000000-0005-0000-0000-000073280000}"/>
    <cellStyle name="Total 3 2 4 3 4 2" xfId="9008" xr:uid="{00000000-0005-0000-0000-000074280000}"/>
    <cellStyle name="Total 3 2 4 3 4 2 2" xfId="17343" xr:uid="{7C116EBB-1DAB-4A7E-836F-8B6A8FA06462}"/>
    <cellStyle name="Total 3 2 4 3 4 2 3" xfId="13483" xr:uid="{85D95AA1-3341-4988-8998-1BA0F9C3CFA7}"/>
    <cellStyle name="Total 3 2 4 3 4 3" xfId="14327" xr:uid="{9B31C915-7DAF-450C-8762-2DE6EAAC3CB0}"/>
    <cellStyle name="Total 3 2 4 3 4 4" xfId="21569" xr:uid="{8060DD42-2F25-48AC-9C74-50EC663977AF}"/>
    <cellStyle name="Total 3 2 4 3 5" xfId="3208" xr:uid="{00000000-0005-0000-0000-000075280000}"/>
    <cellStyle name="Total 3 2 4 3 5 2" xfId="7779" xr:uid="{00000000-0005-0000-0000-000076280000}"/>
    <cellStyle name="Total 3 2 4 3 5 2 2" xfId="16467" xr:uid="{72732EA1-C497-4928-907F-3B48E3354AC1}"/>
    <cellStyle name="Total 3 2 4 3 5 2 3" xfId="20869" xr:uid="{299A64EE-5C0B-4CB9-92B2-BEF81F8FD19D}"/>
    <cellStyle name="Total 3 2 4 3 5 3" xfId="12981" xr:uid="{11EF1967-A278-4279-B081-CCFE79521174}"/>
    <cellStyle name="Total 3 2 4 3 5 4" xfId="19899" xr:uid="{1ADB2307-370C-483E-A4C8-C307CCDE3F0B}"/>
    <cellStyle name="Total 3 2 4 3 6" xfId="2992" xr:uid="{00000000-0005-0000-0000-000077280000}"/>
    <cellStyle name="Total 3 2 4 3 6 2" xfId="7601" xr:uid="{00000000-0005-0000-0000-000078280000}"/>
    <cellStyle name="Total 3 2 4 3 6 2 2" xfId="16348" xr:uid="{07D506B7-A59E-4835-800C-60643A723782}"/>
    <cellStyle name="Total 3 2 4 3 6 2 3" xfId="20794" xr:uid="{1F80B60F-8AF6-4281-AC98-0720A6960C67}"/>
    <cellStyle name="Total 3 2 4 3 6 3" xfId="12824" xr:uid="{B62865E0-AA0D-499C-B266-52345ADE45E5}"/>
    <cellStyle name="Total 3 2 4 3 6 4" xfId="20003" xr:uid="{D5E6C07D-559B-4569-A49A-08943AAD5331}"/>
    <cellStyle name="Total 3 2 4 3 7" xfId="3869" xr:uid="{00000000-0005-0000-0000-000079280000}"/>
    <cellStyle name="Total 3 2 4 3 7 2" xfId="13476" xr:uid="{A3606DCF-988F-4F8F-B7A9-1381350863C9}"/>
    <cellStyle name="Total 3 2 4 3 7 3" xfId="19859" xr:uid="{19C56F4D-95B4-4EE4-98E7-5E0E690675B7}"/>
    <cellStyle name="Total 3 2 4 3 8" xfId="6921" xr:uid="{00000000-0005-0000-0000-00007A280000}"/>
    <cellStyle name="Total 3 2 4 3 8 2" xfId="15824" xr:uid="{92E3155F-E3B6-48E2-8673-B4D884C972B9}"/>
    <cellStyle name="Total 3 2 4 3 8 3" xfId="15781" xr:uid="{5A0F2B53-BBCB-4D38-A6CA-E4DC31F02A27}"/>
    <cellStyle name="Total 3 2 4 3 9" xfId="17147" xr:uid="{6575FA15-E4ED-4806-8456-A638944EBB9E}"/>
    <cellStyle name="Total 3 2 4 4" xfId="2832" xr:uid="{00000000-0005-0000-0000-00007B280000}"/>
    <cellStyle name="Total 3 2 4 4 2" xfId="4738" xr:uid="{00000000-0005-0000-0000-00007C280000}"/>
    <cellStyle name="Total 3 2 4 4 2 2" xfId="8861" xr:uid="{00000000-0005-0000-0000-00007D280000}"/>
    <cellStyle name="Total 3 2 4 4 2 2 2" xfId="17230" xr:uid="{BD067268-D25A-44AD-B7B1-A3A60DE636AA}"/>
    <cellStyle name="Total 3 2 4 4 2 2 3" xfId="20279" xr:uid="{0F48515A-7A95-4B7C-A07B-F4DFD72DFDEE}"/>
    <cellStyle name="Total 3 2 4 4 2 3" xfId="14189" xr:uid="{6ACDD2E9-41BD-4287-BF69-3AD1EAA6E4FF}"/>
    <cellStyle name="Total 3 2 4 4 2 4" xfId="19340" xr:uid="{88C4B210-E6F7-49C9-9720-C69E06159B12}"/>
    <cellStyle name="Total 3 2 4 4 3" xfId="3565" xr:uid="{00000000-0005-0000-0000-00007E280000}"/>
    <cellStyle name="Total 3 2 4 4 3 2" xfId="8078" xr:uid="{00000000-0005-0000-0000-00007F280000}"/>
    <cellStyle name="Total 3 2 4 4 3 2 2" xfId="16678" xr:uid="{F2EC6CDD-52CA-4647-9C87-C5B425D74C5E}"/>
    <cellStyle name="Total 3 2 4 4 3 2 3" xfId="14473" xr:uid="{1FC21E91-084A-4F5F-8A4E-D916ED0020FC}"/>
    <cellStyle name="Total 3 2 4 4 3 3" xfId="13246" xr:uid="{D2CEADF5-8AD9-469B-AD0D-AB88F8B4A6E6}"/>
    <cellStyle name="Total 3 2 4 4 3 4" xfId="15437" xr:uid="{E752805C-CC70-4824-BC7D-0FE2FB5EB7F9}"/>
    <cellStyle name="Total 3 2 4 4 4" xfId="5666" xr:uid="{00000000-0005-0000-0000-000080280000}"/>
    <cellStyle name="Total 3 2 4 4 4 2" xfId="9716" xr:uid="{00000000-0005-0000-0000-000081280000}"/>
    <cellStyle name="Total 3 2 4 4 4 2 2" xfId="17867" xr:uid="{4B332C32-7205-4EE4-92B6-53775AAE35AA}"/>
    <cellStyle name="Total 3 2 4 4 4 2 3" xfId="19415" xr:uid="{71C7DD55-6508-41A8-BE61-1F81D880D8BE}"/>
    <cellStyle name="Total 3 2 4 4 4 3" xfId="14875" xr:uid="{9065ABC2-38F2-4D74-A18C-EC90275792E7}"/>
    <cellStyle name="Total 3 2 4 4 4 4" xfId="15394" xr:uid="{698F596F-44BB-44DB-BA8A-A4A4A2A74A96}"/>
    <cellStyle name="Total 3 2 4 4 5" xfId="6029" xr:uid="{00000000-0005-0000-0000-000082280000}"/>
    <cellStyle name="Total 3 2 4 4 5 2" xfId="10066" xr:uid="{00000000-0005-0000-0000-000083280000}"/>
    <cellStyle name="Total 3 2 4 4 5 2 2" xfId="18133" xr:uid="{B1F5E369-D2B5-4F99-885E-2BA3422BF2A5}"/>
    <cellStyle name="Total 3 2 4 4 5 2 3" xfId="21557" xr:uid="{69C408C2-AE1F-4EB0-AC21-30C58A8E62BF}"/>
    <cellStyle name="Total 3 2 4 4 5 3" xfId="15141" xr:uid="{4BE5F476-A052-4714-83C3-2760E9BF0817}"/>
    <cellStyle name="Total 3 2 4 4 5 4" xfId="19661" xr:uid="{E2065D05-C434-4A00-9D24-96B03D9EBAA7}"/>
    <cellStyle name="Total 3 2 4 4 6" xfId="6361" xr:uid="{00000000-0005-0000-0000-000084280000}"/>
    <cellStyle name="Total 3 2 4 4 6 2" xfId="10383" xr:uid="{00000000-0005-0000-0000-000085280000}"/>
    <cellStyle name="Total 3 2 4 4 6 2 2" xfId="18368" xr:uid="{E3F0D1C3-0105-4E2F-B52B-FA02475CB327}"/>
    <cellStyle name="Total 3 2 4 4 6 2 3" xfId="14425" xr:uid="{95914125-BA52-4A7D-BADC-A2D6EC751730}"/>
    <cellStyle name="Total 3 2 4 4 6 3" xfId="15373" xr:uid="{851542EB-6163-42C9-9A93-608FE49A1594}"/>
    <cellStyle name="Total 3 2 4 4 6 4" xfId="19238" xr:uid="{9F9FAD9F-5F1B-4240-9177-5C6E7D4354F3}"/>
    <cellStyle name="Total 3 2 4 4 7" xfId="4775" xr:uid="{00000000-0005-0000-0000-000086280000}"/>
    <cellStyle name="Total 3 2 4 4 7 2" xfId="14217" xr:uid="{A638742A-9F69-4D96-96DB-DD5236E476F6}"/>
    <cellStyle name="Total 3 2 4 4 7 3" xfId="20690" xr:uid="{A2F34AA6-8C5B-4F9A-A727-0F11E56F0179}"/>
    <cellStyle name="Total 3 2 4 4 8" xfId="7455" xr:uid="{00000000-0005-0000-0000-000087280000}"/>
    <cellStyle name="Total 3 2 4 4 8 2" xfId="16255" xr:uid="{7BA24A46-4C77-4195-9A98-29A80FDE24A2}"/>
    <cellStyle name="Total 3 2 4 4 8 3" xfId="18693" xr:uid="{7AC35F7D-2341-4B4C-82F8-5AAC558E9302}"/>
    <cellStyle name="Total 3 2 4 4 9" xfId="13000" xr:uid="{22E5518F-6004-4B8E-B050-9051E5D99292}"/>
    <cellStyle name="Total 3 2 4 5" xfId="4065" xr:uid="{00000000-0005-0000-0000-000088280000}"/>
    <cellStyle name="Total 3 2 4 5 2" xfId="8424" xr:uid="{00000000-0005-0000-0000-000089280000}"/>
    <cellStyle name="Total 3 2 4 5 2 2" xfId="16922" xr:uid="{1CA4CC56-C806-4897-BBA5-DBE2AEDA03B1}"/>
    <cellStyle name="Total 3 2 4 5 2 3" xfId="21733" xr:uid="{C741BDC4-FE64-4ED3-BE79-83C21DAF95F8}"/>
    <cellStyle name="Total 3 2 4 5 3" xfId="13635" xr:uid="{061E2BA2-EAA6-4BDC-AC2F-3D445757B819}"/>
    <cellStyle name="Total 3 2 4 5 4" xfId="21463" xr:uid="{C674CFD1-34F8-44BB-8832-1158975E9F0A}"/>
    <cellStyle name="Total 3 2 4 6" xfId="5103" xr:uid="{00000000-0005-0000-0000-00008A280000}"/>
    <cellStyle name="Total 3 2 4 6 2" xfId="9179" xr:uid="{00000000-0005-0000-0000-00008B280000}"/>
    <cellStyle name="Total 3 2 4 6 2 2" xfId="17477" xr:uid="{AE343D32-CF56-4628-BF78-6DA110BBC975}"/>
    <cellStyle name="Total 3 2 4 6 2 3" xfId="18776" xr:uid="{AA0434C4-0E3F-47E6-91BB-7151E9C5B13B}"/>
    <cellStyle name="Total 3 2 4 6 3" xfId="14461" xr:uid="{D27EDF47-8F52-4319-84CA-99D677CC9A17}"/>
    <cellStyle name="Total 3 2 4 6 4" xfId="11780" xr:uid="{C577679D-C21F-46B5-856F-3EEC94039EEA}"/>
    <cellStyle name="Total 3 2 4 7" xfId="5196" xr:uid="{00000000-0005-0000-0000-00008C280000}"/>
    <cellStyle name="Total 3 2 4 7 2" xfId="9264" xr:uid="{00000000-0005-0000-0000-00008D280000}"/>
    <cellStyle name="Total 3 2 4 7 2 2" xfId="17542" xr:uid="{2705A970-6B33-4BC6-9A38-AB74BC072BEF}"/>
    <cellStyle name="Total 3 2 4 7 2 3" xfId="10981" xr:uid="{BFDEF552-C443-4985-81AA-8583313778BE}"/>
    <cellStyle name="Total 3 2 4 7 3" xfId="14532" xr:uid="{A3D45275-3D2E-4463-8344-F7F951E5F9CD}"/>
    <cellStyle name="Total 3 2 4 7 4" xfId="21010" xr:uid="{1F7222AC-078C-4CCE-A534-FC6B4081EFB2}"/>
    <cellStyle name="Total 3 2 4 8" xfId="5324" xr:uid="{00000000-0005-0000-0000-00008E280000}"/>
    <cellStyle name="Total 3 2 4 8 2" xfId="9384" xr:uid="{00000000-0005-0000-0000-00008F280000}"/>
    <cellStyle name="Total 3 2 4 8 2 2" xfId="17632" xr:uid="{E3C1B4C9-E4FA-4E23-8C16-A880672C0589}"/>
    <cellStyle name="Total 3 2 4 8 2 3" xfId="20258" xr:uid="{98D04666-B4A3-4F53-9A09-D88E004CA6C3}"/>
    <cellStyle name="Total 3 2 4 8 3" xfId="14627" xr:uid="{10E6152F-D83B-4945-B914-936CB8ED99FB}"/>
    <cellStyle name="Total 3 2 4 8 4" xfId="15612" xr:uid="{D41C576C-89B3-4808-B361-4BC52AB4FF39}"/>
    <cellStyle name="Total 3 2 4 9" xfId="4944" xr:uid="{00000000-0005-0000-0000-000090280000}"/>
    <cellStyle name="Total 3 2 4 9 2" xfId="9033" xr:uid="{00000000-0005-0000-0000-000091280000}"/>
    <cellStyle name="Total 3 2 4 9 2 2" xfId="17363" xr:uid="{9EC08CFC-E7A0-4D0A-8CE6-2079482ED6A4}"/>
    <cellStyle name="Total 3 2 4 9 2 3" xfId="17552" xr:uid="{56182147-1A91-49A3-81BD-6408FA46B600}"/>
    <cellStyle name="Total 3 2 4 9 3" xfId="14345" xr:uid="{851CC722-10CF-434B-B97D-E8E135CF9FCF}"/>
    <cellStyle name="Total 3 2 4 9 4" xfId="11792" xr:uid="{855E6345-8C75-48F6-A208-638C5FCE1BCC}"/>
    <cellStyle name="Total 3 2 5" xfId="2010" xr:uid="{00000000-0005-0000-0000-000092280000}"/>
    <cellStyle name="Total 3 2 5 10" xfId="6158" xr:uid="{00000000-0005-0000-0000-000093280000}"/>
    <cellStyle name="Total 3 2 5 10 2" xfId="15229" xr:uid="{396680AA-199C-415C-BD99-7BA2E1B73301}"/>
    <cellStyle name="Total 3 2 5 10 3" xfId="20218" xr:uid="{7705D783-31B0-4A67-BDCD-95C167D9BD1F}"/>
    <cellStyle name="Total 3 2 5 11" xfId="6635" xr:uid="{00000000-0005-0000-0000-000094280000}"/>
    <cellStyle name="Total 3 2 5 11 2" xfId="12786" xr:uid="{E67DAF74-8AA9-4659-9601-9190A05DC482}"/>
    <cellStyle name="Total 3 2 5 12" xfId="20396" xr:uid="{13E8D6A7-3BFE-4321-ACA0-DC9D47ACD8BA}"/>
    <cellStyle name="Total 3 2 5 2" xfId="2575" xr:uid="{00000000-0005-0000-0000-000095280000}"/>
    <cellStyle name="Total 3 2 5 2 2" xfId="4481" xr:uid="{00000000-0005-0000-0000-000096280000}"/>
    <cellStyle name="Total 3 2 5 2 2 2" xfId="8699" xr:uid="{00000000-0005-0000-0000-000097280000}"/>
    <cellStyle name="Total 3 2 5 2 2 2 2" xfId="17116" xr:uid="{647E3AE7-1FF0-4948-9432-A8E81219D9DA}"/>
    <cellStyle name="Total 3 2 5 2 2 2 3" xfId="15683" xr:uid="{AF137D6D-9D10-4AAD-A1D3-DE4AB0EAD18B}"/>
    <cellStyle name="Total 3 2 5 2 2 3" xfId="13975" xr:uid="{468CA19C-B35C-46F8-92BF-AECBACF5C895}"/>
    <cellStyle name="Total 3 2 5 2 2 4" xfId="12192" xr:uid="{A0E96EF9-2498-44C4-AC09-E7919A3D89EC}"/>
    <cellStyle name="Total 3 2 5 2 3" xfId="3579" xr:uid="{00000000-0005-0000-0000-000098280000}"/>
    <cellStyle name="Total 3 2 5 2 3 2" xfId="8088" xr:uid="{00000000-0005-0000-0000-000099280000}"/>
    <cellStyle name="Total 3 2 5 2 3 2 2" xfId="16686" xr:uid="{1C7176E0-B4B9-4BEA-8C25-8CFC63C4EF67}"/>
    <cellStyle name="Total 3 2 5 2 3 2 3" xfId="20845" xr:uid="{67996BFE-EF52-49E0-80B1-80B26959F758}"/>
    <cellStyle name="Total 3 2 5 2 3 3" xfId="13258" xr:uid="{A45DC1FA-7305-4A71-A197-CA584844AE03}"/>
    <cellStyle name="Total 3 2 5 2 3 4" xfId="19512" xr:uid="{0DF856A2-8A0B-4F05-B7DF-6A0EDFCF7893}"/>
    <cellStyle name="Total 3 2 5 2 4" xfId="5495" xr:uid="{00000000-0005-0000-0000-00009A280000}"/>
    <cellStyle name="Total 3 2 5 2 4 2" xfId="9550" xr:uid="{00000000-0005-0000-0000-00009B280000}"/>
    <cellStyle name="Total 3 2 5 2 4 2 2" xfId="17750" xr:uid="{703CDAD1-63D1-49F6-A494-6FBA37715B3D}"/>
    <cellStyle name="Total 3 2 5 2 4 2 3" xfId="15413" xr:uid="{A355A2B8-0C7B-4A7F-9CA0-09ADE0474941}"/>
    <cellStyle name="Total 3 2 5 2 4 3" xfId="14750" xr:uid="{79961762-7D99-4CF9-B0F3-567C1EA8B2AE}"/>
    <cellStyle name="Total 3 2 5 2 4 4" xfId="18370" xr:uid="{76A59482-E6DF-4C53-998E-0D83B0F22773}"/>
    <cellStyle name="Total 3 2 5 2 5" xfId="5851" xr:uid="{00000000-0005-0000-0000-00009C280000}"/>
    <cellStyle name="Total 3 2 5 2 5 2" xfId="9893" xr:uid="{00000000-0005-0000-0000-00009D280000}"/>
    <cellStyle name="Total 3 2 5 2 5 2 2" xfId="18007" xr:uid="{5C496F8E-7290-463B-9587-487D195CA2E6}"/>
    <cellStyle name="Total 3 2 5 2 5 2 3" xfId="13481" xr:uid="{EA5F79FE-2F33-4FC1-8490-631EA0D9316F}"/>
    <cellStyle name="Total 3 2 5 2 5 3" xfId="15018" xr:uid="{43C18D32-8B73-4F3E-B5F3-FFF4E93FF618}"/>
    <cellStyle name="Total 3 2 5 2 5 4" xfId="20605" xr:uid="{726D4F16-3E9E-484D-91A2-8C7CC4808DEB}"/>
    <cellStyle name="Total 3 2 5 2 6" xfId="6200" xr:uid="{00000000-0005-0000-0000-00009E280000}"/>
    <cellStyle name="Total 3 2 5 2 6 2" xfId="10230" xr:uid="{00000000-0005-0000-0000-00009F280000}"/>
    <cellStyle name="Total 3 2 5 2 6 2 2" xfId="18257" xr:uid="{018F27B3-BD45-4003-89BB-19AE537B1964}"/>
    <cellStyle name="Total 3 2 5 2 6 2 3" xfId="18052" xr:uid="{5D2A561F-F05F-4FD1-BB7B-A72A1EB7070E}"/>
    <cellStyle name="Total 3 2 5 2 6 3" xfId="15256" xr:uid="{64C65558-E472-4904-BF81-016046DCA946}"/>
    <cellStyle name="Total 3 2 5 2 6 4" xfId="16646" xr:uid="{30C6CECF-3D11-4DE6-9C51-C1A8B41B8217}"/>
    <cellStyle name="Total 3 2 5 2 7" xfId="3603" xr:uid="{00000000-0005-0000-0000-0000A0280000}"/>
    <cellStyle name="Total 3 2 5 2 7 2" xfId="13279" xr:uid="{ED3A4B48-F237-4670-8EC4-BB920AB062CE}"/>
    <cellStyle name="Total 3 2 5 2 7 3" xfId="18714" xr:uid="{79C66AE3-6AD6-4A81-9260-86F9B7D673F7}"/>
    <cellStyle name="Total 3 2 5 2 8" xfId="7198" xr:uid="{00000000-0005-0000-0000-0000A1280000}"/>
    <cellStyle name="Total 3 2 5 2 8 2" xfId="16047" xr:uid="{E88BAF58-0717-4C4B-AB1B-F0FBB4FD2431}"/>
    <cellStyle name="Total 3 2 5 2 8 3" xfId="17492" xr:uid="{BC239393-4026-4709-BF94-D01E811A963D}"/>
    <cellStyle name="Total 3 2 5 2 9" xfId="11409" xr:uid="{D138AF79-1CE9-4A18-B54A-60A60E8FBAD6}"/>
    <cellStyle name="Total 3 2 5 3" xfId="2234" xr:uid="{00000000-0005-0000-0000-0000A2280000}"/>
    <cellStyle name="Total 3 2 5 3 2" xfId="4140" xr:uid="{00000000-0005-0000-0000-0000A3280000}"/>
    <cellStyle name="Total 3 2 5 3 2 2" xfId="8455" xr:uid="{00000000-0005-0000-0000-0000A4280000}"/>
    <cellStyle name="Total 3 2 5 3 2 2 2" xfId="16938" xr:uid="{B1F3F235-E5B6-4629-813D-CD0B62DDFB81}"/>
    <cellStyle name="Total 3 2 5 3 2 2 3" xfId="12947" xr:uid="{AD73EFF6-E47E-47CD-AD81-F4AED1C46B4B}"/>
    <cellStyle name="Total 3 2 5 3 2 3" xfId="13702" xr:uid="{C206A2BE-9EED-451A-AA83-D2885D0C03BD}"/>
    <cellStyle name="Total 3 2 5 3 2 4" xfId="10958" xr:uid="{7E37C385-639E-4D30-A7B4-1EAB64166337}"/>
    <cellStyle name="Total 3 2 5 3 3" xfId="2929" xr:uid="{00000000-0005-0000-0000-0000A5280000}"/>
    <cellStyle name="Total 3 2 5 3 3 2" xfId="7543" xr:uid="{00000000-0005-0000-0000-0000A6280000}"/>
    <cellStyle name="Total 3 2 5 3 3 2 2" xfId="16313" xr:uid="{8EBE5FDA-78F9-4AF2-953F-226A5DB9AB33}"/>
    <cellStyle name="Total 3 2 5 3 3 2 3" xfId="13376" xr:uid="{12D88018-7604-43FE-BD6B-56579BDA3CCC}"/>
    <cellStyle name="Total 3 2 5 3 3 3" xfId="12776" xr:uid="{98E4A009-3607-46A1-8876-0AA587F9D9D4}"/>
    <cellStyle name="Total 3 2 5 3 3 4" xfId="20848" xr:uid="{693B5023-BDA9-45D6-954E-5D3AEB3C85F5}"/>
    <cellStyle name="Total 3 2 5 3 4" xfId="3728" xr:uid="{00000000-0005-0000-0000-0000A7280000}"/>
    <cellStyle name="Total 3 2 5 3 4 2" xfId="8196" xr:uid="{00000000-0005-0000-0000-0000A8280000}"/>
    <cellStyle name="Total 3 2 5 3 4 2 2" xfId="16765" xr:uid="{AC2394B4-349B-4FC5-B711-3A3CF8D6F627}"/>
    <cellStyle name="Total 3 2 5 3 4 2 3" xfId="19705" xr:uid="{E81D92E5-E773-49DB-B3EC-8C50B85E0013}"/>
    <cellStyle name="Total 3 2 5 3 4 3" xfId="13369" xr:uid="{F21C887E-57BA-471A-9329-DADD2E4D7220}"/>
    <cellStyle name="Total 3 2 5 3 4 4" xfId="18924" xr:uid="{AD4515B1-FA62-47E9-9FDE-946D00AD524F}"/>
    <cellStyle name="Total 3 2 5 3 5" xfId="5266" xr:uid="{00000000-0005-0000-0000-0000A9280000}"/>
    <cellStyle name="Total 3 2 5 3 5 2" xfId="9327" xr:uid="{00000000-0005-0000-0000-0000AA280000}"/>
    <cellStyle name="Total 3 2 5 3 5 2 2" xfId="17589" xr:uid="{0338D87D-681B-4284-A7B9-E71F03F56A84}"/>
    <cellStyle name="Total 3 2 5 3 5 2 3" xfId="21061" xr:uid="{B767BF35-C0F2-4E7F-9E1D-629D7249FBBF}"/>
    <cellStyle name="Total 3 2 5 3 5 3" xfId="14582" xr:uid="{4407A09F-6FE9-4438-8C0D-AE3914C567CD}"/>
    <cellStyle name="Total 3 2 5 3 5 4" xfId="21699" xr:uid="{B8A6B3C4-C9D9-45D0-B312-37AFE17AD507}"/>
    <cellStyle name="Total 3 2 5 3 6" xfId="3415" xr:uid="{00000000-0005-0000-0000-0000AB280000}"/>
    <cellStyle name="Total 3 2 5 3 6 2" xfId="7959" xr:uid="{00000000-0005-0000-0000-0000AC280000}"/>
    <cellStyle name="Total 3 2 5 3 6 2 2" xfId="16594" xr:uid="{5A28FFF6-5157-4738-9068-E4813E569BB7}"/>
    <cellStyle name="Total 3 2 5 3 6 2 3" xfId="17935" xr:uid="{E2AFA07A-8B01-451F-8A30-F6EFF9396280}"/>
    <cellStyle name="Total 3 2 5 3 6 3" xfId="13130" xr:uid="{E836BBB2-18AD-46AD-B292-6A57B26B1951}"/>
    <cellStyle name="Total 3 2 5 3 6 4" xfId="16493" xr:uid="{6BE47E0D-1F3B-431A-8941-9BBCC6C4F7A7}"/>
    <cellStyle name="Total 3 2 5 3 7" xfId="6446" xr:uid="{00000000-0005-0000-0000-0000AD280000}"/>
    <cellStyle name="Total 3 2 5 3 7 2" xfId="15444" xr:uid="{1849B248-C47A-4929-A599-3DA9DB0473AE}"/>
    <cellStyle name="Total 3 2 5 3 7 3" xfId="11253" xr:uid="{CCED235D-AB0A-4620-AA8D-2E301F1B0376}"/>
    <cellStyle name="Total 3 2 5 3 8" xfId="6857" xr:uid="{00000000-0005-0000-0000-0000AE280000}"/>
    <cellStyle name="Total 3 2 5 3 8 2" xfId="15775" xr:uid="{35DF7937-54CF-4CBE-96F9-7AC85BB63604}"/>
    <cellStyle name="Total 3 2 5 3 8 3" xfId="19294" xr:uid="{C3D9071D-A0E2-456E-A590-800679D33DBB}"/>
    <cellStyle name="Total 3 2 5 3 9" xfId="13210" xr:uid="{4A887A1C-7C7F-4BE1-ABEF-2F077E6642E6}"/>
    <cellStyle name="Total 3 2 5 4" xfId="2365" xr:uid="{00000000-0005-0000-0000-0000AF280000}"/>
    <cellStyle name="Total 3 2 5 4 2" xfId="4271" xr:uid="{00000000-0005-0000-0000-0000B0280000}"/>
    <cellStyle name="Total 3 2 5 4 2 2" xfId="8584" xr:uid="{00000000-0005-0000-0000-0000B1280000}"/>
    <cellStyle name="Total 3 2 5 4 2 2 2" xfId="17038" xr:uid="{E50FA1A3-C8AC-4848-A2E6-8F9FB62E20AD}"/>
    <cellStyle name="Total 3 2 5 4 2 2 3" xfId="19925" xr:uid="{44C24414-EAD0-4D75-BB02-4E07DC5DE8AF}"/>
    <cellStyle name="Total 3 2 5 4 2 3" xfId="13798" xr:uid="{2D97C878-79E0-4D0E-B3FC-70993BD42477}"/>
    <cellStyle name="Total 3 2 5 4 2 4" xfId="12686" xr:uid="{E0247AB3-1630-4966-94E8-D1AE41F0447F}"/>
    <cellStyle name="Total 3 2 5 4 3" xfId="3286" xr:uid="{00000000-0005-0000-0000-0000B2280000}"/>
    <cellStyle name="Total 3 2 5 4 3 2" xfId="7842" xr:uid="{00000000-0005-0000-0000-0000B3280000}"/>
    <cellStyle name="Total 3 2 5 4 3 2 2" xfId="16506" xr:uid="{3B23952D-2C16-492F-AD9A-5BD76DDB972F}"/>
    <cellStyle name="Total 3 2 5 4 3 2 3" xfId="20152" xr:uid="{790B18AB-E202-4D2F-B71C-4B151BBFC77A}"/>
    <cellStyle name="Total 3 2 5 4 3 3" xfId="13039" xr:uid="{7F8BAA3D-7809-45CE-B14A-730AAFEAA544}"/>
    <cellStyle name="Total 3 2 5 4 3 4" xfId="11628" xr:uid="{86787B46-D516-4C55-9F29-02FB43CC5562}"/>
    <cellStyle name="Total 3 2 5 4 4" xfId="5361" xr:uid="{00000000-0005-0000-0000-0000B4280000}"/>
    <cellStyle name="Total 3 2 5 4 4 2" xfId="9420" xr:uid="{00000000-0005-0000-0000-0000B5280000}"/>
    <cellStyle name="Total 3 2 5 4 4 2 2" xfId="17656" xr:uid="{3540BF25-CC05-4657-B9BA-4A20304BE9D0}"/>
    <cellStyle name="Total 3 2 5 4 4 2 3" xfId="21615" xr:uid="{D0EE87C5-91CF-4409-9B90-519EF479DAF0}"/>
    <cellStyle name="Total 3 2 5 4 4 3" xfId="14655" xr:uid="{F4A82A88-3B61-486A-9E7A-F912AFA01A62}"/>
    <cellStyle name="Total 3 2 5 4 4 4" xfId="20037" xr:uid="{D7F281A8-C4C6-43B6-9FEF-390354409553}"/>
    <cellStyle name="Total 3 2 5 4 5" xfId="5715" xr:uid="{00000000-0005-0000-0000-0000B6280000}"/>
    <cellStyle name="Total 3 2 5 4 5 2" xfId="9765" xr:uid="{00000000-0005-0000-0000-0000B7280000}"/>
    <cellStyle name="Total 3 2 5 4 5 2 2" xfId="17908" xr:uid="{FAD69518-E899-426F-8B10-7D784D57693B}"/>
    <cellStyle name="Total 3 2 5 4 5 2 3" xfId="21631" xr:uid="{B815C7C7-D82E-4AE5-9B6F-CA604738A254}"/>
    <cellStyle name="Total 3 2 5 4 5 3" xfId="14916" xr:uid="{66C62B2A-7EAA-4495-AD10-B49B8C1F3067}"/>
    <cellStyle name="Total 3 2 5 4 5 4" xfId="20960" xr:uid="{52C4AA0B-F0BF-4432-9D91-13BD3CC0E85A}"/>
    <cellStyle name="Total 3 2 5 4 6" xfId="6083" xr:uid="{00000000-0005-0000-0000-0000B8280000}"/>
    <cellStyle name="Total 3 2 5 4 6 2" xfId="10120" xr:uid="{00000000-0005-0000-0000-0000B9280000}"/>
    <cellStyle name="Total 3 2 5 4 6 2 2" xfId="18174" xr:uid="{E6456653-B16B-4AA5-84A3-8755C632C494}"/>
    <cellStyle name="Total 3 2 5 4 6 2 3" xfId="14864" xr:uid="{501A0AAB-B24D-48C0-BEBC-B28CD3CAAF05}"/>
    <cellStyle name="Total 3 2 5 4 6 3" xfId="15177" xr:uid="{51957C33-171D-40A2-9FB6-0B680B0FB486}"/>
    <cellStyle name="Total 3 2 5 4 6 4" xfId="20627" xr:uid="{934D605A-01E0-438D-B422-EC497A476A45}"/>
    <cellStyle name="Total 3 2 5 4 7" xfId="4901" xr:uid="{00000000-0005-0000-0000-0000BA280000}"/>
    <cellStyle name="Total 3 2 5 4 7 2" xfId="14311" xr:uid="{F949A663-A11F-4E1E-9E39-C7D4AE0D962B}"/>
    <cellStyle name="Total 3 2 5 4 7 3" xfId="21065" xr:uid="{B941162F-668B-4675-B753-1AB1A67ED576}"/>
    <cellStyle name="Total 3 2 5 4 8" xfId="6988" xr:uid="{00000000-0005-0000-0000-0000BB280000}"/>
    <cellStyle name="Total 3 2 5 4 8 2" xfId="15868" xr:uid="{651410A4-D6AC-4D65-8B4E-7D3967E5C08A}"/>
    <cellStyle name="Total 3 2 5 4 8 3" xfId="21057" xr:uid="{00524973-2D55-4005-90E2-8234C98A573C}"/>
    <cellStyle name="Total 3 2 5 4 9" xfId="19304" xr:uid="{BABE00C9-6E12-4BB0-8EE7-BFCD3E731CBE}"/>
    <cellStyle name="Total 3 2 5 5" xfId="3918" xr:uid="{00000000-0005-0000-0000-0000BC280000}"/>
    <cellStyle name="Total 3 2 5 5 2" xfId="8328" xr:uid="{00000000-0005-0000-0000-0000BD280000}"/>
    <cellStyle name="Total 3 2 5 5 2 2" xfId="16853" xr:uid="{D87CE690-E3B7-4A04-80AC-1B853D573027}"/>
    <cellStyle name="Total 3 2 5 5 2 3" xfId="11933" xr:uid="{DFE64B38-91B7-470C-9861-F95ACC13FE28}"/>
    <cellStyle name="Total 3 2 5 5 3" xfId="13517" xr:uid="{5FD7C40C-712E-40FE-A7EF-20887BF31BBA}"/>
    <cellStyle name="Total 3 2 5 5 4" xfId="16727" xr:uid="{819B9512-3F88-4909-94B7-FCF0AE71C87D}"/>
    <cellStyle name="Total 3 2 5 6" xfId="2869" xr:uid="{00000000-0005-0000-0000-0000BE280000}"/>
    <cellStyle name="Total 3 2 5 6 2" xfId="7492" xr:uid="{00000000-0005-0000-0000-0000BF280000}"/>
    <cellStyle name="Total 3 2 5 6 2 2" xfId="16281" xr:uid="{D251B997-E4EC-432B-B0BF-0FEEADB0865D}"/>
    <cellStyle name="Total 3 2 5 6 2 3" xfId="20242" xr:uid="{FBC4ECAB-B5D0-4337-AFD6-365E0D42E4A5}"/>
    <cellStyle name="Total 3 2 5 6 3" xfId="12735" xr:uid="{745741B4-BCBE-4CF7-A5FA-DC00AC1B69BC}"/>
    <cellStyle name="Total 3 2 5 6 4" xfId="20118" xr:uid="{C11B87A3-D411-44B0-A9A2-B23206211CC1}"/>
    <cellStyle name="Total 3 2 5 7" xfId="5237" xr:uid="{00000000-0005-0000-0000-0000C0280000}"/>
    <cellStyle name="Total 3 2 5 7 2" xfId="9302" xr:uid="{00000000-0005-0000-0000-0000C1280000}"/>
    <cellStyle name="Total 3 2 5 7 2 2" xfId="17571" xr:uid="{D24C9F44-3238-4AF6-BEB3-E69C59144C53}"/>
    <cellStyle name="Total 3 2 5 7 2 3" xfId="13180" xr:uid="{E8BEB84F-EEDA-4500-8E87-5DB5AEDA09AA}"/>
    <cellStyle name="Total 3 2 5 7 3" xfId="14559" xr:uid="{0B3C5838-49C9-4222-8FAB-C3AB0687EEF5}"/>
    <cellStyle name="Total 3 2 5 7 4" xfId="21626" xr:uid="{1CF80B08-DF48-47AB-8FA5-0C1E864AA0B3}"/>
    <cellStyle name="Total 3 2 5 8" xfId="3886" xr:uid="{00000000-0005-0000-0000-0000C2280000}"/>
    <cellStyle name="Total 3 2 5 8 2" xfId="8310" xr:uid="{00000000-0005-0000-0000-0000C3280000}"/>
    <cellStyle name="Total 3 2 5 8 2 2" xfId="16841" xr:uid="{7310C1B8-1DD7-426D-A646-4DA9DA82DEEE}"/>
    <cellStyle name="Total 3 2 5 8 2 3" xfId="16485" xr:uid="{AEA4AD00-7825-4A3B-BFDB-D0400E13EF02}"/>
    <cellStyle name="Total 3 2 5 8 3" xfId="13491" xr:uid="{BFA5C53F-E07A-4129-AE03-91EE4EBB4377}"/>
    <cellStyle name="Total 3 2 5 8 4" xfId="16859" xr:uid="{7F62A48D-0EC9-4CD3-8B2C-4B9A99432B12}"/>
    <cellStyle name="Total 3 2 5 9" xfId="3428" xr:uid="{00000000-0005-0000-0000-0000C4280000}"/>
    <cellStyle name="Total 3 2 5 9 2" xfId="7969" xr:uid="{00000000-0005-0000-0000-0000C5280000}"/>
    <cellStyle name="Total 3 2 5 9 2 2" xfId="16603" xr:uid="{2E64C564-7CE4-465A-94E2-DDA944E8A656}"/>
    <cellStyle name="Total 3 2 5 9 2 3" xfId="19748" xr:uid="{5BCCCF22-B2D8-4CC7-9B6B-CE312E04401B}"/>
    <cellStyle name="Total 3 2 5 9 3" xfId="13142" xr:uid="{2964DD0D-7971-4371-9D32-516DC8348568}"/>
    <cellStyle name="Total 3 2 5 9 4" xfId="21345" xr:uid="{E4CD7434-E432-4769-80BA-039FCC34D4A1}"/>
    <cellStyle name="Total 3 2 6" xfId="2039" xr:uid="{00000000-0005-0000-0000-0000C6280000}"/>
    <cellStyle name="Total 3 2 6 10" xfId="3416" xr:uid="{00000000-0005-0000-0000-0000C7280000}"/>
    <cellStyle name="Total 3 2 6 10 2" xfId="13131" xr:uid="{63135301-B3E9-446B-A59B-D7D1419E9604}"/>
    <cellStyle name="Total 3 2 6 10 3" xfId="19607" xr:uid="{499369A7-2201-4144-A33E-5237CC14AD05}"/>
    <cellStyle name="Total 3 2 6 11" xfId="6663" xr:uid="{00000000-0005-0000-0000-0000C8280000}"/>
    <cellStyle name="Total 3 2 6 11 2" xfId="18671" xr:uid="{824CA79A-04DF-4466-96B6-0E95B2CABB36}"/>
    <cellStyle name="Total 3 2 6 12" xfId="21546" xr:uid="{672B33B0-5487-4B73-BC58-CA698B45F064}"/>
    <cellStyle name="Total 3 2 6 2" xfId="2603" xr:uid="{00000000-0005-0000-0000-0000C9280000}"/>
    <cellStyle name="Total 3 2 6 2 2" xfId="4509" xr:uid="{00000000-0005-0000-0000-0000CA280000}"/>
    <cellStyle name="Total 3 2 6 2 2 2" xfId="8726" xr:uid="{00000000-0005-0000-0000-0000CB280000}"/>
    <cellStyle name="Total 3 2 6 2 2 2 2" xfId="17133" xr:uid="{9C04F486-44EA-4BE4-B557-19232DA0CC19}"/>
    <cellStyle name="Total 3 2 6 2 2 2 3" xfId="20861" xr:uid="{DB94C8BD-A96C-4F0F-8920-B3185F168F66}"/>
    <cellStyle name="Total 3 2 6 2 2 3" xfId="13998" xr:uid="{3B3F8C55-A897-4C1A-BE31-20466C16062B}"/>
    <cellStyle name="Total 3 2 6 2 2 4" xfId="10892" xr:uid="{21058D6E-7642-4FB7-A75D-9BF774E85B07}"/>
    <cellStyle name="Total 3 2 6 2 3" xfId="5153" xr:uid="{00000000-0005-0000-0000-0000CC280000}"/>
    <cellStyle name="Total 3 2 6 2 3 2" xfId="9226" xr:uid="{00000000-0005-0000-0000-0000CD280000}"/>
    <cellStyle name="Total 3 2 6 2 3 2 2" xfId="17513" xr:uid="{B312259B-E9D2-4649-8887-79BCF5C036B8}"/>
    <cellStyle name="Total 3 2 6 2 3 2 3" xfId="21289" xr:uid="{7F2344FB-0405-4B6E-AB61-844C11E6601B}"/>
    <cellStyle name="Total 3 2 6 2 3 3" xfId="14501" xr:uid="{C28A512D-AA27-412C-8353-961A7079BAEC}"/>
    <cellStyle name="Total 3 2 6 2 3 4" xfId="20712" xr:uid="{BFB8A94F-C339-45DB-A3E0-E3DA1F635714}"/>
    <cellStyle name="Total 3 2 6 2 4" xfId="5517" xr:uid="{00000000-0005-0000-0000-0000CE280000}"/>
    <cellStyle name="Total 3 2 6 2 4 2" xfId="9571" xr:uid="{00000000-0005-0000-0000-0000CF280000}"/>
    <cellStyle name="Total 3 2 6 2 4 2 2" xfId="17766" xr:uid="{75EA6559-F3FB-40B8-B306-BD13ADADECFC}"/>
    <cellStyle name="Total 3 2 6 2 4 2 3" xfId="20769" xr:uid="{B1F308FF-7358-4C4D-BCC6-395E07A6F8F0}"/>
    <cellStyle name="Total 3 2 6 2 4 3" xfId="14769" xr:uid="{C0916707-E8F0-41EF-91B6-C05FC2DAC035}"/>
    <cellStyle name="Total 3 2 6 2 4 4" xfId="11569" xr:uid="{7F12FBA7-6F68-4715-B46B-359FE1C10441}"/>
    <cellStyle name="Total 3 2 6 2 5" xfId="5873" xr:uid="{00000000-0005-0000-0000-0000D0280000}"/>
    <cellStyle name="Total 3 2 6 2 5 2" xfId="9914" xr:uid="{00000000-0005-0000-0000-0000D1280000}"/>
    <cellStyle name="Total 3 2 6 2 5 2 2" xfId="18023" xr:uid="{F44D05A8-75C6-4DEF-B307-6057A93DA83D}"/>
    <cellStyle name="Total 3 2 6 2 5 2 3" xfId="19752" xr:uid="{DDA3E4B1-8D0C-4D93-848F-D24B11354BE6}"/>
    <cellStyle name="Total 3 2 6 2 5 3" xfId="15035" xr:uid="{D689AC33-664A-45FB-896B-15AEC6E9A4DA}"/>
    <cellStyle name="Total 3 2 6 2 5 4" xfId="21494" xr:uid="{769F93B7-FA40-44BF-B24C-06946AFB702D}"/>
    <cellStyle name="Total 3 2 6 2 6" xfId="6221" xr:uid="{00000000-0005-0000-0000-0000D2280000}"/>
    <cellStyle name="Total 3 2 6 2 6 2" xfId="10251" xr:uid="{00000000-0005-0000-0000-0000D3280000}"/>
    <cellStyle name="Total 3 2 6 2 6 2 2" xfId="18273" xr:uid="{6CE0B7DD-C86C-4A37-BABD-B01DC69C87E8}"/>
    <cellStyle name="Total 3 2 6 2 6 2 3" xfId="21426" xr:uid="{175A59F3-0657-4841-AD69-3FF66B1F40D7}"/>
    <cellStyle name="Total 3 2 6 2 6 3" xfId="15270" xr:uid="{FC33A645-482B-4E90-AA50-106D570E4C37}"/>
    <cellStyle name="Total 3 2 6 2 6 4" xfId="11407" xr:uid="{0A5C02EF-89D0-430E-86FF-7E3941EC37C2}"/>
    <cellStyle name="Total 3 2 6 2 7" xfId="3119" xr:uid="{00000000-0005-0000-0000-0000D4280000}"/>
    <cellStyle name="Total 3 2 6 2 7 2" xfId="12923" xr:uid="{6B56FA36-CE67-4EAD-B714-0F1936A05C61}"/>
    <cellStyle name="Total 3 2 6 2 7 3" xfId="21453" xr:uid="{18FBFE36-C06F-40AA-99C1-A6BC9A3C70BA}"/>
    <cellStyle name="Total 3 2 6 2 8" xfId="7226" xr:uid="{00000000-0005-0000-0000-0000D5280000}"/>
    <cellStyle name="Total 3 2 6 2 8 2" xfId="16067" xr:uid="{3A701CDF-16B3-4BE5-A0AD-D8A26E43CC47}"/>
    <cellStyle name="Total 3 2 6 2 8 3" xfId="13982" xr:uid="{8BAF9818-C4AD-4BAF-B2FF-C59A2E11EDE7}"/>
    <cellStyle name="Total 3 2 6 2 9" xfId="21604" xr:uid="{469FDD0F-970D-40E2-BEF8-E58C2C81D219}"/>
    <cellStyle name="Total 3 2 6 3" xfId="2250" xr:uid="{00000000-0005-0000-0000-0000D6280000}"/>
    <cellStyle name="Total 3 2 6 3 2" xfId="4156" xr:uid="{00000000-0005-0000-0000-0000D7280000}"/>
    <cellStyle name="Total 3 2 6 3 2 2" xfId="8471" xr:uid="{00000000-0005-0000-0000-0000D8280000}"/>
    <cellStyle name="Total 3 2 6 3 2 2 2" xfId="16951" xr:uid="{2C524E2E-3342-41BC-BD63-D0050AD35A17}"/>
    <cellStyle name="Total 3 2 6 3 2 2 3" xfId="20122" xr:uid="{E597CB77-E1B1-4800-993A-73F188807D82}"/>
    <cellStyle name="Total 3 2 6 3 2 3" xfId="13715" xr:uid="{F66B72BB-004D-437A-955B-28B2A2527DC7}"/>
    <cellStyle name="Total 3 2 6 3 2 4" xfId="18748" xr:uid="{380E578F-F937-4BA5-BD6A-C602F54ED805}"/>
    <cellStyle name="Total 3 2 6 3 3" xfId="3018" xr:uid="{00000000-0005-0000-0000-0000D9280000}"/>
    <cellStyle name="Total 3 2 6 3 3 2" xfId="7626" xr:uid="{00000000-0005-0000-0000-0000DA280000}"/>
    <cellStyle name="Total 3 2 6 3 3 2 2" xfId="16365" xr:uid="{AE66002B-DDF2-4F84-A4E8-3EB2AE1D1B52}"/>
    <cellStyle name="Total 3 2 6 3 3 2 3" xfId="20974" xr:uid="{407C9F17-5293-4DD3-892E-FD4A20650CF8}"/>
    <cellStyle name="Total 3 2 6 3 3 3" xfId="12844" xr:uid="{74607A7A-3B56-4342-B2FF-7E661860D031}"/>
    <cellStyle name="Total 3 2 6 3 3 4" xfId="20371" xr:uid="{0F87D3ED-A9A8-4709-BB95-4ADBACDE697E}"/>
    <cellStyle name="Total 3 2 6 3 4" xfId="3568" xr:uid="{00000000-0005-0000-0000-0000DB280000}"/>
    <cellStyle name="Total 3 2 6 3 4 2" xfId="8080" xr:uid="{00000000-0005-0000-0000-0000DC280000}"/>
    <cellStyle name="Total 3 2 6 3 4 2 2" xfId="16680" xr:uid="{300DC995-FE67-4008-ADF5-277AA4FD9C7A}"/>
    <cellStyle name="Total 3 2 6 3 4 2 3" xfId="17514" xr:uid="{4A97E05B-7BB6-4261-B535-8D21838BA70C}"/>
    <cellStyle name="Total 3 2 6 3 4 3" xfId="13249" xr:uid="{6CF48470-42B0-491B-9FEC-D37D6D3E52D8}"/>
    <cellStyle name="Total 3 2 6 3 4 4" xfId="16374" xr:uid="{393F0DE9-CC38-4FA4-8AA7-CB08917D86B8}"/>
    <cellStyle name="Total 3 2 6 3 5" xfId="4980" xr:uid="{00000000-0005-0000-0000-0000DD280000}"/>
    <cellStyle name="Total 3 2 6 3 5 2" xfId="9067" xr:uid="{00000000-0005-0000-0000-0000DE280000}"/>
    <cellStyle name="Total 3 2 6 3 5 2 2" xfId="17391" xr:uid="{36B9CE2A-7174-4B19-83BE-419F15B18EAE}"/>
    <cellStyle name="Total 3 2 6 3 5 2 3" xfId="11488" xr:uid="{4419484D-8B84-4F1C-BAD1-27ADC301226D}"/>
    <cellStyle name="Total 3 2 6 3 5 3" xfId="14370" xr:uid="{01C9EBC7-9C99-4308-9EEC-4B085A926497}"/>
    <cellStyle name="Total 3 2 6 3 5 4" xfId="19192" xr:uid="{EA3478E0-359F-4AA0-8DB2-3CB2F5CE7874}"/>
    <cellStyle name="Total 3 2 6 3 6" xfId="5766" xr:uid="{00000000-0005-0000-0000-0000DF280000}"/>
    <cellStyle name="Total 3 2 6 3 6 2" xfId="9814" xr:uid="{00000000-0005-0000-0000-0000E0280000}"/>
    <cellStyle name="Total 3 2 6 3 6 2 2" xfId="17945" xr:uid="{73BB3C85-4909-41BF-91A4-6E2A95269FD5}"/>
    <cellStyle name="Total 3 2 6 3 6 2 3" xfId="11353" xr:uid="{A825B836-3B83-4419-8816-25119A04D14C}"/>
    <cellStyle name="Total 3 2 6 3 6 3" xfId="14955" xr:uid="{44D7E96C-AA85-4DFE-8018-5AF42ED4DA51}"/>
    <cellStyle name="Total 3 2 6 3 6 4" xfId="13147" xr:uid="{ABBCB5B3-BB34-485E-BA99-86F026C9FE69}"/>
    <cellStyle name="Total 3 2 6 3 7" xfId="5588" xr:uid="{00000000-0005-0000-0000-0000E1280000}"/>
    <cellStyle name="Total 3 2 6 3 7 2" xfId="14820" xr:uid="{1C4D58D6-D5AD-42C4-9222-7E258F9B5201}"/>
    <cellStyle name="Total 3 2 6 3 7 3" xfId="18809" xr:uid="{4D17715E-77BF-4AC2-AC1A-A94345D65116}"/>
    <cellStyle name="Total 3 2 6 3 8" xfId="6873" xr:uid="{00000000-0005-0000-0000-0000E2280000}"/>
    <cellStyle name="Total 3 2 6 3 8 2" xfId="15788" xr:uid="{C84EBAE2-002F-4B69-B2C4-A0ACE68B43E2}"/>
    <cellStyle name="Total 3 2 6 3 8 3" xfId="15885" xr:uid="{4B01E967-41A2-41E7-9C75-EFA9E874C26B}"/>
    <cellStyle name="Total 3 2 6 3 9" xfId="12393" xr:uid="{D15C3B35-B6E1-4FFF-B1C5-27EEF5FEE9BB}"/>
    <cellStyle name="Total 3 2 6 4" xfId="2351" xr:uid="{00000000-0005-0000-0000-0000E3280000}"/>
    <cellStyle name="Total 3 2 6 4 2" xfId="4257" xr:uid="{00000000-0005-0000-0000-0000E4280000}"/>
    <cellStyle name="Total 3 2 6 4 2 2" xfId="8570" xr:uid="{00000000-0005-0000-0000-0000E5280000}"/>
    <cellStyle name="Total 3 2 6 4 2 2 2" xfId="17025" xr:uid="{9CB218FD-A8E0-4758-A4FF-0553D5F78D64}"/>
    <cellStyle name="Total 3 2 6 4 2 2 3" xfId="21166" xr:uid="{A1C86AD2-2C26-4FF8-8B3A-AFBFBA92A922}"/>
    <cellStyle name="Total 3 2 6 4 2 3" xfId="13788" xr:uid="{CC7367FA-0434-4BA6-8262-7D2DB769D761}"/>
    <cellStyle name="Total 3 2 6 4 2 4" xfId="17154" xr:uid="{31953B03-CD55-4CFD-9A13-C4AB83B9B929}"/>
    <cellStyle name="Total 3 2 6 4 3" xfId="3855" xr:uid="{00000000-0005-0000-0000-0000E6280000}"/>
    <cellStyle name="Total 3 2 6 4 3 2" xfId="8289" xr:uid="{00000000-0005-0000-0000-0000E7280000}"/>
    <cellStyle name="Total 3 2 6 4 3 2 2" xfId="16829" xr:uid="{CF1D9073-AE44-450F-8F6C-ABCF262EFF8C}"/>
    <cellStyle name="Total 3 2 6 4 3 2 3" xfId="19582" xr:uid="{F4A2581E-F46B-4345-BA76-F0A246A4B3CF}"/>
    <cellStyle name="Total 3 2 6 4 3 3" xfId="13467" xr:uid="{418E8EA0-0925-4A6F-BC7B-80DBEAD907A5}"/>
    <cellStyle name="Total 3 2 6 4 3 4" xfId="19803" xr:uid="{536DE929-D166-448E-98C0-8BAB801EE3B8}"/>
    <cellStyle name="Total 3 2 6 4 4" xfId="5347" xr:uid="{00000000-0005-0000-0000-0000E8280000}"/>
    <cellStyle name="Total 3 2 6 4 4 2" xfId="9406" xr:uid="{00000000-0005-0000-0000-0000E9280000}"/>
    <cellStyle name="Total 3 2 6 4 4 2 2" xfId="17647" xr:uid="{636D1AEC-4118-4CF3-9FBB-312CDD19A0FB}"/>
    <cellStyle name="Total 3 2 6 4 4 2 3" xfId="19221" xr:uid="{F7803689-F565-48A1-B3D6-2862831A0B73}"/>
    <cellStyle name="Total 3 2 6 4 4 3" xfId="14646" xr:uid="{E89EEA4A-220B-4466-AFE7-B2CA0B57D187}"/>
    <cellStyle name="Total 3 2 6 4 4 4" xfId="20681" xr:uid="{BDF5F206-8933-42EC-B655-51EB1F4795A2}"/>
    <cellStyle name="Total 3 2 6 4 5" xfId="5701" xr:uid="{00000000-0005-0000-0000-0000EA280000}"/>
    <cellStyle name="Total 3 2 6 4 5 2" xfId="9751" xr:uid="{00000000-0005-0000-0000-0000EB280000}"/>
    <cellStyle name="Total 3 2 6 4 5 2 2" xfId="17896" xr:uid="{14DD79F4-158C-4DBF-99AF-966D3E33CF7E}"/>
    <cellStyle name="Total 3 2 6 4 5 2 3" xfId="21274" xr:uid="{9F3196F8-0969-4527-BA3A-743B520FAD65}"/>
    <cellStyle name="Total 3 2 6 4 5 3" xfId="14904" xr:uid="{42A9C519-3CBA-4710-AD14-5DCAEA1AA21F}"/>
    <cellStyle name="Total 3 2 6 4 5 4" xfId="20792" xr:uid="{B98ECCE2-9A50-4E8F-B983-BD604E475950}"/>
    <cellStyle name="Total 3 2 6 4 6" xfId="6069" xr:uid="{00000000-0005-0000-0000-0000EC280000}"/>
    <cellStyle name="Total 3 2 6 4 6 2" xfId="10106" xr:uid="{00000000-0005-0000-0000-0000ED280000}"/>
    <cellStyle name="Total 3 2 6 4 6 2 2" xfId="18162" xr:uid="{E4B2BF96-6AF0-472F-9051-C8F174C4178E}"/>
    <cellStyle name="Total 3 2 6 4 6 2 3" xfId="19846" xr:uid="{3824EED5-38B8-4274-BAB2-0536DA93A9C5}"/>
    <cellStyle name="Total 3 2 6 4 6 3" xfId="15168" xr:uid="{1854D806-A072-4C5A-9ACA-578B1ABDAB4D}"/>
    <cellStyle name="Total 3 2 6 4 6 4" xfId="14334" xr:uid="{E41412E9-82C3-48F5-8F67-E88FDD8EF9C4}"/>
    <cellStyle name="Total 3 2 6 4 7" xfId="3343" xr:uid="{00000000-0005-0000-0000-0000EE280000}"/>
    <cellStyle name="Total 3 2 6 4 7 2" xfId="13079" xr:uid="{3CD2A524-0690-4FF2-9488-20FD7A9BBEEF}"/>
    <cellStyle name="Total 3 2 6 4 7 3" xfId="16604" xr:uid="{21E5DD67-ED03-4A10-85B2-61A616F4C6FB}"/>
    <cellStyle name="Total 3 2 6 4 8" xfId="6974" xr:uid="{00000000-0005-0000-0000-0000EF280000}"/>
    <cellStyle name="Total 3 2 6 4 8 2" xfId="15858" xr:uid="{150E4FF3-30A8-4C45-8B91-5A17974CDBB0}"/>
    <cellStyle name="Total 3 2 6 4 8 3" xfId="20169" xr:uid="{AB7804C8-5D7D-476C-86CD-CD5EA44536D1}"/>
    <cellStyle name="Total 3 2 6 4 9" xfId="17321" xr:uid="{9DF43C38-469E-44C8-A76F-BBAE7B0FF977}"/>
    <cellStyle name="Total 3 2 6 5" xfId="3946" xr:uid="{00000000-0005-0000-0000-0000F0280000}"/>
    <cellStyle name="Total 3 2 6 5 2" xfId="8355" xr:uid="{00000000-0005-0000-0000-0000F1280000}"/>
    <cellStyle name="Total 3 2 6 5 2 2" xfId="16871" xr:uid="{6F9F7B2B-6852-4DDF-98CB-9E25AF6B9F6C}"/>
    <cellStyle name="Total 3 2 6 5 2 3" xfId="18292" xr:uid="{15EA28E9-6B77-4EFC-B039-0AFE16C1BD6C}"/>
    <cellStyle name="Total 3 2 6 5 3" xfId="13539" xr:uid="{A558E65D-C0C0-495C-B6FF-2B58C19A9430}"/>
    <cellStyle name="Total 3 2 6 5 4" xfId="20550" xr:uid="{FE417FB6-D670-4EFD-8A8F-805D17DDACDF}"/>
    <cellStyle name="Total 3 2 6 6" xfId="3076" xr:uid="{00000000-0005-0000-0000-0000F2280000}"/>
    <cellStyle name="Total 3 2 6 6 2" xfId="7678" xr:uid="{00000000-0005-0000-0000-0000F3280000}"/>
    <cellStyle name="Total 3 2 6 6 2 2" xfId="16405" xr:uid="{41F4B438-3496-4D34-8764-19520AF47360}"/>
    <cellStyle name="Total 3 2 6 6 2 3" xfId="11603" xr:uid="{0AA0D2F2-290A-463D-938D-8D71E8FA8173}"/>
    <cellStyle name="Total 3 2 6 6 3" xfId="12888" xr:uid="{31F5B25F-B590-4FB6-A3E9-B1101DA960CF}"/>
    <cellStyle name="Total 3 2 6 6 4" xfId="17278" xr:uid="{09DE2550-BF67-495D-B7A2-849F91EDF526}"/>
    <cellStyle name="Total 3 2 6 7" xfId="3687" xr:uid="{00000000-0005-0000-0000-0000F4280000}"/>
    <cellStyle name="Total 3 2 6 7 2" xfId="8166" xr:uid="{00000000-0005-0000-0000-0000F5280000}"/>
    <cellStyle name="Total 3 2 6 7 2 2" xfId="16745" xr:uid="{522DCC31-A8FA-4F81-9F0C-35ADE0A27690}"/>
    <cellStyle name="Total 3 2 6 7 2 3" xfId="20480" xr:uid="{79FD5597-350A-4B03-88F4-22C7BCB0781C}"/>
    <cellStyle name="Total 3 2 6 7 3" xfId="13338" xr:uid="{E50E41F4-E602-4BD7-AEE6-706209F3B1F3}"/>
    <cellStyle name="Total 3 2 6 7 4" xfId="16453" xr:uid="{8A80AA86-6311-425E-9130-9053DFD1A963}"/>
    <cellStyle name="Total 3 2 6 8" xfId="4924" xr:uid="{00000000-0005-0000-0000-0000F6280000}"/>
    <cellStyle name="Total 3 2 6 8 2" xfId="9013" xr:uid="{00000000-0005-0000-0000-0000F7280000}"/>
    <cellStyle name="Total 3 2 6 8 2 2" xfId="17347" xr:uid="{8FFB2AC0-F03D-4994-A23E-C210B779A646}"/>
    <cellStyle name="Total 3 2 6 8 2 3" xfId="21310" xr:uid="{0DDF0BD4-26B6-4CFE-8FC2-6780CDB25B5B}"/>
    <cellStyle name="Total 3 2 6 8 3" xfId="14331" xr:uid="{EB9FDE01-45C2-4939-9F44-976AB6BF3034}"/>
    <cellStyle name="Total 3 2 6 8 4" xfId="20557" xr:uid="{E5396D41-69B7-436F-8D28-9B5FF516A136}"/>
    <cellStyle name="Total 3 2 6 9" xfId="3105" xr:uid="{00000000-0005-0000-0000-0000F8280000}"/>
    <cellStyle name="Total 3 2 6 9 2" xfId="7704" xr:uid="{00000000-0005-0000-0000-0000F9280000}"/>
    <cellStyle name="Total 3 2 6 9 2 2" xfId="16421" xr:uid="{35AB74D5-55CF-43DD-A00F-E97C201E0E90}"/>
    <cellStyle name="Total 3 2 6 9 2 3" xfId="11483" xr:uid="{B4C6EC65-FB7B-4634-BEE4-E4F986805C98}"/>
    <cellStyle name="Total 3 2 6 9 3" xfId="12910" xr:uid="{D2B18874-96A8-4371-AFD3-24BDC67CC7D2}"/>
    <cellStyle name="Total 3 2 6 9 4" xfId="20230" xr:uid="{8C12D406-4553-41FD-8CCC-C77BA6FE4EB2}"/>
    <cellStyle name="Total 3 2 7" xfId="1997" xr:uid="{00000000-0005-0000-0000-0000FA280000}"/>
    <cellStyle name="Total 3 2 7 10" xfId="3152" xr:uid="{00000000-0005-0000-0000-0000FB280000}"/>
    <cellStyle name="Total 3 2 7 10 2" xfId="12943" xr:uid="{D8850919-8200-4F8B-A51D-75150F284727}"/>
    <cellStyle name="Total 3 2 7 10 3" xfId="11948" xr:uid="{E6E1738A-D29E-488C-A31B-AEA6A0345FE9}"/>
    <cellStyle name="Total 3 2 7 11" xfId="6622" xr:uid="{00000000-0005-0000-0000-0000FC280000}"/>
    <cellStyle name="Total 3 2 7 11 2" xfId="19498" xr:uid="{A2726D69-AB85-40E4-9712-EDAAE9748FED}"/>
    <cellStyle name="Total 3 2 7 12" xfId="21648" xr:uid="{393F6D4D-4258-4B1E-AF37-E9AF5A6B722D}"/>
    <cellStyle name="Total 3 2 7 2" xfId="2562" xr:uid="{00000000-0005-0000-0000-0000FD280000}"/>
    <cellStyle name="Total 3 2 7 2 2" xfId="4468" xr:uid="{00000000-0005-0000-0000-0000FE280000}"/>
    <cellStyle name="Total 3 2 7 2 2 2" xfId="8687" xr:uid="{00000000-0005-0000-0000-0000FF280000}"/>
    <cellStyle name="Total 3 2 7 2 2 2 2" xfId="17106" xr:uid="{A9DB0FE7-5CBA-4553-BD87-A38AA3988F53}"/>
    <cellStyle name="Total 3 2 7 2 2 2 3" xfId="19503" xr:uid="{EC13447A-6F79-43F3-ABE4-BBADE6598CF2}"/>
    <cellStyle name="Total 3 2 7 2 2 3" xfId="13965" xr:uid="{EBEED54E-F9C2-44A3-863A-A80DFD7451BB}"/>
    <cellStyle name="Total 3 2 7 2 2 4" xfId="21216" xr:uid="{D88B2E15-0B64-414C-BC38-3009F5D5ECB8}"/>
    <cellStyle name="Total 3 2 7 2 3" xfId="4989" xr:uid="{00000000-0005-0000-0000-000000290000}"/>
    <cellStyle name="Total 3 2 7 2 3 2" xfId="9075" xr:uid="{00000000-0005-0000-0000-000001290000}"/>
    <cellStyle name="Total 3 2 7 2 3 2 2" xfId="17398" xr:uid="{D8AB2199-9502-4CB0-B814-1D8A6F3AC1BF}"/>
    <cellStyle name="Total 3 2 7 2 3 2 3" xfId="11592" xr:uid="{05611493-28FE-4411-9698-ECFB6B3DD188}"/>
    <cellStyle name="Total 3 2 7 2 3 3" xfId="14378" xr:uid="{7831BA92-05AD-4601-ADF5-5F898B4B28D0}"/>
    <cellStyle name="Total 3 2 7 2 3 4" xfId="17684" xr:uid="{F1711EEF-1F37-42E5-8E0A-DB01541A5716}"/>
    <cellStyle name="Total 3 2 7 2 4" xfId="5483" xr:uid="{00000000-0005-0000-0000-000002290000}"/>
    <cellStyle name="Total 3 2 7 2 4 2" xfId="9538" xr:uid="{00000000-0005-0000-0000-000003290000}"/>
    <cellStyle name="Total 3 2 7 2 4 2 2" xfId="17740" xr:uid="{6981ABAB-6B5D-4856-B87A-50EE289B3A25}"/>
    <cellStyle name="Total 3 2 7 2 4 2 3" xfId="19577" xr:uid="{F3538837-9AD1-4E83-A6F0-C7CC095DF2D7}"/>
    <cellStyle name="Total 3 2 7 2 4 3" xfId="14740" xr:uid="{44C70C9C-193F-4AA7-82AF-399C4CF67395}"/>
    <cellStyle name="Total 3 2 7 2 4 4" xfId="13184" xr:uid="{BC154580-C157-4FCF-B30C-DB0441C8997F}"/>
    <cellStyle name="Total 3 2 7 2 5" xfId="5839" xr:uid="{00000000-0005-0000-0000-000004290000}"/>
    <cellStyle name="Total 3 2 7 2 5 2" xfId="9881" xr:uid="{00000000-0005-0000-0000-000005290000}"/>
    <cellStyle name="Total 3 2 7 2 5 2 2" xfId="17999" xr:uid="{3FBBC651-2A8E-4042-9CD6-0646ADB0B171}"/>
    <cellStyle name="Total 3 2 7 2 5 2 3" xfId="19724" xr:uid="{0329EA7D-77E1-44E9-8658-8C0FD8CB86F6}"/>
    <cellStyle name="Total 3 2 7 2 5 3" xfId="15010" xr:uid="{F8839952-73A9-4D0F-AD46-34DA260E9553}"/>
    <cellStyle name="Total 3 2 7 2 5 4" xfId="11226" xr:uid="{8EEF43F9-E9E2-4ECB-8596-40B82C0CC198}"/>
    <cellStyle name="Total 3 2 7 2 6" xfId="6188" xr:uid="{00000000-0005-0000-0000-000006290000}"/>
    <cellStyle name="Total 3 2 7 2 6 2" xfId="10218" xr:uid="{00000000-0005-0000-0000-000007290000}"/>
    <cellStyle name="Total 3 2 7 2 6 2 2" xfId="18247" xr:uid="{F0AEC8AC-3208-4D30-930A-49210A5E22D3}"/>
    <cellStyle name="Total 3 2 7 2 6 2 3" xfId="15461" xr:uid="{22CFEC4A-C102-49D0-94FB-9A5344989047}"/>
    <cellStyle name="Total 3 2 7 2 6 3" xfId="15247" xr:uid="{9FCAAB7C-FCDE-4DFE-9EFF-736391291F88}"/>
    <cellStyle name="Total 3 2 7 2 6 4" xfId="19914" xr:uid="{264FC53D-8C05-4BD3-BC24-C8A70E2E5F32}"/>
    <cellStyle name="Total 3 2 7 2 7" xfId="3317" xr:uid="{00000000-0005-0000-0000-000008290000}"/>
    <cellStyle name="Total 3 2 7 2 7 2" xfId="13059" xr:uid="{A66C394B-FAC8-4912-90CC-53CCB1672AA1}"/>
    <cellStyle name="Total 3 2 7 2 7 3" xfId="21333" xr:uid="{B1168FCD-ACEF-407E-8457-A7222C13FA54}"/>
    <cellStyle name="Total 3 2 7 2 8" xfId="7185" xr:uid="{00000000-0005-0000-0000-000009290000}"/>
    <cellStyle name="Total 3 2 7 2 8 2" xfId="16038" xr:uid="{6B8C8591-9162-41A5-BE2B-0C599756BA48}"/>
    <cellStyle name="Total 3 2 7 2 8 3" xfId="15900" xr:uid="{94E510BC-F0EE-4BC9-BD50-C55FC67CDAE1}"/>
    <cellStyle name="Total 3 2 7 2 9" xfId="12555" xr:uid="{978BBB76-9761-4626-B9FB-0155A1E12AA9}"/>
    <cellStyle name="Total 3 2 7 3" xfId="2464" xr:uid="{00000000-0005-0000-0000-00000A290000}"/>
    <cellStyle name="Total 3 2 7 3 2" xfId="4370" xr:uid="{00000000-0005-0000-0000-00000B290000}"/>
    <cellStyle name="Total 3 2 7 3 2 2" xfId="8651" xr:uid="{00000000-0005-0000-0000-00000C290000}"/>
    <cellStyle name="Total 3 2 7 3 2 2 2" xfId="17081" xr:uid="{03BF7E65-5D3F-4FEA-8A54-39E4107AA134}"/>
    <cellStyle name="Total 3 2 7 3 2 2 3" xfId="19886" xr:uid="{B8C3CA1C-4B44-4976-BBF4-C9D9281A36AF}"/>
    <cellStyle name="Total 3 2 7 3 2 3" xfId="13878" xr:uid="{7C75C9A9-6FAA-464C-B03C-A53140888DF5}"/>
    <cellStyle name="Total 3 2 7 3 2 4" xfId="21455" xr:uid="{1E229D1F-4C07-4FE0-810D-ACC40EEAC141}"/>
    <cellStyle name="Total 3 2 7 3 3" xfId="2920" xr:uid="{00000000-0005-0000-0000-00000D290000}"/>
    <cellStyle name="Total 3 2 7 3 3 2" xfId="7536" xr:uid="{00000000-0005-0000-0000-00000E290000}"/>
    <cellStyle name="Total 3 2 7 3 3 2 2" xfId="16308" xr:uid="{4B53A36A-891E-40F4-A7D6-9C686D643898}"/>
    <cellStyle name="Total 3 2 7 3 3 2 3" xfId="19368" xr:uid="{03B541FA-292A-4425-BDD9-2A515CA01491}"/>
    <cellStyle name="Total 3 2 7 3 3 3" xfId="12770" xr:uid="{FE6000F4-ED65-400D-89B0-6F8A67B90C89}"/>
    <cellStyle name="Total 3 2 7 3 3 4" xfId="18224" xr:uid="{CF07C4AE-A90D-466C-B943-A94294B582AB}"/>
    <cellStyle name="Total 3 2 7 3 4" xfId="5436" xr:uid="{00000000-0005-0000-0000-00000F290000}"/>
    <cellStyle name="Total 3 2 7 3 4 2" xfId="9494" xr:uid="{00000000-0005-0000-0000-000010290000}"/>
    <cellStyle name="Total 3 2 7 3 4 2 2" xfId="17703" xr:uid="{5F232745-ADF6-4721-902E-8A8538DB362C}"/>
    <cellStyle name="Total 3 2 7 3 4 2 3" xfId="18949" xr:uid="{57D75E50-201C-4387-ACB9-FD742CE00FDB}"/>
    <cellStyle name="Total 3 2 7 3 4 3" xfId="14710" xr:uid="{EC3EB27B-4E27-466D-B36D-95340C7BED94}"/>
    <cellStyle name="Total 3 2 7 3 4 4" xfId="17553" xr:uid="{479EB260-D67E-4A3D-B111-A2E83E7271FB}"/>
    <cellStyle name="Total 3 2 7 3 5" xfId="5792" xr:uid="{00000000-0005-0000-0000-000011290000}"/>
    <cellStyle name="Total 3 2 7 3 5 2" xfId="9840" xr:uid="{00000000-0005-0000-0000-000012290000}"/>
    <cellStyle name="Total 3 2 7 3 5 2 2" xfId="17968" xr:uid="{6B7C5311-6B4B-4639-90F7-B122CEBFD06A}"/>
    <cellStyle name="Total 3 2 7 3 5 2 3" xfId="19339" xr:uid="{460DB1F6-1192-42C0-A946-5391ABAEB637}"/>
    <cellStyle name="Total 3 2 7 3 5 3" xfId="14975" xr:uid="{B96221D6-4375-4488-B9A2-C64FE9A2875C}"/>
    <cellStyle name="Total 3 2 7 3 5 4" xfId="14188" xr:uid="{AC63F260-BD31-4144-B138-312F16C57A98}"/>
    <cellStyle name="Total 3 2 7 3 6" xfId="6144" xr:uid="{00000000-0005-0000-0000-000013290000}"/>
    <cellStyle name="Total 3 2 7 3 6 2" xfId="10179" xr:uid="{00000000-0005-0000-0000-000014290000}"/>
    <cellStyle name="Total 3 2 7 3 6 2 2" xfId="18217" xr:uid="{B9F1A10B-A341-434E-B7B2-41BB63D4CFD5}"/>
    <cellStyle name="Total 3 2 7 3 6 2 3" xfId="19285" xr:uid="{F8043381-E70B-49E3-889A-CFBF0DE24D2B}"/>
    <cellStyle name="Total 3 2 7 3 6 3" xfId="15220" xr:uid="{E391E980-A8BA-4839-B38F-60469B133E10}"/>
    <cellStyle name="Total 3 2 7 3 6 4" xfId="21418" xr:uid="{42CC7497-E7E8-458D-A67F-E181ED9AAD08}"/>
    <cellStyle name="Total 3 2 7 3 7" xfId="6441" xr:uid="{00000000-0005-0000-0000-000015290000}"/>
    <cellStyle name="Total 3 2 7 3 7 2" xfId="15439" xr:uid="{7BA642E2-E3B0-4E35-BF2A-64F56F65BC05}"/>
    <cellStyle name="Total 3 2 7 3 7 3" xfId="16812" xr:uid="{7B5E80AE-6DFB-4588-B8B3-791602CB593B}"/>
    <cellStyle name="Total 3 2 7 3 8" xfId="7087" xr:uid="{00000000-0005-0000-0000-000016290000}"/>
    <cellStyle name="Total 3 2 7 3 8 2" xfId="15950" xr:uid="{F8A73119-C5CA-447E-B75B-18E42103B8AD}"/>
    <cellStyle name="Total 3 2 7 3 8 3" xfId="11239" xr:uid="{87660C6B-4137-40E2-985F-AE503C13FC28}"/>
    <cellStyle name="Total 3 2 7 3 9" xfId="14988" xr:uid="{6C42334E-EFE1-4DC4-B313-3CB5CAE51883}"/>
    <cellStyle name="Total 3 2 7 4" xfId="2374" xr:uid="{00000000-0005-0000-0000-000017290000}"/>
    <cellStyle name="Total 3 2 7 4 2" xfId="4280" xr:uid="{00000000-0005-0000-0000-000018290000}"/>
    <cellStyle name="Total 3 2 7 4 2 2" xfId="8593" xr:uid="{00000000-0005-0000-0000-000019290000}"/>
    <cellStyle name="Total 3 2 7 4 2 2 2" xfId="17044" xr:uid="{55ADC809-3C20-4337-99D7-E45A1E9F559A}"/>
    <cellStyle name="Total 3 2 7 4 2 2 3" xfId="20195" xr:uid="{F5D35C14-836F-4B3A-8968-99A42C25918D}"/>
    <cellStyle name="Total 3 2 7 4 2 3" xfId="13806" xr:uid="{9E1C3DCA-D3BC-4D95-BA7C-9901662BEF7A}"/>
    <cellStyle name="Total 3 2 7 4 2 4" xfId="18805" xr:uid="{4E02757D-E3CB-4D1C-B284-4F5F592F4314}"/>
    <cellStyle name="Total 3 2 7 4 3" xfId="5081" xr:uid="{00000000-0005-0000-0000-00001A290000}"/>
    <cellStyle name="Total 3 2 7 4 3 2" xfId="9159" xr:uid="{00000000-0005-0000-0000-00001B290000}"/>
    <cellStyle name="Total 3 2 7 4 3 2 2" xfId="17460" xr:uid="{4B4170E4-7DE5-4208-B1C3-3ABEAF3B27B3}"/>
    <cellStyle name="Total 3 2 7 4 3 2 3" xfId="11943" xr:uid="{F5AD1328-FC92-4F3E-B763-C42690B6D638}"/>
    <cellStyle name="Total 3 2 7 4 3 3" xfId="14446" xr:uid="{8CD13D81-215F-4BDC-8FD6-8AF18485C93A}"/>
    <cellStyle name="Total 3 2 7 4 3 4" xfId="12944" xr:uid="{18467F0C-EB15-4FF9-935E-9B911C2B321B}"/>
    <cellStyle name="Total 3 2 7 4 4" xfId="5370" xr:uid="{00000000-0005-0000-0000-00001C290000}"/>
    <cellStyle name="Total 3 2 7 4 4 2" xfId="9429" xr:uid="{00000000-0005-0000-0000-00001D290000}"/>
    <cellStyle name="Total 3 2 7 4 4 2 2" xfId="17663" xr:uid="{92D05B82-0A6A-46EA-AA2D-83CB3AE920CD}"/>
    <cellStyle name="Total 3 2 7 4 4 2 3" xfId="16616" xr:uid="{2C962C7F-250A-45FA-A593-863D12DDD278}"/>
    <cellStyle name="Total 3 2 7 4 4 3" xfId="14664" xr:uid="{8C609511-EC95-485E-9A9A-8628C3DAA767}"/>
    <cellStyle name="Total 3 2 7 4 4 4" xfId="21737" xr:uid="{F05BB0B0-BE5A-4BBC-BE58-95859141C5A2}"/>
    <cellStyle name="Total 3 2 7 4 5" xfId="5724" xr:uid="{00000000-0005-0000-0000-00001E290000}"/>
    <cellStyle name="Total 3 2 7 4 5 2" xfId="9774" xr:uid="{00000000-0005-0000-0000-00001F290000}"/>
    <cellStyle name="Total 3 2 7 4 5 2 2" xfId="17916" xr:uid="{34731BFC-039D-463A-A675-76599942A927}"/>
    <cellStyle name="Total 3 2 7 4 5 2 3" xfId="18264" xr:uid="{9A140FDC-E5B4-4889-9DFD-9880E03683BF}"/>
    <cellStyle name="Total 3 2 7 4 5 3" xfId="14923" xr:uid="{E395B491-F3B0-42AB-B46A-63386A91E1D6}"/>
    <cellStyle name="Total 3 2 7 4 5 4" xfId="11286" xr:uid="{08A5956D-B3CD-4222-AA7C-008035C90AF2}"/>
    <cellStyle name="Total 3 2 7 4 6" xfId="6092" xr:uid="{00000000-0005-0000-0000-000020290000}"/>
    <cellStyle name="Total 3 2 7 4 6 2" xfId="10129" xr:uid="{00000000-0005-0000-0000-000021290000}"/>
    <cellStyle name="Total 3 2 7 4 6 2 2" xfId="18181" xr:uid="{F31D521F-1ADD-4961-B0B8-EC7B1179EDCF}"/>
    <cellStyle name="Total 3 2 7 4 6 2 3" xfId="19834" xr:uid="{27739A1C-C289-47BA-A113-0A707540550C}"/>
    <cellStyle name="Total 3 2 7 4 6 3" xfId="15184" xr:uid="{D007B5E0-57C7-40FC-BF27-55125929D2A5}"/>
    <cellStyle name="Total 3 2 7 4 6 4" xfId="15629" xr:uid="{D8DDA29C-9E06-4922-9D88-4C7CD099799A}"/>
    <cellStyle name="Total 3 2 7 4 7" xfId="6474" xr:uid="{00000000-0005-0000-0000-000022290000}"/>
    <cellStyle name="Total 3 2 7 4 7 2" xfId="15462" xr:uid="{C2C9FC7B-52B6-4DC9-B6A7-CFD238D1F44C}"/>
    <cellStyle name="Total 3 2 7 4 7 3" xfId="19275" xr:uid="{F2B71780-7A10-4C12-8DD9-88DED927A9C6}"/>
    <cellStyle name="Total 3 2 7 4 8" xfId="6997" xr:uid="{00000000-0005-0000-0000-000023290000}"/>
    <cellStyle name="Total 3 2 7 4 8 2" xfId="15876" xr:uid="{67E4B9E8-2D6A-4B92-8E41-2D2F833B9A95}"/>
    <cellStyle name="Total 3 2 7 4 8 3" xfId="21666" xr:uid="{48465751-00FF-4D84-B70D-FE2095FED039}"/>
    <cellStyle name="Total 3 2 7 4 9" xfId="21091" xr:uid="{B9FC7874-BB38-4EAF-86C8-1EEE589B7310}"/>
    <cellStyle name="Total 3 2 7 5" xfId="3905" xr:uid="{00000000-0005-0000-0000-000024290000}"/>
    <cellStyle name="Total 3 2 7 5 2" xfId="8316" xr:uid="{00000000-0005-0000-0000-000025290000}"/>
    <cellStyle name="Total 3 2 7 5 2 2" xfId="16845" xr:uid="{02450FA0-93C3-4042-A659-2A88E4EBA3FB}"/>
    <cellStyle name="Total 3 2 7 5 2 3" xfId="20577" xr:uid="{55DBE15E-4705-4330-8A88-9C311DC36505}"/>
    <cellStyle name="Total 3 2 7 5 3" xfId="13508" xr:uid="{D18788ED-0E16-4FDC-9353-2B4B4B47F9EB}"/>
    <cellStyle name="Total 3 2 7 5 4" xfId="17357" xr:uid="{81888451-B2F5-44FF-BA4F-9BE871B690E3}"/>
    <cellStyle name="Total 3 2 7 6" xfId="3407" xr:uid="{00000000-0005-0000-0000-000026290000}"/>
    <cellStyle name="Total 3 2 7 6 2" xfId="7952" xr:uid="{00000000-0005-0000-0000-000027290000}"/>
    <cellStyle name="Total 3 2 7 6 2 2" xfId="16590" xr:uid="{138FFDE1-6116-4352-AB1D-10723B7FF703}"/>
    <cellStyle name="Total 3 2 7 6 2 3" xfId="19968" xr:uid="{1071C47E-373A-4C4D-A146-35BA1B5F774E}"/>
    <cellStyle name="Total 3 2 7 6 3" xfId="13125" xr:uid="{D1325DA2-5F44-473D-B31F-5D71FF1FB7A5}"/>
    <cellStyle name="Total 3 2 7 6 4" xfId="21058" xr:uid="{48EB09B9-7B3D-4AD0-9CED-5851950E70D5}"/>
    <cellStyle name="Total 3 2 7 7" xfId="2877" xr:uid="{00000000-0005-0000-0000-000028290000}"/>
    <cellStyle name="Total 3 2 7 7 2" xfId="7499" xr:uid="{00000000-0005-0000-0000-000029290000}"/>
    <cellStyle name="Total 3 2 7 7 2 2" xfId="16284" xr:uid="{EB4A3A09-BAE0-4F31-A01F-236576BFEDBA}"/>
    <cellStyle name="Total 3 2 7 7 2 3" xfId="20451" xr:uid="{B67AEC19-320C-4646-8E7F-2D210C943775}"/>
    <cellStyle name="Total 3 2 7 7 3" xfId="12740" xr:uid="{6951D6BA-8233-4E31-81CA-EA1BDC5D30E1}"/>
    <cellStyle name="Total 3 2 7 7 4" xfId="12816" xr:uid="{D2258C83-79AF-4D80-B530-CF039DFCF43C}"/>
    <cellStyle name="Total 3 2 7 8" xfId="5112" xr:uid="{00000000-0005-0000-0000-00002A290000}"/>
    <cellStyle name="Total 3 2 7 8 2" xfId="9188" xr:uid="{00000000-0005-0000-0000-00002B290000}"/>
    <cellStyle name="Total 3 2 7 8 2 2" xfId="17484" xr:uid="{DFD67D5D-E365-4863-9711-8F3333364749}"/>
    <cellStyle name="Total 3 2 7 8 2 3" xfId="19585" xr:uid="{19AC1BDC-4DBB-4D15-8A64-7B4951790011}"/>
    <cellStyle name="Total 3 2 7 8 3" xfId="14467" xr:uid="{BAA2DD8A-B3DC-4636-8D0E-9C1F394B943A}"/>
    <cellStyle name="Total 3 2 7 8 4" xfId="11398" xr:uid="{5D0B308D-BA14-41F2-BB14-972B7560AEB7}"/>
    <cellStyle name="Total 3 2 7 9" xfId="3029" xr:uid="{00000000-0005-0000-0000-00002C290000}"/>
    <cellStyle name="Total 3 2 7 9 2" xfId="7636" xr:uid="{00000000-0005-0000-0000-00002D290000}"/>
    <cellStyle name="Total 3 2 7 9 2 2" xfId="16373" xr:uid="{F675C53C-285A-47F7-BA06-A9E259991906}"/>
    <cellStyle name="Total 3 2 7 9 2 3" xfId="20714" xr:uid="{A0A763D4-D9CB-4ADD-BDD3-992C7B707B68}"/>
    <cellStyle name="Total 3 2 7 9 3" xfId="12853" xr:uid="{359743F9-B443-4887-AE5F-04563ECD6AA2}"/>
    <cellStyle name="Total 3 2 7 9 4" xfId="19647" xr:uid="{F608642C-6D69-4FE0-B656-9A1CB769E5EF}"/>
    <cellStyle name="Total 3 2 8" xfId="2420" xr:uid="{00000000-0005-0000-0000-00002E290000}"/>
    <cellStyle name="Total 3 2 8 2" xfId="4326" xr:uid="{00000000-0005-0000-0000-00002F290000}"/>
    <cellStyle name="Total 3 2 8 2 2" xfId="8634" xr:uid="{00000000-0005-0000-0000-000030290000}"/>
    <cellStyle name="Total 3 2 8 2 2 2" xfId="17071" xr:uid="{7D832372-0D81-4A0A-A7AA-FC1D1F3EAADB}"/>
    <cellStyle name="Total 3 2 8 2 2 3" xfId="11518" xr:uid="{FA414CB0-8C9B-4EA8-9079-A7E1FA4DF480}"/>
    <cellStyle name="Total 3 2 8 2 3" xfId="13837" xr:uid="{7D3106ED-37A6-4F1D-853D-A4B6E6AEBE44}"/>
    <cellStyle name="Total 3 2 8 2 4" xfId="21721" xr:uid="{A7E16EA2-80A0-4033-960E-FABEDAE35114}"/>
    <cellStyle name="Total 3 2 8 3" xfId="5313" xr:uid="{00000000-0005-0000-0000-000031290000}"/>
    <cellStyle name="Total 3 2 8 3 2" xfId="9373" xr:uid="{00000000-0005-0000-0000-000032290000}"/>
    <cellStyle name="Total 3 2 8 3 2 2" xfId="17624" xr:uid="{EFF986BE-ADB3-4798-AB95-7FFD080C6AF3}"/>
    <cellStyle name="Total 3 2 8 3 2 3" xfId="20420" xr:uid="{4E3452C1-7304-4A39-8494-66CD18BE754B}"/>
    <cellStyle name="Total 3 2 8 3 3" xfId="14619" xr:uid="{8A7E6255-4E4A-4994-9E1C-6C6D2BAF0F11}"/>
    <cellStyle name="Total 3 2 8 3 4" xfId="18029" xr:uid="{69741AE3-6A83-45F4-8280-C61C795664DF}"/>
    <cellStyle name="Total 3 2 8 4" xfId="5403" xr:uid="{00000000-0005-0000-0000-000033290000}"/>
    <cellStyle name="Total 3 2 8 4 2" xfId="9462" xr:uid="{00000000-0005-0000-0000-000034290000}"/>
    <cellStyle name="Total 3 2 8 4 2 2" xfId="17681" xr:uid="{E2CCED80-EC73-4F75-B3BE-C9D61DD676AC}"/>
    <cellStyle name="Total 3 2 8 4 2 3" xfId="16087" xr:uid="{B696AC44-8DB2-4900-85DD-19C529CE4964}"/>
    <cellStyle name="Total 3 2 8 4 3" xfId="14682" xr:uid="{CE4CD36C-9BCC-4923-8331-A09876502207}"/>
    <cellStyle name="Total 3 2 8 4 4" xfId="11315" xr:uid="{E13F44DE-6994-42F9-985F-0CB9A19F7F2B}"/>
    <cellStyle name="Total 3 2 8 5" xfId="5759" xr:uid="{00000000-0005-0000-0000-000035290000}"/>
    <cellStyle name="Total 3 2 8 5 2" xfId="9807" xr:uid="{00000000-0005-0000-0000-000036290000}"/>
    <cellStyle name="Total 3 2 8 5 2 2" xfId="17940" xr:uid="{449B0CED-55BA-4182-A7E0-5F350329554B}"/>
    <cellStyle name="Total 3 2 8 5 2 3" xfId="17065" xr:uid="{B50A2DB5-19F5-4F4B-A43B-552372987E48}"/>
    <cellStyle name="Total 3 2 8 5 3" xfId="14948" xr:uid="{6CEEDD47-3BCC-4FC3-9D7F-7AD0AB1E48AF}"/>
    <cellStyle name="Total 3 2 8 5 4" xfId="21054" xr:uid="{85B533A4-D063-47AA-BBF7-DE7DA51F6F86}"/>
    <cellStyle name="Total 3 2 8 6" xfId="6124" xr:uid="{00000000-0005-0000-0000-000037290000}"/>
    <cellStyle name="Total 3 2 8 6 2" xfId="10161" xr:uid="{00000000-0005-0000-0000-000038290000}"/>
    <cellStyle name="Total 3 2 8 6 2 2" xfId="18202" xr:uid="{C69589EF-5BD2-458E-840A-3E91BB566407}"/>
    <cellStyle name="Total 3 2 8 6 2 3" xfId="17823" xr:uid="{EF693A0E-DF3A-42CD-9A4C-2B791CF70D79}"/>
    <cellStyle name="Total 3 2 8 6 3" xfId="15205" xr:uid="{FD01E4F2-C874-4D30-B479-E75BAE3D0732}"/>
    <cellStyle name="Total 3 2 8 6 4" xfId="20541" xr:uid="{79C6F72E-2216-443D-B10B-0FD544601AF7}"/>
    <cellStyle name="Total 3 2 8 7" xfId="2928" xr:uid="{00000000-0005-0000-0000-000039290000}"/>
    <cellStyle name="Total 3 2 8 7 2" xfId="12775" xr:uid="{467E82AB-0659-4262-A8C0-D45661251190}"/>
    <cellStyle name="Total 3 2 8 7 3" xfId="15155" xr:uid="{0170CF2A-6A24-4E5B-8D16-F95F57B26AE5}"/>
    <cellStyle name="Total 3 2 8 8" xfId="7043" xr:uid="{00000000-0005-0000-0000-00003A290000}"/>
    <cellStyle name="Total 3 2 8 8 2" xfId="15909" xr:uid="{F975D8EC-8310-43A5-B18E-03C1945B699D}"/>
    <cellStyle name="Total 3 2 8 8 3" xfId="12535" xr:uid="{D2CE1607-76DD-480C-836C-AFBA58F81603}"/>
    <cellStyle name="Total 3 2 8 9" xfId="16295" xr:uid="{58B52DD6-71D1-4C30-B954-01A78CF5C524}"/>
    <cellStyle name="Total 3 2 9" xfId="2337" xr:uid="{00000000-0005-0000-0000-00003B290000}"/>
    <cellStyle name="Total 3 2 9 2" xfId="4243" xr:uid="{00000000-0005-0000-0000-00003C290000}"/>
    <cellStyle name="Total 3 2 9 2 2" xfId="8556" xr:uid="{00000000-0005-0000-0000-00003D290000}"/>
    <cellStyle name="Total 3 2 9 2 2 2" xfId="17013" xr:uid="{FD9EDAB7-F497-4B45-8352-C6BE4418706A}"/>
    <cellStyle name="Total 3 2 9 2 2 3" xfId="11466" xr:uid="{3942EBEA-77BE-43B2-A526-EFFD963B8B3D}"/>
    <cellStyle name="Total 3 2 9 2 3" xfId="13775" xr:uid="{FE09C414-223D-4142-A82A-8E6312A444D3}"/>
    <cellStyle name="Total 3 2 9 2 4" xfId="13070" xr:uid="{CADEDC53-E364-4B4B-BA36-799213BB3394}"/>
    <cellStyle name="Total 3 2 9 3" xfId="3377" xr:uid="{00000000-0005-0000-0000-00003E290000}"/>
    <cellStyle name="Total 3 2 9 3 2" xfId="7925" xr:uid="{00000000-0005-0000-0000-00003F290000}"/>
    <cellStyle name="Total 3 2 9 3 2 2" xfId="16571" xr:uid="{2E2C3CA3-8F14-4136-BF33-4514841B2980}"/>
    <cellStyle name="Total 3 2 9 3 2 3" xfId="21523" xr:uid="{D5E4C7EC-00B6-42B0-ABEB-8C1F784C7DD1}"/>
    <cellStyle name="Total 3 2 9 3 3" xfId="13105" xr:uid="{9CD6EB56-76B2-4112-B862-D2F84093B749}"/>
    <cellStyle name="Total 3 2 9 3 4" xfId="19625" xr:uid="{65E577F0-C8F6-4954-B1E2-8EB69694590C}"/>
    <cellStyle name="Total 3 2 9 4" xfId="5333" xr:uid="{00000000-0005-0000-0000-000040290000}"/>
    <cellStyle name="Total 3 2 9 4 2" xfId="9392" xr:uid="{00000000-0005-0000-0000-000041290000}"/>
    <cellStyle name="Total 3 2 9 4 2 2" xfId="17635" xr:uid="{B21F0451-88E1-49DB-B2EB-1BAC9A99C1F0}"/>
    <cellStyle name="Total 3 2 9 4 2 3" xfId="11854" xr:uid="{7592E66B-EADA-4F0F-8E17-1558FBBBA716}"/>
    <cellStyle name="Total 3 2 9 4 3" xfId="14634" xr:uid="{D4D3BF78-E558-40AF-AE38-259DDD9A0235}"/>
    <cellStyle name="Total 3 2 9 4 4" xfId="13430" xr:uid="{C515169E-BC15-48B0-81BA-BFEEE31F7AB5}"/>
    <cellStyle name="Total 3 2 9 5" xfId="5687" xr:uid="{00000000-0005-0000-0000-000042290000}"/>
    <cellStyle name="Total 3 2 9 5 2" xfId="9737" xr:uid="{00000000-0005-0000-0000-000043290000}"/>
    <cellStyle name="Total 3 2 9 5 2 2" xfId="17883" xr:uid="{1E53F1E4-1360-4C93-9175-69BD90A513EF}"/>
    <cellStyle name="Total 3 2 9 5 2 3" xfId="11329" xr:uid="{62C683BA-1C8E-4C73-A7E2-671900BC988E}"/>
    <cellStyle name="Total 3 2 9 5 3" xfId="14893" xr:uid="{656D8D52-2B08-412F-BE2B-F8F2D303B44E}"/>
    <cellStyle name="Total 3 2 9 5 4" xfId="16343" xr:uid="{7AB2DE18-4405-4C9C-8A6F-A75C0093443D}"/>
    <cellStyle name="Total 3 2 9 6" xfId="6055" xr:uid="{00000000-0005-0000-0000-000044290000}"/>
    <cellStyle name="Total 3 2 9 6 2" xfId="10092" xr:uid="{00000000-0005-0000-0000-000045290000}"/>
    <cellStyle name="Total 3 2 9 6 2 2" xfId="18150" xr:uid="{83E81AC8-14F2-4E91-83F1-B3887F165AF3}"/>
    <cellStyle name="Total 3 2 9 6 2 3" xfId="18875" xr:uid="{72719F62-56C1-4106-BCA4-8B318CA8598E}"/>
    <cellStyle name="Total 3 2 9 6 3" xfId="15157" xr:uid="{B0FAC648-F4EF-480F-B9F4-D53C21E0F15D}"/>
    <cellStyle name="Total 3 2 9 6 4" xfId="21596" xr:uid="{09AA5B9F-CB62-4953-8A9C-DA756E136582}"/>
    <cellStyle name="Total 3 2 9 7" xfId="3386" xr:uid="{00000000-0005-0000-0000-000046290000}"/>
    <cellStyle name="Total 3 2 9 7 2" xfId="13110" xr:uid="{466FD0E8-E2D1-40F1-B131-AF790C83CCE2}"/>
    <cellStyle name="Total 3 2 9 7 3" xfId="18113" xr:uid="{C19FDAB5-8A88-4875-863B-484D87748130}"/>
    <cellStyle name="Total 3 2 9 8" xfId="6960" xr:uid="{00000000-0005-0000-0000-000047290000}"/>
    <cellStyle name="Total 3 2 9 8 2" xfId="15845" xr:uid="{4EEF194E-B474-48B3-8062-F43B5B143BA6}"/>
    <cellStyle name="Total 3 2 9 8 3" xfId="12457" xr:uid="{4BD3D115-817A-409C-9593-97FA084F5728}"/>
    <cellStyle name="Total 3 2 9 9" xfId="11568" xr:uid="{D17EC104-C6F1-4598-A4F7-7E4F13CAAC7C}"/>
    <cellStyle name="Total 3 3" xfId="2042" xr:uid="{00000000-0005-0000-0000-000048290000}"/>
    <cellStyle name="Total 3 3 10" xfId="5442" xr:uid="{00000000-0005-0000-0000-000049290000}"/>
    <cellStyle name="Total 3 3 10 2" xfId="14715" xr:uid="{CE01CB20-8A3B-498C-9C45-A64FE7479F3A}"/>
    <cellStyle name="Total 3 3 10 3" xfId="19334" xr:uid="{DA7F909E-E22B-4E0C-AF1A-9F5DF013CDEC}"/>
    <cellStyle name="Total 3 3 11" xfId="6666" xr:uid="{00000000-0005-0000-0000-00004A290000}"/>
    <cellStyle name="Total 3 3 11 2" xfId="12125" xr:uid="{EA6A4EF7-409B-4372-870B-66E06244A864}"/>
    <cellStyle name="Total 3 3 12" xfId="20041" xr:uid="{31C09343-BD36-4220-9F5C-058AE43B16C4}"/>
    <cellStyle name="Total 3 3 2" xfId="2606" xr:uid="{00000000-0005-0000-0000-00004B290000}"/>
    <cellStyle name="Total 3 3 2 2" xfId="4512" xr:uid="{00000000-0005-0000-0000-00004C290000}"/>
    <cellStyle name="Total 3 3 2 2 2" xfId="8729" xr:uid="{00000000-0005-0000-0000-00004D290000}"/>
    <cellStyle name="Total 3 3 2 2 2 2" xfId="17136" xr:uid="{71FCC597-E674-4057-8E35-C7B286F89051}"/>
    <cellStyle name="Total 3 3 2 2 2 3" xfId="11317" xr:uid="{4F62D7D9-E005-4312-BBC8-5AE565414F41}"/>
    <cellStyle name="Total 3 3 2 2 3" xfId="14001" xr:uid="{31F13C8A-7DA5-4E7D-A2F8-1AE7072DA050}"/>
    <cellStyle name="Total 3 3 2 2 4" xfId="21142" xr:uid="{021939D3-F19C-4FEE-93E9-12C524EBD514}"/>
    <cellStyle name="Total 3 3 2 3" xfId="3011" xr:uid="{00000000-0005-0000-0000-00004E290000}"/>
    <cellStyle name="Total 3 3 2 3 2" xfId="7620" xr:uid="{00000000-0005-0000-0000-00004F290000}"/>
    <cellStyle name="Total 3 3 2 3 2 2" xfId="16361" xr:uid="{487518F0-96DA-45B5-AAE9-1BC5E832FF3B}"/>
    <cellStyle name="Total 3 3 2 3 2 3" xfId="19701" xr:uid="{089BA9E4-C6D7-4E4D-98DD-4C50E5743AD7}"/>
    <cellStyle name="Total 3 3 2 3 3" xfId="12838" xr:uid="{A429A44F-EF40-46AE-9340-A041357C98B1}"/>
    <cellStyle name="Total 3 3 2 3 4" xfId="20640" xr:uid="{90EF268B-9EFF-47AD-8E8B-9B860657FF11}"/>
    <cellStyle name="Total 3 3 2 4" xfId="5520" xr:uid="{00000000-0005-0000-0000-000050290000}"/>
    <cellStyle name="Total 3 3 2 4 2" xfId="9574" xr:uid="{00000000-0005-0000-0000-000051290000}"/>
    <cellStyle name="Total 3 3 2 4 2 2" xfId="17769" xr:uid="{F515CAEC-664E-48F7-9FC0-CFAEBF3BFE69}"/>
    <cellStyle name="Total 3 3 2 4 2 3" xfId="20518" xr:uid="{E6A0D066-2ED1-40B6-AF1F-6848B4FD29C1}"/>
    <cellStyle name="Total 3 3 2 4 3" xfId="14772" xr:uid="{09F58FA0-0976-4C13-BE5E-84D4C28F3089}"/>
    <cellStyle name="Total 3 3 2 4 4" xfId="19849" xr:uid="{F44B80D1-D7CD-471B-BA70-42995F9D3C87}"/>
    <cellStyle name="Total 3 3 2 5" xfId="5876" xr:uid="{00000000-0005-0000-0000-000052290000}"/>
    <cellStyle name="Total 3 3 2 5 2" xfId="9917" xr:uid="{00000000-0005-0000-0000-000053290000}"/>
    <cellStyle name="Total 3 3 2 5 2 2" xfId="18026" xr:uid="{1700ACBD-6580-4951-85CE-29733FB4EECE}"/>
    <cellStyle name="Total 3 3 2 5 2 3" xfId="17790" xr:uid="{63F9C265-DB40-4E2D-B8AE-10FD08328D6C}"/>
    <cellStyle name="Total 3 3 2 5 3" xfId="15038" xr:uid="{3B5F580E-F0C1-4A43-990E-C2AAD13FAD0F}"/>
    <cellStyle name="Total 3 3 2 5 4" xfId="16486" xr:uid="{F6102C9A-6A1F-49EB-9AC6-D494247B6A23}"/>
    <cellStyle name="Total 3 3 2 6" xfId="6224" xr:uid="{00000000-0005-0000-0000-000054290000}"/>
    <cellStyle name="Total 3 3 2 6 2" xfId="10254" xr:uid="{00000000-0005-0000-0000-000055290000}"/>
    <cellStyle name="Total 3 3 2 6 2 2" xfId="18276" xr:uid="{68F858A9-CCC1-49A8-B3C0-C3C560723942}"/>
    <cellStyle name="Total 3 3 2 6 2 3" xfId="20967" xr:uid="{794E401B-1F3D-4373-A872-64FD16687778}"/>
    <cellStyle name="Total 3 3 2 6 3" xfId="15273" xr:uid="{01EDE785-980E-44C1-B66F-C7767F08D675}"/>
    <cellStyle name="Total 3 3 2 6 4" xfId="19353" xr:uid="{7F611FBC-C995-4347-A6A2-E0B0B1D76A41}"/>
    <cellStyle name="Total 3 3 2 7" xfId="5447" xr:uid="{00000000-0005-0000-0000-000056290000}"/>
    <cellStyle name="Total 3 3 2 7 2" xfId="14718" xr:uid="{386B986B-ABB6-4399-BE02-B71F6D707023}"/>
    <cellStyle name="Total 3 3 2 7 3" xfId="21044" xr:uid="{CD82C0E8-1320-4403-8364-8723A9B14ED2}"/>
    <cellStyle name="Total 3 3 2 8" xfId="7229" xr:uid="{00000000-0005-0000-0000-000057290000}"/>
    <cellStyle name="Total 3 3 2 8 2" xfId="16070" xr:uid="{49B12DAF-F524-4B6E-927D-3218587CF428}"/>
    <cellStyle name="Total 3 3 2 8 3" xfId="12025" xr:uid="{8D54852F-A7BB-4CAD-8BE9-C9A635562756}"/>
    <cellStyle name="Total 3 3 2 9" xfId="20236" xr:uid="{C43B2706-2DFA-4A79-9633-E50E050F3400}"/>
    <cellStyle name="Total 3 3 3" xfId="2253" xr:uid="{00000000-0005-0000-0000-000058290000}"/>
    <cellStyle name="Total 3 3 3 2" xfId="4159" xr:uid="{00000000-0005-0000-0000-000059290000}"/>
    <cellStyle name="Total 3 3 3 2 2" xfId="8474" xr:uid="{00000000-0005-0000-0000-00005A290000}"/>
    <cellStyle name="Total 3 3 3 2 2 2" xfId="16954" xr:uid="{7B810DD1-AFC2-4D14-836B-A467A29D8B51}"/>
    <cellStyle name="Total 3 3 3 2 2 3" xfId="15953" xr:uid="{B39E19E5-F7E3-4B2B-BB14-490424E669D5}"/>
    <cellStyle name="Total 3 3 3 2 3" xfId="13718" xr:uid="{901B82C1-2139-4CB9-887F-F70D7A5327AE}"/>
    <cellStyle name="Total 3 3 3 2 4" xfId="21439" xr:uid="{95F152AF-B953-46A9-BB45-30B5D6C72359}"/>
    <cellStyle name="Total 3 3 3 3" xfId="4791" xr:uid="{00000000-0005-0000-0000-00005B290000}"/>
    <cellStyle name="Total 3 3 3 3 2" xfId="8897" xr:uid="{00000000-0005-0000-0000-00005C290000}"/>
    <cellStyle name="Total 3 3 3 3 2 2" xfId="17257" xr:uid="{8A637709-6798-48DE-A1B7-22DD762FC724}"/>
    <cellStyle name="Total 3 3 3 3 2 3" xfId="10887" xr:uid="{047174E2-051B-4CE6-95D4-0CE73C6C9DA7}"/>
    <cellStyle name="Total 3 3 3 3 3" xfId="14229" xr:uid="{0AC0BE53-81FA-4BBB-A50D-9B61E6F9F648}"/>
    <cellStyle name="Total 3 3 3 3 4" xfId="11770" xr:uid="{DA3648C2-F43A-4AF8-A3DE-669F9FB61253}"/>
    <cellStyle name="Total 3 3 3 4" xfId="3729" xr:uid="{00000000-0005-0000-0000-00005D290000}"/>
    <cellStyle name="Total 3 3 3 4 2" xfId="8197" xr:uid="{00000000-0005-0000-0000-00005E290000}"/>
    <cellStyle name="Total 3 3 3 4 2 2" xfId="16766" xr:uid="{0988B6F5-238F-4E85-B84B-889621B6C348}"/>
    <cellStyle name="Total 3 3 3 4 2 3" xfId="16539" xr:uid="{AAF34EEB-8D41-46A5-8895-A203946CA256}"/>
    <cellStyle name="Total 3 3 3 4 3" xfId="13370" xr:uid="{79ED3514-600F-4D0B-84E0-E1F600D45EEA}"/>
    <cellStyle name="Total 3 3 3 4 4" xfId="11722" xr:uid="{AAF9B759-8C35-4823-B9EA-13DAD6A601DD}"/>
    <cellStyle name="Total 3 3 3 5" xfId="5411" xr:uid="{00000000-0005-0000-0000-00005F290000}"/>
    <cellStyle name="Total 3 3 3 5 2" xfId="9470" xr:uid="{00000000-0005-0000-0000-000060290000}"/>
    <cellStyle name="Total 3 3 3 5 2 2" xfId="17686" xr:uid="{7DEDBCE2-58FB-4EF5-8586-8B3401A68C50}"/>
    <cellStyle name="Total 3 3 3 5 2 3" xfId="21624" xr:uid="{2EA96AFF-0327-4B82-9689-A4E852E63AA1}"/>
    <cellStyle name="Total 3 3 3 5 3" xfId="14689" xr:uid="{1D5CD0DC-92D3-48C0-AF8B-355019E747E5}"/>
    <cellStyle name="Total 3 3 3 5 4" xfId="21363" xr:uid="{86FD60BA-F35F-4D9C-B804-260D7D2EAF88}"/>
    <cellStyle name="Total 3 3 3 6" xfId="4762" xr:uid="{00000000-0005-0000-0000-000061290000}"/>
    <cellStyle name="Total 3 3 3 6 2" xfId="8880" xr:uid="{00000000-0005-0000-0000-000062290000}"/>
    <cellStyle name="Total 3 3 3 6 2 2" xfId="17245" xr:uid="{3661C0EE-F67F-4E4A-9CB0-AAD19B925E72}"/>
    <cellStyle name="Total 3 3 3 6 2 3" xfId="15121" xr:uid="{0FF4B0D0-5CDA-46A2-8405-F407F0A50F2D}"/>
    <cellStyle name="Total 3 3 3 6 3" xfId="14207" xr:uid="{A23533DB-CAF4-4473-9888-525BB456EDAB}"/>
    <cellStyle name="Total 3 3 3 6 4" xfId="15192" xr:uid="{6D5026B9-C205-4350-8A78-9D26B4CB107F}"/>
    <cellStyle name="Total 3 3 3 7" xfId="5046" xr:uid="{00000000-0005-0000-0000-000063290000}"/>
    <cellStyle name="Total 3 3 3 7 2" xfId="14424" xr:uid="{A72A09CE-5247-40C0-8A45-47C0E113CAFD}"/>
    <cellStyle name="Total 3 3 3 7 3" xfId="19926" xr:uid="{AEF2E3E0-3ACF-4BE5-ABEC-C0305F961848}"/>
    <cellStyle name="Total 3 3 3 8" xfId="6876" xr:uid="{00000000-0005-0000-0000-000064290000}"/>
    <cellStyle name="Total 3 3 3 8 2" xfId="15791" xr:uid="{863565F2-45BC-48A6-B54B-BD58C8FF8486}"/>
    <cellStyle name="Total 3 3 3 8 3" xfId="14409" xr:uid="{5BAF35FF-B7C6-4ECC-9CB5-DC0FE5C039D8}"/>
    <cellStyle name="Total 3 3 3 9" xfId="11210" xr:uid="{30287837-D832-4C15-A309-738DE6FBDD78}"/>
    <cellStyle name="Total 3 3 4" xfId="2799" xr:uid="{00000000-0005-0000-0000-000065290000}"/>
    <cellStyle name="Total 3 3 4 2" xfId="4705" xr:uid="{00000000-0005-0000-0000-000066290000}"/>
    <cellStyle name="Total 3 3 4 2 2" xfId="8828" xr:uid="{00000000-0005-0000-0000-000067290000}"/>
    <cellStyle name="Total 3 3 4 2 2 2" xfId="17208" xr:uid="{910D1EF2-A3F3-4C2F-AF44-A533B1690FA4}"/>
    <cellStyle name="Total 3 3 4 2 2 3" xfId="21284" xr:uid="{669FE915-6FE6-44AB-AB82-29E3E4CC92EF}"/>
    <cellStyle name="Total 3 3 4 2 3" xfId="14166" xr:uid="{9F60C386-9D7C-4334-84BC-470D7C8EF301}"/>
    <cellStyle name="Total 3 3 4 2 4" xfId="19740" xr:uid="{21A1D01F-FE1D-4818-AB1F-4D4EA90D0663}"/>
    <cellStyle name="Total 3 3 4 3" xfId="3304" xr:uid="{00000000-0005-0000-0000-000068290000}"/>
    <cellStyle name="Total 3 3 4 3 2" xfId="7859" xr:uid="{00000000-0005-0000-0000-000069290000}"/>
    <cellStyle name="Total 3 3 4 3 2 2" xfId="16518" xr:uid="{FDB46551-52B3-455C-8580-F9E599CCDD29}"/>
    <cellStyle name="Total 3 3 4 3 2 3" xfId="13443" xr:uid="{CE89E7FA-82A5-4201-8929-ECFA1F575BC6}"/>
    <cellStyle name="Total 3 3 4 3 3" xfId="13048" xr:uid="{AFCCA045-79A4-4AA7-BEE2-6EB2DC79834D}"/>
    <cellStyle name="Total 3 3 4 3 4" xfId="20752" xr:uid="{1F0D066A-32CF-424B-822A-975B570C3AC9}"/>
    <cellStyle name="Total 3 3 4 4" xfId="5633" xr:uid="{00000000-0005-0000-0000-00006A290000}"/>
    <cellStyle name="Total 3 3 4 4 2" xfId="9683" xr:uid="{00000000-0005-0000-0000-00006B290000}"/>
    <cellStyle name="Total 3 3 4 4 2 2" xfId="17849" xr:uid="{FD6C5EA3-EA4A-423A-9BAA-ADB9E643D39D}"/>
    <cellStyle name="Total 3 3 4 4 2 3" xfId="10924" xr:uid="{D841B464-5E54-4135-8CC9-DEAD839AD9C5}"/>
    <cellStyle name="Total 3 3 4 4 3" xfId="14857" xr:uid="{6AF8A653-3300-44B0-9F22-3477A36E0B0F}"/>
    <cellStyle name="Total 3 3 4 4 4" xfId="20740" xr:uid="{32649CEC-4E19-4226-AEFE-2529CA8964EB}"/>
    <cellStyle name="Total 3 3 4 5" xfId="5996" xr:uid="{00000000-0005-0000-0000-00006C290000}"/>
    <cellStyle name="Total 3 3 4 5 2" xfId="10033" xr:uid="{00000000-0005-0000-0000-00006D290000}"/>
    <cellStyle name="Total 3 3 4 5 2 2" xfId="18114" xr:uid="{EC27A7EE-11F8-4FE8-B244-BCA044DD943A}"/>
    <cellStyle name="Total 3 3 4 5 2 3" xfId="13610" xr:uid="{241961E2-5691-4212-BFD3-8CD5F264DBAA}"/>
    <cellStyle name="Total 3 3 4 5 3" xfId="15120" xr:uid="{5EEB768A-3133-444B-A827-17311B121686}"/>
    <cellStyle name="Total 3 3 4 5 4" xfId="19025" xr:uid="{9DF546D9-278E-4147-97B6-20BF0A23FD0A}"/>
    <cellStyle name="Total 3 3 4 6" xfId="6328" xr:uid="{00000000-0005-0000-0000-00006E290000}"/>
    <cellStyle name="Total 3 3 4 6 2" xfId="10350" xr:uid="{00000000-0005-0000-0000-00006F290000}"/>
    <cellStyle name="Total 3 3 4 6 2 2" xfId="18344" xr:uid="{DB576417-2292-4BF9-A887-1D0483C4421A}"/>
    <cellStyle name="Total 3 3 4 6 2 3" xfId="14308" xr:uid="{4621A1DF-2309-4304-9725-F576F9638193}"/>
    <cellStyle name="Total 3 3 4 6 3" xfId="15351" xr:uid="{9696200B-C1CC-46BE-B163-C6090FCAC591}"/>
    <cellStyle name="Total 3 3 4 6 4" xfId="11958" xr:uid="{D25583D0-2835-4D52-AC44-8513442E7EA8}"/>
    <cellStyle name="Total 3 3 4 7" xfId="3311" xr:uid="{00000000-0005-0000-0000-000070290000}"/>
    <cellStyle name="Total 3 3 4 7 2" xfId="13055" xr:uid="{DBD77651-14A8-441E-AF7F-82FC9D526792}"/>
    <cellStyle name="Total 3 3 4 7 3" xfId="17756" xr:uid="{F07EC138-C8FC-4FE7-97D3-74C7B3ADCCDA}"/>
    <cellStyle name="Total 3 3 4 8" xfId="7422" xr:uid="{00000000-0005-0000-0000-000071290000}"/>
    <cellStyle name="Total 3 3 4 8 2" xfId="16237" xr:uid="{35DB93EC-3794-4422-858F-018AED6EE8C4}"/>
    <cellStyle name="Total 3 3 4 8 3" xfId="16350" xr:uid="{9A6CC3D0-0E23-410C-B45B-0189B7189B7B}"/>
    <cellStyle name="Total 3 3 4 9" xfId="11513" xr:uid="{7AC00779-C1C8-4717-9145-70C57FA109D7}"/>
    <cellStyle name="Total 3 3 5" xfId="3949" xr:uid="{00000000-0005-0000-0000-000072290000}"/>
    <cellStyle name="Total 3 3 5 2" xfId="8358" xr:uid="{00000000-0005-0000-0000-000073290000}"/>
    <cellStyle name="Total 3 3 5 2 2" xfId="16874" xr:uid="{7906D117-6DF3-4B75-BF4D-DD3690EDA962}"/>
    <cellStyle name="Total 3 3 5 2 3" xfId="16661" xr:uid="{E31A5DC3-7701-48A8-AF65-79F38BBD8301}"/>
    <cellStyle name="Total 3 3 5 3" xfId="13542" xr:uid="{9715BAE2-D73D-4DC2-B55E-AC79B0E9605B}"/>
    <cellStyle name="Total 3 3 5 4" xfId="21119" xr:uid="{C8E750FB-FA63-4C44-AA15-6592D9B13DF3}"/>
    <cellStyle name="Total 3 3 6" xfId="3073" xr:uid="{00000000-0005-0000-0000-000074290000}"/>
    <cellStyle name="Total 3 3 6 2" xfId="7675" xr:uid="{00000000-0005-0000-0000-000075290000}"/>
    <cellStyle name="Total 3 3 6 2 2" xfId="16402" xr:uid="{229E193B-6427-4CE7-BCAC-4DC3A08E1055}"/>
    <cellStyle name="Total 3 3 6 2 3" xfId="20349" xr:uid="{22A7ADBA-5A05-4E9F-8EE5-D29A8567A6CB}"/>
    <cellStyle name="Total 3 3 6 3" xfId="12885" xr:uid="{81DE4675-693D-4306-BFD2-06301849DB01}"/>
    <cellStyle name="Total 3 3 6 4" xfId="17322" xr:uid="{4D104CC6-E1EA-4A1C-9E08-D67A980C88E4}"/>
    <cellStyle name="Total 3 3 7" xfId="3257" xr:uid="{00000000-0005-0000-0000-000076290000}"/>
    <cellStyle name="Total 3 3 7 2" xfId="7816" xr:uid="{00000000-0005-0000-0000-000077290000}"/>
    <cellStyle name="Total 3 3 7 2 2" xfId="16488" xr:uid="{B6C12D70-0F33-47DA-B173-C56C19C40EC5}"/>
    <cellStyle name="Total 3 3 7 2 3" xfId="18869" xr:uid="{C7494553-18C0-4C7A-B2C0-08EC8BC76F92}"/>
    <cellStyle name="Total 3 3 7 3" xfId="13019" xr:uid="{2B99305E-FB1B-43CD-A5D8-8E4C62C0EC8F}"/>
    <cellStyle name="Total 3 3 7 4" xfId="16289" xr:uid="{06DECDB8-21E3-47F1-9970-48FF841AD4DB}"/>
    <cellStyle name="Total 3 3 8" xfId="5120" xr:uid="{00000000-0005-0000-0000-000078290000}"/>
    <cellStyle name="Total 3 3 8 2" xfId="9196" xr:uid="{00000000-0005-0000-0000-000079290000}"/>
    <cellStyle name="Total 3 3 8 2 2" xfId="17491" xr:uid="{C5412273-A54D-4F44-8B10-920624299C62}"/>
    <cellStyle name="Total 3 3 8 2 3" xfId="10944" xr:uid="{B6800B12-D5E0-4DBF-A446-414B5CCEE6F8}"/>
    <cellStyle name="Total 3 3 8 3" xfId="14474" xr:uid="{536061A9-7763-435C-AD69-631B3EB9FD1F}"/>
    <cellStyle name="Total 3 3 8 4" xfId="19774" xr:uid="{A030285F-D45E-4FC6-B7FF-E0226F2B78B1}"/>
    <cellStyle name="Total 3 3 9" xfId="3108" xr:uid="{00000000-0005-0000-0000-00007A290000}"/>
    <cellStyle name="Total 3 3 9 2" xfId="7707" xr:uid="{00000000-0005-0000-0000-00007B290000}"/>
    <cellStyle name="Total 3 3 9 2 2" xfId="16424" xr:uid="{36ED65D7-EC74-44AA-A059-E8FCA83AF785}"/>
    <cellStyle name="Total 3 3 9 2 3" xfId="21099" xr:uid="{CBEC2D53-32BC-49E0-9D44-E28C7F4E0CF9}"/>
    <cellStyle name="Total 3 3 9 3" xfId="12913" xr:uid="{C6A4328D-2846-498B-B98C-DBCD9A3489F4}"/>
    <cellStyle name="Total 3 3 9 4" xfId="18967" xr:uid="{0656982F-E3DC-4B7E-86F5-9FE9D49EEBA1}"/>
    <cellStyle name="Total 3 4" xfId="2030" xr:uid="{00000000-0005-0000-0000-00007C290000}"/>
    <cellStyle name="Total 3 4 10" xfId="3012" xr:uid="{00000000-0005-0000-0000-00007D290000}"/>
    <cellStyle name="Total 3 4 10 2" xfId="12839" xr:uid="{0BCE37B3-AE51-43A8-8F94-27DCAEC0DCCA}"/>
    <cellStyle name="Total 3 4 10 3" xfId="14996" xr:uid="{BDC27407-CF12-47F5-B2CC-C9A2BD2B60FF}"/>
    <cellStyle name="Total 3 4 11" xfId="6654" xr:uid="{00000000-0005-0000-0000-00007E290000}"/>
    <cellStyle name="Total 3 4 11 2" xfId="14280" xr:uid="{EF2B4E5C-0A17-4B5A-A563-210DBF435797}"/>
    <cellStyle name="Total 3 4 12" xfId="19213" xr:uid="{79DD2EFA-88E8-4DE2-BF13-AC787D5F7124}"/>
    <cellStyle name="Total 3 4 2" xfId="2594" xr:uid="{00000000-0005-0000-0000-00007F290000}"/>
    <cellStyle name="Total 3 4 2 2" xfId="4500" xr:uid="{00000000-0005-0000-0000-000080290000}"/>
    <cellStyle name="Total 3 4 2 2 2" xfId="8718" xr:uid="{00000000-0005-0000-0000-000081290000}"/>
    <cellStyle name="Total 3 4 2 2 2 2" xfId="17126" xr:uid="{B067BE31-4EA9-460A-8BC8-A115DF620E54}"/>
    <cellStyle name="Total 3 4 2 2 2 3" xfId="21704" xr:uid="{7DA2E0C1-7412-4790-B364-EDCEC1B1B03A}"/>
    <cellStyle name="Total 3 4 2 2 3" xfId="13989" xr:uid="{C8BAD388-AE48-48D1-9A66-048716DF1AA6}"/>
    <cellStyle name="Total 3 4 2 2 4" xfId="21540" xr:uid="{C7309ED9-6A95-4327-8673-9651EA2C1A5E}"/>
    <cellStyle name="Total 3 4 2 3" xfId="3005" xr:uid="{00000000-0005-0000-0000-000082290000}"/>
    <cellStyle name="Total 3 4 2 3 2" xfId="7614" xr:uid="{00000000-0005-0000-0000-000083290000}"/>
    <cellStyle name="Total 3 4 2 3 2 2" xfId="16355" xr:uid="{49BCDA97-72B1-4225-81BE-6A90D3228677}"/>
    <cellStyle name="Total 3 4 2 3 2 3" xfId="20435" xr:uid="{BF6B3464-ACB3-4A8D-AAAC-65DC18E47267}"/>
    <cellStyle name="Total 3 4 2 3 3" xfId="12833" xr:uid="{35C99CDF-CCA7-4F5E-8126-F971A72E499E}"/>
    <cellStyle name="Total 3 4 2 3 4" xfId="11939" xr:uid="{D1C0DA90-DE68-4A24-A536-A50DA2B138CF}"/>
    <cellStyle name="Total 3 4 2 4" xfId="5509" xr:uid="{00000000-0005-0000-0000-000084290000}"/>
    <cellStyle name="Total 3 4 2 4 2" xfId="9563" xr:uid="{00000000-0005-0000-0000-000085290000}"/>
    <cellStyle name="Total 3 4 2 4 2 2" xfId="17761" xr:uid="{3A761AE7-586F-4E43-8C56-496C2F4DED09}"/>
    <cellStyle name="Total 3 4 2 4 2 3" xfId="20729" xr:uid="{DB1973E0-02EE-40AE-8EAC-1A47846C974D}"/>
    <cellStyle name="Total 3 4 2 4 3" xfId="14761" xr:uid="{19279B4C-9A48-4BD3-8902-DCBB4D180279}"/>
    <cellStyle name="Total 3 4 2 4 4" xfId="19487" xr:uid="{C47F6642-A901-46D7-841D-9841D09C0912}"/>
    <cellStyle name="Total 3 4 2 5" xfId="5865" xr:uid="{00000000-0005-0000-0000-000086290000}"/>
    <cellStyle name="Total 3 4 2 5 2" xfId="9906" xr:uid="{00000000-0005-0000-0000-000087290000}"/>
    <cellStyle name="Total 3 4 2 5 2 2" xfId="18017" xr:uid="{74198C1A-8EA9-4A63-95E2-F3383239EA8C}"/>
    <cellStyle name="Total 3 4 2 5 2 3" xfId="16751" xr:uid="{3CBD7FE3-E070-44C0-8930-1C37ED9FC4DC}"/>
    <cellStyle name="Total 3 4 2 5 3" xfId="15029" xr:uid="{3ECE90B3-9D51-49D8-8808-7D6460007F2C}"/>
    <cellStyle name="Total 3 4 2 5 4" xfId="15139" xr:uid="{00AE418A-2A54-4F9A-AB91-CC51C2699E0A}"/>
    <cellStyle name="Total 3 4 2 6" xfId="6213" xr:uid="{00000000-0005-0000-0000-000088290000}"/>
    <cellStyle name="Total 3 4 2 6 2" xfId="10243" xr:uid="{00000000-0005-0000-0000-000089290000}"/>
    <cellStyle name="Total 3 4 2 6 2 2" xfId="18267" xr:uid="{D9552863-9040-4129-A0A7-E640389F150C}"/>
    <cellStyle name="Total 3 4 2 6 2 3" xfId="19864" xr:uid="{C1B46BED-83A4-4186-B3D9-B805DA9436B1}"/>
    <cellStyle name="Total 3 4 2 6 3" xfId="15264" xr:uid="{DD49CA7C-8EAF-47FB-AC74-E8AB41F98BBB}"/>
    <cellStyle name="Total 3 4 2 6 4" xfId="12781" xr:uid="{87C99B4D-8378-4BC7-9E1C-4BC9839FD1C6}"/>
    <cellStyle name="Total 3 4 2 7" xfId="5204" xr:uid="{00000000-0005-0000-0000-00008A290000}"/>
    <cellStyle name="Total 3 4 2 7 2" xfId="14536" xr:uid="{A3E34B3E-D6E3-4CF4-A1A4-F7FE58644B69}"/>
    <cellStyle name="Total 3 4 2 7 3" xfId="18423" xr:uid="{2FD8221C-B4F2-4A3F-9119-0668856C5819}"/>
    <cellStyle name="Total 3 4 2 8" xfId="7217" xr:uid="{00000000-0005-0000-0000-00008B290000}"/>
    <cellStyle name="Total 3 4 2 8 2" xfId="16060" xr:uid="{5A7C68D0-C2E5-4C69-BCDD-84CF2F76235A}"/>
    <cellStyle name="Total 3 4 2 8 3" xfId="21639" xr:uid="{6E189AED-6B08-4F72-82DD-59F6024257CA}"/>
    <cellStyle name="Total 3 4 2 9" xfId="19365" xr:uid="{34907228-641A-4EC0-840E-643DCC65EFB7}"/>
    <cellStyle name="Total 3 4 3" xfId="2244" xr:uid="{00000000-0005-0000-0000-00008C290000}"/>
    <cellStyle name="Total 3 4 3 2" xfId="4150" xr:uid="{00000000-0005-0000-0000-00008D290000}"/>
    <cellStyle name="Total 3 4 3 2 2" xfId="8465" xr:uid="{00000000-0005-0000-0000-00008E290000}"/>
    <cellStyle name="Total 3 4 3 2 2 2" xfId="16945" xr:uid="{DCEE2345-F40C-4AA5-83C4-8F20F5365313}"/>
    <cellStyle name="Total 3 4 3 2 2 3" xfId="19654" xr:uid="{D9FB7039-CE11-4081-A608-B0FA25628BB4}"/>
    <cellStyle name="Total 3 4 3 2 3" xfId="13710" xr:uid="{1780CF63-594D-4949-9199-89E70F3CFDBC}"/>
    <cellStyle name="Total 3 4 3 2 4" xfId="12565" xr:uid="{7F35A56F-B90B-49BA-8309-6896AD0886F2}"/>
    <cellStyle name="Total 3 4 3 3" xfId="3023" xr:uid="{00000000-0005-0000-0000-00008F290000}"/>
    <cellStyle name="Total 3 4 3 3 2" xfId="7631" xr:uid="{00000000-0005-0000-0000-000090290000}"/>
    <cellStyle name="Total 3 4 3 3 2 2" xfId="16370" xr:uid="{35B0D986-57D3-4B06-9B4D-7284C0E3C2A0}"/>
    <cellStyle name="Total 3 4 3 3 2 3" xfId="21249" xr:uid="{1F12F384-0DDB-4DC2-BB85-B0ADA1788D4E}"/>
    <cellStyle name="Total 3 4 3 3 3" xfId="12848" xr:uid="{75DF4118-4E1E-4982-B866-2CD052D59593}"/>
    <cellStyle name="Total 3 4 3 3 4" xfId="11370" xr:uid="{FBFE80E2-C31E-419D-A271-2A7E33326671}"/>
    <cellStyle name="Total 3 4 3 4" xfId="3307" xr:uid="{00000000-0005-0000-0000-000091290000}"/>
    <cellStyle name="Total 3 4 3 4 2" xfId="7862" xr:uid="{00000000-0005-0000-0000-000092290000}"/>
    <cellStyle name="Total 3 4 3 4 2 2" xfId="16521" xr:uid="{F68347F6-7450-49FC-97AC-737B7B509A61}"/>
    <cellStyle name="Total 3 4 3 4 2 3" xfId="19219" xr:uid="{A5989382-00CE-4E81-99B9-699B6C2DDBCF}"/>
    <cellStyle name="Total 3 4 3 4 3" xfId="13051" xr:uid="{E5A18E73-7FEE-4F88-85C3-2A58B015805F}"/>
    <cellStyle name="Total 3 4 3 4 4" xfId="12123" xr:uid="{22274D98-11B6-4D74-A869-7C77FF977E3C}"/>
    <cellStyle name="Total 3 4 3 5" xfId="3133" xr:uid="{00000000-0005-0000-0000-000093290000}"/>
    <cellStyle name="Total 3 4 3 5 2" xfId="7722" xr:uid="{00000000-0005-0000-0000-000094290000}"/>
    <cellStyle name="Total 3 4 3 5 2 2" xfId="16433" xr:uid="{C8DDC978-BA72-41F4-9091-37930F0D109A}"/>
    <cellStyle name="Total 3 4 3 5 2 3" xfId="18036" xr:uid="{5417FCD8-76D2-48FE-9F93-7903A29A456F}"/>
    <cellStyle name="Total 3 4 3 5 3" xfId="12935" xr:uid="{990785E9-A174-43FF-B56E-6B4460DBBDFC}"/>
    <cellStyle name="Total 3 4 3 5 4" xfId="20383" xr:uid="{B5E3A1B9-36BF-4260-9BB7-ABEB16BB61F9}"/>
    <cellStyle name="Total 3 4 3 6" xfId="5767" xr:uid="{00000000-0005-0000-0000-000095290000}"/>
    <cellStyle name="Total 3 4 3 6 2" xfId="9815" xr:uid="{00000000-0005-0000-0000-000096290000}"/>
    <cellStyle name="Total 3 4 3 6 2 2" xfId="17946" xr:uid="{C809862D-97C0-44DE-A5B4-F76F6DC906B3}"/>
    <cellStyle name="Total 3 4 3 6 2 3" xfId="17778" xr:uid="{80F3CB36-C601-4B17-B14C-7F68AAB193D5}"/>
    <cellStyle name="Total 3 4 3 6 3" xfId="14956" xr:uid="{7B516D37-C0AA-4C97-B9EB-01DA21E1ADBC}"/>
    <cellStyle name="Total 3 4 3 6 4" xfId="18959" xr:uid="{69E6E5C1-D980-4F80-8E1A-4EEF42BD8A91}"/>
    <cellStyle name="Total 3 4 3 7" xfId="4906" xr:uid="{00000000-0005-0000-0000-000097290000}"/>
    <cellStyle name="Total 3 4 3 7 2" xfId="14316" xr:uid="{9DAA1C52-D8D8-4200-AEAE-EA72EF1D3A33}"/>
    <cellStyle name="Total 3 4 3 7 3" xfId="11453" xr:uid="{C539C9BB-D4A9-4B1F-A5DB-E79F5A902CE2}"/>
    <cellStyle name="Total 3 4 3 8" xfId="6867" xr:uid="{00000000-0005-0000-0000-000098290000}"/>
    <cellStyle name="Total 3 4 3 8 2" xfId="15784" xr:uid="{E2B7ACE5-E964-4593-AE68-66C6661C662C}"/>
    <cellStyle name="Total 3 4 3 8 3" xfId="19550" xr:uid="{A49B4C10-CB25-4336-80CF-48D98458BC87}"/>
    <cellStyle name="Total 3 4 3 9" xfId="20016" xr:uid="{435268B6-A331-4EC0-A787-F7F95331389C}"/>
    <cellStyle name="Total 3 4 4" xfId="2310" xr:uid="{00000000-0005-0000-0000-000099290000}"/>
    <cellStyle name="Total 3 4 4 2" xfId="4216" xr:uid="{00000000-0005-0000-0000-00009A290000}"/>
    <cellStyle name="Total 3 4 4 2 2" xfId="8530" xr:uid="{00000000-0005-0000-0000-00009B290000}"/>
    <cellStyle name="Total 3 4 4 2 2 2" xfId="16995" xr:uid="{19FE1081-CDE0-4EB9-9512-FF664ADBAF0D}"/>
    <cellStyle name="Total 3 4 4 2 2 3" xfId="15737" xr:uid="{03B1538B-E7D7-4C8D-9CCA-E6D17CD3C9E4}"/>
    <cellStyle name="Total 3 4 4 2 3" xfId="13761" xr:uid="{A0BEE64E-7CE4-4A11-A244-665B3EB64A74}"/>
    <cellStyle name="Total 3 4 4 2 4" xfId="19138" xr:uid="{616848AD-BF08-4E8C-B939-F94EE8BCE658}"/>
    <cellStyle name="Total 3 4 4 3" xfId="5289" xr:uid="{00000000-0005-0000-0000-00009C290000}"/>
    <cellStyle name="Total 3 4 4 3 2" xfId="9350" xr:uid="{00000000-0005-0000-0000-00009D290000}"/>
    <cellStyle name="Total 3 4 4 3 2 2" xfId="17606" xr:uid="{26FD6211-4BF7-4BEC-A850-93E69659E515}"/>
    <cellStyle name="Total 3 4 4 3 2 3" xfId="20452" xr:uid="{AB8EEDE3-2B42-4576-BF1C-2F3D40D4E7D3}"/>
    <cellStyle name="Total 3 4 4 3 3" xfId="14600" xr:uid="{0093F0AD-72E1-4235-86EA-6173BE5B5161}"/>
    <cellStyle name="Total 3 4 4 3 4" xfId="11508" xr:uid="{62D5C7CF-C1A5-4BEA-91E8-92F474E8CB2D}"/>
    <cellStyle name="Total 3 4 4 4" xfId="3275" xr:uid="{00000000-0005-0000-0000-00009E290000}"/>
    <cellStyle name="Total 3 4 4 4 2" xfId="7833" xr:uid="{00000000-0005-0000-0000-00009F290000}"/>
    <cellStyle name="Total 3 4 4 4 2 2" xfId="16500" xr:uid="{F069AA9D-D33E-4B48-A2AD-4034E4CFA882}"/>
    <cellStyle name="Total 3 4 4 4 2 3" xfId="18382" xr:uid="{15AF8CFD-2873-4C1F-A957-AB9B802EDA24}"/>
    <cellStyle name="Total 3 4 4 4 3" xfId="13032" xr:uid="{2064C747-3FF8-4B5F-8975-D793400F2D4F}"/>
    <cellStyle name="Total 3 4 4 4 4" xfId="21530" xr:uid="{D76DC9EA-75E5-4C79-B41D-555F85E164D4}"/>
    <cellStyle name="Total 3 4 4 5" xfId="3261" xr:uid="{00000000-0005-0000-0000-0000A0290000}"/>
    <cellStyle name="Total 3 4 4 5 2" xfId="7820" xr:uid="{00000000-0005-0000-0000-0000A1290000}"/>
    <cellStyle name="Total 3 4 4 5 2 2" xfId="16491" xr:uid="{25082468-6C8D-4C10-BF1F-20D2E0B5139A}"/>
    <cellStyle name="Total 3 4 4 5 2 3" xfId="17672" xr:uid="{0D70389C-17B7-4EAE-93C4-113837D1190D}"/>
    <cellStyle name="Total 3 4 4 5 3" xfId="13023" xr:uid="{280D8999-8F39-4E3C-91D9-7F5A54386EE7}"/>
    <cellStyle name="Total 3 4 4 5 4" xfId="21637" xr:uid="{2F431E31-4962-4122-A3D5-B01EA91962EB}"/>
    <cellStyle name="Total 3 4 4 6" xfId="3767" xr:uid="{00000000-0005-0000-0000-0000A2290000}"/>
    <cellStyle name="Total 3 4 4 6 2" xfId="8234" xr:uid="{00000000-0005-0000-0000-0000A3290000}"/>
    <cellStyle name="Total 3 4 4 6 2 2" xfId="16790" xr:uid="{1BEFE7AD-1063-4885-BB5C-284D155A1FC8}"/>
    <cellStyle name="Total 3 4 4 6 2 3" xfId="20648" xr:uid="{3BEDF344-6F37-4D12-A2D8-9E01E856AC82}"/>
    <cellStyle name="Total 3 4 4 6 3" xfId="13398" xr:uid="{FD6EA8B9-E6BD-43A5-95CB-8550AE8E5074}"/>
    <cellStyle name="Total 3 4 4 6 4" xfId="19344" xr:uid="{A4C1DD5E-0B57-44E3-90D0-C941E68ACB51}"/>
    <cellStyle name="Total 3 4 4 7" xfId="3240" xr:uid="{00000000-0005-0000-0000-0000A4290000}"/>
    <cellStyle name="Total 3 4 4 7 2" xfId="13007" xr:uid="{3E653EA8-C061-49ED-8802-5121285A0EF0}"/>
    <cellStyle name="Total 3 4 4 7 3" xfId="11585" xr:uid="{6865CAA7-98E1-4F5B-8AFA-041C2C059F0E}"/>
    <cellStyle name="Total 3 4 4 8" xfId="6933" xr:uid="{00000000-0005-0000-0000-0000A5290000}"/>
    <cellStyle name="Total 3 4 4 8 2" xfId="15831" xr:uid="{14EC504A-1FF6-4FE3-A72E-2F524C11D8DB}"/>
    <cellStyle name="Total 3 4 4 8 3" xfId="12523" xr:uid="{330AB42C-7106-4E28-955F-63D9BA2BBC62}"/>
    <cellStyle name="Total 3 4 4 9" xfId="21662" xr:uid="{ADE86A3E-F4E1-4449-A87D-B41FECDB9F15}"/>
    <cellStyle name="Total 3 4 5" xfId="3937" xr:uid="{00000000-0005-0000-0000-0000A6290000}"/>
    <cellStyle name="Total 3 4 5 2" xfId="8347" xr:uid="{00000000-0005-0000-0000-0000A7290000}"/>
    <cellStyle name="Total 3 4 5 2 2" xfId="16864" xr:uid="{C32C94DB-102A-48D1-A5DF-EF71A2B7A33D}"/>
    <cellStyle name="Total 3 4 5 2 3" xfId="13528" xr:uid="{967E320E-857B-41DB-80D5-9E32DFD64F58}"/>
    <cellStyle name="Total 3 4 5 3" xfId="13531" xr:uid="{E951B042-92AF-495F-9E66-1BD4E1E76770}"/>
    <cellStyle name="Total 3 4 5 4" xfId="19506" xr:uid="{ADE995E1-6E65-4B2D-8D0C-3AAF5B68D6B0}"/>
    <cellStyle name="Total 3 4 6" xfId="4785" xr:uid="{00000000-0005-0000-0000-0000A8290000}"/>
    <cellStyle name="Total 3 4 6 2" xfId="8891" xr:uid="{00000000-0005-0000-0000-0000A9290000}"/>
    <cellStyle name="Total 3 4 6 2 2" xfId="17252" xr:uid="{3FC48877-B6F0-4257-B869-33EAF5D21652}"/>
    <cellStyle name="Total 3 4 6 2 3" xfId="20341" xr:uid="{8A54EFE5-D343-4D3A-8830-0343B94EF7D3}"/>
    <cellStyle name="Total 3 4 6 3" xfId="14225" xr:uid="{2A69BA69-A7A7-4044-B5D8-88C01BFA6CD4}"/>
    <cellStyle name="Total 3 4 6 4" xfId="17555" xr:uid="{1358F3DB-029E-478A-83D4-331D4EDB4DCD}"/>
    <cellStyle name="Total 3 4 7" xfId="3256" xr:uid="{00000000-0005-0000-0000-0000AA290000}"/>
    <cellStyle name="Total 3 4 7 2" xfId="7815" xr:uid="{00000000-0005-0000-0000-0000AB290000}"/>
    <cellStyle name="Total 3 4 7 2 2" xfId="16487" xr:uid="{A7097990-1E9C-4B83-A470-644FE8C877D1}"/>
    <cellStyle name="Total 3 4 7 2 3" xfId="16821" xr:uid="{610CEFF5-6517-46EB-B6CA-EF76A587FD83}"/>
    <cellStyle name="Total 3 4 7 3" xfId="13018" xr:uid="{807A3643-88FA-48EC-9D4F-DD1B4F041FEC}"/>
    <cellStyle name="Total 3 4 7 4" xfId="20036" xr:uid="{FA4020CA-3EFA-43CC-8BD6-913EB64B86B7}"/>
    <cellStyle name="Total 3 4 8" xfId="3310" xr:uid="{00000000-0005-0000-0000-0000AC290000}"/>
    <cellStyle name="Total 3 4 8 2" xfId="7865" xr:uid="{00000000-0005-0000-0000-0000AD290000}"/>
    <cellStyle name="Total 3 4 8 2 2" xfId="16524" xr:uid="{9177ABD0-9618-4109-B64F-B342C608F31E}"/>
    <cellStyle name="Total 3 4 8 2 3" xfId="11813" xr:uid="{1037CA17-8672-47CD-A9CB-F9BCC7BB467C}"/>
    <cellStyle name="Total 3 4 8 3" xfId="13054" xr:uid="{429E7F8B-4AD5-4D61-897E-109E4318ACDB}"/>
    <cellStyle name="Total 3 4 8 4" xfId="12435" xr:uid="{163E4B10-233A-4E00-81FF-20997E07663C}"/>
    <cellStyle name="Total 3 4 9" xfId="3101" xr:uid="{00000000-0005-0000-0000-0000AE290000}"/>
    <cellStyle name="Total 3 4 9 2" xfId="7700" xr:uid="{00000000-0005-0000-0000-0000AF290000}"/>
    <cellStyle name="Total 3 4 9 2 2" xfId="16418" xr:uid="{23FD7BBC-D2AE-4C23-9633-BB99D40FD937}"/>
    <cellStyle name="Total 3 4 9 2 3" xfId="19537" xr:uid="{3BE4E30F-F256-407C-80E9-9048FADD3330}"/>
    <cellStyle name="Total 3 4 9 3" xfId="12906" xr:uid="{1B2C172E-12B9-4A3D-A31D-A930EE558FB8}"/>
    <cellStyle name="Total 3 4 9 4" xfId="21505" xr:uid="{A808078C-E6D9-4D79-9478-2813C522C795}"/>
    <cellStyle name="Total 3 5" xfId="2036" xr:uid="{00000000-0005-0000-0000-0000B0290000}"/>
    <cellStyle name="Total 3 5 10" xfId="4779" xr:uid="{00000000-0005-0000-0000-0000B1290000}"/>
    <cellStyle name="Total 3 5 10 2" xfId="14221" xr:uid="{5F953133-4FDB-432B-BCA8-D6B97EAC314D}"/>
    <cellStyle name="Total 3 5 10 3" xfId="21064" xr:uid="{BBA11923-16E5-45C7-87BE-A5B707C7C9D5}"/>
    <cellStyle name="Total 3 5 11" xfId="6660" xr:uid="{00000000-0005-0000-0000-0000B2290000}"/>
    <cellStyle name="Total 3 5 11 2" xfId="17421" xr:uid="{5FBABC6C-BA0F-4F11-8464-05594BD73DDD}"/>
    <cellStyle name="Total 3 5 12" xfId="19126" xr:uid="{99E9202E-896D-4D4C-B300-11D1F77CC889}"/>
    <cellStyle name="Total 3 5 2" xfId="2600" xr:uid="{00000000-0005-0000-0000-0000B3290000}"/>
    <cellStyle name="Total 3 5 2 2" xfId="4506" xr:uid="{00000000-0005-0000-0000-0000B4290000}"/>
    <cellStyle name="Total 3 5 2 2 2" xfId="8723" xr:uid="{00000000-0005-0000-0000-0000B5290000}"/>
    <cellStyle name="Total 3 5 2 2 2 2" xfId="17130" xr:uid="{1B3C5FB0-D543-4DE5-A91D-C22A5669E5FC}"/>
    <cellStyle name="Total 3 5 2 2 2 3" xfId="19121" xr:uid="{EA2F0E86-2DD7-43A5-8B54-CC1AC056A63A}"/>
    <cellStyle name="Total 3 5 2 2 3" xfId="13995" xr:uid="{CB88CA7C-0399-4A0F-B8D7-30FD80687D45}"/>
    <cellStyle name="Total 3 5 2 2 4" xfId="18525" xr:uid="{340ECDD5-ACA0-4E22-9698-C2E03C5923B3}"/>
    <cellStyle name="Total 3 5 2 3" xfId="5287" xr:uid="{00000000-0005-0000-0000-0000B6290000}"/>
    <cellStyle name="Total 3 5 2 3 2" xfId="9348" xr:uid="{00000000-0005-0000-0000-0000B7290000}"/>
    <cellStyle name="Total 3 5 2 3 2 2" xfId="17604" xr:uid="{C2EAC154-171B-434D-BC46-D781B7A21ED9}"/>
    <cellStyle name="Total 3 5 2 3 2 3" xfId="20326" xr:uid="{8EA591BB-50BD-4D90-884C-918998A2213E}"/>
    <cellStyle name="Total 3 5 2 3 3" xfId="14598" xr:uid="{3BE43A1D-BD50-4EA1-8303-AB328DC93913}"/>
    <cellStyle name="Total 3 5 2 3 4" xfId="11825" xr:uid="{6623D1A9-9CE9-4492-AEF8-BEDE30F06C6C}"/>
    <cellStyle name="Total 3 5 2 4" xfId="5514" xr:uid="{00000000-0005-0000-0000-0000B8290000}"/>
    <cellStyle name="Total 3 5 2 4 2" xfId="9568" xr:uid="{00000000-0005-0000-0000-0000B9290000}"/>
    <cellStyle name="Total 3 5 2 4 2 2" xfId="17764" xr:uid="{DE519BF3-C349-4CF8-87CF-EFC2AE424588}"/>
    <cellStyle name="Total 3 5 2 4 2 3" xfId="21503" xr:uid="{D27B91AF-340B-4C69-9ABA-74EF3AC47D63}"/>
    <cellStyle name="Total 3 5 2 4 3" xfId="14766" xr:uid="{64E48B29-8B4E-474E-A7C2-BAD89986CCDD}"/>
    <cellStyle name="Total 3 5 2 4 4" xfId="17084" xr:uid="{1577DCD7-565B-4017-A82A-1D348A5EC8BD}"/>
    <cellStyle name="Total 3 5 2 5" xfId="5870" xr:uid="{00000000-0005-0000-0000-0000BA290000}"/>
    <cellStyle name="Total 3 5 2 5 2" xfId="9911" xr:uid="{00000000-0005-0000-0000-0000BB290000}"/>
    <cellStyle name="Total 3 5 2 5 2 2" xfId="18021" xr:uid="{2B21085A-BE9A-45FB-8D27-75F27319E63A}"/>
    <cellStyle name="Total 3 5 2 5 2 3" xfId="11266" xr:uid="{35C5E5B9-8144-461A-83B2-BC979D123567}"/>
    <cellStyle name="Total 3 5 2 5 3" xfId="15033" xr:uid="{C392D422-257C-49E1-AF9D-C2419FCE508A}"/>
    <cellStyle name="Total 3 5 2 5 4" xfId="17265" xr:uid="{CFCFBAE9-DE24-4485-AA42-DA8EE6A40CF3}"/>
    <cellStyle name="Total 3 5 2 6" xfId="6218" xr:uid="{00000000-0005-0000-0000-0000BC290000}"/>
    <cellStyle name="Total 3 5 2 6 2" xfId="10248" xr:uid="{00000000-0005-0000-0000-0000BD290000}"/>
    <cellStyle name="Total 3 5 2 6 2 2" xfId="18270" xr:uid="{A39E9971-70F5-4ACD-B58A-7EFDBCFE47A3}"/>
    <cellStyle name="Total 3 5 2 6 2 3" xfId="15638" xr:uid="{151B0F13-D117-4F61-B4B9-8603899CC5E0}"/>
    <cellStyle name="Total 3 5 2 6 3" xfId="15267" xr:uid="{E9A9AC93-D571-4DBD-8D1B-3B8704F4FA46}"/>
    <cellStyle name="Total 3 5 2 6 4" xfId="11955" xr:uid="{A3C54769-55D6-4CF9-87F2-679E2734342F}"/>
    <cellStyle name="Total 3 5 2 7" xfId="4966" xr:uid="{00000000-0005-0000-0000-0000BE290000}"/>
    <cellStyle name="Total 3 5 2 7 2" xfId="14360" xr:uid="{0B66FF3A-C179-4B24-AA78-B3E993B2F81A}"/>
    <cellStyle name="Total 3 5 2 7 3" xfId="11371" xr:uid="{8501165D-7AA9-4DB6-9478-846F173F46EA}"/>
    <cellStyle name="Total 3 5 2 8" xfId="7223" xr:uid="{00000000-0005-0000-0000-0000BF290000}"/>
    <cellStyle name="Total 3 5 2 8 2" xfId="16065" xr:uid="{E2E80781-9229-453D-A28E-12ABBD8EC284}"/>
    <cellStyle name="Total 3 5 2 8 3" xfId="18068" xr:uid="{09887D4A-2F85-461A-B4ED-CA9092FF06DF}"/>
    <cellStyle name="Total 3 5 2 9" xfId="15060" xr:uid="{2B4B40C1-26E4-470B-BE7C-13531CFCC868}"/>
    <cellStyle name="Total 3 5 3" xfId="2248" xr:uid="{00000000-0005-0000-0000-0000C0290000}"/>
    <cellStyle name="Total 3 5 3 2" xfId="4154" xr:uid="{00000000-0005-0000-0000-0000C1290000}"/>
    <cellStyle name="Total 3 5 3 2 2" xfId="8469" xr:uid="{00000000-0005-0000-0000-0000C2290000}"/>
    <cellStyle name="Total 3 5 3 2 2 2" xfId="16949" xr:uid="{B7BFDA88-DFE7-4559-8E54-6D93E93EC43C}"/>
    <cellStyle name="Total 3 5 3 2 2 3" xfId="17251" xr:uid="{C5AD596E-F829-45C1-9E34-CA1E9A3A7EBA}"/>
    <cellStyle name="Total 3 5 3 2 3" xfId="13714" xr:uid="{C88D67E6-FE3C-4841-B92C-92197B635217}"/>
    <cellStyle name="Total 3 5 3 2 4" xfId="19350" xr:uid="{B8D3EBAA-3806-4B75-9F67-8EB1E31A8701}"/>
    <cellStyle name="Total 3 5 3 3" xfId="3019" xr:uid="{00000000-0005-0000-0000-0000C3290000}"/>
    <cellStyle name="Total 3 5 3 3 2" xfId="7627" xr:uid="{00000000-0005-0000-0000-0000C4290000}"/>
    <cellStyle name="Total 3 5 3 3 2 2" xfId="16366" xr:uid="{9D016973-A315-49B5-B5CD-993188E59CF1}"/>
    <cellStyle name="Total 3 5 3 3 2 3" xfId="11962" xr:uid="{0FD3B7C5-1FE1-45FF-BD58-65E0D9730A55}"/>
    <cellStyle name="Total 3 5 3 3 3" xfId="12845" xr:uid="{8D899EDA-0A03-4ECB-95D4-955B25E95CED}"/>
    <cellStyle name="Total 3 5 3 3 4" xfId="20778" xr:uid="{FE03C15E-84D5-427E-9CDD-B910552B02E8}"/>
    <cellStyle name="Total 3 5 3 4" xfId="3552" xr:uid="{00000000-0005-0000-0000-0000C5290000}"/>
    <cellStyle name="Total 3 5 3 4 2" xfId="8070" xr:uid="{00000000-0005-0000-0000-0000C6290000}"/>
    <cellStyle name="Total 3 5 3 4 2 2" xfId="16672" xr:uid="{F31336FE-8BEB-48AD-A716-380264BC8AFC}"/>
    <cellStyle name="Total 3 5 3 4 2 3" xfId="12526" xr:uid="{15CF27DC-B65B-456D-BCDD-2D3C97FBD04C}"/>
    <cellStyle name="Total 3 5 3 4 3" xfId="13235" xr:uid="{3AEE0D73-EF01-4FE1-B0A8-6519B23273A1}"/>
    <cellStyle name="Total 3 5 3 4 4" xfId="19280" xr:uid="{EDF37E6E-2148-4B83-AB7F-F059034ACADA}"/>
    <cellStyle name="Total 3 5 3 5" xfId="3850" xr:uid="{00000000-0005-0000-0000-0000C7290000}"/>
    <cellStyle name="Total 3 5 3 5 2" xfId="8286" xr:uid="{00000000-0005-0000-0000-0000C8290000}"/>
    <cellStyle name="Total 3 5 3 5 2 2" xfId="16826" xr:uid="{65FFE94E-0A61-4C96-A716-CFA393D1F4B1}"/>
    <cellStyle name="Total 3 5 3 5 2 3" xfId="18894" xr:uid="{4C9D3526-FABB-4E00-9BDF-35C53D9E7130}"/>
    <cellStyle name="Total 3 5 3 5 3" xfId="13462" xr:uid="{9508C352-91F5-428C-BAA4-6F4753287226}"/>
    <cellStyle name="Total 3 5 3 5 4" xfId="11345" xr:uid="{793C0AFC-FFFD-4B1C-ABDA-5E776386FA13}"/>
    <cellStyle name="Total 3 5 3 6" xfId="3625" xr:uid="{00000000-0005-0000-0000-0000C9290000}"/>
    <cellStyle name="Total 3 5 3 6 2" xfId="8123" xr:uid="{00000000-0005-0000-0000-0000CA290000}"/>
    <cellStyle name="Total 3 5 3 6 2 2" xfId="16713" xr:uid="{5D6FFFA0-22E6-450A-A9E1-A33F43EF7E34}"/>
    <cellStyle name="Total 3 5 3 6 2 3" xfId="21579" xr:uid="{E195D270-34D1-41DA-8E95-67827E39C98B}"/>
    <cellStyle name="Total 3 5 3 6 3" xfId="13294" xr:uid="{B9E0AAAB-9733-46F7-9BA5-326B66C865D9}"/>
    <cellStyle name="Total 3 5 3 6 4" xfId="11257" xr:uid="{F2217BF7-F09A-48F9-8A94-D889E628C33A}"/>
    <cellStyle name="Total 3 5 3 7" xfId="2870" xr:uid="{00000000-0005-0000-0000-0000CB290000}"/>
    <cellStyle name="Total 3 5 3 7 2" xfId="12736" xr:uid="{5FEBF7A7-AD1F-4EB2-AEE2-287BC7F84C10}"/>
    <cellStyle name="Total 3 5 3 7 3" xfId="11429" xr:uid="{A25409CD-5B55-41FC-B4F4-8483E9028721}"/>
    <cellStyle name="Total 3 5 3 8" xfId="6871" xr:uid="{00000000-0005-0000-0000-0000CC290000}"/>
    <cellStyle name="Total 3 5 3 8 2" xfId="15787" xr:uid="{770FF6E6-7505-47E0-9D39-FA6597131746}"/>
    <cellStyle name="Total 3 5 3 8 3" xfId="20274" xr:uid="{FF3DF7D4-CDE5-43D7-97FF-D7B3882736B4}"/>
    <cellStyle name="Total 3 5 3 9" xfId="18129" xr:uid="{FC623AF5-03AF-4A28-81DF-1F9ABF30B84B}"/>
    <cellStyle name="Total 3 5 4" xfId="2309" xr:uid="{00000000-0005-0000-0000-0000CD290000}"/>
    <cellStyle name="Total 3 5 4 2" xfId="4215" xr:uid="{00000000-0005-0000-0000-0000CE290000}"/>
    <cellStyle name="Total 3 5 4 2 2" xfId="8529" xr:uid="{00000000-0005-0000-0000-0000CF290000}"/>
    <cellStyle name="Total 3 5 4 2 2 2" xfId="16994" xr:uid="{EC47D977-0FF4-405E-A8D2-0D1C52A6C7B8}"/>
    <cellStyle name="Total 3 5 4 2 2 3" xfId="13810" xr:uid="{38C29C56-850A-4E4B-893A-53023EF5426A}"/>
    <cellStyle name="Total 3 5 4 2 3" xfId="13760" xr:uid="{9B229256-ED9D-414A-820D-3C84EC29FD2C}"/>
    <cellStyle name="Total 3 5 4 2 4" xfId="19404" xr:uid="{FB6006EE-E689-401D-984C-8A53330C6824}"/>
    <cellStyle name="Total 3 5 4 3" xfId="5274" xr:uid="{00000000-0005-0000-0000-0000D0290000}"/>
    <cellStyle name="Total 3 5 4 3 2" xfId="9335" xr:uid="{00000000-0005-0000-0000-0000D1290000}"/>
    <cellStyle name="Total 3 5 4 3 2 2" xfId="17596" xr:uid="{BC6935DF-E09E-4458-B0E5-0A930033E845}"/>
    <cellStyle name="Total 3 5 4 3 2 3" xfId="17246" xr:uid="{F02B4CC8-B5F9-44CF-8415-5813F556DEE3}"/>
    <cellStyle name="Total 3 5 4 3 3" xfId="14589" xr:uid="{03163E38-167E-4274-8B9C-6B83FF2DAC5F}"/>
    <cellStyle name="Total 3 5 4 3 4" xfId="20317" xr:uid="{AD7DBE7E-3B0C-42C6-856A-22753A7C33C1}"/>
    <cellStyle name="Total 3 5 4 4" xfId="3613" xr:uid="{00000000-0005-0000-0000-0000D2290000}"/>
    <cellStyle name="Total 3 5 4 4 2" xfId="8113" xr:uid="{00000000-0005-0000-0000-0000D3290000}"/>
    <cellStyle name="Total 3 5 4 4 2 2" xfId="16706" xr:uid="{DD375B09-D69F-4144-B3C5-DE570330AFE0}"/>
    <cellStyle name="Total 3 5 4 4 2 3" xfId="20196" xr:uid="{46C24F26-E751-4342-AF7D-E78C19ECA95D}"/>
    <cellStyle name="Total 3 5 4 4 3" xfId="13283" xr:uid="{9FEAE198-C02D-480C-88C8-1539C6472207}"/>
    <cellStyle name="Total 3 5 4 4 4" xfId="15446" xr:uid="{64D3A2D9-00F3-4E24-8431-DDFCFCC08711}"/>
    <cellStyle name="Total 3 5 4 5" xfId="5555" xr:uid="{00000000-0005-0000-0000-0000D4290000}"/>
    <cellStyle name="Total 3 5 4 5 2" xfId="9609" xr:uid="{00000000-0005-0000-0000-0000D5290000}"/>
    <cellStyle name="Total 3 5 4 5 2 2" xfId="17793" xr:uid="{33DD7518-1A00-484D-B7CC-0649765FF7CD}"/>
    <cellStyle name="Total 3 5 4 5 2 3" xfId="20619" xr:uid="{DFF742F2-AB33-490C-BA90-F4CEA90164F1}"/>
    <cellStyle name="Total 3 5 4 5 3" xfId="14799" xr:uid="{730FF73E-A4DE-4B2F-92EB-25AB40A3E5F3}"/>
    <cellStyle name="Total 3 5 4 5 4" xfId="20412" xr:uid="{8EC84498-2F2C-4978-9263-7E58942FE8C3}"/>
    <cellStyle name="Total 3 5 4 6" xfId="3676" xr:uid="{00000000-0005-0000-0000-0000D6290000}"/>
    <cellStyle name="Total 3 5 4 6 2" xfId="8163" xr:uid="{00000000-0005-0000-0000-0000D7290000}"/>
    <cellStyle name="Total 3 5 4 6 2 2" xfId="16742" xr:uid="{FABAF494-581D-4F20-AF1B-B99CB655A2E4}"/>
    <cellStyle name="Total 3 5 4 6 2 3" xfId="16828" xr:uid="{E95863C5-9FB0-4499-8A1F-D29DC77FCEBC}"/>
    <cellStyle name="Total 3 5 4 6 3" xfId="13327" xr:uid="{4B11A043-E888-461B-BB41-0BF8F4AE5A29}"/>
    <cellStyle name="Total 3 5 4 6 4" xfId="10888" xr:uid="{E8017CA5-739D-47C3-8889-A847EE6D9F0C}"/>
    <cellStyle name="Total 3 5 4 7" xfId="6180" xr:uid="{00000000-0005-0000-0000-0000D8290000}"/>
    <cellStyle name="Total 3 5 4 7 2" xfId="15241" xr:uid="{64747D7C-8529-45CE-9842-4AEAB81DAE06}"/>
    <cellStyle name="Total 3 5 4 7 3" xfId="15323" xr:uid="{D3386283-02F4-48E1-8C0E-6806ABC379B7}"/>
    <cellStyle name="Total 3 5 4 8" xfId="6932" xr:uid="{00000000-0005-0000-0000-0000D9290000}"/>
    <cellStyle name="Total 3 5 4 8 2" xfId="15830" xr:uid="{1B650ED4-E4AA-4786-8FE7-E0D6CA2AB674}"/>
    <cellStyle name="Total 3 5 4 8 3" xfId="10908" xr:uid="{BDA439AC-37DF-406A-8EB6-741319B996B2}"/>
    <cellStyle name="Total 3 5 4 9" xfId="17009" xr:uid="{9CF69E18-927C-4082-A2CD-B682AB7099D1}"/>
    <cellStyle name="Total 3 5 5" xfId="3943" xr:uid="{00000000-0005-0000-0000-0000DA290000}"/>
    <cellStyle name="Total 3 5 5 2" xfId="8352" xr:uid="{00000000-0005-0000-0000-0000DB290000}"/>
    <cellStyle name="Total 3 5 5 2 2" xfId="16868" xr:uid="{7AA1CB55-1030-4253-885F-E70719116C5F}"/>
    <cellStyle name="Total 3 5 5 2 3" xfId="13315" xr:uid="{B662F5D9-30D6-4A49-B83E-68E05A5C1735}"/>
    <cellStyle name="Total 3 5 5 3" xfId="13537" xr:uid="{84350B7C-5516-45F3-97CF-F2DDD0CE60FB}"/>
    <cellStyle name="Total 3 5 5 4" xfId="11166" xr:uid="{534248CA-B298-439C-959B-96D18A19C29C}"/>
    <cellStyle name="Total 3 5 6" xfId="3588" xr:uid="{00000000-0005-0000-0000-0000DC290000}"/>
    <cellStyle name="Total 3 5 6 2" xfId="8093" xr:uid="{00000000-0005-0000-0000-0000DD290000}"/>
    <cellStyle name="Total 3 5 6 2 2" xfId="16691" xr:uid="{AB2B7A8D-2EDF-45B3-8008-FCC4415DAF35}"/>
    <cellStyle name="Total 3 5 6 2 3" xfId="19330" xr:uid="{742C1902-9CB0-4609-AE8B-21D5638663B0}"/>
    <cellStyle name="Total 3 5 6 3" xfId="13266" xr:uid="{033A0D10-49AC-4B94-B32E-4956EA9D6D33}"/>
    <cellStyle name="Total 3 5 6 4" xfId="11682" xr:uid="{755668C5-EE88-47FD-B7D4-219945F1A8EA}"/>
    <cellStyle name="Total 3 5 7" xfId="4812" xr:uid="{00000000-0005-0000-0000-0000DE290000}"/>
    <cellStyle name="Total 3 5 7 2" xfId="8917" xr:uid="{00000000-0005-0000-0000-0000DF290000}"/>
    <cellStyle name="Total 3 5 7 2 2" xfId="17271" xr:uid="{16A34C15-F968-4DF5-AF36-E8D8D205D939}"/>
    <cellStyle name="Total 3 5 7 2 3" xfId="11971" xr:uid="{34C84488-063E-42F9-A2FC-DA88FAD48E72}"/>
    <cellStyle name="Total 3 5 7 3" xfId="14250" xr:uid="{80D6B16F-6D1E-4274-876F-2B3756998A8D}"/>
    <cellStyle name="Total 3 5 7 4" xfId="11611" xr:uid="{D1AE86DB-2E83-4B32-A216-4F8DEBE19844}"/>
    <cellStyle name="Total 3 5 8" xfId="3234" xr:uid="{00000000-0005-0000-0000-0000E0290000}"/>
    <cellStyle name="Total 3 5 8 2" xfId="7800" xr:uid="{00000000-0005-0000-0000-0000E1290000}"/>
    <cellStyle name="Total 3 5 8 2 2" xfId="16479" xr:uid="{5A96A416-439B-4936-B11E-3381488FE723}"/>
    <cellStyle name="Total 3 5 8 2 3" xfId="18066" xr:uid="{48C3B42C-934A-4CB4-A67A-E4550BCD59AE}"/>
    <cellStyle name="Total 3 5 8 3" xfId="13004" xr:uid="{D350CABA-AC72-43C2-9A83-E7984B607184}"/>
    <cellStyle name="Total 3 5 8 4" xfId="20775" xr:uid="{A9B13F41-55FB-490D-9E5A-F2EE278BF943}"/>
    <cellStyle name="Total 3 5 9" xfId="3372" xr:uid="{00000000-0005-0000-0000-0000E2290000}"/>
    <cellStyle name="Total 3 5 9 2" xfId="7920" xr:uid="{00000000-0005-0000-0000-0000E3290000}"/>
    <cellStyle name="Total 3 5 9 2 2" xfId="16568" xr:uid="{0DC1FEC9-33DC-4280-90E1-649E7ACF7A19}"/>
    <cellStyle name="Total 3 5 9 2 3" xfId="20755" xr:uid="{46090273-6FF4-4DE3-8B67-C02086338727}"/>
    <cellStyle name="Total 3 5 9 3" xfId="13101" xr:uid="{9B43835F-BFA3-4881-8A95-3381F370D7EC}"/>
    <cellStyle name="Total 3 5 9 4" xfId="19162" xr:uid="{A633193E-B9EA-45A2-B9CA-88D905432D8A}"/>
    <cellStyle name="Total 3 6" xfId="2053" xr:uid="{00000000-0005-0000-0000-0000E4290000}"/>
    <cellStyle name="Total 3 6 10" xfId="4770" xr:uid="{00000000-0005-0000-0000-0000E5290000}"/>
    <cellStyle name="Total 3 6 10 2" xfId="14212" xr:uid="{A20333A8-C65E-47F0-BCCE-B5F6B3C878C0}"/>
    <cellStyle name="Total 3 6 10 3" xfId="19754" xr:uid="{07CA10D4-CA5C-40A8-9175-3249523B698A}"/>
    <cellStyle name="Total 3 6 11" xfId="6677" xr:uid="{00000000-0005-0000-0000-0000E6290000}"/>
    <cellStyle name="Total 3 6 11 2" xfId="14759" xr:uid="{44E5628A-B4BA-4CA7-8110-2232F4FA0038}"/>
    <cellStyle name="Total 3 6 12" xfId="21610" xr:uid="{74F7334F-E223-4857-A345-3693DE549330}"/>
    <cellStyle name="Total 3 6 2" xfId="2617" xr:uid="{00000000-0005-0000-0000-0000E7290000}"/>
    <cellStyle name="Total 3 6 2 2" xfId="4523" xr:uid="{00000000-0005-0000-0000-0000E8290000}"/>
    <cellStyle name="Total 3 6 2 2 2" xfId="8740" xr:uid="{00000000-0005-0000-0000-0000E9290000}"/>
    <cellStyle name="Total 3 6 2 2 2 2" xfId="17145" xr:uid="{F445E01C-FF02-48CF-9ECA-4DB36A9650CD}"/>
    <cellStyle name="Total 3 6 2 2 2 3" xfId="16750" xr:uid="{C46E85E3-4E07-4237-AD3B-46617A7DE727}"/>
    <cellStyle name="Total 3 6 2 2 3" xfId="14010" xr:uid="{D8639B96-2523-4C52-92BE-8A18D205E4EC}"/>
    <cellStyle name="Total 3 6 2 2 4" xfId="11849" xr:uid="{4FC6BB9D-8B5C-4DEF-927E-D60ECE36A2B1}"/>
    <cellStyle name="Total 3 6 2 3" xfId="3009" xr:uid="{00000000-0005-0000-0000-0000EA290000}"/>
    <cellStyle name="Total 3 6 2 3 2" xfId="7618" xr:uid="{00000000-0005-0000-0000-0000EB290000}"/>
    <cellStyle name="Total 3 6 2 3 2 2" xfId="16359" xr:uid="{39E3C631-1420-4AB3-869A-30CA3EF1695A}"/>
    <cellStyle name="Total 3 6 2 3 2 3" xfId="20810" xr:uid="{8CB2E959-5516-43C1-9E01-E5531B90E163}"/>
    <cellStyle name="Total 3 6 2 3 3" xfId="12836" xr:uid="{1F1DB85E-DCDE-4DBD-B658-C68A0679CD7F}"/>
    <cellStyle name="Total 3 6 2 3 4" xfId="19274" xr:uid="{486BDFA3-8694-4C52-8746-7EDD4491471C}"/>
    <cellStyle name="Total 3 6 2 4" xfId="5531" xr:uid="{00000000-0005-0000-0000-0000EC290000}"/>
    <cellStyle name="Total 3 6 2 4 2" xfId="9585" xr:uid="{00000000-0005-0000-0000-0000ED290000}"/>
    <cellStyle name="Total 3 6 2 4 2 2" xfId="17777" xr:uid="{15A594B5-C9BC-46C0-91FB-D38A3578CD98}"/>
    <cellStyle name="Total 3 6 2 4 2 3" xfId="16663" xr:uid="{E9A4B407-5119-4E37-80C9-EC6DD2BE0774}"/>
    <cellStyle name="Total 3 6 2 4 3" xfId="14781" xr:uid="{C9582972-B257-4148-B56C-9B50C663838C}"/>
    <cellStyle name="Total 3 6 2 4 4" xfId="13705" xr:uid="{9751FA96-13C3-4243-9323-D87B432650B5}"/>
    <cellStyle name="Total 3 6 2 5" xfId="5887" xr:uid="{00000000-0005-0000-0000-0000EE290000}"/>
    <cellStyle name="Total 3 6 2 5 2" xfId="9928" xr:uid="{00000000-0005-0000-0000-0000EF290000}"/>
    <cellStyle name="Total 3 6 2 5 2 2" xfId="18037" xr:uid="{D7DAF2FA-EEAB-4239-8BBC-A6D20030B6B3}"/>
    <cellStyle name="Total 3 6 2 5 2 3" xfId="15440" xr:uid="{05BAD810-F5D0-4BFD-8C1D-505B8A5C94AE}"/>
    <cellStyle name="Total 3 6 2 5 3" xfId="15047" xr:uid="{B291FB67-4611-4F7C-AE1B-6DBB1C89CC98}"/>
    <cellStyle name="Total 3 6 2 5 4" xfId="15084" xr:uid="{37B9F102-D4EF-4FEB-B649-586E5E5477ED}"/>
    <cellStyle name="Total 3 6 2 6" xfId="6235" xr:uid="{00000000-0005-0000-0000-0000F0290000}"/>
    <cellStyle name="Total 3 6 2 6 2" xfId="10265" xr:uid="{00000000-0005-0000-0000-0000F1290000}"/>
    <cellStyle name="Total 3 6 2 6 2 2" xfId="18286" xr:uid="{E56610CE-73B2-4EAC-9C74-654FD71E306A}"/>
    <cellStyle name="Total 3 6 2 6 2 3" xfId="20882" xr:uid="{8EFA8515-20C9-4BAC-8394-AC4D1801B88E}"/>
    <cellStyle name="Total 3 6 2 6 3" xfId="15283" xr:uid="{1E775492-0B9F-4D66-9A05-22CE1996ADF9}"/>
    <cellStyle name="Total 3 6 2 6 4" xfId="20816" xr:uid="{C2AB4396-7B37-4EA6-B129-6F2DB863B24A}"/>
    <cellStyle name="Total 3 6 2 7" xfId="3682" xr:uid="{00000000-0005-0000-0000-0000F2290000}"/>
    <cellStyle name="Total 3 6 2 7 2" xfId="13333" xr:uid="{7EE5797D-779A-4D58-91F6-A75E4BED1825}"/>
    <cellStyle name="Total 3 6 2 7 3" xfId="15896" xr:uid="{EE910B2B-59C9-4B6B-84B2-E38E4C2610AC}"/>
    <cellStyle name="Total 3 6 2 8" xfId="7240" xr:uid="{00000000-0005-0000-0000-0000F3290000}"/>
    <cellStyle name="Total 3 6 2 8 2" xfId="16079" xr:uid="{CFACF514-B648-411C-8F1C-A3FA968A1CEB}"/>
    <cellStyle name="Total 3 6 2 8 3" xfId="21427" xr:uid="{5696F001-7E0B-4C59-B1EB-5497E0D1D9B5}"/>
    <cellStyle name="Total 3 6 2 9" xfId="15156" xr:uid="{61996F88-2F68-4985-B5E5-D074B7922AE0}"/>
    <cellStyle name="Total 3 6 3" xfId="2804" xr:uid="{00000000-0005-0000-0000-0000F4290000}"/>
    <cellStyle name="Total 3 6 3 2" xfId="4710" xr:uid="{00000000-0005-0000-0000-0000F5290000}"/>
    <cellStyle name="Total 3 6 3 2 2" xfId="8833" xr:uid="{00000000-0005-0000-0000-0000F6290000}"/>
    <cellStyle name="Total 3 6 3 2 2 2" xfId="17211" xr:uid="{5D8C4478-1F98-4095-BFD3-BF76B6BBE478}"/>
    <cellStyle name="Total 3 6 3 2 2 3" xfId="21328" xr:uid="{9BC97F3E-6AF6-4AF9-BB7F-68C2C4B6E9FB}"/>
    <cellStyle name="Total 3 6 3 2 3" xfId="14169" xr:uid="{EF585B43-E488-4461-BCC9-525EDF97B917}"/>
    <cellStyle name="Total 3 6 3 2 4" xfId="12048" xr:uid="{8B44EA77-77E0-408C-91C9-BA863D775C30}"/>
    <cellStyle name="Total 3 6 3 3" xfId="3452" xr:uid="{00000000-0005-0000-0000-0000F7290000}"/>
    <cellStyle name="Total 3 6 3 3 2" xfId="7991" xr:uid="{00000000-0005-0000-0000-0000F8290000}"/>
    <cellStyle name="Total 3 6 3 3 2 2" xfId="16618" xr:uid="{8A01A60B-189C-490A-85DB-0B9FBD953A2B}"/>
    <cellStyle name="Total 3 6 3 3 2 3" xfId="21165" xr:uid="{C896E21A-6672-4487-83FD-9F552109634E}"/>
    <cellStyle name="Total 3 6 3 3 3" xfId="13160" xr:uid="{B3905B68-6F54-403A-B046-59C31B877C6A}"/>
    <cellStyle name="Total 3 6 3 3 4" xfId="18972" xr:uid="{A99C74D3-E274-47A5-AE1D-6605BC87E89A}"/>
    <cellStyle name="Total 3 6 3 4" xfId="5638" xr:uid="{00000000-0005-0000-0000-0000F9290000}"/>
    <cellStyle name="Total 3 6 3 4 2" xfId="9688" xr:uid="{00000000-0005-0000-0000-0000FA290000}"/>
    <cellStyle name="Total 3 6 3 4 2 2" xfId="17851" xr:uid="{560C6695-D131-46D2-B20C-BCA50AED299F}"/>
    <cellStyle name="Total 3 6 3 4 2 3" xfId="19837" xr:uid="{3A74B5DE-5A5E-41A2-8520-1599631DC0B9}"/>
    <cellStyle name="Total 3 6 3 4 3" xfId="14861" xr:uid="{E5BE4318-CD6B-4517-BCFF-78A92D08B569}"/>
    <cellStyle name="Total 3 6 3 4 4" xfId="20737" xr:uid="{07D4F1B0-1B8B-4501-958B-3DEBCDCF614A}"/>
    <cellStyle name="Total 3 6 3 5" xfId="6001" xr:uid="{00000000-0005-0000-0000-0000FB290000}"/>
    <cellStyle name="Total 3 6 3 5 2" xfId="10038" xr:uid="{00000000-0005-0000-0000-0000FC290000}"/>
    <cellStyle name="Total 3 6 3 5 2 2" xfId="18118" xr:uid="{42761CAE-B6A9-4CD9-B27F-4B28F384E31D}"/>
    <cellStyle name="Total 3 6 3 5 2 3" xfId="20961" xr:uid="{8D035749-FF1C-4B25-B855-DD5C71145A71}"/>
    <cellStyle name="Total 3 6 3 5 3" xfId="15124" xr:uid="{68BC7215-105A-48CA-8243-6B53778CAE95}"/>
    <cellStyle name="Total 3 6 3 5 4" xfId="20603" xr:uid="{07CC839B-2869-4D1C-81E0-F39382E44496}"/>
    <cellStyle name="Total 3 6 3 6" xfId="6333" xr:uid="{00000000-0005-0000-0000-0000FD290000}"/>
    <cellStyle name="Total 3 6 3 6 2" xfId="10355" xr:uid="{00000000-0005-0000-0000-0000FE290000}"/>
    <cellStyle name="Total 3 6 3 6 2 2" xfId="18348" xr:uid="{F0BCC294-02D5-4875-B736-7DF43E0E12DB}"/>
    <cellStyle name="Total 3 6 3 6 2 3" xfId="20505" xr:uid="{1DEBFB0F-80B6-4830-854B-276435BC0144}"/>
    <cellStyle name="Total 3 6 3 6 3" xfId="15355" xr:uid="{6CB81E19-C074-4B08-A0CF-33FBA31BB176}"/>
    <cellStyle name="Total 3 6 3 6 4" xfId="18454" xr:uid="{FA6829A5-9721-41F8-9041-04F69F8FE5BA}"/>
    <cellStyle name="Total 3 6 3 7" xfId="6401" xr:uid="{00000000-0005-0000-0000-0000FF290000}"/>
    <cellStyle name="Total 3 6 3 7 2" xfId="15409" xr:uid="{EF3C5921-0858-48C3-A8A3-04C1ECA4F584}"/>
    <cellStyle name="Total 3 6 3 7 3" xfId="21739" xr:uid="{54A9BF4F-1E10-495F-8305-9A1708C19422}"/>
    <cellStyle name="Total 3 6 3 8" xfId="7427" xr:uid="{00000000-0005-0000-0000-0000002A0000}"/>
    <cellStyle name="Total 3 6 3 8 2" xfId="16238" xr:uid="{AB3D2FC5-DDCC-4249-A8CC-FF9309613DC8}"/>
    <cellStyle name="Total 3 6 3 8 3" xfId="20696" xr:uid="{547507B9-AC31-4527-96E1-798102B65ECD}"/>
    <cellStyle name="Total 3 6 3 9" xfId="11307" xr:uid="{D818E90D-CB87-4C80-A7AF-A04599E830F6}"/>
    <cellStyle name="Total 3 6 4" xfId="2458" xr:uid="{00000000-0005-0000-0000-0000012A0000}"/>
    <cellStyle name="Total 3 6 4 2" xfId="4364" xr:uid="{00000000-0005-0000-0000-0000022A0000}"/>
    <cellStyle name="Total 3 6 4 2 2" xfId="8645" xr:uid="{00000000-0005-0000-0000-0000032A0000}"/>
    <cellStyle name="Total 3 6 4 2 2 2" xfId="17078" xr:uid="{58FA347D-D2B8-40A3-97E6-D557A5D5FF57}"/>
    <cellStyle name="Total 3 6 4 2 2 3" xfId="20001" xr:uid="{27B7CB08-414C-4CCD-AF29-8B406731FCE7}"/>
    <cellStyle name="Total 3 6 4 2 3" xfId="13873" xr:uid="{D92F0D4F-B750-40BF-ABE5-575F78D0FCC8}"/>
    <cellStyle name="Total 3 6 4 2 4" xfId="17045" xr:uid="{21C2F190-E59D-4EF6-9B69-F176A3039C15}"/>
    <cellStyle name="Total 3 6 4 3" xfId="5017" xr:uid="{00000000-0005-0000-0000-0000042A0000}"/>
    <cellStyle name="Total 3 6 4 3 2" xfId="9102" xr:uid="{00000000-0005-0000-0000-0000052A0000}"/>
    <cellStyle name="Total 3 6 4 3 2 2" xfId="17417" xr:uid="{46F1E9A8-9261-4634-A5F7-28F2267A8DCB}"/>
    <cellStyle name="Total 3 6 4 3 2 3" xfId="15469" xr:uid="{6FBD38B7-D1F6-4799-9A42-D04412A6E926}"/>
    <cellStyle name="Total 3 6 4 3 3" xfId="14402" xr:uid="{5556B36D-2492-4DA5-B83C-9FDDC4D505E7}"/>
    <cellStyle name="Total 3 6 4 3 4" xfId="18356" xr:uid="{7787AD05-1F4F-4070-8006-05D7F823A1D7}"/>
    <cellStyle name="Total 3 6 4 4" xfId="5430" xr:uid="{00000000-0005-0000-0000-0000062A0000}"/>
    <cellStyle name="Total 3 6 4 4 2" xfId="9488" xr:uid="{00000000-0005-0000-0000-0000072A0000}"/>
    <cellStyle name="Total 3 6 4 4 2 2" xfId="17698" xr:uid="{53F5A2B1-7C1C-4EDF-A5CD-4C124FC0E586}"/>
    <cellStyle name="Total 3 6 4 4 2 3" xfId="11181" xr:uid="{CC9A03D0-CCC9-48B9-9601-BE4BE78C4E52}"/>
    <cellStyle name="Total 3 6 4 4 3" xfId="14706" xr:uid="{9D48D5D3-3FEB-4149-B31D-AD55F1568311}"/>
    <cellStyle name="Total 3 6 4 4 4" xfId="21028" xr:uid="{C7F5DEF0-271A-457A-B89D-A4E9AD98E32E}"/>
    <cellStyle name="Total 3 6 4 5" xfId="5786" xr:uid="{00000000-0005-0000-0000-0000082A0000}"/>
    <cellStyle name="Total 3 6 4 5 2" xfId="9834" xr:uid="{00000000-0005-0000-0000-0000092A0000}"/>
    <cellStyle name="Total 3 6 4 5 2 2" xfId="17963" xr:uid="{3B6A1511-6AFA-4B16-AA08-7576AAB7879E}"/>
    <cellStyle name="Total 3 6 4 5 2 3" xfId="16558" xr:uid="{F3B5FE1F-AEB7-4286-9BE6-3EB0CF4214C0}"/>
    <cellStyle name="Total 3 6 4 5 3" xfId="14970" xr:uid="{84A57334-6B71-4A91-B750-BA4E4CF81E78}"/>
    <cellStyle name="Total 3 6 4 5 4" xfId="20556" xr:uid="{1B148610-1C30-41FB-81AE-253A0E42F394}"/>
    <cellStyle name="Total 3 6 4 6" xfId="6138" xr:uid="{00000000-0005-0000-0000-00000A2A0000}"/>
    <cellStyle name="Total 3 6 4 6 2" xfId="10173" xr:uid="{00000000-0005-0000-0000-00000B2A0000}"/>
    <cellStyle name="Total 3 6 4 6 2 2" xfId="18212" xr:uid="{1B79FFB3-3F7E-4FBA-BE0E-A08128E64073}"/>
    <cellStyle name="Total 3 6 4 6 2 3" xfId="10953" xr:uid="{7BD69C76-8A3C-4396-A0CE-4995E44E8ADD}"/>
    <cellStyle name="Total 3 6 4 6 3" xfId="15216" xr:uid="{EC197AA8-7ADF-4365-A122-8EBFBA28A1B6}"/>
    <cellStyle name="Total 3 6 4 6 4" xfId="19337" xr:uid="{6A68B8E9-039B-4B2D-83C7-77EA45847A10}"/>
    <cellStyle name="Total 3 6 4 7" xfId="6383" xr:uid="{00000000-0005-0000-0000-00000C2A0000}"/>
    <cellStyle name="Total 3 6 4 7 2" xfId="15392" xr:uid="{BF12CD50-1CF2-4E58-8765-EAEE382C0F7D}"/>
    <cellStyle name="Total 3 6 4 7 3" xfId="18119" xr:uid="{490F214D-140E-460C-8DE6-2235878DDB89}"/>
    <cellStyle name="Total 3 6 4 8" xfId="7081" xr:uid="{00000000-0005-0000-0000-00000D2A0000}"/>
    <cellStyle name="Total 3 6 4 8 2" xfId="15944" xr:uid="{3FE06F4E-C7F4-44A5-9C38-6F8BBAC35347}"/>
    <cellStyle name="Total 3 6 4 8 3" xfId="17313" xr:uid="{E3BCBCD4-ED27-48B6-96B1-7CD913319997}"/>
    <cellStyle name="Total 3 6 4 9" xfId="15321" xr:uid="{1BFADF82-35ED-4364-93D8-74AC3E248CE4}"/>
    <cellStyle name="Total 3 6 5" xfId="3960" xr:uid="{00000000-0005-0000-0000-00000E2A0000}"/>
    <cellStyle name="Total 3 6 5 2" xfId="8369" xr:uid="{00000000-0005-0000-0000-00000F2A0000}"/>
    <cellStyle name="Total 3 6 5 2 2" xfId="16884" xr:uid="{1423502B-7253-4F5C-89D4-28718507726C}"/>
    <cellStyle name="Total 3 6 5 2 3" xfId="19583" xr:uid="{A1C407DD-3781-4EDD-BDB9-5152216FA4DA}"/>
    <cellStyle name="Total 3 6 5 3" xfId="13551" xr:uid="{80FC0331-E7B2-4914-B20C-5F33CB0ADBA2}"/>
    <cellStyle name="Total 3 6 5 4" xfId="20764" xr:uid="{9989AE67-E977-44F9-B0AF-30B12CD548FD}"/>
    <cellStyle name="Total 3 6 6" xfId="3065" xr:uid="{00000000-0005-0000-0000-0000102A0000}"/>
    <cellStyle name="Total 3 6 6 2" xfId="7667" xr:uid="{00000000-0005-0000-0000-0000112A0000}"/>
    <cellStyle name="Total 3 6 6 2 2" xfId="16396" xr:uid="{39233F80-D7FA-42E0-8527-EFD86C265348}"/>
    <cellStyle name="Total 3 6 6 2 3" xfId="20500" xr:uid="{E814A917-12B0-45F8-BE20-985061573DE5}"/>
    <cellStyle name="Total 3 6 6 3" xfId="12877" xr:uid="{44112ADE-B005-43A6-ADF7-D3B2B52CB49A}"/>
    <cellStyle name="Total 3 6 6 4" xfId="16722" xr:uid="{398FF749-019F-4D5D-93F0-FD746A831B3C}"/>
    <cellStyle name="Total 3 6 7" xfId="3258" xr:uid="{00000000-0005-0000-0000-0000122A0000}"/>
    <cellStyle name="Total 3 6 7 2" xfId="7817" xr:uid="{00000000-0005-0000-0000-0000132A0000}"/>
    <cellStyle name="Total 3 6 7 2 2" xfId="16489" xr:uid="{40E299FB-1802-48D5-9DCB-B26FE70EACCD}"/>
    <cellStyle name="Total 3 6 7 2 3" xfId="18097" xr:uid="{D9E0BB8C-696F-4F76-9065-ABACA68FD2FC}"/>
    <cellStyle name="Total 3 6 7 3" xfId="13020" xr:uid="{3565B62E-0CE7-4DF3-B960-9F72632E928E}"/>
    <cellStyle name="Total 3 6 7 4" xfId="17183" xr:uid="{0E2718A7-384E-4F88-88D3-D5E1474EA893}"/>
    <cellStyle name="Total 3 6 8" xfId="3134" xr:uid="{00000000-0005-0000-0000-0000142A0000}"/>
    <cellStyle name="Total 3 6 8 2" xfId="7723" xr:uid="{00000000-0005-0000-0000-0000152A0000}"/>
    <cellStyle name="Total 3 6 8 2 2" xfId="16434" xr:uid="{FF19E3D6-26F6-4BED-BB57-A5F6DC74F58D}"/>
    <cellStyle name="Total 3 6 8 2 3" xfId="21255" xr:uid="{25045C8E-F1C7-4503-86C6-884A1C7B553B}"/>
    <cellStyle name="Total 3 6 8 3" xfId="12936" xr:uid="{75724750-C123-42AC-BE20-D27F21750B01}"/>
    <cellStyle name="Total 3 6 8 4" xfId="21691" xr:uid="{13DDF8C4-3AF9-494C-9A54-779F420A6230}"/>
    <cellStyle name="Total 3 6 9" xfId="3373" xr:uid="{00000000-0005-0000-0000-0000162A0000}"/>
    <cellStyle name="Total 3 6 9 2" xfId="7921" xr:uid="{00000000-0005-0000-0000-0000172A0000}"/>
    <cellStyle name="Total 3 6 9 2 2" xfId="16569" xr:uid="{BDA5C58D-ABB4-44E3-8D6E-673A54D4119A}"/>
    <cellStyle name="Total 3 6 9 2 3" xfId="20948" xr:uid="{2F7350EF-3E1C-4660-8A7F-A6835846998F}"/>
    <cellStyle name="Total 3 6 9 3" xfId="13102" xr:uid="{2ED63727-2C1E-4BEE-A67F-D4555217FBBE}"/>
    <cellStyle name="Total 3 6 9 4" xfId="21060" xr:uid="{D9EF9109-C306-401B-A203-B4B8EBC6CEBA}"/>
    <cellStyle name="Total 3 7" xfId="2379" xr:uid="{00000000-0005-0000-0000-0000182A0000}"/>
    <cellStyle name="Total 3 7 2" xfId="4285" xr:uid="{00000000-0005-0000-0000-0000192A0000}"/>
    <cellStyle name="Total 3 7 2 2" xfId="8598" xr:uid="{00000000-0005-0000-0000-00001A2A0000}"/>
    <cellStyle name="Total 3 7 2 2 2" xfId="17047" xr:uid="{82245C4E-6C05-4232-9FC6-BB147F5CFEE7}"/>
    <cellStyle name="Total 3 7 2 2 3" xfId="12133" xr:uid="{40DE99CC-37E4-4EA5-88FD-1E98D8DE9D46}"/>
    <cellStyle name="Total 3 7 2 3" xfId="13809" xr:uid="{5E7A2B74-4509-48EC-A9D5-4CB033E2CE90}"/>
    <cellStyle name="Total 3 7 2 4" xfId="20851" xr:uid="{AFEF030F-3901-4832-9497-A640FE5B2C33}"/>
    <cellStyle name="Total 3 7 3" xfId="5106" xr:uid="{00000000-0005-0000-0000-00001B2A0000}"/>
    <cellStyle name="Total 3 7 3 2" xfId="9182" xr:uid="{00000000-0005-0000-0000-00001C2A0000}"/>
    <cellStyle name="Total 3 7 3 2 2" xfId="17479" xr:uid="{49311E0F-1F1B-410C-BD01-14E04E164AF9}"/>
    <cellStyle name="Total 3 7 3 2 3" xfId="19965" xr:uid="{8305BB5F-197E-4C6D-8C11-8CA576508E8D}"/>
    <cellStyle name="Total 3 7 3 3" xfId="14463" xr:uid="{B98E43DC-48EB-4046-9AE5-E3F82D8A64CD}"/>
    <cellStyle name="Total 3 7 3 4" xfId="17794" xr:uid="{B26869FF-2BDA-4FB2-ABBD-1265A741F6F0}"/>
    <cellStyle name="Total 3 7 4" xfId="5375" xr:uid="{00000000-0005-0000-0000-00001D2A0000}"/>
    <cellStyle name="Total 3 7 4 2" xfId="9434" xr:uid="{00000000-0005-0000-0000-00001E2A0000}"/>
    <cellStyle name="Total 3 7 4 2 2" xfId="17666" xr:uid="{C2901CDE-D8FE-40F9-9C84-A29B0C5A0771}"/>
    <cellStyle name="Total 3 7 4 2 3" xfId="21730" xr:uid="{38E0F477-3CE7-4EE2-87CB-35CA00589CF4}"/>
    <cellStyle name="Total 3 7 4 3" xfId="14668" xr:uid="{882F2801-D998-4E9A-9C04-10CBAC5A81A2}"/>
    <cellStyle name="Total 3 7 4 4" xfId="13478" xr:uid="{95FF38BB-3C11-4131-8BB4-8D4C81468F69}"/>
    <cellStyle name="Total 3 7 5" xfId="5729" xr:uid="{00000000-0005-0000-0000-00001F2A0000}"/>
    <cellStyle name="Total 3 7 5 2" xfId="9779" xr:uid="{00000000-0005-0000-0000-0000202A0000}"/>
    <cellStyle name="Total 3 7 5 2 2" xfId="17919" xr:uid="{E54EFDA1-8028-4C24-8865-63A34E9D2883}"/>
    <cellStyle name="Total 3 7 5 2 3" xfId="20093" xr:uid="{75E98EAA-B107-468F-AF28-AD19517364E2}"/>
    <cellStyle name="Total 3 7 5 3" xfId="14927" xr:uid="{D2EC608A-C0B8-4F1F-ADE1-407E2936B86E}"/>
    <cellStyle name="Total 3 7 5 4" xfId="21653" xr:uid="{1DDECA74-D86F-44F4-83A8-DE38084F77FE}"/>
    <cellStyle name="Total 3 7 6" xfId="6097" xr:uid="{00000000-0005-0000-0000-0000212A0000}"/>
    <cellStyle name="Total 3 7 6 2" xfId="10134" xr:uid="{00000000-0005-0000-0000-0000222A0000}"/>
    <cellStyle name="Total 3 7 6 2 2" xfId="18185" xr:uid="{8AE4947D-4B8B-45E6-A8CE-026D7AC93749}"/>
    <cellStyle name="Total 3 7 6 2 3" xfId="21605" xr:uid="{CDC25EE8-BCE6-4D0C-AF45-7382665A23B0}"/>
    <cellStyle name="Total 3 7 6 3" xfId="15188" xr:uid="{D592731C-908A-4822-92AF-BB7F3B5E84E2}"/>
    <cellStyle name="Total 3 7 6 4" xfId="21685" xr:uid="{606E1585-474E-47F4-9852-AD9FDF573150}"/>
    <cellStyle name="Total 3 7 7" xfId="2896" xr:uid="{00000000-0005-0000-0000-0000232A0000}"/>
    <cellStyle name="Total 3 7 7 2" xfId="12752" xr:uid="{9DD7F165-DFEA-4EEE-AF8C-C228092A64BD}"/>
    <cellStyle name="Total 3 7 7 3" xfId="11588" xr:uid="{FF745024-4B6B-4745-9023-56A03F3EAFE5}"/>
    <cellStyle name="Total 3 7 8" xfId="7002" xr:uid="{00000000-0005-0000-0000-0000242A0000}"/>
    <cellStyle name="Total 3 7 8 2" xfId="15880" xr:uid="{D36399F1-3A8A-4164-8366-D7B23DF63DD9}"/>
    <cellStyle name="Total 3 7 8 3" xfId="20456" xr:uid="{5B2513D0-AED7-4FF8-956A-CEBD9B274809}"/>
    <cellStyle name="Total 3 7 9" xfId="21244" xr:uid="{95310850-C157-47FF-8712-8159A3170E66}"/>
    <cellStyle name="Total 3 8" xfId="3467" xr:uid="{00000000-0005-0000-0000-0000252A0000}"/>
    <cellStyle name="Total 3 8 2" xfId="8005" xr:uid="{00000000-0005-0000-0000-0000262A0000}"/>
    <cellStyle name="Total 3 8 2 2" xfId="16631" xr:uid="{2B6FE45A-8548-4CA4-8EB1-F93D5AB93208}"/>
    <cellStyle name="Total 3 8 2 3" xfId="17700" xr:uid="{F01F8836-1FFF-41F1-80DE-0EAB37C08665}"/>
    <cellStyle name="Total 3 8 3" xfId="13173" xr:uid="{CD727211-7A6E-4BDF-8502-B3EEC0A27A6F}"/>
    <cellStyle name="Total 3 8 4" xfId="21207" xr:uid="{548185FA-4778-4FAB-B37C-3053BF1ED0BE}"/>
    <cellStyle name="Total 3 9" xfId="6501" xr:uid="{00000000-0005-0000-0000-0000272A0000}"/>
    <cellStyle name="Total 3 9 2" xfId="15484" xr:uid="{188C428C-99D4-4944-A74C-2914C37ED606}"/>
    <cellStyle name="Total 3 9 3" xfId="19508" xr:uid="{CC4496A0-2275-43F2-9374-1C2238EF1C78}"/>
    <cellStyle name="Total 4" xfId="1952" xr:uid="{00000000-0005-0000-0000-0000282A0000}"/>
    <cellStyle name="Total 5" xfId="1953" xr:uid="{00000000-0005-0000-0000-0000292A0000}"/>
    <cellStyle name="Total 5 2" xfId="1954" xr:uid="{00000000-0005-0000-0000-00002A2A0000}"/>
    <cellStyle name="Total 6" xfId="1955" xr:uid="{00000000-0005-0000-0000-00002B2A0000}"/>
    <cellStyle name="Total 6 2" xfId="1956" xr:uid="{00000000-0005-0000-0000-00002C2A0000}"/>
    <cellStyle name="Total 7" xfId="10851" xr:uid="{00000000-0005-0000-0000-00002D2A0000}"/>
    <cellStyle name="Total 7 2" xfId="21746" xr:uid="{B92478F2-EB7C-4A3B-AB88-D5E31AA5C1D3}"/>
    <cellStyle name="Tusental_A-listan (fixad)" xfId="1957" xr:uid="{00000000-0005-0000-0000-00002E2A0000}"/>
    <cellStyle name="Valuta_ATL and  BTL budget 2005" xfId="1297" xr:uid="{00000000-0005-0000-0000-00002F2A0000}"/>
    <cellStyle name="Valuutta_BINV" xfId="1958" xr:uid="{00000000-0005-0000-0000-0000302A0000}"/>
    <cellStyle name="Warning Text 2" xfId="1298" xr:uid="{00000000-0005-0000-0000-0000312A0000}"/>
    <cellStyle name="Warning Text 2 2" xfId="1959" xr:uid="{00000000-0005-0000-0000-0000322A0000}"/>
    <cellStyle name="Warning Text 2 2 2" xfId="1960" xr:uid="{00000000-0005-0000-0000-0000332A0000}"/>
    <cellStyle name="Warning Text 2 3" xfId="1961" xr:uid="{00000000-0005-0000-0000-0000342A0000}"/>
    <cellStyle name="Warning Text 2 4" xfId="10855" xr:uid="{00000000-0005-0000-0000-0000352A0000}"/>
    <cellStyle name="Warning Text 3" xfId="1962" xr:uid="{00000000-0005-0000-0000-0000362A0000}"/>
    <cellStyle name="Warning Text 4" xfId="1963" xr:uid="{00000000-0005-0000-0000-0000372A0000}"/>
    <cellStyle name="Warning Text 5" xfId="1964" xr:uid="{00000000-0005-0000-0000-0000382A0000}"/>
    <cellStyle name="Warning Text 5 2" xfId="1965" xr:uid="{00000000-0005-0000-0000-0000392A0000}"/>
    <cellStyle name="Warning Text 6" xfId="1966" xr:uid="{00000000-0005-0000-0000-00003A2A0000}"/>
    <cellStyle name="Warning Text 6 2" xfId="1967" xr:uid="{00000000-0005-0000-0000-00003B2A0000}"/>
    <cellStyle name="Warning Text 7" xfId="10854" xr:uid="{00000000-0005-0000-0000-00003C2A0000}"/>
    <cellStyle name="WHead - Style2" xfId="1968" xr:uid="{00000000-0005-0000-0000-00003D2A0000}"/>
    <cellStyle name="ค@ฏ๋_1111D2111DQ2" xfId="1299" xr:uid="{00000000-0005-0000-0000-00003E2A0000}"/>
    <cellStyle name="คdคภฆ์[0]_1111D2111DQ2" xfId="1300" xr:uid="{00000000-0005-0000-0000-00003F2A0000}"/>
    <cellStyle name="คdคภฆ์_1111D2111DQ1" xfId="1301" xr:uid="{00000000-0005-0000-0000-0000402A0000}"/>
    <cellStyle name="เครื่องหมายจุลภาค [0]_1" xfId="1969" xr:uid="{00000000-0005-0000-0000-0000412A0000}"/>
    <cellStyle name="เครื่องหมายจุลภาค 2" xfId="1970" xr:uid="{00000000-0005-0000-0000-0000422A0000}"/>
    <cellStyle name="เครื่องหมายจุลภาค 2 2" xfId="12090" xr:uid="{3DEDE8C3-DD86-402E-A735-EFD97971D204}"/>
    <cellStyle name="เครื่องหมายจุลภาค_001K-1,2,3" xfId="1302" xr:uid="{00000000-0005-0000-0000-0000432A0000}"/>
    <cellStyle name="เครื่องหมายสกุลเงิน [0]_1" xfId="1971" xr:uid="{00000000-0005-0000-0000-0000442A0000}"/>
    <cellStyle name="เครื่องหมายสกุลเงิน_1" xfId="1972" xr:uid="{00000000-0005-0000-0000-0000452A0000}"/>
    <cellStyle name="จุลภาค" xfId="1" builtinId="3"/>
    <cellStyle name="เชื่อมโยงหลายมิติ" xfId="1303" xr:uid="{00000000-0005-0000-0000-0000462A0000}"/>
    <cellStyle name="เชื่อมโยงหลายมิติ 2" xfId="1304" xr:uid="{00000000-0005-0000-0000-0000472A0000}"/>
    <cellStyle name="เชื่อมโยงหลายมิติ 2 2" xfId="1305" xr:uid="{00000000-0005-0000-0000-0000482A0000}"/>
    <cellStyle name="เชื่อมโยงหลายมิติ 3" xfId="1306" xr:uid="{00000000-0005-0000-0000-0000492A0000}"/>
    <cellStyle name="เชื่อมโยงหลายมิติ 3 2" xfId="1307" xr:uid="{00000000-0005-0000-0000-00004A2A0000}"/>
    <cellStyle name="ณfน๔ [0]_Book1" xfId="1308" xr:uid="{00000000-0005-0000-0000-00004B2A0000}"/>
    <cellStyle name="ณfน๔[0]_laroux" xfId="1974" xr:uid="{00000000-0005-0000-0000-00004C2A0000}"/>
    <cellStyle name="ณfน๔_Book1" xfId="1309" xr:uid="{00000000-0005-0000-0000-00004D2A0000}"/>
    <cellStyle name="ตามการเชื่อมโยงหลายมิติ" xfId="1310" xr:uid="{00000000-0005-0000-0000-00004E2A0000}"/>
    <cellStyle name="ตามการเชื่อมโยงหลายมิติ 2" xfId="1311" xr:uid="{00000000-0005-0000-0000-00004F2A0000}"/>
    <cellStyle name="ตามการเชื่อมโยงหลายมิติ 2 2" xfId="1312" xr:uid="{00000000-0005-0000-0000-0000502A0000}"/>
    <cellStyle name="ตามการเชื่อมโยงหลายมิติ 3" xfId="1313" xr:uid="{00000000-0005-0000-0000-0000512A0000}"/>
    <cellStyle name="ตามการเชื่อมโยงหลายมิติ 3 2" xfId="1314" xr:uid="{00000000-0005-0000-0000-0000522A0000}"/>
    <cellStyle name="น้บะภฒ_95" xfId="1315" xr:uid="{00000000-0005-0000-0000-0000532A0000}"/>
    <cellStyle name="ปกติ" xfId="0" builtinId="0"/>
    <cellStyle name="ปกติ 2" xfId="1316" xr:uid="{00000000-0005-0000-0000-0000542A0000}"/>
    <cellStyle name="ปกติ 2 2" xfId="1975" xr:uid="{00000000-0005-0000-0000-0000552A0000}"/>
    <cellStyle name="ปกติ 2 2 2" xfId="2199" xr:uid="{00000000-0005-0000-0000-0000562A0000}"/>
    <cellStyle name="ปกติ 2 2 2 2" xfId="2762" xr:uid="{00000000-0005-0000-0000-0000572A0000}"/>
    <cellStyle name="ปกติ 2 2 2 2 2" xfId="4668" xr:uid="{00000000-0005-0000-0000-0000582A0000}"/>
    <cellStyle name="ปกติ 2 2 2 2 2 2" xfId="14133" xr:uid="{0CD40A2C-FCE4-413B-8E22-9AADB2C2A4FA}"/>
    <cellStyle name="ปกติ 2 2 2 2 3" xfId="7385" xr:uid="{00000000-0005-0000-0000-0000592A0000}"/>
    <cellStyle name="ปกติ 2 2 2 2 3 2" xfId="16204" xr:uid="{C15DC4E2-5427-4A4B-8C11-D0DB30CE5ABB}"/>
    <cellStyle name="ปกติ 2 2 2 2 4" xfId="12661" xr:uid="{D872EAEB-4E19-4383-9F4C-982227E19892}"/>
    <cellStyle name="ปกติ 2 2 2 3" xfId="4105" xr:uid="{00000000-0005-0000-0000-00005A2A0000}"/>
    <cellStyle name="ปกติ 2 2 2 3 2" xfId="13674" xr:uid="{3397D7ED-9A04-40A9-9417-CE1A26837769}"/>
    <cellStyle name="ปกติ 2 2 2 4" xfId="6822" xr:uid="{00000000-0005-0000-0000-00005B2A0000}"/>
    <cellStyle name="ปกติ 2 2 2 4 2" xfId="15745" xr:uid="{C7CFD912-5841-4850-8FD1-2E8D867A8081}"/>
    <cellStyle name="ปกติ 2 2 2 5" xfId="12253" xr:uid="{76E02D96-BF5B-4872-B475-88D38642B000}"/>
    <cellStyle name="ปกติ 2 2 3" xfId="2541" xr:uid="{00000000-0005-0000-0000-00005C2A0000}"/>
    <cellStyle name="ปกติ 2 2 3 2" xfId="4447" xr:uid="{00000000-0005-0000-0000-00005D2A0000}"/>
    <cellStyle name="ปกติ 2 2 3 2 2" xfId="13944" xr:uid="{CDAA7729-4C54-4F7A-AA8B-6CDD538F643D}"/>
    <cellStyle name="ปกติ 2 2 3 3" xfId="7164" xr:uid="{00000000-0005-0000-0000-00005E2A0000}"/>
    <cellStyle name="ปกติ 2 2 3 3 2" xfId="16017" xr:uid="{935408CC-5ADE-46D1-897D-614BA1BCF1B9}"/>
    <cellStyle name="ปกติ 2 2 3 4" xfId="12497" xr:uid="{46CC90DA-F445-4BD9-B15F-6B6317E29BE0}"/>
    <cellStyle name="ปกติ 2 2 4" xfId="3880" xr:uid="{00000000-0005-0000-0000-00005F2A0000}"/>
    <cellStyle name="ปกติ 2 2 4 2" xfId="13486" xr:uid="{B9D13181-37C6-4DFA-A1BD-3B5BA53464CB}"/>
    <cellStyle name="ปกติ 2 2 5" xfId="6601" xr:uid="{00000000-0005-0000-0000-0000602A0000}"/>
    <cellStyle name="ปกติ 2 2 5 2" xfId="15578" xr:uid="{0DA78A13-0872-4EF0-BBFE-DA0FE8F6B770}"/>
    <cellStyle name="ปกติ 2 2 6" xfId="12093" xr:uid="{A5574A79-5F33-413E-BF49-72E5D7892690}"/>
    <cellStyle name="ปกติ_(C) review bank reconcile - Salee" xfId="1317" xr:uid="{00000000-0005-0000-0000-0000612A0000}"/>
    <cellStyle name="เปอร์เซ็นต์_Lead 280203" xfId="1973" xr:uid="{00000000-0005-0000-0000-0000622A0000}"/>
    <cellStyle name="ฤธถ [0]_0e82ylkxXsZu0YORaMwizTk2E" xfId="10856" xr:uid="{00000000-0005-0000-0000-0000632A0000}"/>
    <cellStyle name="ฤธถ_0e82ylkxXsZu0YORaMwizTk2E" xfId="10857" xr:uid="{00000000-0005-0000-0000-0000642A0000}"/>
    <cellStyle name="ล_x000b_ศญ_ฝลฐๆฟตม๖วฅ" xfId="1318" xr:uid="{00000000-0005-0000-0000-0000652A0000}"/>
    <cellStyle name="ล๋ศญ [0]_0e82ylkxXsZu0YORaMwizTk2E" xfId="10858" xr:uid="{00000000-0005-0000-0000-0000662A0000}"/>
    <cellStyle name="ล๋ศญ_0e82ylkxXsZu0YORaMwizTk2E" xfId="10859" xr:uid="{00000000-0005-0000-0000-0000672A0000}"/>
    <cellStyle name="วฅมุ_4ฟ๙ฝวภ๛" xfId="1319" xr:uid="{00000000-0005-0000-0000-0000682A0000}"/>
    <cellStyle name="ྰomma_RQSTFRM_97ศธบ๑" xfId="1320" xr:uid="{00000000-0005-0000-0000-0000692A0000}"/>
    <cellStyle name="통화_Revised TTB (030805)" xfId="1321" xr:uid="{00000000-0005-0000-0000-00006A2A0000}"/>
    <cellStyle name="표준_991026" xfId="1322" xr:uid="{00000000-0005-0000-0000-00006B2A0000}"/>
    <cellStyle name="一般_Below The Line Activities for 2004_HKG_Rev Jan 15" xfId="1323" xr:uid="{00000000-0005-0000-0000-00006C2A0000}"/>
    <cellStyle name="千分位_2005 Budget Control Sheet" xfId="1324" xr:uid="{00000000-0005-0000-0000-00006D2A0000}"/>
    <cellStyle name="常规_BOD Shanghai - 040804 R" xfId="1325" xr:uid="{00000000-0005-0000-0000-00006E2A0000}"/>
    <cellStyle name="未定義" xfId="1326" xr:uid="{00000000-0005-0000-0000-00006F2A0000}"/>
    <cellStyle name="標準_損益" xfId="1327" xr:uid="{00000000-0005-0000-0000-0000702A0000}"/>
    <cellStyle name="貨幣_Business report_Jan 2004" xfId="1328" xr:uid="{00000000-0005-0000-0000-0000712A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 /><Relationship Id="rId3" Type="http://schemas.openxmlformats.org/officeDocument/2006/relationships/worksheet" Target="worksheets/sheet3.xml" /><Relationship Id="rId7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calcChain" Target="calcChain.xml" /><Relationship Id="rId4" Type="http://schemas.openxmlformats.org/officeDocument/2006/relationships/worksheet" Target="worksheets/sheet4.xml" /><Relationship Id="rId9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89" name="Line 7">
          <a:extLst>
            <a:ext uri="{FF2B5EF4-FFF2-40B4-BE49-F238E27FC236}">
              <a16:creationId xmlns:a16="http://schemas.microsoft.com/office/drawing/2014/main" id="{EAF8C683-BB49-40D6-A77F-E7A07D99BC6C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90" name="Line 8">
          <a:extLst>
            <a:ext uri="{FF2B5EF4-FFF2-40B4-BE49-F238E27FC236}">
              <a16:creationId xmlns:a16="http://schemas.microsoft.com/office/drawing/2014/main" id="{713CB8D9-245D-42A1-8FA7-F0BA898557A5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32" name="Line 7">
          <a:extLst>
            <a:ext uri="{FF2B5EF4-FFF2-40B4-BE49-F238E27FC236}">
              <a16:creationId xmlns:a16="http://schemas.microsoft.com/office/drawing/2014/main" id="{69FCCE74-8BDF-4C28-B986-744495AC65E9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33" name="Line 8">
          <a:extLst>
            <a:ext uri="{FF2B5EF4-FFF2-40B4-BE49-F238E27FC236}">
              <a16:creationId xmlns:a16="http://schemas.microsoft.com/office/drawing/2014/main" id="{20E258E6-0D0B-4DD6-8CC5-F9EAF386261C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25" name="Line 7">
          <a:extLst>
            <a:ext uri="{FF2B5EF4-FFF2-40B4-BE49-F238E27FC236}">
              <a16:creationId xmlns:a16="http://schemas.microsoft.com/office/drawing/2014/main" id="{6AD5FA41-E0BF-4D91-93F6-EB39FDA29B05}"/>
            </a:ext>
          </a:extLst>
        </xdr:cNvPr>
        <xdr:cNvSpPr>
          <a:spLocks noChangeShapeType="1"/>
        </xdr:cNvSpPr>
      </xdr:nvSpPr>
      <xdr:spPr bwMode="auto">
        <a:xfrm>
          <a:off x="27203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26" name="Line 8">
          <a:extLst>
            <a:ext uri="{FF2B5EF4-FFF2-40B4-BE49-F238E27FC236}">
              <a16:creationId xmlns:a16="http://schemas.microsoft.com/office/drawing/2014/main" id="{0F4507A3-75B9-4684-BCC5-CC5605654E3D}"/>
            </a:ext>
          </a:extLst>
        </xdr:cNvPr>
        <xdr:cNvSpPr>
          <a:spLocks noChangeShapeType="1"/>
        </xdr:cNvSpPr>
      </xdr:nvSpPr>
      <xdr:spPr bwMode="auto">
        <a:xfrm>
          <a:off x="27203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 /><Relationship Id="rId2" Type="http://schemas.openxmlformats.org/officeDocument/2006/relationships/printerSettings" Target="../printerSettings/printerSettings2.bin" /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 /><Relationship Id="rId2" Type="http://schemas.openxmlformats.org/officeDocument/2006/relationships/printerSettings" Target="../printerSettings/printerSettings4.bin" /><Relationship Id="rId1" Type="http://schemas.openxmlformats.org/officeDocument/2006/relationships/printerSettings" Target="../printerSettings/printerSettings3.bin" 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 /><Relationship Id="rId1" Type="http://schemas.openxmlformats.org/officeDocument/2006/relationships/printerSettings" Target="../printerSettings/printerSettings5.bin" 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 /><Relationship Id="rId1" Type="http://schemas.openxmlformats.org/officeDocument/2006/relationships/printerSettings" Target="../printerSettings/printerSettings7.bin" 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Relationship Id="rId1" Type="http://schemas.openxmlformats.org/officeDocument/2006/relationships/printerSettings" Target="../printerSettings/printerSettings9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2"/>
  <sheetViews>
    <sheetView topLeftCell="A130" zoomScaleNormal="100" zoomScaleSheetLayoutView="100" workbookViewId="0">
      <selection activeCell="A107" sqref="A107:XFD107"/>
    </sheetView>
  </sheetViews>
  <sheetFormatPr defaultColWidth="10.94140625" defaultRowHeight="19.5" customHeight="1"/>
  <cols>
    <col min="1" max="1" width="34.0625" style="1" customWidth="1"/>
    <col min="2" max="2" width="7.84375" style="1" customWidth="1"/>
    <col min="3" max="3" width="0.41015625" style="20" customWidth="1"/>
    <col min="4" max="4" width="13.41796875" style="22" customWidth="1"/>
    <col min="5" max="5" width="0.41015625" style="5" customWidth="1"/>
    <col min="6" max="6" width="13.41796875" style="22" customWidth="1"/>
    <col min="7" max="7" width="0.41015625" style="6" customWidth="1"/>
    <col min="8" max="8" width="13.41796875" style="22" customWidth="1"/>
    <col min="9" max="9" width="0.41015625" style="22" customWidth="1"/>
    <col min="10" max="10" width="13.41796875" style="22" customWidth="1"/>
    <col min="11" max="16384" width="10.94140625" style="1"/>
  </cols>
  <sheetData>
    <row r="1" spans="1:10" ht="19.5" customHeight="1">
      <c r="A1" s="23" t="s">
        <v>114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23" t="s">
        <v>43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9.5" customHeight="1">
      <c r="A3" s="126" t="s">
        <v>165</v>
      </c>
      <c r="B3" s="126"/>
      <c r="C3" s="126"/>
      <c r="D3" s="2"/>
      <c r="E3" s="2"/>
      <c r="F3" s="2"/>
      <c r="G3" s="2"/>
      <c r="H3" s="2"/>
      <c r="I3" s="2"/>
      <c r="J3" s="2"/>
    </row>
    <row r="4" spans="1:10" ht="19.350000000000001" customHeight="1">
      <c r="A4" s="3"/>
      <c r="B4" s="3"/>
      <c r="C4" s="3"/>
      <c r="D4" s="4"/>
      <c r="F4" s="4"/>
      <c r="H4" s="4"/>
      <c r="I4" s="7"/>
      <c r="J4" s="4"/>
    </row>
    <row r="5" spans="1:10" ht="19.149999999999999" customHeight="1">
      <c r="A5" s="3"/>
      <c r="B5" s="3"/>
      <c r="C5" s="3"/>
      <c r="D5" s="205" t="s">
        <v>66</v>
      </c>
      <c r="E5" s="205"/>
      <c r="F5" s="205"/>
      <c r="G5" s="8"/>
      <c r="H5" s="205" t="s">
        <v>67</v>
      </c>
      <c r="I5" s="205"/>
      <c r="J5" s="205"/>
    </row>
    <row r="6" spans="1:10" ht="19.149999999999999" customHeight="1">
      <c r="B6" s="9"/>
      <c r="C6" s="10"/>
      <c r="D6" s="11" t="s">
        <v>62</v>
      </c>
      <c r="E6" s="11"/>
      <c r="F6" s="11" t="s">
        <v>63</v>
      </c>
      <c r="G6" s="11"/>
      <c r="H6" s="11" t="s">
        <v>62</v>
      </c>
      <c r="I6" s="11"/>
      <c r="J6" s="11" t="s">
        <v>63</v>
      </c>
    </row>
    <row r="7" spans="1:10" ht="19.149999999999999" customHeight="1">
      <c r="B7" s="9"/>
      <c r="C7" s="10"/>
      <c r="D7" s="11" t="s">
        <v>162</v>
      </c>
      <c r="E7" s="11"/>
      <c r="F7" s="11" t="s">
        <v>64</v>
      </c>
      <c r="G7" s="11"/>
      <c r="H7" s="11" t="s">
        <v>162</v>
      </c>
      <c r="I7" s="11"/>
      <c r="J7" s="11" t="s">
        <v>64</v>
      </c>
    </row>
    <row r="8" spans="1:10" ht="19.149999999999999" customHeight="1">
      <c r="B8" s="12"/>
      <c r="C8" s="10"/>
      <c r="D8" s="11" t="s">
        <v>166</v>
      </c>
      <c r="E8" s="13"/>
      <c r="F8" s="11" t="s">
        <v>68</v>
      </c>
      <c r="G8" s="14"/>
      <c r="H8" s="11" t="s">
        <v>166</v>
      </c>
      <c r="I8" s="13"/>
      <c r="J8" s="11" t="s">
        <v>68</v>
      </c>
    </row>
    <row r="9" spans="1:10" ht="19.149999999999999" customHeight="1">
      <c r="B9" s="15" t="s">
        <v>0</v>
      </c>
      <c r="C9" s="10"/>
      <c r="D9" s="16" t="s">
        <v>65</v>
      </c>
      <c r="E9" s="13"/>
      <c r="F9" s="16" t="s">
        <v>65</v>
      </c>
      <c r="G9" s="14"/>
      <c r="H9" s="16" t="s">
        <v>65</v>
      </c>
      <c r="I9" s="13"/>
      <c r="J9" s="16" t="s">
        <v>65</v>
      </c>
    </row>
    <row r="10" spans="1:10" ht="6" customHeight="1">
      <c r="A10" s="136"/>
      <c r="D10" s="21"/>
      <c r="H10" s="21"/>
    </row>
    <row r="11" spans="1:10" ht="19.149999999999999" customHeight="1">
      <c r="A11" s="125" t="s">
        <v>21</v>
      </c>
      <c r="D11" s="21"/>
      <c r="H11" s="21"/>
    </row>
    <row r="12" spans="1:10" ht="6" customHeight="1">
      <c r="A12" s="125"/>
      <c r="D12" s="21"/>
      <c r="H12" s="21"/>
    </row>
    <row r="13" spans="1:10" ht="19.350000000000001" customHeight="1">
      <c r="A13" s="23" t="s">
        <v>3</v>
      </c>
      <c r="B13" s="24"/>
      <c r="C13" s="24"/>
      <c r="D13" s="25"/>
      <c r="E13" s="6"/>
      <c r="F13" s="26"/>
      <c r="H13" s="25"/>
      <c r="I13" s="26"/>
      <c r="J13" s="26"/>
    </row>
    <row r="14" spans="1:10" ht="6" customHeight="1">
      <c r="A14" s="23"/>
      <c r="B14" s="24"/>
      <c r="C14" s="24"/>
      <c r="D14" s="25"/>
      <c r="E14" s="6"/>
      <c r="F14" s="26"/>
      <c r="H14" s="25"/>
      <c r="I14" s="26"/>
      <c r="J14" s="26"/>
    </row>
    <row r="15" spans="1:10" ht="19.149999999999999" customHeight="1">
      <c r="A15" s="1" t="s">
        <v>22</v>
      </c>
      <c r="B15" s="20"/>
      <c r="C15" s="24"/>
      <c r="D15" s="25">
        <v>179102</v>
      </c>
      <c r="E15" s="6"/>
      <c r="F15" s="26">
        <v>245245</v>
      </c>
      <c r="H15" s="25">
        <v>7168</v>
      </c>
      <c r="I15" s="26"/>
      <c r="J15" s="26">
        <v>7667</v>
      </c>
    </row>
    <row r="16" spans="1:10" ht="19.149999999999999" customHeight="1">
      <c r="A16" s="1" t="s">
        <v>149</v>
      </c>
      <c r="B16" s="20"/>
      <c r="D16" s="21">
        <v>100000</v>
      </c>
      <c r="F16" s="22">
        <v>100000</v>
      </c>
      <c r="H16" s="21">
        <v>0</v>
      </c>
      <c r="J16" s="22">
        <v>0</v>
      </c>
    </row>
    <row r="17" spans="1:10" ht="19.149999999999999" customHeight="1">
      <c r="A17" s="1" t="s">
        <v>116</v>
      </c>
      <c r="B17" s="20">
        <v>6</v>
      </c>
      <c r="D17" s="21">
        <v>326561</v>
      </c>
      <c r="F17" s="22">
        <v>276652</v>
      </c>
      <c r="H17" s="27">
        <v>84223</v>
      </c>
      <c r="J17" s="22">
        <f>77770+1</f>
        <v>77771</v>
      </c>
    </row>
    <row r="18" spans="1:10" ht="19.149999999999999" customHeight="1">
      <c r="A18" s="1" t="s">
        <v>115</v>
      </c>
      <c r="B18" s="20">
        <v>7</v>
      </c>
      <c r="D18" s="21">
        <v>181240</v>
      </c>
      <c r="F18" s="22">
        <v>157189</v>
      </c>
      <c r="H18" s="21">
        <v>55865</v>
      </c>
      <c r="J18" s="22">
        <v>46307</v>
      </c>
    </row>
    <row r="19" spans="1:10" ht="19.149999999999999" customHeight="1">
      <c r="A19" s="1" t="s">
        <v>23</v>
      </c>
      <c r="B19" s="20"/>
      <c r="C19" s="24"/>
      <c r="D19" s="28">
        <v>6257</v>
      </c>
      <c r="E19" s="6"/>
      <c r="F19" s="29">
        <v>3364</v>
      </c>
      <c r="H19" s="28">
        <v>210</v>
      </c>
      <c r="I19" s="26"/>
      <c r="J19" s="29">
        <f>13-1</f>
        <v>12</v>
      </c>
    </row>
    <row r="20" spans="1:10" ht="6" customHeight="1">
      <c r="B20" s="20"/>
      <c r="C20" s="24"/>
      <c r="D20" s="25"/>
      <c r="E20" s="6"/>
      <c r="F20" s="30"/>
      <c r="H20" s="25"/>
      <c r="I20" s="26"/>
      <c r="J20" s="30"/>
    </row>
    <row r="21" spans="1:10" ht="19.149999999999999" customHeight="1">
      <c r="A21" s="23" t="s">
        <v>4</v>
      </c>
      <c r="D21" s="28">
        <f>SUM(D15:D19)</f>
        <v>793160</v>
      </c>
      <c r="F21" s="29">
        <f>SUM(F15:F19)</f>
        <v>782450</v>
      </c>
      <c r="H21" s="28">
        <f>SUM(H15:H19)</f>
        <v>147466</v>
      </c>
      <c r="J21" s="29">
        <f>SUM(J15:J19)</f>
        <v>131757</v>
      </c>
    </row>
    <row r="22" spans="1:10" ht="19.350000000000001" customHeight="1">
      <c r="A22" s="23"/>
      <c r="D22" s="25"/>
      <c r="F22" s="26"/>
      <c r="H22" s="25"/>
      <c r="J22" s="26"/>
    </row>
    <row r="23" spans="1:10" ht="19.350000000000001" customHeight="1">
      <c r="A23" s="23" t="s">
        <v>5</v>
      </c>
      <c r="D23" s="21"/>
      <c r="H23" s="21"/>
    </row>
    <row r="24" spans="1:10" ht="6" customHeight="1">
      <c r="A24" s="23"/>
      <c r="D24" s="21"/>
      <c r="H24" s="21"/>
    </row>
    <row r="25" spans="1:10" ht="19.149999999999999" customHeight="1">
      <c r="A25" s="1" t="s">
        <v>24</v>
      </c>
      <c r="B25" s="20"/>
      <c r="D25" s="31">
        <v>937</v>
      </c>
      <c r="F25" s="22">
        <v>937</v>
      </c>
      <c r="H25" s="31">
        <v>0</v>
      </c>
      <c r="J25" s="22">
        <v>0</v>
      </c>
    </row>
    <row r="26" spans="1:10" ht="19.149999999999999" customHeight="1">
      <c r="A26" s="1" t="s">
        <v>150</v>
      </c>
      <c r="B26" s="20"/>
      <c r="D26" s="31">
        <v>100000</v>
      </c>
      <c r="F26" s="22">
        <v>100000</v>
      </c>
      <c r="H26" s="31">
        <v>0</v>
      </c>
      <c r="J26" s="22">
        <v>0</v>
      </c>
    </row>
    <row r="27" spans="1:10" ht="19.149999999999999" customHeight="1">
      <c r="A27" s="1" t="s">
        <v>125</v>
      </c>
      <c r="B27" s="20"/>
      <c r="D27" s="21">
        <v>0</v>
      </c>
      <c r="F27" s="22">
        <v>0</v>
      </c>
      <c r="H27" s="21">
        <v>689986</v>
      </c>
      <c r="J27" s="22">
        <v>689986</v>
      </c>
    </row>
    <row r="28" spans="1:10" ht="19.149999999999999" customHeight="1">
      <c r="A28" s="1" t="s">
        <v>135</v>
      </c>
      <c r="B28" s="20"/>
      <c r="D28" s="21"/>
      <c r="H28" s="21"/>
    </row>
    <row r="29" spans="1:10" ht="19.149999999999999" customHeight="1">
      <c r="A29" s="1" t="s">
        <v>153</v>
      </c>
      <c r="B29" s="20" t="s">
        <v>201</v>
      </c>
      <c r="D29" s="21">
        <v>71013</v>
      </c>
      <c r="F29" s="22">
        <v>54809</v>
      </c>
      <c r="H29" s="21">
        <v>71013</v>
      </c>
      <c r="J29" s="22">
        <v>54809</v>
      </c>
    </row>
    <row r="30" spans="1:10" ht="19.149999999999999" customHeight="1">
      <c r="A30" s="1" t="s">
        <v>135</v>
      </c>
      <c r="B30" s="20"/>
      <c r="D30" s="21"/>
      <c r="H30" s="21"/>
    </row>
    <row r="31" spans="1:10" ht="19.149999999999999" customHeight="1">
      <c r="A31" s="1" t="s">
        <v>136</v>
      </c>
      <c r="B31" s="20" t="s">
        <v>201</v>
      </c>
      <c r="D31" s="43">
        <v>79993</v>
      </c>
      <c r="F31" s="22">
        <v>79989</v>
      </c>
      <c r="H31" s="43">
        <v>0</v>
      </c>
      <c r="J31" s="22">
        <v>0</v>
      </c>
    </row>
    <row r="32" spans="1:10" ht="19.149999999999999" customHeight="1">
      <c r="A32" s="1" t="s">
        <v>133</v>
      </c>
      <c r="B32" s="20">
        <v>9</v>
      </c>
      <c r="D32" s="21">
        <v>0</v>
      </c>
      <c r="F32" s="22">
        <v>0</v>
      </c>
      <c r="H32" s="21">
        <v>34329</v>
      </c>
      <c r="J32" s="22">
        <v>34739</v>
      </c>
    </row>
    <row r="33" spans="1:10" ht="19.149999999999999" customHeight="1">
      <c r="A33" s="1" t="s">
        <v>117</v>
      </c>
      <c r="B33" s="20">
        <v>10</v>
      </c>
      <c r="D33" s="31">
        <v>845003</v>
      </c>
      <c r="F33" s="4">
        <f>839852+1</f>
        <v>839853</v>
      </c>
      <c r="H33" s="31">
        <v>377524</v>
      </c>
      <c r="I33" s="26"/>
      <c r="J33" s="4">
        <v>389328</v>
      </c>
    </row>
    <row r="34" spans="1:10" ht="19.149999999999999" customHeight="1">
      <c r="A34" s="1" t="s">
        <v>121</v>
      </c>
      <c r="B34" s="20"/>
      <c r="D34" s="31">
        <v>11316</v>
      </c>
      <c r="F34" s="4">
        <v>12933</v>
      </c>
      <c r="H34" s="31">
        <v>0</v>
      </c>
      <c r="I34" s="26"/>
      <c r="J34" s="4">
        <v>0</v>
      </c>
    </row>
    <row r="35" spans="1:10" ht="19.149999999999999" customHeight="1">
      <c r="A35" s="1" t="s">
        <v>118</v>
      </c>
      <c r="B35" s="20"/>
      <c r="D35" s="31">
        <v>9727</v>
      </c>
      <c r="F35" s="4">
        <v>10323</v>
      </c>
      <c r="H35" s="31">
        <v>910</v>
      </c>
      <c r="I35" s="26"/>
      <c r="J35" s="4">
        <v>974</v>
      </c>
    </row>
    <row r="36" spans="1:10" ht="19.149999999999999" customHeight="1">
      <c r="A36" s="1" t="s">
        <v>134</v>
      </c>
      <c r="B36" s="20"/>
      <c r="D36" s="31">
        <v>21949</v>
      </c>
      <c r="F36" s="4">
        <v>23653</v>
      </c>
      <c r="H36" s="31">
        <v>0</v>
      </c>
      <c r="I36" s="26"/>
      <c r="J36" s="4">
        <v>0</v>
      </c>
    </row>
    <row r="37" spans="1:10" ht="19.149999999999999" customHeight="1">
      <c r="A37" s="1" t="s">
        <v>25</v>
      </c>
      <c r="D37" s="32">
        <v>29104</v>
      </c>
      <c r="F37" s="33">
        <f>32191-1</f>
        <v>32190</v>
      </c>
      <c r="H37" s="32">
        <v>5028</v>
      </c>
      <c r="I37" s="26"/>
      <c r="J37" s="33">
        <v>13178</v>
      </c>
    </row>
    <row r="38" spans="1:10" ht="6" customHeight="1">
      <c r="D38" s="31"/>
      <c r="E38" s="6"/>
      <c r="F38" s="4"/>
      <c r="H38" s="31"/>
      <c r="I38" s="26"/>
      <c r="J38" s="4"/>
    </row>
    <row r="39" spans="1:10" ht="19.149999999999999" customHeight="1">
      <c r="A39" s="23" t="s">
        <v>6</v>
      </c>
      <c r="D39" s="28">
        <f>SUM(D25:D37)</f>
        <v>1169042</v>
      </c>
      <c r="F39" s="29">
        <f>SUM(F25:F37)</f>
        <v>1154687</v>
      </c>
      <c r="H39" s="28">
        <f>SUM(H25:H37)</f>
        <v>1178790</v>
      </c>
      <c r="I39" s="26"/>
      <c r="J39" s="29">
        <f>SUM(J25:J37)</f>
        <v>1183014</v>
      </c>
    </row>
    <row r="40" spans="1:10" ht="6" customHeight="1">
      <c r="A40" s="23"/>
      <c r="D40" s="25"/>
      <c r="F40" s="26"/>
      <c r="H40" s="25"/>
      <c r="I40" s="26"/>
      <c r="J40" s="26"/>
    </row>
    <row r="41" spans="1:10" ht="19.149999999999999" customHeight="1" thickBot="1">
      <c r="A41" s="23" t="s">
        <v>1</v>
      </c>
      <c r="D41" s="34">
        <f>SUM(D21,D39)</f>
        <v>1962202</v>
      </c>
      <c r="F41" s="35">
        <f>SUM(F21,F39)</f>
        <v>1937137</v>
      </c>
      <c r="H41" s="34">
        <f>SUM(H21,H39)</f>
        <v>1326256</v>
      </c>
      <c r="J41" s="35">
        <f>SUM(J21,J39)</f>
        <v>1314771</v>
      </c>
    </row>
    <row r="42" spans="1:10" ht="17.45" customHeight="1" thickTop="1">
      <c r="A42" s="23"/>
      <c r="D42" s="26"/>
      <c r="F42" s="26"/>
      <c r="H42" s="26"/>
      <c r="J42" s="26"/>
    </row>
    <row r="43" spans="1:10" ht="17.45" customHeight="1">
      <c r="A43" s="23"/>
      <c r="D43" s="26"/>
      <c r="E43" s="182"/>
      <c r="F43" s="26"/>
      <c r="H43" s="26"/>
      <c r="J43" s="26"/>
    </row>
    <row r="44" spans="1:10" ht="11.25" customHeight="1">
      <c r="A44" s="23"/>
      <c r="D44" s="26"/>
      <c r="E44" s="182"/>
      <c r="F44" s="26"/>
      <c r="H44" s="26"/>
      <c r="J44" s="26"/>
    </row>
    <row r="45" spans="1:10" ht="21.95" customHeight="1">
      <c r="A45" s="36" t="s">
        <v>122</v>
      </c>
      <c r="B45" s="37"/>
      <c r="C45" s="38"/>
      <c r="D45" s="29"/>
      <c r="E45" s="39"/>
      <c r="F45" s="29"/>
      <c r="G45" s="39"/>
      <c r="H45" s="29"/>
      <c r="I45" s="29"/>
      <c r="J45" s="29"/>
    </row>
    <row r="46" spans="1:10" ht="19.5" customHeight="1">
      <c r="A46" s="206" t="s">
        <v>114</v>
      </c>
      <c r="B46" s="206"/>
      <c r="C46" s="206"/>
      <c r="D46" s="206"/>
      <c r="E46" s="206"/>
      <c r="F46" s="206"/>
      <c r="G46" s="206"/>
      <c r="H46" s="206"/>
      <c r="I46" s="206"/>
      <c r="J46" s="206"/>
    </row>
    <row r="47" spans="1:10" ht="19.5" customHeight="1">
      <c r="A47" s="206" t="s">
        <v>70</v>
      </c>
      <c r="B47" s="206"/>
      <c r="C47" s="206"/>
      <c r="D47" s="206"/>
      <c r="E47" s="206"/>
      <c r="F47" s="206"/>
      <c r="G47" s="206"/>
      <c r="H47" s="206"/>
      <c r="I47" s="206"/>
      <c r="J47" s="206"/>
    </row>
    <row r="48" spans="1:10" ht="19.5" customHeight="1">
      <c r="A48" s="126" t="str">
        <f>A3</f>
        <v>ณ วันที่ 31 มีนาคม พ.ศ. 2564</v>
      </c>
      <c r="B48" s="126"/>
      <c r="C48" s="126"/>
      <c r="D48" s="2"/>
      <c r="E48" s="2"/>
      <c r="F48" s="2"/>
      <c r="G48" s="2"/>
      <c r="H48" s="2"/>
      <c r="I48" s="2"/>
      <c r="J48" s="2"/>
    </row>
    <row r="49" spans="1:10" ht="19.5" customHeight="1">
      <c r="A49" s="3"/>
      <c r="B49" s="3"/>
      <c r="C49" s="3"/>
      <c r="D49" s="4"/>
      <c r="F49" s="4"/>
      <c r="H49" s="4"/>
      <c r="I49" s="7"/>
      <c r="J49" s="4"/>
    </row>
    <row r="50" spans="1:10" ht="19.5" customHeight="1">
      <c r="A50" s="3"/>
      <c r="B50" s="3"/>
      <c r="C50" s="3"/>
      <c r="D50" s="205" t="s">
        <v>66</v>
      </c>
      <c r="E50" s="205"/>
      <c r="F50" s="205"/>
      <c r="G50" s="8"/>
      <c r="H50" s="205" t="s">
        <v>67</v>
      </c>
      <c r="I50" s="205"/>
      <c r="J50" s="205"/>
    </row>
    <row r="51" spans="1:10" ht="19.5" customHeight="1">
      <c r="B51" s="9"/>
      <c r="C51" s="10"/>
      <c r="D51" s="11" t="s">
        <v>62</v>
      </c>
      <c r="E51" s="11"/>
      <c r="F51" s="11" t="s">
        <v>63</v>
      </c>
      <c r="G51" s="11"/>
      <c r="H51" s="11" t="s">
        <v>62</v>
      </c>
      <c r="I51" s="11"/>
      <c r="J51" s="11" t="s">
        <v>63</v>
      </c>
    </row>
    <row r="52" spans="1:10" ht="19.5" customHeight="1">
      <c r="B52" s="9"/>
      <c r="C52" s="10"/>
      <c r="D52" s="11" t="s">
        <v>162</v>
      </c>
      <c r="E52" s="11"/>
      <c r="F52" s="11" t="s">
        <v>64</v>
      </c>
      <c r="G52" s="11"/>
      <c r="H52" s="11" t="s">
        <v>162</v>
      </c>
      <c r="I52" s="11"/>
      <c r="J52" s="11" t="s">
        <v>64</v>
      </c>
    </row>
    <row r="53" spans="1:10" ht="19.5" customHeight="1">
      <c r="B53" s="12"/>
      <c r="C53" s="10"/>
      <c r="D53" s="11" t="s">
        <v>166</v>
      </c>
      <c r="E53" s="13"/>
      <c r="F53" s="11" t="s">
        <v>68</v>
      </c>
      <c r="G53" s="14"/>
      <c r="H53" s="11" t="s">
        <v>166</v>
      </c>
      <c r="I53" s="13"/>
      <c r="J53" s="11" t="s">
        <v>68</v>
      </c>
    </row>
    <row r="54" spans="1:10" ht="19.5" customHeight="1">
      <c r="B54" s="15" t="s">
        <v>0</v>
      </c>
      <c r="C54" s="10"/>
      <c r="D54" s="16" t="s">
        <v>65</v>
      </c>
      <c r="E54" s="13"/>
      <c r="F54" s="16" t="s">
        <v>65</v>
      </c>
      <c r="G54" s="14"/>
      <c r="H54" s="16" t="s">
        <v>65</v>
      </c>
      <c r="I54" s="13"/>
      <c r="J54" s="16" t="s">
        <v>65</v>
      </c>
    </row>
    <row r="55" spans="1:10" ht="8.1" customHeight="1">
      <c r="A55" s="23"/>
      <c r="C55" s="17"/>
      <c r="D55" s="40"/>
      <c r="F55" s="41"/>
      <c r="H55" s="40"/>
      <c r="I55" s="42"/>
      <c r="J55" s="41"/>
    </row>
    <row r="56" spans="1:10" ht="19.5" customHeight="1">
      <c r="A56" s="23" t="s">
        <v>77</v>
      </c>
      <c r="C56" s="17"/>
      <c r="D56" s="40"/>
      <c r="F56" s="41"/>
      <c r="H56" s="40"/>
      <c r="I56" s="42"/>
      <c r="J56" s="41"/>
    </row>
    <row r="57" spans="1:10" ht="8.1" customHeight="1">
      <c r="A57" s="23"/>
      <c r="C57" s="17"/>
      <c r="D57" s="40"/>
      <c r="F57" s="41"/>
      <c r="H57" s="40"/>
      <c r="I57" s="42"/>
      <c r="J57" s="41"/>
    </row>
    <row r="58" spans="1:10" ht="19.5" customHeight="1">
      <c r="A58" s="23" t="s">
        <v>7</v>
      </c>
      <c r="D58" s="43"/>
      <c r="F58" s="44"/>
      <c r="H58" s="43"/>
      <c r="I58" s="44"/>
      <c r="J58" s="44"/>
    </row>
    <row r="59" spans="1:10" ht="8.1" customHeight="1">
      <c r="A59" s="23"/>
      <c r="D59" s="43"/>
      <c r="F59" s="44"/>
      <c r="H59" s="43"/>
      <c r="I59" s="44"/>
      <c r="J59" s="44"/>
    </row>
    <row r="60" spans="1:10" ht="19.5" customHeight="1">
      <c r="A60" s="1" t="s">
        <v>48</v>
      </c>
      <c r="B60" s="20">
        <v>11</v>
      </c>
      <c r="D60" s="43">
        <v>140493</v>
      </c>
      <c r="F60" s="44">
        <v>131092</v>
      </c>
      <c r="H60" s="43">
        <v>59001</v>
      </c>
      <c r="I60" s="44"/>
      <c r="J60" s="44">
        <v>63057</v>
      </c>
    </row>
    <row r="61" spans="1:10" ht="19.5" customHeight="1">
      <c r="A61" s="1" t="s">
        <v>119</v>
      </c>
      <c r="B61" s="20">
        <v>12</v>
      </c>
      <c r="D61" s="43">
        <v>51100</v>
      </c>
      <c r="F61" s="44">
        <v>46600</v>
      </c>
      <c r="H61" s="43">
        <v>51100</v>
      </c>
      <c r="I61" s="44"/>
      <c r="J61" s="44">
        <v>46600</v>
      </c>
    </row>
    <row r="62" spans="1:10" ht="19.5" customHeight="1">
      <c r="A62" s="1" t="s">
        <v>61</v>
      </c>
      <c r="C62" s="1"/>
      <c r="D62" s="199"/>
      <c r="F62" s="182"/>
      <c r="G62" s="5"/>
      <c r="H62" s="27"/>
      <c r="I62" s="5"/>
      <c r="J62" s="5"/>
    </row>
    <row r="63" spans="1:10" ht="19.5" customHeight="1">
      <c r="A63" s="1" t="s">
        <v>69</v>
      </c>
      <c r="B63" s="20">
        <v>12</v>
      </c>
      <c r="D63" s="43">
        <v>54386</v>
      </c>
      <c r="F63" s="44">
        <f>59335+1</f>
        <v>59336</v>
      </c>
      <c r="H63" s="43">
        <v>52398</v>
      </c>
      <c r="I63" s="44"/>
      <c r="J63" s="44">
        <v>57367</v>
      </c>
    </row>
    <row r="64" spans="1:10" ht="19.5" customHeight="1">
      <c r="A64" s="1" t="s">
        <v>71</v>
      </c>
      <c r="B64" s="20"/>
      <c r="D64" s="43"/>
      <c r="F64" s="44"/>
      <c r="H64" s="43"/>
      <c r="I64" s="44"/>
      <c r="J64" s="44"/>
    </row>
    <row r="65" spans="1:10" ht="19.5" customHeight="1">
      <c r="A65" s="1" t="s">
        <v>60</v>
      </c>
      <c r="B65" s="20"/>
      <c r="D65" s="43">
        <v>6388</v>
      </c>
      <c r="F65" s="44">
        <v>8131</v>
      </c>
      <c r="H65" s="43">
        <v>984</v>
      </c>
      <c r="I65" s="44"/>
      <c r="J65" s="44">
        <v>1238</v>
      </c>
    </row>
    <row r="66" spans="1:10" ht="19.5" customHeight="1">
      <c r="A66" s="1" t="s">
        <v>55</v>
      </c>
      <c r="B66" s="20"/>
      <c r="D66" s="43">
        <v>330</v>
      </c>
      <c r="F66" s="44">
        <v>0</v>
      </c>
      <c r="H66" s="176">
        <v>330</v>
      </c>
      <c r="I66" s="44"/>
      <c r="J66" s="44">
        <v>0</v>
      </c>
    </row>
    <row r="67" spans="1:10" ht="19.5" customHeight="1">
      <c r="A67" s="1" t="s">
        <v>26</v>
      </c>
      <c r="B67" s="20"/>
      <c r="D67" s="32">
        <v>3388</v>
      </c>
      <c r="E67" s="6"/>
      <c r="F67" s="33">
        <f>3300-1</f>
        <v>3299</v>
      </c>
      <c r="H67" s="32">
        <v>1671</v>
      </c>
      <c r="I67" s="4"/>
      <c r="J67" s="33">
        <v>1555</v>
      </c>
    </row>
    <row r="68" spans="1:10" ht="8.1" customHeight="1">
      <c r="B68" s="20"/>
      <c r="D68" s="31"/>
      <c r="E68" s="6"/>
      <c r="F68" s="4"/>
      <c r="H68" s="31"/>
      <c r="I68" s="4"/>
      <c r="J68" s="4"/>
    </row>
    <row r="69" spans="1:10" ht="19.5" customHeight="1">
      <c r="A69" s="23" t="s">
        <v>8</v>
      </c>
      <c r="B69" s="20"/>
      <c r="D69" s="28">
        <f>SUM(D60:D67)</f>
        <v>256085</v>
      </c>
      <c r="E69" s="6"/>
      <c r="F69" s="29">
        <f>SUM(F60:F67)</f>
        <v>248458</v>
      </c>
      <c r="H69" s="28">
        <f>SUM(H60:H67)</f>
        <v>165484</v>
      </c>
      <c r="I69" s="26"/>
      <c r="J69" s="29">
        <f>SUM(J60:J67)</f>
        <v>169817</v>
      </c>
    </row>
    <row r="70" spans="1:10" ht="19.5" customHeight="1">
      <c r="A70" s="23"/>
      <c r="B70" s="20"/>
      <c r="D70" s="25"/>
      <c r="E70" s="6"/>
      <c r="F70" s="26"/>
      <c r="H70" s="25"/>
      <c r="I70" s="26"/>
      <c r="J70" s="26"/>
    </row>
    <row r="71" spans="1:10" ht="19.5" customHeight="1">
      <c r="A71" s="23" t="s">
        <v>12</v>
      </c>
      <c r="B71" s="20"/>
      <c r="D71" s="25"/>
      <c r="E71" s="6"/>
      <c r="F71" s="26"/>
      <c r="H71" s="25"/>
      <c r="I71" s="26"/>
      <c r="J71" s="26"/>
    </row>
    <row r="72" spans="1:10" ht="8.1" customHeight="1">
      <c r="A72" s="23"/>
      <c r="B72" s="20"/>
      <c r="D72" s="25"/>
      <c r="E72" s="6"/>
      <c r="F72" s="26"/>
      <c r="H72" s="25"/>
      <c r="I72" s="26"/>
      <c r="J72" s="26"/>
    </row>
    <row r="73" spans="1:10" ht="19.5" customHeight="1">
      <c r="A73" s="1" t="s">
        <v>61</v>
      </c>
      <c r="B73" s="20">
        <v>12</v>
      </c>
      <c r="D73" s="25">
        <v>58139</v>
      </c>
      <c r="E73" s="6"/>
      <c r="F73" s="26">
        <v>68031</v>
      </c>
      <c r="H73" s="25">
        <v>36066</v>
      </c>
      <c r="I73" s="26"/>
      <c r="J73" s="26">
        <v>45453</v>
      </c>
    </row>
    <row r="74" spans="1:10" ht="19.5" customHeight="1">
      <c r="A74" s="1" t="s">
        <v>72</v>
      </c>
      <c r="B74" s="20"/>
      <c r="D74" s="25">
        <v>5711</v>
      </c>
      <c r="E74" s="6"/>
      <c r="F74" s="26">
        <v>7602</v>
      </c>
      <c r="H74" s="25">
        <v>584</v>
      </c>
      <c r="I74" s="26"/>
      <c r="J74" s="26">
        <v>704</v>
      </c>
    </row>
    <row r="75" spans="1:10" ht="19.5" customHeight="1">
      <c r="A75" s="1" t="s">
        <v>73</v>
      </c>
      <c r="B75" s="20"/>
      <c r="D75" s="31">
        <v>45962</v>
      </c>
      <c r="E75" s="6"/>
      <c r="F75" s="4">
        <v>44340</v>
      </c>
      <c r="H75" s="31">
        <v>29765</v>
      </c>
      <c r="I75" s="19"/>
      <c r="J75" s="4">
        <v>28982</v>
      </c>
    </row>
    <row r="76" spans="1:10" ht="19.5" customHeight="1">
      <c r="A76" s="1" t="s">
        <v>137</v>
      </c>
      <c r="B76" s="20"/>
      <c r="D76" s="32">
        <v>4725</v>
      </c>
      <c r="E76" s="6"/>
      <c r="F76" s="33">
        <v>254</v>
      </c>
      <c r="H76" s="32">
        <v>7609</v>
      </c>
      <c r="I76" s="19"/>
      <c r="J76" s="33">
        <v>3305</v>
      </c>
    </row>
    <row r="77" spans="1:10" ht="8.1" customHeight="1">
      <c r="B77" s="20"/>
      <c r="D77" s="31"/>
      <c r="E77" s="6"/>
      <c r="F77" s="4"/>
      <c r="H77" s="31"/>
      <c r="I77" s="19"/>
      <c r="J77" s="4"/>
    </row>
    <row r="78" spans="1:10" ht="19.5" customHeight="1">
      <c r="A78" s="23" t="s">
        <v>14</v>
      </c>
      <c r="B78" s="20"/>
      <c r="D78" s="32">
        <f>SUM(D73:D76)</f>
        <v>114537</v>
      </c>
      <c r="E78" s="6"/>
      <c r="F78" s="33">
        <f>SUM(F73:F76)</f>
        <v>120227</v>
      </c>
      <c r="H78" s="32">
        <f>SUM(H73:H76)</f>
        <v>74024</v>
      </c>
      <c r="I78" s="19"/>
      <c r="J78" s="33">
        <f>SUM(J73:J76)</f>
        <v>78444</v>
      </c>
    </row>
    <row r="79" spans="1:10" ht="8.1" customHeight="1">
      <c r="A79" s="23"/>
      <c r="B79" s="20"/>
      <c r="D79" s="31"/>
      <c r="E79" s="6"/>
      <c r="F79" s="4"/>
      <c r="H79" s="31"/>
      <c r="I79" s="19"/>
      <c r="J79" s="4"/>
    </row>
    <row r="80" spans="1:10" ht="19.5" customHeight="1">
      <c r="A80" s="23" t="s">
        <v>13</v>
      </c>
      <c r="B80" s="20"/>
      <c r="D80" s="132">
        <f>SUM(D69,D78)</f>
        <v>370622</v>
      </c>
      <c r="E80" s="6"/>
      <c r="F80" s="133">
        <f>SUM(F69,F78)</f>
        <v>368685</v>
      </c>
      <c r="H80" s="132">
        <f>SUM(H69,H78)</f>
        <v>239508</v>
      </c>
      <c r="I80" s="19"/>
      <c r="J80" s="133">
        <f>SUM(J69,J78)</f>
        <v>248261</v>
      </c>
    </row>
    <row r="81" spans="1:10" ht="19.5" customHeight="1">
      <c r="A81" s="23"/>
      <c r="B81" s="20"/>
      <c r="D81" s="26"/>
      <c r="E81" s="6"/>
      <c r="F81" s="26"/>
      <c r="H81" s="26"/>
      <c r="I81" s="19"/>
      <c r="J81" s="26"/>
    </row>
    <row r="82" spans="1:10" ht="19.5" customHeight="1">
      <c r="A82" s="23"/>
      <c r="B82" s="20"/>
      <c r="D82" s="26"/>
      <c r="E82" s="6"/>
      <c r="F82" s="26"/>
      <c r="H82" s="26"/>
      <c r="I82" s="19"/>
      <c r="J82" s="26"/>
    </row>
    <row r="83" spans="1:10" ht="19.5" customHeight="1">
      <c r="A83" s="23"/>
      <c r="B83" s="20"/>
      <c r="D83" s="26"/>
      <c r="E83" s="6"/>
      <c r="F83" s="26"/>
      <c r="H83" s="26"/>
      <c r="I83" s="19"/>
      <c r="J83" s="26"/>
    </row>
    <row r="84" spans="1:10" ht="19.5" customHeight="1">
      <c r="A84" s="23"/>
      <c r="B84" s="20"/>
      <c r="D84" s="26"/>
      <c r="E84" s="6"/>
      <c r="F84" s="26"/>
      <c r="H84" s="26"/>
      <c r="I84" s="19"/>
      <c r="J84" s="26"/>
    </row>
    <row r="85" spans="1:10" ht="19.5" customHeight="1">
      <c r="A85" s="23"/>
      <c r="B85" s="20"/>
      <c r="D85" s="26"/>
      <c r="E85" s="6"/>
      <c r="F85" s="26"/>
      <c r="H85" s="26"/>
      <c r="I85" s="19"/>
      <c r="J85" s="26"/>
    </row>
    <row r="86" spans="1:10" ht="19.5" customHeight="1">
      <c r="A86" s="23"/>
      <c r="B86" s="20"/>
      <c r="D86" s="26"/>
      <c r="E86" s="6"/>
      <c r="F86" s="26"/>
      <c r="H86" s="26"/>
      <c r="I86" s="19"/>
      <c r="J86" s="26"/>
    </row>
    <row r="87" spans="1:10" ht="19.5" customHeight="1">
      <c r="A87" s="23"/>
      <c r="B87" s="20"/>
      <c r="D87" s="26"/>
      <c r="E87" s="6"/>
      <c r="F87" s="26"/>
      <c r="H87" s="26"/>
      <c r="I87" s="19"/>
      <c r="J87" s="26"/>
    </row>
    <row r="88" spans="1:10" ht="1.5" customHeight="1">
      <c r="A88" s="23"/>
      <c r="B88" s="20"/>
      <c r="D88" s="26"/>
      <c r="E88" s="6"/>
      <c r="F88" s="26"/>
      <c r="H88" s="26"/>
      <c r="I88" s="19"/>
      <c r="J88" s="26"/>
    </row>
    <row r="89" spans="1:10" ht="21.95" customHeight="1">
      <c r="A89" s="37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37"/>
      <c r="C89" s="38"/>
      <c r="D89" s="29"/>
      <c r="E89" s="39"/>
      <c r="F89" s="29"/>
      <c r="G89" s="39"/>
      <c r="H89" s="29"/>
      <c r="I89" s="29"/>
      <c r="J89" s="29"/>
    </row>
    <row r="90" spans="1:10" ht="19.5" customHeight="1">
      <c r="A90" s="206" t="s">
        <v>114</v>
      </c>
      <c r="B90" s="206"/>
      <c r="C90" s="206"/>
      <c r="D90" s="206"/>
      <c r="E90" s="206"/>
      <c r="F90" s="206"/>
      <c r="G90" s="206"/>
      <c r="H90" s="206"/>
      <c r="I90" s="206"/>
      <c r="J90" s="206"/>
    </row>
    <row r="91" spans="1:10" ht="19.5" customHeight="1">
      <c r="A91" s="206" t="s">
        <v>70</v>
      </c>
      <c r="B91" s="206"/>
      <c r="C91" s="206"/>
      <c r="D91" s="206"/>
      <c r="E91" s="206"/>
      <c r="F91" s="206"/>
      <c r="G91" s="206"/>
      <c r="H91" s="206"/>
      <c r="I91" s="206"/>
      <c r="J91" s="206"/>
    </row>
    <row r="92" spans="1:10" ht="19.5" customHeight="1">
      <c r="A92" s="126" t="str">
        <f>A3</f>
        <v>ณ วันที่ 31 มีนาคม พ.ศ. 2564</v>
      </c>
      <c r="B92" s="126"/>
      <c r="C92" s="126"/>
      <c r="D92" s="2"/>
      <c r="E92" s="2"/>
      <c r="F92" s="2"/>
      <c r="G92" s="2"/>
      <c r="H92" s="2"/>
      <c r="I92" s="2"/>
      <c r="J92" s="2"/>
    </row>
    <row r="93" spans="1:10" ht="19.5" customHeight="1">
      <c r="A93" s="3"/>
      <c r="B93" s="3"/>
      <c r="C93" s="3"/>
      <c r="D93" s="4"/>
      <c r="F93" s="4"/>
      <c r="H93" s="4"/>
      <c r="I93" s="7"/>
      <c r="J93" s="4"/>
    </row>
    <row r="94" spans="1:10" ht="19.5" customHeight="1">
      <c r="A94" s="3"/>
      <c r="B94" s="3"/>
      <c r="C94" s="3"/>
      <c r="D94" s="205" t="s">
        <v>66</v>
      </c>
      <c r="E94" s="205"/>
      <c r="F94" s="205"/>
      <c r="G94" s="8"/>
      <c r="H94" s="205" t="s">
        <v>67</v>
      </c>
      <c r="I94" s="205"/>
      <c r="J94" s="205"/>
    </row>
    <row r="95" spans="1:10" ht="19.5" customHeight="1">
      <c r="B95" s="9"/>
      <c r="C95" s="10"/>
      <c r="D95" s="11" t="s">
        <v>62</v>
      </c>
      <c r="E95" s="11"/>
      <c r="F95" s="11" t="s">
        <v>63</v>
      </c>
      <c r="G95" s="11"/>
      <c r="H95" s="11" t="s">
        <v>62</v>
      </c>
      <c r="I95" s="11"/>
      <c r="J95" s="11" t="s">
        <v>63</v>
      </c>
    </row>
    <row r="96" spans="1:10" ht="19.5" customHeight="1">
      <c r="B96" s="9"/>
      <c r="C96" s="10"/>
      <c r="D96" s="11" t="s">
        <v>162</v>
      </c>
      <c r="E96" s="11"/>
      <c r="F96" s="11" t="s">
        <v>64</v>
      </c>
      <c r="G96" s="11"/>
      <c r="H96" s="11" t="s">
        <v>162</v>
      </c>
      <c r="I96" s="11"/>
      <c r="J96" s="11" t="s">
        <v>64</v>
      </c>
    </row>
    <row r="97" spans="1:10" ht="19.5" customHeight="1">
      <c r="B97" s="9"/>
      <c r="C97" s="10"/>
      <c r="D97" s="11" t="s">
        <v>166</v>
      </c>
      <c r="E97" s="13"/>
      <c r="F97" s="11" t="s">
        <v>68</v>
      </c>
      <c r="G97" s="14"/>
      <c r="H97" s="11" t="s">
        <v>166</v>
      </c>
      <c r="I97" s="13"/>
      <c r="J97" s="11" t="s">
        <v>68</v>
      </c>
    </row>
    <row r="98" spans="1:10" ht="19.5" customHeight="1">
      <c r="B98" s="9"/>
      <c r="C98" s="10"/>
      <c r="D98" s="16" t="s">
        <v>65</v>
      </c>
      <c r="E98" s="13"/>
      <c r="F98" s="16" t="s">
        <v>65</v>
      </c>
      <c r="G98" s="14"/>
      <c r="H98" s="16" t="s">
        <v>65</v>
      </c>
      <c r="I98" s="13"/>
      <c r="J98" s="16" t="s">
        <v>65</v>
      </c>
    </row>
    <row r="99" spans="1:10" ht="8.1" customHeight="1">
      <c r="A99" s="23"/>
      <c r="D99" s="21"/>
      <c r="H99" s="21"/>
    </row>
    <row r="100" spans="1:10" ht="19.5" customHeight="1">
      <c r="A100" s="23" t="s">
        <v>83</v>
      </c>
      <c r="B100" s="9"/>
      <c r="D100" s="21"/>
      <c r="H100" s="21"/>
    </row>
    <row r="101" spans="1:10" ht="8.1" customHeight="1">
      <c r="A101" s="23"/>
      <c r="D101" s="21"/>
      <c r="H101" s="21"/>
    </row>
    <row r="102" spans="1:10" ht="19.5" customHeight="1">
      <c r="A102" s="23" t="s">
        <v>78</v>
      </c>
      <c r="D102" s="21"/>
      <c r="H102" s="21"/>
    </row>
    <row r="103" spans="1:10" ht="8.1" customHeight="1">
      <c r="A103" s="23"/>
      <c r="D103" s="21"/>
      <c r="H103" s="21"/>
    </row>
    <row r="104" spans="1:10" ht="19.5" customHeight="1">
      <c r="A104" s="1" t="s">
        <v>27</v>
      </c>
      <c r="B104" s="20"/>
      <c r="D104" s="21"/>
      <c r="H104" s="21"/>
    </row>
    <row r="105" spans="1:10" ht="19.5" customHeight="1">
      <c r="A105" s="1" t="s">
        <v>28</v>
      </c>
      <c r="B105" s="20"/>
      <c r="D105" s="21"/>
      <c r="H105" s="21"/>
    </row>
    <row r="106" spans="1:10" ht="19.5" customHeight="1">
      <c r="A106" s="1" t="s">
        <v>74</v>
      </c>
      <c r="B106" s="20"/>
      <c r="D106" s="21"/>
      <c r="H106" s="21"/>
    </row>
    <row r="107" spans="1:10" ht="19.5" customHeight="1" thickBot="1">
      <c r="A107" s="1" t="s">
        <v>75</v>
      </c>
      <c r="B107" s="20"/>
      <c r="D107" s="34">
        <v>380121</v>
      </c>
      <c r="F107" s="35">
        <v>380121</v>
      </c>
      <c r="H107" s="34">
        <v>380121</v>
      </c>
      <c r="I107" s="5"/>
      <c r="J107" s="35">
        <v>380121</v>
      </c>
    </row>
    <row r="108" spans="1:10" ht="8.1" customHeight="1" thickTop="1">
      <c r="B108" s="20"/>
      <c r="D108" s="25"/>
      <c r="F108" s="26"/>
      <c r="H108" s="25"/>
      <c r="I108" s="5"/>
      <c r="J108" s="26"/>
    </row>
    <row r="109" spans="1:10" ht="19.5" customHeight="1">
      <c r="A109" s="1" t="s">
        <v>54</v>
      </c>
      <c r="B109" s="20"/>
      <c r="D109" s="25"/>
      <c r="F109" s="26"/>
      <c r="H109" s="25"/>
      <c r="I109" s="26"/>
      <c r="J109" s="26"/>
    </row>
    <row r="110" spans="1:10" ht="19.5" customHeight="1">
      <c r="A110" s="1" t="s">
        <v>76</v>
      </c>
      <c r="B110" s="20"/>
      <c r="D110" s="25"/>
      <c r="F110" s="26"/>
      <c r="H110" s="25"/>
      <c r="I110" s="26"/>
      <c r="J110" s="26"/>
    </row>
    <row r="111" spans="1:10" ht="19.5" customHeight="1">
      <c r="A111" s="1" t="s">
        <v>138</v>
      </c>
      <c r="D111" s="45">
        <v>380121</v>
      </c>
      <c r="F111" s="46">
        <v>380121</v>
      </c>
      <c r="H111" s="45">
        <v>380121</v>
      </c>
      <c r="I111" s="26"/>
      <c r="J111" s="46">
        <v>380121</v>
      </c>
    </row>
    <row r="112" spans="1:10" ht="19.5" customHeight="1">
      <c r="A112" s="1" t="s">
        <v>52</v>
      </c>
      <c r="D112" s="25">
        <v>147665</v>
      </c>
      <c r="F112" s="26">
        <v>147665</v>
      </c>
      <c r="H112" s="25">
        <v>147665</v>
      </c>
      <c r="I112" s="26"/>
      <c r="J112" s="26">
        <v>147665</v>
      </c>
    </row>
    <row r="113" spans="1:10" ht="19.5" customHeight="1">
      <c r="A113" s="47" t="s">
        <v>10</v>
      </c>
      <c r="C113" s="1"/>
      <c r="D113" s="25"/>
      <c r="F113" s="26"/>
      <c r="H113" s="25"/>
      <c r="I113" s="48"/>
      <c r="J113" s="26"/>
    </row>
    <row r="114" spans="1:10" ht="19.5" customHeight="1">
      <c r="A114" s="47" t="s">
        <v>120</v>
      </c>
      <c r="C114" s="1"/>
      <c r="D114" s="25">
        <v>58202</v>
      </c>
      <c r="F114" s="26">
        <v>58202</v>
      </c>
      <c r="H114" s="25">
        <v>38012</v>
      </c>
      <c r="I114" s="48"/>
      <c r="J114" s="26">
        <v>38012</v>
      </c>
    </row>
    <row r="115" spans="1:10" s="50" customFormat="1" ht="19.5" customHeight="1">
      <c r="A115" s="49" t="s">
        <v>29</v>
      </c>
      <c r="C115" s="24"/>
      <c r="D115" s="25">
        <v>222260</v>
      </c>
      <c r="E115" s="6"/>
      <c r="F115" s="26">
        <v>211695</v>
      </c>
      <c r="G115" s="6"/>
      <c r="H115" s="25">
        <v>505936</v>
      </c>
      <c r="I115" s="26"/>
      <c r="J115" s="26">
        <v>498662</v>
      </c>
    </row>
    <row r="116" spans="1:10" ht="19.5" customHeight="1">
      <c r="A116" s="47" t="s">
        <v>79</v>
      </c>
      <c r="D116" s="28">
        <v>401937</v>
      </c>
      <c r="F116" s="29">
        <v>388973</v>
      </c>
      <c r="H116" s="28">
        <v>15014</v>
      </c>
      <c r="J116" s="29">
        <v>2050</v>
      </c>
    </row>
    <row r="117" spans="1:10" ht="8.1" customHeight="1">
      <c r="A117" s="47"/>
      <c r="D117" s="25"/>
      <c r="F117" s="26"/>
      <c r="H117" s="25"/>
      <c r="J117" s="26"/>
    </row>
    <row r="118" spans="1:10" ht="19.5" customHeight="1">
      <c r="A118" s="118" t="s">
        <v>94</v>
      </c>
      <c r="D118" s="25">
        <f>SUM(D111:D116)</f>
        <v>1210185</v>
      </c>
      <c r="E118" s="6"/>
      <c r="F118" s="26">
        <f>SUM(F111:F116)</f>
        <v>1186656</v>
      </c>
      <c r="H118" s="25">
        <f>SUM(H111:H116)</f>
        <v>1086748</v>
      </c>
      <c r="I118" s="26"/>
      <c r="J118" s="26">
        <f>SUM(J111:J116)</f>
        <v>1066510</v>
      </c>
    </row>
    <row r="119" spans="1:10" ht="19.5" customHeight="1">
      <c r="A119" s="1" t="s">
        <v>82</v>
      </c>
      <c r="D119" s="32">
        <v>381395</v>
      </c>
      <c r="E119" s="122"/>
      <c r="F119" s="33">
        <v>381796</v>
      </c>
      <c r="G119" s="122"/>
      <c r="H119" s="32">
        <v>0</v>
      </c>
      <c r="I119" s="4"/>
      <c r="J119" s="33">
        <v>0</v>
      </c>
    </row>
    <row r="120" spans="1:10" ht="8.1" customHeight="1">
      <c r="D120" s="31"/>
      <c r="E120" s="122"/>
      <c r="F120" s="4"/>
      <c r="G120" s="122"/>
      <c r="H120" s="31"/>
      <c r="I120" s="4"/>
      <c r="J120" s="4"/>
    </row>
    <row r="121" spans="1:10" ht="19.5" customHeight="1">
      <c r="A121" s="23" t="s">
        <v>80</v>
      </c>
      <c r="D121" s="32">
        <f>SUM(D118:D119)</f>
        <v>1591580</v>
      </c>
      <c r="E121" s="122"/>
      <c r="F121" s="33">
        <f>SUM(F118:F119)</f>
        <v>1568452</v>
      </c>
      <c r="G121" s="122"/>
      <c r="H121" s="32">
        <f>SUM(H118:H119)</f>
        <v>1086748</v>
      </c>
      <c r="I121" s="4"/>
      <c r="J121" s="33">
        <f>SUM(J118:J119)</f>
        <v>1066510</v>
      </c>
    </row>
    <row r="122" spans="1:10" ht="8.1" customHeight="1">
      <c r="A122" s="23"/>
      <c r="D122" s="31"/>
      <c r="E122" s="122"/>
      <c r="F122" s="4"/>
      <c r="G122" s="122"/>
      <c r="H122" s="31"/>
      <c r="I122" s="4"/>
      <c r="J122" s="4"/>
    </row>
    <row r="123" spans="1:10" ht="19.5" customHeight="1" thickBot="1">
      <c r="A123" s="23" t="s">
        <v>81</v>
      </c>
      <c r="D123" s="123">
        <f>SUM(D80,D121)</f>
        <v>1962202</v>
      </c>
      <c r="E123" s="105"/>
      <c r="F123" s="124">
        <f>SUM(F80,F121)</f>
        <v>1937137</v>
      </c>
      <c r="G123" s="4"/>
      <c r="H123" s="123">
        <f>SUM(H80,H121)</f>
        <v>1326256</v>
      </c>
      <c r="I123" s="44"/>
      <c r="J123" s="124">
        <f>SUM(J80,J121)</f>
        <v>1314771</v>
      </c>
    </row>
    <row r="124" spans="1:10" ht="19.5" customHeight="1" thickTop="1">
      <c r="A124" s="23"/>
      <c r="D124" s="4"/>
      <c r="E124" s="105"/>
      <c r="F124" s="4"/>
      <c r="G124" s="4"/>
      <c r="H124" s="4"/>
      <c r="I124" s="44"/>
      <c r="J124" s="4"/>
    </row>
    <row r="125" spans="1:10" ht="19.5" customHeight="1">
      <c r="A125" s="23"/>
      <c r="D125" s="26"/>
      <c r="F125" s="26"/>
      <c r="G125" s="26"/>
      <c r="H125" s="26"/>
      <c r="J125" s="26"/>
    </row>
    <row r="126" spans="1:10" ht="19.5" customHeight="1">
      <c r="A126" s="23"/>
      <c r="D126" s="26"/>
      <c r="F126" s="26"/>
      <c r="G126" s="26"/>
      <c r="H126" s="26"/>
      <c r="J126" s="26"/>
    </row>
    <row r="127" spans="1:10" ht="19.5" customHeight="1">
      <c r="A127" s="23"/>
      <c r="D127" s="26"/>
      <c r="F127" s="26"/>
      <c r="G127" s="26"/>
      <c r="H127" s="26"/>
      <c r="J127" s="26"/>
    </row>
    <row r="128" spans="1:10" ht="18" customHeight="1">
      <c r="A128" s="23"/>
      <c r="D128" s="26"/>
      <c r="F128" s="26"/>
      <c r="G128" s="26"/>
      <c r="H128" s="26"/>
      <c r="J128" s="26"/>
    </row>
    <row r="129" spans="1:10" ht="18" customHeight="1">
      <c r="A129" s="23"/>
      <c r="D129" s="26"/>
      <c r="F129" s="26"/>
      <c r="G129" s="26"/>
      <c r="H129" s="26"/>
      <c r="J129" s="26"/>
    </row>
    <row r="130" spans="1:10" ht="18" customHeight="1">
      <c r="A130" s="23"/>
      <c r="D130" s="26"/>
      <c r="F130" s="26"/>
      <c r="G130" s="26"/>
      <c r="H130" s="26"/>
      <c r="J130" s="26"/>
    </row>
    <row r="131" spans="1:10" ht="18" customHeight="1">
      <c r="A131" s="23"/>
      <c r="D131" s="26"/>
      <c r="F131" s="26"/>
      <c r="G131" s="26"/>
      <c r="H131" s="26"/>
      <c r="J131" s="26"/>
    </row>
    <row r="132" spans="1:10" ht="7.5" customHeight="1">
      <c r="A132" s="23"/>
      <c r="D132" s="26"/>
      <c r="F132" s="26"/>
      <c r="G132" s="26"/>
      <c r="H132" s="26"/>
      <c r="J132" s="26"/>
    </row>
    <row r="133" spans="1:10" ht="21.95" customHeight="1">
      <c r="A133" s="37" t="str">
        <f>A89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3" s="37"/>
      <c r="C133" s="38"/>
      <c r="D133" s="29"/>
      <c r="E133" s="39"/>
      <c r="F133" s="29"/>
      <c r="G133" s="39"/>
      <c r="H133" s="29"/>
      <c r="I133" s="29"/>
      <c r="J133" s="29"/>
    </row>
    <row r="134" spans="1:10" ht="19.5" customHeight="1">
      <c r="D134" s="52"/>
      <c r="F134" s="52"/>
    </row>
    <row r="135" spans="1:10" ht="19.5" customHeight="1">
      <c r="D135" s="52"/>
      <c r="F135" s="52"/>
    </row>
    <row r="136" spans="1:10" ht="19.5" customHeight="1">
      <c r="D136" s="52"/>
      <c r="F136" s="52"/>
    </row>
    <row r="137" spans="1:10" ht="19.5" customHeight="1">
      <c r="D137" s="52"/>
      <c r="F137" s="52"/>
    </row>
    <row r="138" spans="1:10" ht="19.5" customHeight="1">
      <c r="D138" s="52"/>
      <c r="F138" s="52"/>
    </row>
    <row r="139" spans="1:10" ht="19.5" customHeight="1">
      <c r="D139" s="52"/>
      <c r="F139" s="52"/>
    </row>
    <row r="140" spans="1:10" ht="19.5" customHeight="1">
      <c r="D140" s="52"/>
      <c r="F140" s="52"/>
    </row>
    <row r="141" spans="1:10" ht="19.5" customHeight="1">
      <c r="D141" s="52"/>
      <c r="F141" s="52"/>
    </row>
    <row r="142" spans="1:10" ht="19.5" customHeight="1">
      <c r="D142" s="52"/>
      <c r="F142" s="52"/>
    </row>
  </sheetData>
  <customSheetViews>
    <customSheetView guid="{EA998A0E-4785-4258-97D1-748B1256DC77}" scale="85" showGridLines="0">
      <selection activeCell="A9" sqref="A9"/>
      <rowBreaks count="2" manualBreakCount="2">
        <brk id="33" max="16383" man="1"/>
        <brk id="60" max="16383" man="1"/>
      </rowBreaks>
      <pageMargins left="0.78740157480314965" right="0.19685039370078741" top="0.74803149606299213" bottom="0.19685039370078741" header="0.19685039370078741" footer="0.19685039370078741"/>
      <pageSetup paperSize="9" scale="87" orientation="portrait" r:id="rId1"/>
      <headerFooter alignWithMargins="0"/>
    </customSheetView>
  </customSheetViews>
  <mergeCells count="10">
    <mergeCell ref="A46:J46"/>
    <mergeCell ref="D5:F5"/>
    <mergeCell ref="H5:J5"/>
    <mergeCell ref="H50:J50"/>
    <mergeCell ref="D50:F50"/>
    <mergeCell ref="H94:J94"/>
    <mergeCell ref="D94:F94"/>
    <mergeCell ref="A90:J90"/>
    <mergeCell ref="A91:J91"/>
    <mergeCell ref="A47:J47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2"/>
  <headerFooter>
    <oddHeader xml:space="preserve">&amp;C
</oddHeader>
    <oddFooter>&amp;R&amp;"Browallia New,Regular"&amp;13&amp;P</oddFooter>
  </headerFooter>
  <rowBreaks count="2" manualBreakCount="2">
    <brk id="45" max="16383" man="1"/>
    <brk id="89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7"/>
  <sheetViews>
    <sheetView topLeftCell="A76" zoomScale="91" zoomScaleNormal="100" zoomScaleSheetLayoutView="100" workbookViewId="0">
      <selection activeCell="D82" sqref="D82"/>
    </sheetView>
  </sheetViews>
  <sheetFormatPr defaultColWidth="10.94140625" defaultRowHeight="21.75" customHeight="1"/>
  <cols>
    <col min="1" max="1" width="39.015625" style="1" customWidth="1"/>
    <col min="2" max="2" width="7.4296875" style="1" customWidth="1"/>
    <col min="3" max="3" width="0.6171875" style="20" customWidth="1"/>
    <col min="4" max="4" width="13.41796875" style="22" customWidth="1"/>
    <col min="5" max="5" width="0.6171875" style="5" customWidth="1"/>
    <col min="6" max="6" width="13.41796875" style="22" customWidth="1"/>
    <col min="7" max="7" width="0.6171875" style="5" customWidth="1"/>
    <col min="8" max="8" width="13.41796875" style="22" customWidth="1"/>
    <col min="9" max="9" width="0.6171875" style="22" customWidth="1"/>
    <col min="10" max="10" width="13.41796875" style="22" customWidth="1"/>
    <col min="11" max="16384" width="10.94140625" style="1"/>
  </cols>
  <sheetData>
    <row r="1" spans="1:10" ht="21.75" customHeight="1">
      <c r="A1" s="23" t="s">
        <v>114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1.75" customHeight="1">
      <c r="A2" s="23" t="s">
        <v>44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21.75" customHeight="1">
      <c r="A3" s="129" t="s">
        <v>170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18.75" customHeight="1">
      <c r="A4" s="3"/>
      <c r="B4" s="3"/>
      <c r="C4" s="3"/>
      <c r="D4" s="4"/>
      <c r="F4" s="4"/>
      <c r="H4" s="4"/>
      <c r="I4" s="7"/>
      <c r="J4" s="4"/>
    </row>
    <row r="5" spans="1:10" ht="18.75" customHeight="1">
      <c r="A5" s="3"/>
      <c r="B5" s="9"/>
      <c r="C5" s="10"/>
      <c r="D5" s="207" t="s">
        <v>66</v>
      </c>
      <c r="E5" s="207"/>
      <c r="F5" s="207"/>
      <c r="G5" s="11"/>
      <c r="H5" s="207" t="s">
        <v>67</v>
      </c>
      <c r="I5" s="207"/>
      <c r="J5" s="207"/>
    </row>
    <row r="6" spans="1:10" ht="18.75" customHeight="1">
      <c r="A6" s="3"/>
      <c r="B6" s="9"/>
      <c r="C6" s="10"/>
      <c r="D6" s="11" t="s">
        <v>62</v>
      </c>
      <c r="E6" s="11"/>
      <c r="F6" s="11" t="s">
        <v>62</v>
      </c>
      <c r="G6" s="11"/>
      <c r="H6" s="11" t="s">
        <v>62</v>
      </c>
      <c r="I6" s="11"/>
      <c r="J6" s="11" t="s">
        <v>62</v>
      </c>
    </row>
    <row r="7" spans="1:10" ht="18.75" customHeight="1">
      <c r="A7" s="3"/>
      <c r="B7" s="9"/>
      <c r="C7" s="10"/>
      <c r="D7" s="11" t="s">
        <v>162</v>
      </c>
      <c r="E7" s="11"/>
      <c r="F7" s="11" t="s">
        <v>162</v>
      </c>
      <c r="G7" s="11"/>
      <c r="H7" s="11" t="s">
        <v>162</v>
      </c>
      <c r="I7" s="11"/>
      <c r="J7" s="11" t="s">
        <v>162</v>
      </c>
    </row>
    <row r="8" spans="1:10" ht="18.75" customHeight="1">
      <c r="B8" s="58"/>
      <c r="C8" s="10"/>
      <c r="D8" s="11" t="s">
        <v>166</v>
      </c>
      <c r="E8" s="11"/>
      <c r="F8" s="11" t="s">
        <v>68</v>
      </c>
      <c r="G8" s="11"/>
      <c r="H8" s="11" t="s">
        <v>166</v>
      </c>
      <c r="I8" s="11"/>
      <c r="J8" s="11" t="s">
        <v>68</v>
      </c>
    </row>
    <row r="9" spans="1:10" ht="18.75" customHeight="1">
      <c r="B9" s="15" t="s">
        <v>0</v>
      </c>
      <c r="C9" s="10"/>
      <c r="D9" s="16" t="s">
        <v>65</v>
      </c>
      <c r="E9" s="11"/>
      <c r="F9" s="16" t="s">
        <v>65</v>
      </c>
      <c r="G9" s="11"/>
      <c r="H9" s="16" t="s">
        <v>65</v>
      </c>
      <c r="I9" s="11"/>
      <c r="J9" s="16" t="s">
        <v>65</v>
      </c>
    </row>
    <row r="10" spans="1:10" ht="6" customHeight="1">
      <c r="A10" s="23"/>
      <c r="B10" s="102"/>
      <c r="C10" s="17"/>
      <c r="D10" s="21"/>
      <c r="H10" s="40"/>
      <c r="I10" s="42"/>
      <c r="J10" s="41"/>
    </row>
    <row r="11" spans="1:10" ht="18.75" customHeight="1">
      <c r="A11" s="1" t="s">
        <v>84</v>
      </c>
      <c r="B11" s="103"/>
      <c r="C11" s="17"/>
      <c r="D11" s="31">
        <v>326702</v>
      </c>
      <c r="E11" s="4"/>
      <c r="F11" s="4">
        <v>303053</v>
      </c>
      <c r="G11" s="4"/>
      <c r="H11" s="31">
        <v>102020</v>
      </c>
      <c r="I11" s="5"/>
      <c r="J11" s="4">
        <v>88419</v>
      </c>
    </row>
    <row r="12" spans="1:10" ht="18.75" customHeight="1">
      <c r="A12" s="104" t="s">
        <v>85</v>
      </c>
      <c r="B12" s="103"/>
      <c r="D12" s="32">
        <v>-255833</v>
      </c>
      <c r="E12" s="4"/>
      <c r="F12" s="33">
        <v>-237557</v>
      </c>
      <c r="G12" s="4"/>
      <c r="H12" s="32">
        <v>-77921</v>
      </c>
      <c r="I12" s="5"/>
      <c r="J12" s="33">
        <v>-67170</v>
      </c>
    </row>
    <row r="13" spans="1:10" ht="6" customHeight="1">
      <c r="B13" s="103"/>
      <c r="D13" s="25"/>
      <c r="E13" s="26"/>
      <c r="F13" s="26"/>
      <c r="G13" s="26"/>
      <c r="H13" s="25"/>
      <c r="I13" s="26"/>
      <c r="J13" s="26"/>
    </row>
    <row r="14" spans="1:10" ht="18.75" customHeight="1">
      <c r="A14" s="23" t="s">
        <v>86</v>
      </c>
      <c r="B14" s="103"/>
      <c r="D14" s="31">
        <f>SUM(D11:D13)</f>
        <v>70869</v>
      </c>
      <c r="E14" s="26"/>
      <c r="F14" s="4">
        <f>SUM(F11:F12)</f>
        <v>65496</v>
      </c>
      <c r="G14" s="6"/>
      <c r="H14" s="31">
        <f>SUM(H11:H13)</f>
        <v>24099</v>
      </c>
      <c r="I14" s="26"/>
      <c r="J14" s="4">
        <f>SUM(J11:J12)</f>
        <v>21249</v>
      </c>
    </row>
    <row r="15" spans="1:10" ht="18.75" customHeight="1">
      <c r="A15" s="1" t="s">
        <v>34</v>
      </c>
      <c r="B15" s="103"/>
      <c r="D15" s="25">
        <v>3473</v>
      </c>
      <c r="E15" s="26"/>
      <c r="F15" s="26">
        <v>4884</v>
      </c>
      <c r="G15" s="26"/>
      <c r="H15" s="25">
        <v>6563</v>
      </c>
      <c r="I15" s="26"/>
      <c r="J15" s="26">
        <v>6215</v>
      </c>
    </row>
    <row r="16" spans="1:10" ht="18.75" customHeight="1">
      <c r="A16" s="104" t="s">
        <v>88</v>
      </c>
      <c r="B16" s="102"/>
      <c r="D16" s="31">
        <v>-19800</v>
      </c>
      <c r="E16" s="4"/>
      <c r="F16" s="4">
        <v>-22359</v>
      </c>
      <c r="G16" s="4"/>
      <c r="H16" s="31">
        <v>-4458</v>
      </c>
      <c r="I16" s="105"/>
      <c r="J16" s="4">
        <v>-4860</v>
      </c>
    </row>
    <row r="17" spans="1:10" ht="18.75" customHeight="1">
      <c r="A17" s="1" t="s">
        <v>36</v>
      </c>
      <c r="B17" s="102"/>
      <c r="D17" s="28">
        <v>-38208</v>
      </c>
      <c r="E17" s="26"/>
      <c r="F17" s="29">
        <v>-39350</v>
      </c>
      <c r="G17" s="26"/>
      <c r="H17" s="28">
        <v>-13984</v>
      </c>
      <c r="I17" s="6"/>
      <c r="J17" s="29">
        <v>-16343</v>
      </c>
    </row>
    <row r="18" spans="1:10" ht="6" customHeight="1">
      <c r="A18" s="104"/>
      <c r="B18" s="103"/>
      <c r="D18" s="51"/>
      <c r="E18" s="4"/>
      <c r="F18" s="19"/>
      <c r="G18" s="4"/>
      <c r="H18" s="51"/>
      <c r="I18" s="6"/>
      <c r="J18" s="19"/>
    </row>
    <row r="19" spans="1:10" ht="18.75" customHeight="1">
      <c r="A19" s="23" t="s">
        <v>194</v>
      </c>
      <c r="B19" s="102"/>
      <c r="D19" s="25"/>
      <c r="E19" s="26"/>
      <c r="F19" s="26"/>
      <c r="G19" s="6"/>
      <c r="H19" s="25"/>
      <c r="I19" s="26"/>
      <c r="J19" s="26"/>
    </row>
    <row r="20" spans="1:10" ht="18.75" customHeight="1">
      <c r="A20" s="23" t="s">
        <v>193</v>
      </c>
      <c r="B20" s="102"/>
      <c r="D20" s="31">
        <f>SUM(D14:D17)</f>
        <v>16334</v>
      </c>
      <c r="E20" s="4"/>
      <c r="F20" s="4">
        <f>SUM(F14:F17)</f>
        <v>8671</v>
      </c>
      <c r="G20" s="4"/>
      <c r="H20" s="31">
        <f>SUM(H14:H17)</f>
        <v>12220</v>
      </c>
      <c r="I20" s="105"/>
      <c r="J20" s="4">
        <f>SUM(J14:J17)</f>
        <v>6261</v>
      </c>
    </row>
    <row r="21" spans="1:10" ht="18.75" customHeight="1">
      <c r="A21" s="1" t="s">
        <v>87</v>
      </c>
      <c r="B21" s="102"/>
      <c r="D21" s="28">
        <v>-1494</v>
      </c>
      <c r="E21" s="26"/>
      <c r="F21" s="29">
        <v>-1922</v>
      </c>
      <c r="G21" s="26"/>
      <c r="H21" s="28">
        <v>-1198</v>
      </c>
      <c r="I21" s="6"/>
      <c r="J21" s="29">
        <v>-1669</v>
      </c>
    </row>
    <row r="22" spans="1:10" ht="6" customHeight="1">
      <c r="A22" s="104"/>
      <c r="B22" s="103"/>
      <c r="D22" s="51"/>
      <c r="E22" s="4"/>
      <c r="F22" s="19"/>
      <c r="G22" s="4"/>
      <c r="H22" s="51"/>
      <c r="I22" s="6"/>
      <c r="J22" s="19"/>
    </row>
    <row r="23" spans="1:10" ht="18.75" customHeight="1">
      <c r="A23" s="23" t="s">
        <v>189</v>
      </c>
      <c r="B23" s="102"/>
      <c r="D23" s="31">
        <f>SUM(D20:D21)</f>
        <v>14840</v>
      </c>
      <c r="E23" s="4"/>
      <c r="F23" s="4">
        <f>SUM(F20:F21)</f>
        <v>6749</v>
      </c>
      <c r="G23" s="4"/>
      <c r="H23" s="31">
        <f>SUM(H20:H21)</f>
        <v>11022</v>
      </c>
      <c r="I23" s="105"/>
      <c r="J23" s="4">
        <f>SUM(J20:J21)</f>
        <v>4592</v>
      </c>
    </row>
    <row r="24" spans="1:10" ht="18.75" customHeight="1">
      <c r="A24" s="1" t="s">
        <v>179</v>
      </c>
      <c r="B24" s="119">
        <v>13</v>
      </c>
      <c r="D24" s="28">
        <v>-4676</v>
      </c>
      <c r="E24" s="26"/>
      <c r="F24" s="29">
        <v>-2856</v>
      </c>
      <c r="G24" s="26"/>
      <c r="H24" s="28">
        <v>-3748</v>
      </c>
      <c r="I24" s="6"/>
      <c r="J24" s="29">
        <v>-2516</v>
      </c>
    </row>
    <row r="25" spans="1:10" ht="6" customHeight="1">
      <c r="B25" s="103"/>
      <c r="D25" s="25"/>
      <c r="E25" s="26"/>
      <c r="F25" s="26"/>
      <c r="G25" s="26"/>
      <c r="H25" s="25"/>
      <c r="I25" s="6"/>
      <c r="J25" s="26"/>
    </row>
    <row r="26" spans="1:10" ht="18.75" customHeight="1">
      <c r="A26" s="106" t="s">
        <v>180</v>
      </c>
      <c r="B26" s="107"/>
      <c r="D26" s="25">
        <f>SUM(D23:D24)</f>
        <v>10164</v>
      </c>
      <c r="E26" s="26"/>
      <c r="F26" s="26">
        <f>SUM(F23:F24)</f>
        <v>3893</v>
      </c>
      <c r="G26" s="6"/>
      <c r="H26" s="25">
        <f>SUM(H23:H24)</f>
        <v>7274</v>
      </c>
      <c r="I26" s="26"/>
      <c r="J26" s="26">
        <f>SUM(J23:J24)</f>
        <v>2076</v>
      </c>
    </row>
    <row r="27" spans="1:10" ht="6" customHeight="1">
      <c r="A27" s="111"/>
      <c r="B27" s="107"/>
      <c r="D27" s="99"/>
      <c r="E27" s="113"/>
      <c r="F27" s="109"/>
      <c r="G27" s="112"/>
      <c r="H27" s="99"/>
      <c r="I27" s="112"/>
      <c r="J27" s="109"/>
    </row>
    <row r="28" spans="1:10" s="50" customFormat="1" ht="18.75" customHeight="1">
      <c r="A28" s="108" t="s">
        <v>108</v>
      </c>
      <c r="B28" s="107"/>
      <c r="C28" s="24"/>
      <c r="D28" s="99"/>
      <c r="E28" s="109"/>
      <c r="F28" s="109"/>
      <c r="G28" s="110"/>
      <c r="H28" s="99"/>
      <c r="I28" s="110"/>
      <c r="J28" s="109"/>
    </row>
    <row r="29" spans="1:10" s="50" customFormat="1" ht="18.75" customHeight="1">
      <c r="A29" s="201" t="s">
        <v>175</v>
      </c>
      <c r="B29" s="107"/>
      <c r="C29" s="24"/>
      <c r="D29" s="99"/>
      <c r="E29" s="109"/>
      <c r="F29" s="109"/>
      <c r="G29" s="110"/>
      <c r="H29" s="99"/>
      <c r="I29" s="110"/>
      <c r="J29" s="109"/>
    </row>
    <row r="30" spans="1:10" s="50" customFormat="1" ht="18.75" customHeight="1">
      <c r="A30" s="201" t="s">
        <v>89</v>
      </c>
      <c r="B30" s="107"/>
      <c r="C30" s="24"/>
      <c r="D30" s="99"/>
      <c r="E30" s="109"/>
      <c r="F30" s="109"/>
      <c r="G30" s="110"/>
      <c r="H30" s="99"/>
      <c r="I30" s="110"/>
      <c r="J30" s="109"/>
    </row>
    <row r="31" spans="1:10" s="50" customFormat="1" ht="18.75" customHeight="1">
      <c r="A31" s="202" t="s">
        <v>176</v>
      </c>
      <c r="B31" s="107"/>
      <c r="C31" s="24"/>
      <c r="D31" s="99"/>
      <c r="E31" s="109"/>
      <c r="F31" s="109"/>
      <c r="G31" s="110"/>
      <c r="H31" s="99"/>
      <c r="I31" s="110"/>
      <c r="J31" s="109"/>
    </row>
    <row r="32" spans="1:10" s="50" customFormat="1" ht="18.75" customHeight="1">
      <c r="A32" s="203" t="s">
        <v>177</v>
      </c>
      <c r="B32" s="107"/>
      <c r="C32" s="24"/>
      <c r="D32" s="99"/>
      <c r="E32" s="109"/>
      <c r="F32" s="109"/>
      <c r="G32" s="110"/>
      <c r="H32" s="99"/>
      <c r="I32" s="110"/>
      <c r="J32" s="109"/>
    </row>
    <row r="33" spans="1:10" s="50" customFormat="1" ht="18.75" customHeight="1">
      <c r="A33" s="203" t="s">
        <v>178</v>
      </c>
      <c r="B33" s="107"/>
      <c r="C33" s="24"/>
      <c r="D33" s="140">
        <v>12964</v>
      </c>
      <c r="E33" s="109"/>
      <c r="F33" s="141">
        <v>-2288</v>
      </c>
      <c r="G33" s="110"/>
      <c r="H33" s="140">
        <v>12964</v>
      </c>
      <c r="I33" s="110"/>
      <c r="J33" s="141">
        <v>-2288</v>
      </c>
    </row>
    <row r="34" spans="1:10" s="146" customFormat="1" ht="6" customHeight="1">
      <c r="A34" s="142"/>
      <c r="B34" s="107"/>
      <c r="C34" s="107"/>
      <c r="D34" s="143"/>
      <c r="E34" s="144"/>
      <c r="F34" s="144"/>
      <c r="G34" s="145"/>
      <c r="H34" s="143"/>
      <c r="I34" s="145"/>
      <c r="J34" s="144"/>
    </row>
    <row r="35" spans="1:10" ht="18.75" customHeight="1">
      <c r="A35" s="106" t="s">
        <v>109</v>
      </c>
      <c r="B35" s="107"/>
      <c r="D35" s="132">
        <f>D33</f>
        <v>12964</v>
      </c>
      <c r="E35" s="26"/>
      <c r="F35" s="141">
        <f>F33</f>
        <v>-2288</v>
      </c>
      <c r="G35" s="6"/>
      <c r="H35" s="132">
        <f>H33</f>
        <v>12964</v>
      </c>
      <c r="I35" s="26"/>
      <c r="J35" s="141">
        <f>J33</f>
        <v>-2288</v>
      </c>
    </row>
    <row r="36" spans="1:10" ht="6" customHeight="1">
      <c r="A36" s="111"/>
      <c r="B36" s="107"/>
      <c r="D36" s="100"/>
      <c r="E36" s="113"/>
      <c r="F36" s="112"/>
      <c r="G36" s="112"/>
      <c r="H36" s="100"/>
      <c r="I36" s="112"/>
      <c r="J36" s="113"/>
    </row>
    <row r="37" spans="1:10" ht="18.75" customHeight="1" thickBot="1">
      <c r="A37" s="111" t="s">
        <v>110</v>
      </c>
      <c r="B37" s="107"/>
      <c r="D37" s="101">
        <f>SUM(D26,D35)</f>
        <v>23128</v>
      </c>
      <c r="E37" s="113"/>
      <c r="F37" s="114">
        <f>SUM(F26,F35)</f>
        <v>1605</v>
      </c>
      <c r="G37" s="112"/>
      <c r="H37" s="101">
        <f>SUM(H26,H35)</f>
        <v>20238</v>
      </c>
      <c r="I37" s="112"/>
      <c r="J37" s="114">
        <f>SUM(J26,J35)</f>
        <v>-212</v>
      </c>
    </row>
    <row r="38" spans="1:10" ht="18.75" customHeight="1" thickTop="1">
      <c r="A38" s="111"/>
      <c r="B38" s="107"/>
      <c r="D38" s="109"/>
      <c r="E38" s="113"/>
      <c r="F38" s="109"/>
      <c r="G38" s="112"/>
      <c r="H38" s="109"/>
      <c r="I38" s="112"/>
      <c r="J38" s="109"/>
    </row>
    <row r="39" spans="1:10" ht="18.75" customHeight="1">
      <c r="A39" s="111"/>
      <c r="B39" s="107"/>
      <c r="D39" s="109"/>
      <c r="E39" s="113"/>
      <c r="F39" s="109"/>
      <c r="G39" s="112"/>
      <c r="H39" s="109"/>
      <c r="I39" s="112"/>
      <c r="J39" s="109"/>
    </row>
    <row r="40" spans="1:10" ht="18.75" customHeight="1">
      <c r="A40" s="111"/>
      <c r="B40" s="107"/>
      <c r="D40" s="109"/>
      <c r="E40" s="113"/>
      <c r="F40" s="109"/>
      <c r="G40" s="112"/>
      <c r="H40" s="109"/>
      <c r="I40" s="112"/>
      <c r="J40" s="109"/>
    </row>
    <row r="41" spans="1:10" ht="18.75" customHeight="1">
      <c r="A41" s="111"/>
      <c r="B41" s="107"/>
      <c r="D41" s="109"/>
      <c r="E41" s="113"/>
      <c r="F41" s="109"/>
      <c r="G41" s="112"/>
      <c r="H41" s="109"/>
      <c r="I41" s="112"/>
      <c r="J41" s="109"/>
    </row>
    <row r="42" spans="1:10" ht="18.75" customHeight="1">
      <c r="A42" s="111"/>
      <c r="B42" s="107"/>
      <c r="D42" s="109"/>
      <c r="E42" s="113"/>
      <c r="F42" s="109"/>
      <c r="G42" s="112"/>
      <c r="H42" s="109"/>
      <c r="I42" s="112"/>
      <c r="J42" s="109"/>
    </row>
    <row r="43" spans="1:10" ht="18.75" customHeight="1">
      <c r="A43" s="111"/>
      <c r="B43" s="107"/>
      <c r="D43" s="109"/>
      <c r="E43" s="113"/>
      <c r="F43" s="109"/>
      <c r="G43" s="112"/>
      <c r="H43" s="109"/>
      <c r="I43" s="112"/>
      <c r="J43" s="109"/>
    </row>
    <row r="44" spans="1:10" ht="18.75" customHeight="1">
      <c r="A44" s="111"/>
      <c r="B44" s="107"/>
      <c r="D44" s="109"/>
      <c r="E44" s="113"/>
      <c r="F44" s="109"/>
      <c r="G44" s="112"/>
      <c r="H44" s="109"/>
      <c r="I44" s="112"/>
      <c r="J44" s="109"/>
    </row>
    <row r="45" spans="1:10" ht="17.25" customHeight="1">
      <c r="A45" s="111"/>
      <c r="B45" s="107"/>
      <c r="D45" s="109"/>
      <c r="E45" s="113"/>
      <c r="F45" s="109"/>
      <c r="G45" s="112"/>
      <c r="H45" s="109"/>
      <c r="I45" s="112"/>
      <c r="J45" s="109"/>
    </row>
    <row r="46" spans="1:10" ht="18" customHeight="1">
      <c r="A46" s="111"/>
      <c r="B46" s="107"/>
      <c r="D46" s="109"/>
      <c r="E46" s="113"/>
      <c r="F46" s="109"/>
      <c r="G46" s="112"/>
      <c r="H46" s="109"/>
      <c r="I46" s="112"/>
      <c r="J46" s="109"/>
    </row>
    <row r="47" spans="1:10" ht="16.5" customHeight="1">
      <c r="A47" s="111"/>
      <c r="B47" s="107"/>
      <c r="D47" s="109"/>
      <c r="E47" s="113"/>
      <c r="F47" s="109"/>
      <c r="G47" s="112"/>
      <c r="H47" s="109"/>
      <c r="I47" s="112"/>
      <c r="J47" s="109"/>
    </row>
    <row r="48" spans="1:10" ht="21.95" customHeight="1">
      <c r="A48" s="37" t="str">
        <f>'2-4 BS'!A133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115"/>
      <c r="C48" s="38"/>
      <c r="D48" s="29"/>
      <c r="E48" s="29"/>
      <c r="F48" s="29"/>
      <c r="G48" s="39"/>
      <c r="H48" s="29"/>
      <c r="I48" s="29"/>
      <c r="J48" s="29"/>
    </row>
    <row r="49" spans="1:10" ht="21.75" customHeight="1">
      <c r="A49" s="23" t="s">
        <v>114</v>
      </c>
      <c r="B49" s="23"/>
      <c r="C49" s="23"/>
      <c r="D49" s="23"/>
      <c r="E49" s="23"/>
      <c r="F49" s="23"/>
      <c r="G49" s="23"/>
      <c r="H49" s="23"/>
      <c r="I49" s="23"/>
      <c r="J49" s="23"/>
    </row>
    <row r="50" spans="1:10" ht="21.75" customHeight="1">
      <c r="A50" s="23" t="s">
        <v>126</v>
      </c>
      <c r="B50" s="23"/>
      <c r="C50" s="23"/>
      <c r="D50" s="23"/>
      <c r="E50" s="23"/>
      <c r="F50" s="23"/>
      <c r="G50" s="23"/>
      <c r="H50" s="23"/>
      <c r="I50" s="23"/>
      <c r="J50" s="23"/>
    </row>
    <row r="51" spans="1:10" ht="21.75" customHeight="1">
      <c r="A51" s="129" t="str">
        <f>+_xlfn.SINGLE(A3)</f>
        <v>สำหรับงวดสามเดือนสิ้นสุดวันที่ 31 มีนาคม พ.ศ. 2564</v>
      </c>
      <c r="B51" s="129"/>
      <c r="C51" s="129"/>
      <c r="D51" s="129"/>
      <c r="E51" s="129"/>
      <c r="F51" s="129"/>
      <c r="G51" s="129"/>
      <c r="H51" s="129"/>
      <c r="I51" s="129"/>
      <c r="J51" s="129"/>
    </row>
    <row r="52" spans="1:10" ht="20.45" customHeight="1">
      <c r="A52" s="3"/>
      <c r="B52" s="3"/>
      <c r="C52" s="3"/>
      <c r="D52" s="4"/>
      <c r="F52" s="4"/>
      <c r="H52" s="4"/>
      <c r="I52" s="7"/>
      <c r="J52" s="4"/>
    </row>
    <row r="53" spans="1:10" ht="20.45" customHeight="1">
      <c r="A53" s="3"/>
      <c r="B53" s="9"/>
      <c r="C53" s="10"/>
      <c r="D53" s="207" t="s">
        <v>66</v>
      </c>
      <c r="E53" s="207"/>
      <c r="F53" s="207"/>
      <c r="G53" s="11"/>
      <c r="H53" s="207" t="s">
        <v>67</v>
      </c>
      <c r="I53" s="207"/>
      <c r="J53" s="207"/>
    </row>
    <row r="54" spans="1:10" ht="20.45" customHeight="1">
      <c r="A54" s="3"/>
      <c r="B54" s="9"/>
      <c r="C54" s="10"/>
      <c r="D54" s="11" t="s">
        <v>62</v>
      </c>
      <c r="E54" s="11"/>
      <c r="F54" s="11" t="s">
        <v>62</v>
      </c>
      <c r="G54" s="11"/>
      <c r="H54" s="11" t="s">
        <v>62</v>
      </c>
      <c r="I54" s="11"/>
      <c r="J54" s="11" t="s">
        <v>62</v>
      </c>
    </row>
    <row r="55" spans="1:10" ht="20.45" customHeight="1">
      <c r="A55" s="3"/>
      <c r="B55" s="9"/>
      <c r="C55" s="10"/>
      <c r="D55" s="11" t="s">
        <v>162</v>
      </c>
      <c r="E55" s="11"/>
      <c r="F55" s="11" t="s">
        <v>162</v>
      </c>
      <c r="G55" s="11"/>
      <c r="H55" s="11" t="s">
        <v>162</v>
      </c>
      <c r="I55" s="11"/>
      <c r="J55" s="11" t="s">
        <v>162</v>
      </c>
    </row>
    <row r="56" spans="1:10" ht="20.45" customHeight="1">
      <c r="B56" s="58"/>
      <c r="C56" s="10"/>
      <c r="D56" s="11" t="s">
        <v>166</v>
      </c>
      <c r="E56" s="11"/>
      <c r="F56" s="11" t="s">
        <v>68</v>
      </c>
      <c r="G56" s="11"/>
      <c r="H56" s="11" t="s">
        <v>166</v>
      </c>
      <c r="I56" s="11"/>
      <c r="J56" s="11" t="s">
        <v>68</v>
      </c>
    </row>
    <row r="57" spans="1:10" ht="20.45" customHeight="1">
      <c r="B57" s="12"/>
      <c r="C57" s="10"/>
      <c r="D57" s="16" t="s">
        <v>65</v>
      </c>
      <c r="E57" s="11"/>
      <c r="F57" s="16" t="s">
        <v>65</v>
      </c>
      <c r="G57" s="11"/>
      <c r="H57" s="16" t="s">
        <v>65</v>
      </c>
      <c r="I57" s="11"/>
      <c r="J57" s="16" t="s">
        <v>65</v>
      </c>
    </row>
    <row r="58" spans="1:10" ht="8.1" customHeight="1">
      <c r="B58" s="24"/>
      <c r="C58" s="17"/>
      <c r="D58" s="18"/>
      <c r="F58" s="70"/>
      <c r="H58" s="18"/>
      <c r="I58" s="5"/>
      <c r="J58" s="70"/>
    </row>
    <row r="59" spans="1:10" ht="20.45" customHeight="1">
      <c r="A59" s="106" t="s">
        <v>111</v>
      </c>
      <c r="B59" s="102"/>
      <c r="D59" s="25"/>
      <c r="E59" s="26"/>
      <c r="F59" s="26"/>
      <c r="H59" s="25"/>
      <c r="I59" s="26"/>
      <c r="J59" s="26"/>
    </row>
    <row r="60" spans="1:10" ht="20.45" customHeight="1">
      <c r="A60" s="116" t="s">
        <v>95</v>
      </c>
      <c r="B60" s="102"/>
      <c r="D60" s="25">
        <v>10565</v>
      </c>
      <c r="E60" s="26"/>
      <c r="F60" s="137">
        <v>3645</v>
      </c>
      <c r="H60" s="25">
        <f>H26</f>
        <v>7274</v>
      </c>
      <c r="I60" s="26"/>
      <c r="J60" s="26">
        <v>2076</v>
      </c>
    </row>
    <row r="61" spans="1:10" ht="20.45" customHeight="1">
      <c r="A61" s="116" t="s">
        <v>90</v>
      </c>
      <c r="B61" s="102"/>
      <c r="D61" s="28">
        <v>-401</v>
      </c>
      <c r="E61" s="26"/>
      <c r="F61" s="138">
        <v>248</v>
      </c>
      <c r="H61" s="28">
        <v>0</v>
      </c>
      <c r="I61" s="26"/>
      <c r="J61" s="29">
        <v>0</v>
      </c>
    </row>
    <row r="62" spans="1:10" ht="8.1" customHeight="1">
      <c r="A62" s="116"/>
      <c r="B62" s="102"/>
      <c r="D62" s="25"/>
      <c r="E62" s="26"/>
      <c r="F62" s="26"/>
      <c r="H62" s="25"/>
      <c r="I62" s="26"/>
      <c r="J62" s="26"/>
    </row>
    <row r="63" spans="1:10" ht="20.45" customHeight="1" thickBot="1">
      <c r="B63" s="102"/>
      <c r="D63" s="34">
        <f>SUM(D60:D61)</f>
        <v>10164</v>
      </c>
      <c r="E63" s="26"/>
      <c r="F63" s="35">
        <f>SUM(F60:F61)</f>
        <v>3893</v>
      </c>
      <c r="H63" s="34">
        <f>SUM(H60:H61)</f>
        <v>7274</v>
      </c>
      <c r="I63" s="26"/>
      <c r="J63" s="35">
        <f>SUM(J60:J61)</f>
        <v>2076</v>
      </c>
    </row>
    <row r="64" spans="1:10" ht="20.45" customHeight="1" thickTop="1">
      <c r="B64" s="102"/>
      <c r="D64" s="25"/>
      <c r="E64" s="26"/>
      <c r="F64" s="26"/>
      <c r="H64" s="25"/>
      <c r="I64" s="26"/>
      <c r="J64" s="26"/>
    </row>
    <row r="65" spans="1:10" ht="20.45" customHeight="1">
      <c r="A65" s="106" t="s">
        <v>112</v>
      </c>
      <c r="B65" s="102"/>
      <c r="D65" s="25"/>
      <c r="E65" s="26"/>
      <c r="F65" s="26"/>
      <c r="H65" s="25"/>
      <c r="I65" s="26"/>
      <c r="J65" s="26"/>
    </row>
    <row r="66" spans="1:10" ht="20.45" customHeight="1">
      <c r="A66" s="116" t="s">
        <v>95</v>
      </c>
      <c r="B66" s="102"/>
      <c r="D66" s="25">
        <v>23529</v>
      </c>
      <c r="E66" s="26"/>
      <c r="F66" s="26">
        <v>1357</v>
      </c>
      <c r="H66" s="25">
        <f>H37</f>
        <v>20238</v>
      </c>
      <c r="I66" s="26"/>
      <c r="J66" s="26">
        <v>-212</v>
      </c>
    </row>
    <row r="67" spans="1:10" ht="20.45" customHeight="1">
      <c r="A67" s="116" t="s">
        <v>90</v>
      </c>
      <c r="B67" s="102"/>
      <c r="D67" s="28">
        <v>-401</v>
      </c>
      <c r="E67" s="26"/>
      <c r="F67" s="29">
        <v>248</v>
      </c>
      <c r="H67" s="28">
        <v>0</v>
      </c>
      <c r="I67" s="26"/>
      <c r="J67" s="29">
        <v>0</v>
      </c>
    </row>
    <row r="68" spans="1:10" ht="8.1" customHeight="1">
      <c r="A68" s="116"/>
      <c r="B68" s="102"/>
      <c r="D68" s="25"/>
      <c r="E68" s="26"/>
      <c r="F68" s="26"/>
      <c r="H68" s="25"/>
      <c r="I68" s="26"/>
      <c r="J68" s="26"/>
    </row>
    <row r="69" spans="1:10" ht="20.45" customHeight="1" thickBot="1">
      <c r="B69" s="102"/>
      <c r="D69" s="34">
        <f>SUM(D66:D67)</f>
        <v>23128</v>
      </c>
      <c r="E69" s="26"/>
      <c r="F69" s="35">
        <f>SUM(F66:F67)</f>
        <v>1605</v>
      </c>
      <c r="H69" s="34">
        <f>SUM(H66:H67)</f>
        <v>20238</v>
      </c>
      <c r="I69" s="26"/>
      <c r="J69" s="35">
        <f>SUM(J66:J67)</f>
        <v>-212</v>
      </c>
    </row>
    <row r="70" spans="1:10" ht="20.45" customHeight="1" thickTop="1">
      <c r="B70" s="102"/>
      <c r="D70" s="25"/>
      <c r="E70" s="26"/>
      <c r="F70" s="26"/>
      <c r="H70" s="25"/>
      <c r="I70" s="26"/>
      <c r="J70" s="26"/>
    </row>
    <row r="71" spans="1:10" ht="20.45" customHeight="1">
      <c r="B71" s="102"/>
      <c r="D71" s="25"/>
      <c r="E71" s="26"/>
      <c r="F71" s="26"/>
      <c r="H71" s="25"/>
      <c r="I71" s="26"/>
      <c r="J71" s="26"/>
    </row>
    <row r="72" spans="1:10" ht="20.45" customHeight="1">
      <c r="A72" s="23" t="s">
        <v>181</v>
      </c>
      <c r="B72" s="103"/>
      <c r="D72" s="25"/>
      <c r="E72" s="26"/>
      <c r="F72" s="26"/>
      <c r="H72" s="25"/>
      <c r="I72" s="26"/>
      <c r="J72" s="26"/>
    </row>
    <row r="73" spans="1:10" ht="20.45" customHeight="1" thickBot="1">
      <c r="A73" s="117" t="s">
        <v>182</v>
      </c>
      <c r="B73" s="102"/>
      <c r="D73" s="134">
        <v>6.9484453634500593E-3</v>
      </c>
      <c r="E73" s="120"/>
      <c r="F73" s="135">
        <v>2.397262869577138E-3</v>
      </c>
      <c r="G73" s="121"/>
      <c r="H73" s="134">
        <f>H60/1520484</f>
        <v>4.7840029885220757E-3</v>
      </c>
      <c r="I73" s="120"/>
      <c r="J73" s="135">
        <f>J60/1520484</f>
        <v>1.3653547159983269E-3</v>
      </c>
    </row>
    <row r="74" spans="1:10" ht="20.45" customHeight="1" thickTop="1">
      <c r="A74" s="117"/>
      <c r="B74" s="102"/>
      <c r="D74" s="26"/>
      <c r="E74" s="26"/>
      <c r="F74" s="26"/>
      <c r="G74" s="26"/>
      <c r="H74" s="26"/>
      <c r="I74" s="5"/>
      <c r="J74" s="26"/>
    </row>
    <row r="75" spans="1:10" ht="20.45" customHeight="1">
      <c r="A75" s="117"/>
      <c r="B75" s="102"/>
      <c r="D75" s="26"/>
      <c r="E75" s="26"/>
      <c r="F75" s="26"/>
      <c r="G75" s="26"/>
      <c r="H75" s="175"/>
      <c r="I75" s="5"/>
      <c r="J75" s="174"/>
    </row>
    <row r="76" spans="1:10" ht="20.45" customHeight="1">
      <c r="A76" s="117"/>
      <c r="B76" s="102"/>
      <c r="D76" s="26"/>
      <c r="E76" s="26"/>
      <c r="F76" s="26"/>
      <c r="G76" s="26"/>
      <c r="H76" s="26"/>
      <c r="I76" s="5"/>
      <c r="J76" s="26"/>
    </row>
    <row r="77" spans="1:10" ht="20.45" customHeight="1">
      <c r="A77" s="117"/>
      <c r="B77" s="102"/>
      <c r="D77" s="26"/>
      <c r="E77" s="26"/>
      <c r="F77" s="26"/>
      <c r="G77" s="26"/>
      <c r="H77" s="26"/>
      <c r="I77" s="5"/>
      <c r="J77" s="26"/>
    </row>
    <row r="78" spans="1:10" ht="20.45" customHeight="1">
      <c r="A78" s="117"/>
      <c r="B78" s="102"/>
      <c r="D78" s="26"/>
      <c r="E78" s="26"/>
      <c r="F78" s="26"/>
      <c r="G78" s="26"/>
      <c r="H78" s="26"/>
      <c r="I78" s="5"/>
      <c r="J78" s="26"/>
    </row>
    <row r="79" spans="1:10" ht="20.45" customHeight="1">
      <c r="A79" s="117"/>
      <c r="B79" s="102"/>
      <c r="D79" s="26"/>
      <c r="E79" s="26"/>
      <c r="F79" s="26"/>
      <c r="G79" s="26"/>
      <c r="H79" s="26"/>
      <c r="I79" s="5"/>
      <c r="J79" s="26"/>
    </row>
    <row r="80" spans="1:10" ht="20.45" customHeight="1">
      <c r="A80" s="117"/>
      <c r="B80" s="102"/>
      <c r="D80" s="26"/>
      <c r="E80" s="26"/>
      <c r="F80" s="26"/>
      <c r="G80" s="26"/>
      <c r="H80" s="26"/>
      <c r="I80" s="5"/>
      <c r="J80" s="26"/>
    </row>
    <row r="81" spans="1:10" ht="20.45" customHeight="1">
      <c r="A81" s="117"/>
      <c r="B81" s="102"/>
      <c r="D81" s="26"/>
      <c r="E81" s="26"/>
      <c r="F81" s="26"/>
      <c r="G81" s="26"/>
      <c r="H81" s="26"/>
      <c r="I81" s="5"/>
      <c r="J81" s="26"/>
    </row>
    <row r="82" spans="1:10" ht="20.45" customHeight="1">
      <c r="A82" s="117"/>
      <c r="B82" s="102"/>
      <c r="D82" s="26"/>
      <c r="E82" s="26"/>
      <c r="F82" s="26"/>
      <c r="G82" s="26"/>
      <c r="H82" s="26"/>
      <c r="I82" s="5"/>
      <c r="J82" s="26"/>
    </row>
    <row r="83" spans="1:10" ht="20.45" customHeight="1">
      <c r="A83" s="117"/>
      <c r="B83" s="102"/>
      <c r="D83" s="26"/>
      <c r="E83" s="26"/>
      <c r="F83" s="26"/>
      <c r="G83" s="26"/>
      <c r="H83" s="26"/>
      <c r="I83" s="182"/>
      <c r="J83" s="26"/>
    </row>
    <row r="84" spans="1:10" ht="20.45" customHeight="1">
      <c r="A84" s="117"/>
      <c r="B84" s="102"/>
      <c r="D84" s="26"/>
      <c r="E84" s="26"/>
      <c r="F84" s="26"/>
      <c r="G84" s="26"/>
      <c r="H84" s="26"/>
      <c r="I84" s="5"/>
      <c r="J84" s="26"/>
    </row>
    <row r="85" spans="1:10" ht="20.45" customHeight="1">
      <c r="A85" s="117"/>
      <c r="B85" s="102"/>
      <c r="D85" s="26"/>
      <c r="E85" s="26"/>
      <c r="F85" s="26"/>
      <c r="G85" s="26"/>
      <c r="H85" s="26"/>
      <c r="I85" s="5"/>
      <c r="J85" s="26"/>
    </row>
    <row r="86" spans="1:10" ht="20.45" customHeight="1">
      <c r="A86" s="117"/>
      <c r="B86" s="102"/>
      <c r="D86" s="26"/>
      <c r="E86" s="26"/>
      <c r="F86" s="26"/>
      <c r="G86" s="26"/>
      <c r="H86" s="26"/>
      <c r="I86" s="5"/>
      <c r="J86" s="26"/>
    </row>
    <row r="87" spans="1:10" ht="20.45" customHeight="1">
      <c r="A87" s="117"/>
      <c r="B87" s="102"/>
      <c r="D87" s="26"/>
      <c r="E87" s="26"/>
      <c r="F87" s="26"/>
      <c r="G87" s="26"/>
      <c r="H87" s="26"/>
      <c r="I87" s="182"/>
      <c r="J87" s="26"/>
    </row>
    <row r="88" spans="1:10" ht="18.75" customHeight="1">
      <c r="A88" s="117"/>
      <c r="B88" s="102"/>
      <c r="D88" s="26"/>
      <c r="E88" s="26"/>
      <c r="F88" s="26"/>
      <c r="G88" s="26"/>
      <c r="H88" s="26"/>
      <c r="I88" s="182"/>
      <c r="J88" s="26"/>
    </row>
    <row r="89" spans="1:10" ht="21.95" customHeight="1">
      <c r="A89" s="37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37"/>
      <c r="C89" s="38"/>
      <c r="D89" s="29"/>
      <c r="E89" s="39"/>
      <c r="F89" s="29"/>
      <c r="G89" s="39"/>
      <c r="H89" s="29"/>
      <c r="I89" s="29"/>
      <c r="J89" s="29"/>
    </row>
    <row r="90" spans="1:10" ht="21.75" customHeight="1">
      <c r="D90" s="52"/>
      <c r="F90" s="52"/>
    </row>
    <row r="91" spans="1:10" ht="21.75" customHeight="1">
      <c r="D91" s="52"/>
      <c r="F91" s="52"/>
    </row>
    <row r="92" spans="1:10" ht="21.75" customHeight="1">
      <c r="D92" s="52"/>
      <c r="F92" s="52"/>
    </row>
    <row r="93" spans="1:10" ht="21.75" customHeight="1">
      <c r="D93" s="52"/>
      <c r="F93" s="52"/>
    </row>
    <row r="94" spans="1:10" ht="21.75" customHeight="1">
      <c r="D94" s="52"/>
      <c r="F94" s="52"/>
    </row>
    <row r="95" spans="1:10" ht="21.75" customHeight="1">
      <c r="D95" s="52"/>
      <c r="F95" s="52"/>
    </row>
    <row r="96" spans="1:10" ht="21.75" customHeight="1">
      <c r="D96" s="52"/>
      <c r="F96" s="52"/>
    </row>
    <row r="97" spans="4:6" ht="21.75" customHeight="1">
      <c r="D97" s="52"/>
      <c r="F97" s="52"/>
    </row>
    <row r="98" spans="4:6" ht="21.75" customHeight="1">
      <c r="D98" s="52"/>
      <c r="F98" s="52"/>
    </row>
    <row r="99" spans="4:6" ht="21.75" customHeight="1">
      <c r="D99" s="52"/>
      <c r="F99" s="52"/>
    </row>
    <row r="100" spans="4:6" ht="21.75" customHeight="1">
      <c r="D100" s="52"/>
      <c r="F100" s="52"/>
    </row>
    <row r="101" spans="4:6" ht="21.75" customHeight="1">
      <c r="D101" s="52"/>
      <c r="F101" s="52"/>
    </row>
    <row r="102" spans="4:6" ht="21.75" customHeight="1">
      <c r="D102" s="52"/>
      <c r="F102" s="52"/>
    </row>
    <row r="103" spans="4:6" ht="21.75" customHeight="1">
      <c r="D103" s="52"/>
      <c r="F103" s="52"/>
    </row>
    <row r="104" spans="4:6" ht="21.75" customHeight="1">
      <c r="D104" s="52"/>
      <c r="F104" s="52"/>
    </row>
    <row r="105" spans="4:6" ht="21.75" customHeight="1">
      <c r="D105" s="52"/>
      <c r="F105" s="52"/>
    </row>
    <row r="106" spans="4:6" ht="21.75" customHeight="1">
      <c r="D106" s="52"/>
      <c r="F106" s="52"/>
    </row>
    <row r="107" spans="4:6" ht="21.75" customHeight="1">
      <c r="D107" s="52"/>
      <c r="F107" s="52"/>
    </row>
  </sheetData>
  <customSheetViews>
    <customSheetView guid="{EA998A0E-4785-4258-97D1-748B1256DC77}">
      <selection activeCell="F7" sqref="F7"/>
      <rowBreaks count="5" manualBreakCount="5">
        <brk id="32" max="16383" man="1"/>
        <brk id="55" max="9" man="1"/>
        <brk id="88" max="16383" man="1"/>
        <brk id="122" max="16383" man="1"/>
        <brk id="143" max="16383" man="1"/>
      </rowBreaks>
      <pageMargins left="0.86614173228346458" right="0.19685039370078741" top="0.78740157480314965" bottom="0.19685039370078741" header="0.19685039370078741" footer="0.19685039370078741"/>
      <pageSetup paperSize="9" scale="90" orientation="portrait" r:id="rId1"/>
      <headerFooter alignWithMargins="0"/>
    </customSheetView>
  </customSheetViews>
  <mergeCells count="4">
    <mergeCell ref="D53:F53"/>
    <mergeCell ref="H53:J53"/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2"/>
  <headerFooter>
    <oddHeader xml:space="preserve">&amp;C
</oddHeader>
    <oddFooter>&amp;R&amp;"Browallia New,Regular"&amp;13&amp;P</oddFooter>
  </headerFooter>
  <rowBreaks count="1" manualBreakCount="1">
    <brk id="48" max="16383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topLeftCell="A7" zoomScaleNormal="100" zoomScaleSheetLayoutView="100" workbookViewId="0">
      <selection activeCell="J8" sqref="J8"/>
    </sheetView>
  </sheetViews>
  <sheetFormatPr defaultColWidth="9.08203125" defaultRowHeight="19.5" customHeight="1"/>
  <cols>
    <col min="1" max="1" width="28.07421875" style="71" customWidth="1"/>
    <col min="2" max="2" width="10.3203125" style="90" customWidth="1"/>
    <col min="3" max="3" width="0.41015625" style="90" customWidth="1"/>
    <col min="4" max="4" width="11.3515625" style="90" customWidth="1"/>
    <col min="5" max="5" width="0.41015625" style="90" customWidth="1"/>
    <col min="6" max="6" width="11.14453125" style="90" customWidth="1"/>
    <col min="7" max="7" width="0.41015625" style="90" customWidth="1"/>
    <col min="8" max="8" width="11.3515625" style="90" customWidth="1"/>
    <col min="9" max="9" width="0.41015625" style="90" customWidth="1"/>
    <col min="10" max="10" width="22.70703125" style="90" customWidth="1"/>
    <col min="11" max="11" width="0.41015625" style="90" customWidth="1"/>
    <col min="12" max="12" width="13.41796875" style="90" customWidth="1"/>
    <col min="13" max="13" width="0.41015625" style="90" customWidth="1"/>
    <col min="14" max="14" width="16.30859375" style="90" customWidth="1"/>
    <col min="15" max="15" width="0.41015625" style="90" customWidth="1"/>
    <col min="16" max="16" width="12.1796875" style="90" customWidth="1"/>
    <col min="17" max="17" width="0.41015625" style="90" customWidth="1"/>
    <col min="18" max="18" width="9.90625" style="90" customWidth="1"/>
    <col min="19" max="19" width="0.41015625" style="90" customWidth="1"/>
    <col min="20" max="20" width="8.66796875" style="90" customWidth="1"/>
    <col min="21" max="16384" width="9.08203125" style="71"/>
  </cols>
  <sheetData>
    <row r="1" spans="1:21" s="91" customFormat="1" ht="19.5" customHeight="1">
      <c r="A1" s="131" t="s">
        <v>114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90"/>
      <c r="P1" s="90"/>
      <c r="Q1" s="90"/>
      <c r="R1" s="90"/>
      <c r="S1" s="90"/>
      <c r="T1" s="90"/>
    </row>
    <row r="2" spans="1:21" ht="19.5" customHeight="1">
      <c r="A2" s="80" t="s">
        <v>102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21" ht="19.5" customHeight="1">
      <c r="A3" s="130" t="str">
        <f>+_xlfn.SINGLE('5-6 PL (3M)'!A3)</f>
        <v>สำหรับงวดสามเดือนสิ้นสุดวันที่ 31 มีนาคม พ.ศ. 2564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89"/>
      <c r="P3" s="89"/>
      <c r="Q3" s="89"/>
      <c r="R3" s="89"/>
      <c r="S3" s="89"/>
      <c r="T3" s="89"/>
    </row>
    <row r="4" spans="1:21" ht="9.9499999999999993" customHeight="1">
      <c r="T4" s="92"/>
    </row>
    <row r="5" spans="1:21" ht="19.149999999999999" customHeight="1">
      <c r="B5" s="211" t="s">
        <v>127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</row>
    <row r="6" spans="1:21" ht="19.149999999999999" customHeight="1">
      <c r="B6" s="209" t="s">
        <v>95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10"/>
      <c r="N6" s="210"/>
      <c r="O6" s="210"/>
      <c r="P6" s="210"/>
      <c r="Q6" s="93"/>
      <c r="R6" s="93"/>
      <c r="S6" s="93"/>
      <c r="T6" s="93"/>
    </row>
    <row r="7" spans="1:21" ht="19.149999999999999" customHeight="1">
      <c r="B7" s="93"/>
      <c r="C7" s="93"/>
      <c r="D7" s="93"/>
      <c r="E7" s="94"/>
      <c r="F7" s="211" t="s">
        <v>10</v>
      </c>
      <c r="G7" s="211"/>
      <c r="H7" s="211"/>
      <c r="I7" s="94"/>
      <c r="J7" s="208" t="s">
        <v>79</v>
      </c>
      <c r="K7" s="208"/>
      <c r="L7" s="208"/>
      <c r="M7" s="208"/>
      <c r="N7" s="208"/>
      <c r="O7" s="93"/>
      <c r="P7" s="93"/>
      <c r="Q7" s="93"/>
      <c r="R7" s="93"/>
      <c r="S7" s="93"/>
      <c r="T7" s="93"/>
    </row>
    <row r="8" spans="1:21" ht="19.149999999999999" customHeight="1">
      <c r="B8" s="74"/>
      <c r="C8" s="74"/>
      <c r="D8" s="74"/>
      <c r="E8" s="74"/>
      <c r="F8" s="76"/>
      <c r="G8" s="76"/>
      <c r="H8" s="76"/>
      <c r="I8" s="74"/>
      <c r="J8" s="75" t="s">
        <v>154</v>
      </c>
      <c r="K8" s="79"/>
      <c r="L8" s="74" t="s">
        <v>92</v>
      </c>
    </row>
    <row r="9" spans="1:21" ht="19.149999999999999" customHeight="1">
      <c r="B9" s="74"/>
      <c r="C9" s="76"/>
      <c r="D9" s="76"/>
      <c r="E9" s="74"/>
      <c r="F9" s="74" t="s">
        <v>91</v>
      </c>
      <c r="G9" s="71"/>
      <c r="H9" s="71"/>
      <c r="I9" s="76"/>
      <c r="J9" s="74" t="s">
        <v>192</v>
      </c>
      <c r="K9" s="76"/>
      <c r="L9" s="76" t="s">
        <v>56</v>
      </c>
      <c r="M9" s="76"/>
      <c r="N9" s="77" t="s">
        <v>2</v>
      </c>
      <c r="O9" s="76"/>
      <c r="P9" s="77" t="s">
        <v>2</v>
      </c>
      <c r="Q9" s="76"/>
      <c r="R9" s="77" t="s">
        <v>97</v>
      </c>
      <c r="S9" s="76"/>
      <c r="T9" s="77" t="s">
        <v>2</v>
      </c>
    </row>
    <row r="10" spans="1:21" s="78" customFormat="1" ht="19.149999999999999" customHeight="1">
      <c r="B10" s="74" t="s">
        <v>100</v>
      </c>
      <c r="C10" s="76"/>
      <c r="D10" s="76" t="s">
        <v>15</v>
      </c>
      <c r="E10" s="74"/>
      <c r="F10" s="74" t="s">
        <v>156</v>
      </c>
      <c r="G10" s="76"/>
      <c r="H10" s="76"/>
      <c r="I10" s="76"/>
      <c r="J10" s="74" t="s">
        <v>190</v>
      </c>
      <c r="K10" s="76"/>
      <c r="L10" s="76" t="s">
        <v>41</v>
      </c>
      <c r="M10" s="76"/>
      <c r="N10" s="77" t="s">
        <v>46</v>
      </c>
      <c r="O10" s="76"/>
      <c r="P10" s="77" t="s">
        <v>78</v>
      </c>
      <c r="Q10" s="76"/>
      <c r="R10" s="77" t="s">
        <v>98</v>
      </c>
      <c r="S10" s="76"/>
      <c r="T10" s="77" t="s">
        <v>17</v>
      </c>
    </row>
    <row r="11" spans="1:21" s="78" customFormat="1" ht="19.149999999999999" customHeight="1">
      <c r="B11" s="74" t="s">
        <v>9</v>
      </c>
      <c r="C11" s="74"/>
      <c r="D11" s="74" t="s">
        <v>16</v>
      </c>
      <c r="E11" s="74"/>
      <c r="F11" s="74" t="s">
        <v>155</v>
      </c>
      <c r="G11" s="74"/>
      <c r="H11" s="74" t="s">
        <v>101</v>
      </c>
      <c r="I11" s="74"/>
      <c r="J11" s="76" t="s">
        <v>191</v>
      </c>
      <c r="K11" s="74"/>
      <c r="L11" s="74" t="s">
        <v>42</v>
      </c>
      <c r="M11" s="74"/>
      <c r="N11" s="79" t="s">
        <v>93</v>
      </c>
      <c r="O11" s="74"/>
      <c r="P11" s="77" t="s">
        <v>96</v>
      </c>
      <c r="Q11" s="74"/>
      <c r="R11" s="79" t="s">
        <v>45</v>
      </c>
      <c r="S11" s="74"/>
      <c r="T11" s="79" t="s">
        <v>99</v>
      </c>
    </row>
    <row r="12" spans="1:21" s="78" customFormat="1" ht="19.149999999999999" customHeight="1">
      <c r="B12" s="75" t="s">
        <v>65</v>
      </c>
      <c r="C12" s="74"/>
      <c r="D12" s="75" t="s">
        <v>65</v>
      </c>
      <c r="E12" s="74"/>
      <c r="F12" s="75" t="s">
        <v>65</v>
      </c>
      <c r="G12" s="74"/>
      <c r="H12" s="75" t="s">
        <v>65</v>
      </c>
      <c r="I12" s="74"/>
      <c r="J12" s="75" t="s">
        <v>65</v>
      </c>
      <c r="K12" s="74"/>
      <c r="L12" s="75" t="s">
        <v>65</v>
      </c>
      <c r="M12" s="74"/>
      <c r="N12" s="75" t="s">
        <v>65</v>
      </c>
      <c r="O12" s="74"/>
      <c r="P12" s="75" t="s">
        <v>65</v>
      </c>
      <c r="Q12" s="74"/>
      <c r="R12" s="75" t="s">
        <v>65</v>
      </c>
      <c r="S12" s="74"/>
      <c r="T12" s="75" t="s">
        <v>65</v>
      </c>
    </row>
    <row r="13" spans="1:21" s="78" customFormat="1" ht="7.5" customHeight="1"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4"/>
      <c r="O13" s="93"/>
      <c r="P13" s="94"/>
      <c r="Q13" s="93"/>
      <c r="R13" s="94"/>
      <c r="S13" s="93"/>
      <c r="T13" s="94"/>
    </row>
    <row r="14" spans="1:21" s="73" customFormat="1" ht="19.149999999999999" customHeight="1">
      <c r="A14" s="80" t="s">
        <v>195</v>
      </c>
    </row>
    <row r="15" spans="1:21" s="73" customFormat="1" ht="19.149999999999999" customHeight="1">
      <c r="A15" s="80" t="s">
        <v>157</v>
      </c>
      <c r="B15" s="81">
        <v>380121</v>
      </c>
      <c r="C15" s="81"/>
      <c r="D15" s="81">
        <v>147665</v>
      </c>
      <c r="E15" s="81"/>
      <c r="F15" s="81">
        <v>58202</v>
      </c>
      <c r="G15" s="81"/>
      <c r="H15" s="81">
        <v>214801</v>
      </c>
      <c r="I15" s="81"/>
      <c r="J15" s="81">
        <v>-1381</v>
      </c>
      <c r="K15" s="81"/>
      <c r="L15" s="81">
        <v>386923</v>
      </c>
      <c r="M15" s="81"/>
      <c r="N15" s="81">
        <f>SUM(J15:L15)</f>
        <v>385542</v>
      </c>
      <c r="O15" s="81"/>
      <c r="P15" s="81">
        <f>SUM(B15:H15,N15)</f>
        <v>1186331</v>
      </c>
      <c r="Q15" s="81"/>
      <c r="R15" s="81">
        <v>388874</v>
      </c>
      <c r="S15" s="81"/>
      <c r="T15" s="92">
        <f>SUM(P15:R15)</f>
        <v>1575205</v>
      </c>
    </row>
    <row r="16" spans="1:21" ht="19.149999999999999" customHeight="1">
      <c r="A16" s="60" t="s">
        <v>160</v>
      </c>
      <c r="B16" s="82">
        <v>0</v>
      </c>
      <c r="C16" s="81"/>
      <c r="D16" s="82">
        <v>0</v>
      </c>
      <c r="E16" s="81"/>
      <c r="F16" s="82">
        <v>0</v>
      </c>
      <c r="G16" s="81"/>
      <c r="H16" s="82">
        <v>3645</v>
      </c>
      <c r="I16" s="81"/>
      <c r="J16" s="82">
        <v>-2288</v>
      </c>
      <c r="K16" s="81"/>
      <c r="L16" s="82">
        <v>0</v>
      </c>
      <c r="M16" s="81"/>
      <c r="N16" s="82">
        <f t="shared" ref="N16" si="0">SUM(J16:L16)</f>
        <v>-2288</v>
      </c>
      <c r="O16" s="81"/>
      <c r="P16" s="82">
        <f>SUM(B16:H16,N16)</f>
        <v>1357</v>
      </c>
      <c r="Q16" s="81"/>
      <c r="R16" s="82">
        <f>'5-6 PL (3M)'!F67</f>
        <v>248</v>
      </c>
      <c r="S16" s="81"/>
      <c r="T16" s="82">
        <f>SUM(P16:R16)</f>
        <v>1605</v>
      </c>
      <c r="U16" s="73"/>
    </row>
    <row r="17" spans="1:21" ht="7.5" customHeight="1">
      <c r="A17" s="60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73"/>
    </row>
    <row r="18" spans="1:21" ht="19.149999999999999" customHeight="1">
      <c r="A18" s="80" t="s">
        <v>158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3"/>
    </row>
    <row r="19" spans="1:21" ht="19.149999999999999" customHeight="1" thickBot="1">
      <c r="A19" s="80" t="s">
        <v>163</v>
      </c>
      <c r="B19" s="83">
        <f>SUM(B15:B16)</f>
        <v>380121</v>
      </c>
      <c r="C19" s="71"/>
      <c r="D19" s="83">
        <f>SUM(D15:D16)</f>
        <v>147665</v>
      </c>
      <c r="E19" s="71"/>
      <c r="F19" s="83">
        <f>SUM(F15:F16)</f>
        <v>58202</v>
      </c>
      <c r="G19" s="71"/>
      <c r="H19" s="83">
        <f>SUM(H15:H16)</f>
        <v>218446</v>
      </c>
      <c r="I19" s="71"/>
      <c r="J19" s="83">
        <f>SUM(J15:J16)</f>
        <v>-3669</v>
      </c>
      <c r="K19" s="71"/>
      <c r="L19" s="83">
        <f>SUM(L15:L16)</f>
        <v>386923</v>
      </c>
      <c r="M19" s="71"/>
      <c r="N19" s="83">
        <f>SUM(N15:N16)</f>
        <v>383254</v>
      </c>
      <c r="O19" s="71"/>
      <c r="P19" s="83">
        <f>SUM(P15:P16)</f>
        <v>1187688</v>
      </c>
      <c r="Q19" s="71"/>
      <c r="R19" s="83">
        <f>SUM(R15:R16)</f>
        <v>389122</v>
      </c>
      <c r="S19" s="71"/>
      <c r="T19" s="83">
        <f>SUM(T15:T16)</f>
        <v>1576810</v>
      </c>
      <c r="U19" s="73"/>
    </row>
    <row r="20" spans="1:21" ht="16.5" customHeight="1" thickTop="1">
      <c r="A20" s="80"/>
      <c r="B20" s="87"/>
      <c r="C20" s="71"/>
      <c r="D20" s="87"/>
      <c r="E20" s="71"/>
      <c r="F20" s="87"/>
      <c r="G20" s="71"/>
      <c r="H20" s="87"/>
      <c r="I20" s="71"/>
      <c r="J20" s="87"/>
      <c r="K20" s="71"/>
      <c r="L20" s="87"/>
      <c r="M20" s="71"/>
      <c r="N20" s="87"/>
      <c r="O20" s="71"/>
      <c r="P20" s="87"/>
      <c r="Q20" s="71"/>
      <c r="R20" s="87"/>
      <c r="S20" s="71"/>
      <c r="T20" s="87"/>
      <c r="U20" s="73"/>
    </row>
    <row r="21" spans="1:21" s="73" customFormat="1" ht="19.149999999999999" customHeight="1">
      <c r="A21" s="80" t="s">
        <v>195</v>
      </c>
      <c r="B21" s="95"/>
      <c r="C21" s="71"/>
      <c r="D21" s="95"/>
      <c r="E21" s="71"/>
      <c r="F21" s="95"/>
      <c r="G21" s="71"/>
      <c r="H21" s="95"/>
      <c r="I21" s="71"/>
      <c r="J21" s="95"/>
      <c r="K21" s="71"/>
      <c r="L21" s="95"/>
      <c r="M21" s="71"/>
      <c r="N21" s="95"/>
      <c r="O21" s="71"/>
      <c r="P21" s="95"/>
      <c r="Q21" s="71"/>
      <c r="R21" s="95"/>
      <c r="S21" s="71"/>
      <c r="T21" s="95"/>
    </row>
    <row r="22" spans="1:21" s="73" customFormat="1" ht="19.149999999999999" customHeight="1">
      <c r="A22" s="80" t="s">
        <v>167</v>
      </c>
      <c r="B22" s="95">
        <v>380121</v>
      </c>
      <c r="C22" s="71"/>
      <c r="D22" s="95">
        <v>147665</v>
      </c>
      <c r="E22" s="71"/>
      <c r="F22" s="95">
        <v>58202</v>
      </c>
      <c r="G22" s="71"/>
      <c r="H22" s="95">
        <v>211695</v>
      </c>
      <c r="I22" s="71"/>
      <c r="J22" s="95">
        <v>2050</v>
      </c>
      <c r="K22" s="71"/>
      <c r="L22" s="95">
        <v>386923</v>
      </c>
      <c r="M22" s="71"/>
      <c r="N22" s="95">
        <f>SUM(J22:L22)</f>
        <v>388973</v>
      </c>
      <c r="O22" s="71"/>
      <c r="P22" s="95">
        <f>SUM(B22:H22,N22)</f>
        <v>1186656</v>
      </c>
      <c r="Q22" s="71"/>
      <c r="R22" s="95">
        <v>381796</v>
      </c>
      <c r="S22" s="71"/>
      <c r="T22" s="95">
        <f>SUM(P22:R22)</f>
        <v>1568452</v>
      </c>
    </row>
    <row r="23" spans="1:21" s="73" customFormat="1" ht="19.149999999999999" customHeight="1">
      <c r="A23" s="60" t="s">
        <v>160</v>
      </c>
      <c r="B23" s="96">
        <v>0</v>
      </c>
      <c r="C23" s="71"/>
      <c r="D23" s="96">
        <v>0</v>
      </c>
      <c r="E23" s="71"/>
      <c r="F23" s="96">
        <v>0</v>
      </c>
      <c r="G23" s="71"/>
      <c r="H23" s="96">
        <f>'5-6 PL (3M)'!D60</f>
        <v>10565</v>
      </c>
      <c r="I23" s="71"/>
      <c r="J23" s="96">
        <f>'5-6 PL (3M)'!D33</f>
        <v>12964</v>
      </c>
      <c r="K23" s="71"/>
      <c r="L23" s="96">
        <v>0</v>
      </c>
      <c r="M23" s="71"/>
      <c r="N23" s="96">
        <f>SUM(J23:L23)</f>
        <v>12964</v>
      </c>
      <c r="O23" s="71"/>
      <c r="P23" s="96">
        <f>SUM(B23:H23,N23)</f>
        <v>23529</v>
      </c>
      <c r="Q23" s="71"/>
      <c r="R23" s="96">
        <f>'5-6 PL (3M)'!D61</f>
        <v>-401</v>
      </c>
      <c r="S23" s="71"/>
      <c r="T23" s="96">
        <f>SUM(P23:R23)</f>
        <v>23128</v>
      </c>
    </row>
    <row r="24" spans="1:21" ht="7.5" customHeight="1">
      <c r="A24" s="60"/>
      <c r="B24" s="97"/>
      <c r="C24" s="71"/>
      <c r="D24" s="97"/>
      <c r="E24" s="71"/>
      <c r="F24" s="97"/>
      <c r="G24" s="71"/>
      <c r="H24" s="97"/>
      <c r="I24" s="71"/>
      <c r="J24" s="97"/>
      <c r="K24" s="71"/>
      <c r="L24" s="97"/>
      <c r="M24" s="71"/>
      <c r="N24" s="97"/>
      <c r="O24" s="71"/>
      <c r="P24" s="97"/>
      <c r="Q24" s="71"/>
      <c r="R24" s="97"/>
      <c r="S24" s="71"/>
      <c r="T24" s="97"/>
      <c r="U24" s="73"/>
    </row>
    <row r="25" spans="1:21" ht="19.149999999999999" customHeight="1">
      <c r="A25" s="80" t="s">
        <v>158</v>
      </c>
      <c r="B25" s="95"/>
      <c r="C25" s="71"/>
      <c r="D25" s="95"/>
      <c r="E25" s="71"/>
      <c r="F25" s="95"/>
      <c r="G25" s="71"/>
      <c r="H25" s="95"/>
      <c r="I25" s="71"/>
      <c r="J25" s="95"/>
      <c r="K25" s="71"/>
      <c r="L25" s="95"/>
      <c r="M25" s="71"/>
      <c r="N25" s="95"/>
      <c r="O25" s="71"/>
      <c r="P25" s="95"/>
      <c r="Q25" s="71"/>
      <c r="R25" s="95"/>
      <c r="S25" s="71"/>
      <c r="T25" s="95"/>
      <c r="U25" s="73"/>
    </row>
    <row r="26" spans="1:21" ht="19.149999999999999" customHeight="1" thickBot="1">
      <c r="A26" s="80" t="s">
        <v>168</v>
      </c>
      <c r="B26" s="98">
        <f>SUM(B22:B23)</f>
        <v>380121</v>
      </c>
      <c r="C26" s="71"/>
      <c r="D26" s="98">
        <f>SUM(D22:D23)</f>
        <v>147665</v>
      </c>
      <c r="E26" s="71"/>
      <c r="F26" s="98">
        <f>SUM(F22:F23)</f>
        <v>58202</v>
      </c>
      <c r="G26" s="71"/>
      <c r="H26" s="98">
        <f>SUM(H22:H23)</f>
        <v>222260</v>
      </c>
      <c r="I26" s="71"/>
      <c r="J26" s="98">
        <f>SUM(J22:J23)</f>
        <v>15014</v>
      </c>
      <c r="K26" s="71"/>
      <c r="L26" s="98">
        <f>SUM(L22:L23)</f>
        <v>386923</v>
      </c>
      <c r="M26" s="71"/>
      <c r="N26" s="98">
        <f>SUM(N22:N23)</f>
        <v>401937</v>
      </c>
      <c r="O26" s="71"/>
      <c r="P26" s="98">
        <f>SUM(P22:P23)</f>
        <v>1210185</v>
      </c>
      <c r="Q26" s="71"/>
      <c r="R26" s="98">
        <f>SUM(R22:R23)</f>
        <v>381395</v>
      </c>
      <c r="S26" s="71"/>
      <c r="T26" s="98">
        <f>SUM(T22:T23)</f>
        <v>1591580</v>
      </c>
      <c r="U26" s="73"/>
    </row>
    <row r="27" spans="1:21" ht="19.149999999999999" customHeight="1" thickTop="1">
      <c r="A27" s="80"/>
      <c r="B27" s="87"/>
      <c r="C27" s="71"/>
      <c r="D27" s="87"/>
      <c r="E27" s="71"/>
      <c r="F27" s="87"/>
      <c r="G27" s="71"/>
      <c r="H27" s="87"/>
      <c r="I27" s="71"/>
      <c r="J27" s="87"/>
      <c r="K27" s="71"/>
      <c r="L27" s="87"/>
      <c r="M27" s="71"/>
      <c r="N27" s="87"/>
      <c r="O27" s="71"/>
      <c r="P27" s="87"/>
      <c r="Q27" s="71"/>
      <c r="R27" s="87"/>
      <c r="S27" s="71"/>
      <c r="T27" s="87"/>
      <c r="U27" s="73"/>
    </row>
    <row r="28" spans="1:21" ht="19.149999999999999" customHeight="1">
      <c r="A28" s="80"/>
      <c r="B28" s="87"/>
      <c r="C28" s="71"/>
      <c r="D28" s="87"/>
      <c r="E28" s="71"/>
      <c r="F28" s="87"/>
      <c r="G28" s="71"/>
      <c r="H28" s="87"/>
      <c r="I28" s="71"/>
      <c r="J28" s="87"/>
      <c r="K28" s="71"/>
      <c r="L28" s="87"/>
      <c r="M28" s="71"/>
      <c r="N28" s="87"/>
      <c r="O28" s="71"/>
      <c r="P28" s="87"/>
      <c r="Q28" s="71"/>
      <c r="R28" s="87"/>
      <c r="S28" s="71"/>
      <c r="T28" s="87"/>
      <c r="U28" s="73"/>
    </row>
    <row r="29" spans="1:21" ht="19.149999999999999" customHeight="1">
      <c r="A29" s="80"/>
      <c r="B29" s="87"/>
      <c r="C29" s="71"/>
      <c r="D29" s="87"/>
      <c r="E29" s="71"/>
      <c r="F29" s="87"/>
      <c r="G29" s="71"/>
      <c r="H29" s="87"/>
      <c r="I29" s="71"/>
      <c r="J29" s="87"/>
      <c r="K29" s="71"/>
      <c r="L29" s="87"/>
      <c r="M29" s="71"/>
      <c r="N29" s="87"/>
      <c r="O29" s="71"/>
      <c r="P29" s="87"/>
      <c r="Q29" s="71"/>
      <c r="R29" s="87"/>
      <c r="S29" s="71"/>
      <c r="T29" s="87"/>
      <c r="U29" s="73"/>
    </row>
    <row r="30" spans="1:21" ht="9" customHeight="1">
      <c r="A30" s="80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73"/>
    </row>
    <row r="31" spans="1:21" ht="21.95" customHeight="1">
      <c r="A31" s="88" t="str">
        <f>'5-6 PL (3M)'!A48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</row>
  </sheetData>
  <customSheetViews>
    <customSheetView guid="{EA998A0E-4785-4258-97D1-748B1256DC77}" scale="115" showGridLines="0" topLeftCell="A13">
      <selection activeCell="E22" sqref="E22"/>
      <pageMargins left="0.78740157480314965" right="0.31496062992125984" top="0.78740157480314965" bottom="0.31496062992125984" header="0.19685039370078741" footer="0.19685039370078741"/>
      <pageSetup paperSize="9" scale="90" orientation="landscape" r:id="rId1"/>
      <headerFooter alignWithMargins="0"/>
    </customSheetView>
  </customSheetViews>
  <mergeCells count="4">
    <mergeCell ref="J7:N7"/>
    <mergeCell ref="B6:P6"/>
    <mergeCell ref="F7:H7"/>
    <mergeCell ref="B5:T5"/>
  </mergeCells>
  <phoneticPr fontId="9" type="noConversion"/>
  <pageMargins left="0.45" right="0.45" top="0.5" bottom="0.6" header="0.49" footer="0.4"/>
  <pageSetup paperSize="9" scale="90" firstPageNumber="7" orientation="landscape" useFirstPageNumber="1" horizontalDpi="1200" verticalDpi="1200" r:id="rId2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"/>
  <sheetViews>
    <sheetView zoomScale="90" zoomScaleNormal="90" zoomScaleSheetLayoutView="100" workbookViewId="0">
      <selection activeCell="B17" sqref="B17"/>
    </sheetView>
  </sheetViews>
  <sheetFormatPr defaultColWidth="9.08203125" defaultRowHeight="21.75" customHeight="1"/>
  <cols>
    <col min="1" max="1" width="39.22265625" style="71" customWidth="1"/>
    <col min="2" max="2" width="10.94140625" style="90" customWidth="1"/>
    <col min="3" max="3" width="0.82421875" style="90" customWidth="1"/>
    <col min="4" max="4" width="11.3515625" style="90" customWidth="1"/>
    <col min="5" max="5" width="0.82421875" style="90" customWidth="1"/>
    <col min="6" max="6" width="11.3515625" style="90" customWidth="1"/>
    <col min="7" max="7" width="0.82421875" style="90" customWidth="1"/>
    <col min="8" max="8" width="11.3515625" style="90" bestFit="1" customWidth="1"/>
    <col min="9" max="9" width="0.82421875" style="90" customWidth="1"/>
    <col min="10" max="10" width="23.73828125" style="90" bestFit="1" customWidth="1"/>
    <col min="11" max="11" width="0.82421875" style="90" customWidth="1"/>
    <col min="12" max="12" width="15.89453125" style="90" bestFit="1" customWidth="1"/>
    <col min="13" max="13" width="0.82421875" style="90" customWidth="1"/>
    <col min="14" max="14" width="13.00390625" style="90" customWidth="1"/>
    <col min="15" max="16384" width="9.08203125" style="71"/>
  </cols>
  <sheetData>
    <row r="1" spans="1:14" ht="21.75" customHeight="1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21.75" customHeight="1">
      <c r="A2" s="80" t="s">
        <v>161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21.75" customHeight="1">
      <c r="A3" s="130" t="str">
        <f>+_xlfn.SINGLE('5-6 PL (3M)'!A3)</f>
        <v>สำหรับงวดสามเดือนสิ้นสุดวันที่ 31 มีนาคม พ.ศ. 2564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 ht="21.75" customHeight="1">
      <c r="A4" s="128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ht="21.2" customHeight="1">
      <c r="B5" s="211" t="s">
        <v>128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</row>
    <row r="6" spans="1:14" s="73" customFormat="1" ht="21.2" customHeight="1">
      <c r="B6" s="74"/>
      <c r="C6" s="74"/>
      <c r="D6" s="74"/>
      <c r="E6" s="74"/>
      <c r="F6" s="211" t="s">
        <v>10</v>
      </c>
      <c r="G6" s="211"/>
      <c r="H6" s="211"/>
      <c r="I6" s="74"/>
      <c r="J6" s="211" t="s">
        <v>79</v>
      </c>
      <c r="K6" s="211"/>
      <c r="L6" s="211"/>
      <c r="M6" s="74"/>
      <c r="N6" s="74"/>
    </row>
    <row r="7" spans="1:14" s="73" customFormat="1" ht="21.2" customHeight="1">
      <c r="B7" s="74"/>
      <c r="C7" s="74"/>
      <c r="D7" s="74"/>
      <c r="E7" s="74"/>
      <c r="F7" s="74"/>
      <c r="G7" s="74"/>
      <c r="H7" s="74"/>
      <c r="I7" s="74"/>
      <c r="J7" s="127" t="s">
        <v>154</v>
      </c>
      <c r="K7" s="93"/>
      <c r="L7" s="74"/>
      <c r="M7" s="74"/>
      <c r="N7" s="74"/>
    </row>
    <row r="8" spans="1:14" s="78" customFormat="1" ht="21.2" customHeight="1">
      <c r="A8" s="71"/>
      <c r="B8" s="74"/>
      <c r="C8" s="76"/>
      <c r="D8" s="76"/>
      <c r="E8" s="76"/>
      <c r="F8" s="76" t="s">
        <v>91</v>
      </c>
      <c r="I8" s="74"/>
      <c r="J8" s="74" t="s">
        <v>192</v>
      </c>
      <c r="K8" s="76"/>
      <c r="L8" s="74" t="s">
        <v>2</v>
      </c>
      <c r="M8" s="76"/>
      <c r="N8" s="77" t="s">
        <v>2</v>
      </c>
    </row>
    <row r="9" spans="1:14" ht="21.2" customHeight="1">
      <c r="A9" s="78"/>
      <c r="B9" s="74" t="s">
        <v>100</v>
      </c>
      <c r="C9" s="76"/>
      <c r="D9" s="76" t="s">
        <v>15</v>
      </c>
      <c r="E9" s="76"/>
      <c r="F9" s="76" t="s">
        <v>156</v>
      </c>
      <c r="G9" s="76"/>
      <c r="H9" s="76"/>
      <c r="I9" s="76"/>
      <c r="J9" s="74" t="s">
        <v>190</v>
      </c>
      <c r="K9" s="76"/>
      <c r="L9" s="76" t="s">
        <v>46</v>
      </c>
      <c r="M9" s="76"/>
      <c r="N9" s="77" t="s">
        <v>17</v>
      </c>
    </row>
    <row r="10" spans="1:14" ht="21.2" customHeight="1">
      <c r="A10" s="78"/>
      <c r="B10" s="74" t="s">
        <v>9</v>
      </c>
      <c r="C10" s="76"/>
      <c r="D10" s="76" t="s">
        <v>16</v>
      </c>
      <c r="E10" s="76"/>
      <c r="F10" s="76" t="s">
        <v>155</v>
      </c>
      <c r="G10" s="76"/>
      <c r="H10" s="76" t="s">
        <v>101</v>
      </c>
      <c r="I10" s="76"/>
      <c r="J10" s="76" t="s">
        <v>191</v>
      </c>
      <c r="K10" s="76"/>
      <c r="L10" s="76" t="s">
        <v>93</v>
      </c>
      <c r="M10" s="76"/>
      <c r="N10" s="77" t="s">
        <v>99</v>
      </c>
    </row>
    <row r="11" spans="1:14" ht="21.2" customHeight="1">
      <c r="A11" s="78"/>
      <c r="B11" s="75" t="s">
        <v>65</v>
      </c>
      <c r="C11" s="74"/>
      <c r="D11" s="75" t="s">
        <v>65</v>
      </c>
      <c r="E11" s="74"/>
      <c r="F11" s="75" t="s">
        <v>65</v>
      </c>
      <c r="G11" s="74"/>
      <c r="H11" s="75" t="s">
        <v>65</v>
      </c>
      <c r="I11" s="74"/>
      <c r="J11" s="75" t="s">
        <v>65</v>
      </c>
      <c r="K11" s="74"/>
      <c r="L11" s="75" t="s">
        <v>65</v>
      </c>
      <c r="M11" s="74"/>
      <c r="N11" s="75" t="s">
        <v>65</v>
      </c>
    </row>
    <row r="12" spans="1:14" ht="7.5" customHeight="1">
      <c r="A12" s="78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9"/>
    </row>
    <row r="13" spans="1:14" ht="21.2" customHeight="1">
      <c r="A13" s="80" t="s">
        <v>196</v>
      </c>
      <c r="B13" s="81">
        <v>380121</v>
      </c>
      <c r="C13" s="81"/>
      <c r="D13" s="81">
        <v>147665</v>
      </c>
      <c r="E13" s="81"/>
      <c r="F13" s="81">
        <v>38012</v>
      </c>
      <c r="G13" s="81"/>
      <c r="H13" s="81">
        <v>498358</v>
      </c>
      <c r="I13" s="81"/>
      <c r="J13" s="81">
        <v>-1381</v>
      </c>
      <c r="K13" s="81"/>
      <c r="L13" s="81">
        <f>SUM(J13:K13)</f>
        <v>-1381</v>
      </c>
      <c r="M13" s="81"/>
      <c r="N13" s="81">
        <f>SUM(B13:H13,L13)</f>
        <v>1062775</v>
      </c>
    </row>
    <row r="14" spans="1:14" ht="21.2" customHeight="1">
      <c r="A14" s="60" t="s">
        <v>113</v>
      </c>
      <c r="B14" s="82">
        <v>0</v>
      </c>
      <c r="C14" s="81"/>
      <c r="D14" s="82">
        <v>0</v>
      </c>
      <c r="E14" s="81"/>
      <c r="F14" s="82">
        <v>0</v>
      </c>
      <c r="G14" s="81"/>
      <c r="H14" s="82">
        <v>2076</v>
      </c>
      <c r="I14" s="81"/>
      <c r="J14" s="82">
        <v>-2288</v>
      </c>
      <c r="K14" s="81"/>
      <c r="L14" s="82">
        <f>SUM(J14:K14)</f>
        <v>-2288</v>
      </c>
      <c r="M14" s="81"/>
      <c r="N14" s="82">
        <f>SUM(B14:H14,L14)</f>
        <v>-212</v>
      </c>
    </row>
    <row r="15" spans="1:14" ht="7.5" customHeight="1">
      <c r="A15" s="60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</row>
    <row r="16" spans="1:14" ht="21.2" customHeight="1" thickBot="1">
      <c r="A16" s="80" t="s">
        <v>164</v>
      </c>
      <c r="B16" s="83">
        <f>SUM(B13:B14)</f>
        <v>380121</v>
      </c>
      <c r="C16" s="81"/>
      <c r="D16" s="83">
        <f>SUM(D13:D14)</f>
        <v>147665</v>
      </c>
      <c r="E16" s="81"/>
      <c r="F16" s="83">
        <f>SUM(F13:F14)</f>
        <v>38012</v>
      </c>
      <c r="G16" s="81"/>
      <c r="H16" s="83">
        <f>SUM(H13:H14)</f>
        <v>500434</v>
      </c>
      <c r="I16" s="81"/>
      <c r="J16" s="83">
        <f>SUM(J13:J14)</f>
        <v>-3669</v>
      </c>
      <c r="K16" s="81"/>
      <c r="L16" s="83">
        <f>SUM(L13:L14)</f>
        <v>-3669</v>
      </c>
      <c r="M16" s="81"/>
      <c r="N16" s="83">
        <f>SUM(N13:N14)</f>
        <v>1062563</v>
      </c>
    </row>
    <row r="17" spans="1:14" s="73" customFormat="1" ht="21.2" customHeight="1" thickTop="1">
      <c r="A17" s="80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14" ht="21.2" customHeight="1">
      <c r="A18" s="80" t="s">
        <v>197</v>
      </c>
      <c r="B18" s="84">
        <v>380121</v>
      </c>
      <c r="C18" s="81"/>
      <c r="D18" s="84">
        <v>147665</v>
      </c>
      <c r="E18" s="81"/>
      <c r="F18" s="84">
        <v>38012</v>
      </c>
      <c r="G18" s="81"/>
      <c r="H18" s="84">
        <v>498662</v>
      </c>
      <c r="I18" s="81"/>
      <c r="J18" s="84">
        <v>2050</v>
      </c>
      <c r="K18" s="81"/>
      <c r="L18" s="84">
        <f>SUM(J18:K18)</f>
        <v>2050</v>
      </c>
      <c r="M18" s="81"/>
      <c r="N18" s="84">
        <f>SUM(B18:H18,L18)</f>
        <v>1066510</v>
      </c>
    </row>
    <row r="19" spans="1:14" ht="21.2" customHeight="1">
      <c r="A19" s="60" t="s">
        <v>183</v>
      </c>
      <c r="B19" s="85">
        <v>0</v>
      </c>
      <c r="C19" s="81"/>
      <c r="D19" s="85">
        <v>0</v>
      </c>
      <c r="E19" s="81"/>
      <c r="F19" s="85">
        <v>0</v>
      </c>
      <c r="G19" s="81"/>
      <c r="H19" s="85">
        <f>'5-6 PL (3M)'!H60</f>
        <v>7274</v>
      </c>
      <c r="I19" s="81"/>
      <c r="J19" s="85">
        <f>'5-6 PL (3M)'!H33</f>
        <v>12964</v>
      </c>
      <c r="K19" s="81"/>
      <c r="L19" s="85">
        <f>SUM(J19:K19)</f>
        <v>12964</v>
      </c>
      <c r="M19" s="81"/>
      <c r="N19" s="85">
        <f>SUM(B19:H19,L19)</f>
        <v>20238</v>
      </c>
    </row>
    <row r="20" spans="1:14" ht="7.5" customHeight="1">
      <c r="A20" s="60"/>
      <c r="B20" s="84"/>
      <c r="C20" s="81"/>
      <c r="D20" s="84"/>
      <c r="E20" s="81"/>
      <c r="F20" s="84"/>
      <c r="G20" s="81"/>
      <c r="H20" s="84"/>
      <c r="I20" s="81"/>
      <c r="J20" s="84"/>
      <c r="K20" s="81"/>
      <c r="L20" s="84"/>
      <c r="M20" s="81"/>
      <c r="N20" s="84"/>
    </row>
    <row r="21" spans="1:14" ht="21.2" customHeight="1" thickBot="1">
      <c r="A21" s="80" t="s">
        <v>169</v>
      </c>
      <c r="B21" s="86">
        <f>SUM(B18:B19)</f>
        <v>380121</v>
      </c>
      <c r="C21" s="81"/>
      <c r="D21" s="86">
        <f>SUM(D18:D19)</f>
        <v>147665</v>
      </c>
      <c r="E21" s="81"/>
      <c r="F21" s="86">
        <f>SUM(F18:F19)</f>
        <v>38012</v>
      </c>
      <c r="G21" s="81"/>
      <c r="H21" s="86">
        <f>SUM(H18:H19)</f>
        <v>505936</v>
      </c>
      <c r="I21" s="81"/>
      <c r="J21" s="86">
        <f>SUM(J18:J19)</f>
        <v>15014</v>
      </c>
      <c r="K21" s="81"/>
      <c r="L21" s="86">
        <f>SUM(L18:L19)</f>
        <v>15014</v>
      </c>
      <c r="M21" s="81"/>
      <c r="N21" s="86">
        <f>SUM(N18:N19)</f>
        <v>1086748</v>
      </c>
    </row>
    <row r="22" spans="1:14" ht="21.2" customHeight="1" thickTop="1">
      <c r="A22" s="80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</row>
    <row r="23" spans="1:14" ht="21.2" customHeight="1">
      <c r="A23" s="80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</row>
    <row r="24" spans="1:14" ht="16.5" customHeight="1">
      <c r="A24" s="80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</row>
    <row r="25" spans="1:14" ht="21.95" customHeight="1">
      <c r="A25" s="88" t="str">
        <f>'EQ Conso7'!A31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</row>
  </sheetData>
  <customSheetViews>
    <customSheetView guid="{EA998A0E-4785-4258-97D1-748B1256DC77}" showGridLines="0" topLeftCell="A10">
      <selection activeCell="E22" sqref="E22"/>
      <pageMargins left="0.78740157480314965" right="0.19685039370078741" top="0.78740157480314965" bottom="0.19685039370078741" header="0.19685039370078741" footer="0.19685039370078741"/>
      <printOptions horizontalCentered="1"/>
      <pageSetup paperSize="9" orientation="landscape" r:id="rId1"/>
      <headerFooter alignWithMargins="0"/>
    </customSheetView>
  </customSheetViews>
  <mergeCells count="3">
    <mergeCell ref="F6:H6"/>
    <mergeCell ref="B5:N5"/>
    <mergeCell ref="J6:L6"/>
  </mergeCells>
  <phoneticPr fontId="9" type="noConversion"/>
  <pageMargins left="0.5" right="0.5" top="0.5" bottom="0.6" header="0.49" footer="0.4"/>
  <pageSetup paperSize="9" firstPageNumber="8" orientation="landscape" useFirstPageNumber="1" horizontalDpi="1200" verticalDpi="1200" r:id="rId2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EF88"/>
  <sheetViews>
    <sheetView tabSelected="1" topLeftCell="A35" zoomScale="90" zoomScaleNormal="90" zoomScaleSheetLayoutView="100" workbookViewId="0">
      <selection activeCell="D51" sqref="D51"/>
    </sheetView>
  </sheetViews>
  <sheetFormatPr defaultColWidth="10.94140625" defaultRowHeight="21.75" customHeight="1"/>
  <cols>
    <col min="1" max="1" width="40.05078125" style="1" customWidth="1"/>
    <col min="2" max="2" width="7.63671875" style="1" customWidth="1"/>
    <col min="3" max="3" width="0.41015625" style="20" customWidth="1"/>
    <col min="4" max="4" width="13.41796875" style="22" customWidth="1"/>
    <col min="5" max="5" width="0.41015625" style="5" customWidth="1"/>
    <col min="6" max="6" width="13.41796875" style="22" customWidth="1"/>
    <col min="7" max="7" width="0.41015625" style="5" customWidth="1"/>
    <col min="8" max="8" width="13.41796875" style="22" customWidth="1"/>
    <col min="9" max="9" width="0.41015625" style="22" customWidth="1"/>
    <col min="10" max="10" width="13.41796875" style="22" customWidth="1"/>
    <col min="11" max="16384" width="10.94140625" style="1"/>
  </cols>
  <sheetData>
    <row r="1" spans="1:10" s="53" customFormat="1" ht="21.75" customHeight="1">
      <c r="A1" s="23" t="s">
        <v>114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53" customFormat="1" ht="21.75" customHeight="1">
      <c r="A2" s="54" t="s">
        <v>11</v>
      </c>
      <c r="B2" s="54"/>
      <c r="C2" s="55"/>
      <c r="D2" s="56"/>
      <c r="E2" s="57"/>
      <c r="F2" s="56"/>
      <c r="G2" s="57"/>
      <c r="H2" s="56"/>
      <c r="I2" s="56"/>
      <c r="J2" s="56"/>
    </row>
    <row r="3" spans="1:10" s="53" customFormat="1" ht="21.75" customHeight="1">
      <c r="A3" s="129" t="str">
        <f>+_xlfn.SINGLE('5-6 PL (3M)'!A3)</f>
        <v>สำหรับงวดสามเดือนสิ้นสุดวันที่ 31 มีนาคม พ.ศ. 2564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18.95" customHeight="1">
      <c r="A4" s="3"/>
      <c r="B4" s="3"/>
      <c r="C4" s="3"/>
      <c r="D4" s="4"/>
      <c r="F4" s="4"/>
      <c r="H4" s="4"/>
      <c r="I4" s="7"/>
      <c r="J4" s="4"/>
    </row>
    <row r="5" spans="1:10" ht="18.95" customHeight="1">
      <c r="A5" s="3"/>
      <c r="B5" s="58"/>
      <c r="C5" s="10"/>
      <c r="D5" s="207" t="s">
        <v>66</v>
      </c>
      <c r="E5" s="207"/>
      <c r="F5" s="207"/>
      <c r="G5" s="14"/>
      <c r="H5" s="207" t="s">
        <v>67</v>
      </c>
      <c r="I5" s="207"/>
      <c r="J5" s="207"/>
    </row>
    <row r="6" spans="1:10" ht="18.95" customHeight="1">
      <c r="A6" s="3"/>
      <c r="B6" s="58"/>
      <c r="C6" s="10"/>
      <c r="D6" s="11" t="s">
        <v>62</v>
      </c>
      <c r="E6" s="11"/>
      <c r="F6" s="11" t="s">
        <v>62</v>
      </c>
      <c r="G6" s="11"/>
      <c r="H6" s="11" t="s">
        <v>62</v>
      </c>
      <c r="I6" s="11"/>
      <c r="J6" s="11" t="s">
        <v>62</v>
      </c>
    </row>
    <row r="7" spans="1:10" ht="18.95" customHeight="1">
      <c r="A7" s="3"/>
      <c r="B7" s="58"/>
      <c r="C7" s="10"/>
      <c r="D7" s="11" t="s">
        <v>162</v>
      </c>
      <c r="E7" s="11"/>
      <c r="F7" s="11" t="s">
        <v>162</v>
      </c>
      <c r="G7" s="11"/>
      <c r="H7" s="11" t="s">
        <v>162</v>
      </c>
      <c r="I7" s="11"/>
      <c r="J7" s="11" t="s">
        <v>162</v>
      </c>
    </row>
    <row r="8" spans="1:10" ht="18.95" customHeight="1">
      <c r="A8" s="3"/>
      <c r="B8" s="12"/>
      <c r="C8" s="10"/>
      <c r="D8" s="11" t="s">
        <v>166</v>
      </c>
      <c r="E8" s="13"/>
      <c r="F8" s="11" t="s">
        <v>68</v>
      </c>
      <c r="G8" s="11"/>
      <c r="H8" s="11" t="s">
        <v>166</v>
      </c>
      <c r="I8" s="13"/>
      <c r="J8" s="11" t="s">
        <v>68</v>
      </c>
    </row>
    <row r="9" spans="1:10" ht="18.95" customHeight="1">
      <c r="B9" s="139" t="s">
        <v>0</v>
      </c>
      <c r="C9" s="10"/>
      <c r="D9" s="16" t="s">
        <v>65</v>
      </c>
      <c r="E9" s="13"/>
      <c r="F9" s="16" t="s">
        <v>65</v>
      </c>
      <c r="G9" s="11"/>
      <c r="H9" s="16" t="s">
        <v>65</v>
      </c>
      <c r="I9" s="11"/>
      <c r="J9" s="16" t="s">
        <v>65</v>
      </c>
    </row>
    <row r="10" spans="1:10" s="53" customFormat="1" ht="18.95" customHeight="1">
      <c r="A10" s="147" t="s">
        <v>18</v>
      </c>
      <c r="C10" s="59"/>
      <c r="D10" s="27"/>
      <c r="E10" s="5"/>
      <c r="F10" s="5"/>
      <c r="G10" s="5"/>
      <c r="H10" s="148"/>
      <c r="I10" s="149"/>
      <c r="J10" s="150"/>
    </row>
    <row r="11" spans="1:10" s="53" customFormat="1" ht="18.95" customHeight="1">
      <c r="A11" s="60" t="s">
        <v>184</v>
      </c>
      <c r="C11" s="59"/>
      <c r="D11" s="151">
        <f>+'5-6 PL (3M)'!D23</f>
        <v>14840</v>
      </c>
      <c r="E11" s="152"/>
      <c r="F11" s="153">
        <f>+'5-6 PL (3M)'!F23</f>
        <v>6749</v>
      </c>
      <c r="G11" s="5"/>
      <c r="H11" s="151">
        <f>+'5-6 PL (3M)'!H23</f>
        <v>11022</v>
      </c>
      <c r="I11" s="152"/>
      <c r="J11" s="153">
        <f>+'5-6 PL (3M)'!J23</f>
        <v>4592</v>
      </c>
    </row>
    <row r="12" spans="1:10" s="53" customFormat="1" ht="18.95" customHeight="1">
      <c r="A12" s="53" t="s">
        <v>103</v>
      </c>
      <c r="C12" s="59"/>
      <c r="D12" s="154"/>
      <c r="E12" s="152"/>
      <c r="F12" s="61"/>
      <c r="G12" s="5"/>
      <c r="H12" s="154"/>
      <c r="I12" s="152"/>
      <c r="J12" s="61"/>
    </row>
    <row r="13" spans="1:10" s="53" customFormat="1" ht="18.95" customHeight="1">
      <c r="A13" s="155" t="s">
        <v>35</v>
      </c>
      <c r="C13" s="156"/>
      <c r="D13" s="177">
        <v>34556</v>
      </c>
      <c r="E13" s="63"/>
      <c r="F13" s="62">
        <v>36104</v>
      </c>
      <c r="G13" s="63"/>
      <c r="H13" s="157">
        <v>13118</v>
      </c>
      <c r="I13" s="5"/>
      <c r="J13" s="62">
        <v>13925</v>
      </c>
    </row>
    <row r="14" spans="1:10" s="53" customFormat="1" ht="18.95" customHeight="1">
      <c r="A14" s="155" t="s">
        <v>185</v>
      </c>
      <c r="B14" s="158">
        <v>6</v>
      </c>
      <c r="C14" s="156"/>
      <c r="D14" s="177">
        <v>285</v>
      </c>
      <c r="E14" s="63"/>
      <c r="F14" s="62">
        <v>-54</v>
      </c>
      <c r="G14" s="63"/>
      <c r="H14" s="157">
        <v>1</v>
      </c>
      <c r="I14" s="5"/>
      <c r="J14" s="62">
        <v>3</v>
      </c>
    </row>
    <row r="15" spans="1:10" s="53" customFormat="1" ht="18.95" customHeight="1">
      <c r="A15" s="155" t="s">
        <v>58</v>
      </c>
      <c r="C15" s="156"/>
      <c r="D15" s="178">
        <v>241</v>
      </c>
      <c r="E15" s="63"/>
      <c r="F15" s="62">
        <v>0</v>
      </c>
      <c r="G15" s="63"/>
      <c r="H15" s="157">
        <v>0</v>
      </c>
      <c r="I15" s="63"/>
      <c r="J15" s="62">
        <v>0</v>
      </c>
    </row>
    <row r="16" spans="1:10" s="53" customFormat="1" ht="18.95" customHeight="1">
      <c r="A16" s="155" t="s">
        <v>187</v>
      </c>
      <c r="C16" s="156"/>
      <c r="D16" s="198"/>
      <c r="E16" s="63"/>
      <c r="F16" s="62"/>
      <c r="G16" s="63"/>
      <c r="H16" s="198"/>
      <c r="I16" s="63"/>
      <c r="J16" s="62"/>
    </row>
    <row r="17" spans="1:10" s="187" customFormat="1" ht="18.95" customHeight="1">
      <c r="A17" s="155" t="s">
        <v>188</v>
      </c>
      <c r="C17" s="156"/>
      <c r="D17" s="178">
        <v>6861</v>
      </c>
      <c r="E17" s="63"/>
      <c r="F17" s="62">
        <v>8062</v>
      </c>
      <c r="G17" s="63"/>
      <c r="H17" s="157">
        <v>-79</v>
      </c>
      <c r="I17" s="63"/>
      <c r="J17" s="62">
        <v>464</v>
      </c>
    </row>
    <row r="18" spans="1:10" s="53" customFormat="1" ht="18.95" customHeight="1">
      <c r="A18" s="155" t="s">
        <v>186</v>
      </c>
      <c r="C18" s="156"/>
      <c r="D18" s="178">
        <v>-118</v>
      </c>
      <c r="E18" s="63"/>
      <c r="F18" s="62">
        <v>-1856</v>
      </c>
      <c r="G18" s="63"/>
      <c r="H18" s="157">
        <v>0</v>
      </c>
      <c r="I18" s="63"/>
      <c r="J18" s="62">
        <v>0</v>
      </c>
    </row>
    <row r="19" spans="1:10" s="53" customFormat="1" ht="18.95" customHeight="1">
      <c r="A19" s="155" t="s">
        <v>129</v>
      </c>
      <c r="C19" s="156"/>
      <c r="D19" s="179">
        <v>1678</v>
      </c>
      <c r="E19" s="63"/>
      <c r="F19" s="62">
        <v>1603</v>
      </c>
      <c r="G19" s="63"/>
      <c r="H19" s="157">
        <v>791</v>
      </c>
      <c r="I19" s="63"/>
      <c r="J19" s="62">
        <v>740</v>
      </c>
    </row>
    <row r="20" spans="1:10" s="53" customFormat="1" ht="18.95" customHeight="1">
      <c r="A20" s="155" t="s">
        <v>132</v>
      </c>
      <c r="C20" s="156"/>
      <c r="D20" s="179">
        <v>-102</v>
      </c>
      <c r="E20" s="63"/>
      <c r="F20" s="62">
        <v>-64</v>
      </c>
      <c r="G20" s="63"/>
      <c r="H20" s="157">
        <v>27</v>
      </c>
      <c r="I20" s="63"/>
      <c r="J20" s="62">
        <v>-1</v>
      </c>
    </row>
    <row r="21" spans="1:10" s="53" customFormat="1" ht="18.95" customHeight="1">
      <c r="A21" s="155" t="s">
        <v>105</v>
      </c>
      <c r="C21" s="156"/>
      <c r="D21" s="180">
        <v>-1000</v>
      </c>
      <c r="E21" s="63"/>
      <c r="F21" s="62">
        <v>-2313</v>
      </c>
      <c r="G21" s="63"/>
      <c r="H21" s="157">
        <v>0</v>
      </c>
      <c r="I21" s="63"/>
      <c r="J21" s="62">
        <v>0</v>
      </c>
    </row>
    <row r="22" spans="1:10" s="53" customFormat="1" ht="18.95" customHeight="1">
      <c r="A22" s="53" t="s">
        <v>104</v>
      </c>
      <c r="C22" s="156"/>
      <c r="D22" s="159">
        <v>1494</v>
      </c>
      <c r="E22" s="63"/>
      <c r="F22" s="64">
        <v>2436</v>
      </c>
      <c r="G22" s="63"/>
      <c r="H22" s="159">
        <v>1198</v>
      </c>
      <c r="I22" s="63"/>
      <c r="J22" s="64">
        <v>1648</v>
      </c>
    </row>
    <row r="23" spans="1:10" s="53" customFormat="1" ht="17.25" customHeight="1">
      <c r="C23" s="156"/>
      <c r="D23" s="160"/>
      <c r="E23" s="63"/>
      <c r="F23" s="161"/>
      <c r="G23" s="63"/>
      <c r="H23" s="160"/>
      <c r="I23" s="63"/>
      <c r="J23" s="161"/>
    </row>
    <row r="24" spans="1:10" s="53" customFormat="1" ht="18.95" customHeight="1">
      <c r="A24" s="147" t="s">
        <v>142</v>
      </c>
      <c r="C24" s="59"/>
      <c r="D24" s="154"/>
      <c r="E24" s="162"/>
      <c r="F24" s="61"/>
      <c r="G24" s="162"/>
      <c r="H24" s="154"/>
      <c r="I24" s="5"/>
      <c r="J24" s="61"/>
    </row>
    <row r="25" spans="1:10" s="53" customFormat="1" ht="18.95" customHeight="1">
      <c r="A25" s="147" t="s">
        <v>143</v>
      </c>
      <c r="C25" s="59"/>
      <c r="D25" s="154">
        <f>SUM(D11:D22)</f>
        <v>58735</v>
      </c>
      <c r="E25" s="162"/>
      <c r="F25" s="61">
        <f>SUM(F11:F22)</f>
        <v>50667</v>
      </c>
      <c r="G25" s="162"/>
      <c r="H25" s="154">
        <f>SUM(H11:H22)</f>
        <v>26078</v>
      </c>
      <c r="I25" s="5"/>
      <c r="J25" s="61">
        <f>SUM(J11:J22)</f>
        <v>21371</v>
      </c>
    </row>
    <row r="26" spans="1:10" s="53" customFormat="1" ht="18.95" customHeight="1">
      <c r="A26" s="147" t="s">
        <v>146</v>
      </c>
      <c r="C26" s="59"/>
      <c r="D26" s="154"/>
      <c r="E26" s="162"/>
      <c r="F26" s="61"/>
      <c r="G26" s="162"/>
      <c r="H26" s="154"/>
      <c r="I26" s="5"/>
      <c r="J26" s="61"/>
    </row>
    <row r="27" spans="1:10" s="53" customFormat="1" ht="18.95" customHeight="1">
      <c r="A27" s="53" t="s">
        <v>49</v>
      </c>
      <c r="C27" s="59"/>
      <c r="D27" s="191">
        <v>-50015</v>
      </c>
      <c r="E27" s="162"/>
      <c r="F27" s="61">
        <v>-30208</v>
      </c>
      <c r="G27" s="162"/>
      <c r="H27" s="154">
        <v>-6457</v>
      </c>
      <c r="I27" s="5"/>
      <c r="J27" s="61">
        <v>-5791</v>
      </c>
    </row>
    <row r="28" spans="1:10" s="53" customFormat="1" ht="18.95" customHeight="1">
      <c r="A28" s="53" t="s">
        <v>30</v>
      </c>
      <c r="C28" s="59"/>
      <c r="D28" s="191">
        <v>-30912</v>
      </c>
      <c r="E28" s="162"/>
      <c r="F28" s="61">
        <v>-25432</v>
      </c>
      <c r="G28" s="162"/>
      <c r="H28" s="154">
        <v>-9479</v>
      </c>
      <c r="I28" s="5"/>
      <c r="J28" s="61">
        <v>-7726</v>
      </c>
    </row>
    <row r="29" spans="1:10" s="53" customFormat="1" ht="18.95" customHeight="1">
      <c r="A29" s="163" t="s">
        <v>31</v>
      </c>
      <c r="C29" s="59"/>
      <c r="D29" s="191">
        <v>-2856</v>
      </c>
      <c r="E29" s="162"/>
      <c r="F29" s="61">
        <v>-960</v>
      </c>
      <c r="G29" s="162"/>
      <c r="H29" s="154">
        <v>-198</v>
      </c>
      <c r="I29" s="5"/>
      <c r="J29" s="61">
        <v>-328</v>
      </c>
    </row>
    <row r="30" spans="1:10" s="53" customFormat="1" ht="18.95" customHeight="1">
      <c r="A30" s="53" t="s">
        <v>32</v>
      </c>
      <c r="C30" s="59"/>
      <c r="D30" s="191">
        <v>-2085</v>
      </c>
      <c r="E30" s="162"/>
      <c r="F30" s="61">
        <v>346</v>
      </c>
      <c r="G30" s="162"/>
      <c r="H30" s="154">
        <v>-567</v>
      </c>
      <c r="I30" s="5"/>
      <c r="J30" s="61">
        <v>102</v>
      </c>
    </row>
    <row r="31" spans="1:10" s="53" customFormat="1" ht="18.95" customHeight="1">
      <c r="A31" s="155" t="s">
        <v>50</v>
      </c>
      <c r="C31" s="59"/>
      <c r="D31" s="191">
        <v>20517</v>
      </c>
      <c r="E31" s="162"/>
      <c r="F31" s="61">
        <v>13425</v>
      </c>
      <c r="G31" s="162"/>
      <c r="H31" s="154">
        <v>-3056</v>
      </c>
      <c r="I31" s="5"/>
      <c r="J31" s="61">
        <v>3166</v>
      </c>
    </row>
    <row r="32" spans="1:10" s="53" customFormat="1" ht="18.95" customHeight="1">
      <c r="A32" s="53" t="s">
        <v>33</v>
      </c>
      <c r="C32" s="59"/>
      <c r="D32" s="192">
        <v>89</v>
      </c>
      <c r="E32" s="186"/>
      <c r="F32" s="185">
        <v>920</v>
      </c>
      <c r="G32" s="186"/>
      <c r="H32" s="192">
        <v>116</v>
      </c>
      <c r="I32" s="186"/>
      <c r="J32" s="185">
        <v>23</v>
      </c>
    </row>
    <row r="33" spans="1:16360" s="183" customFormat="1" ht="18.95" customHeight="1">
      <c r="A33" s="187" t="s">
        <v>174</v>
      </c>
      <c r="C33" s="184"/>
      <c r="D33" s="189">
        <v>-56</v>
      </c>
      <c r="E33" s="190"/>
      <c r="F33" s="188">
        <v>0</v>
      </c>
      <c r="G33" s="190"/>
      <c r="H33" s="189">
        <v>-8</v>
      </c>
      <c r="I33" s="190"/>
      <c r="J33" s="188">
        <v>0</v>
      </c>
    </row>
    <row r="34" spans="1:16360" s="53" customFormat="1" ht="4.5" customHeight="1">
      <c r="A34" s="155"/>
      <c r="B34" s="155"/>
      <c r="C34" s="155"/>
      <c r="D34" s="181"/>
      <c r="E34" s="155"/>
      <c r="F34" s="155"/>
      <c r="G34" s="155"/>
      <c r="H34" s="164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155"/>
      <c r="BN34" s="155"/>
      <c r="BO34" s="155"/>
      <c r="BP34" s="155"/>
      <c r="BQ34" s="155"/>
      <c r="BR34" s="155"/>
      <c r="BS34" s="155"/>
      <c r="BT34" s="155"/>
      <c r="BU34" s="155"/>
      <c r="BV34" s="155"/>
      <c r="BW34" s="155"/>
      <c r="BX34" s="155"/>
      <c r="BY34" s="155"/>
      <c r="BZ34" s="155"/>
      <c r="CA34" s="155"/>
      <c r="CB34" s="155"/>
      <c r="CC34" s="155"/>
      <c r="CD34" s="155"/>
      <c r="CE34" s="155"/>
      <c r="CF34" s="155"/>
      <c r="CG34" s="155"/>
      <c r="CH34" s="155"/>
      <c r="CI34" s="155"/>
      <c r="CJ34" s="155"/>
      <c r="CK34" s="155"/>
      <c r="CL34" s="155"/>
      <c r="CM34" s="155"/>
      <c r="CN34" s="155"/>
      <c r="CO34" s="155"/>
      <c r="CP34" s="155"/>
      <c r="CQ34" s="155"/>
      <c r="CR34" s="155"/>
      <c r="CS34" s="155"/>
      <c r="CT34" s="155"/>
      <c r="CU34" s="155"/>
      <c r="CV34" s="155"/>
      <c r="CW34" s="155"/>
      <c r="CX34" s="155"/>
      <c r="CY34" s="155"/>
      <c r="CZ34" s="155"/>
      <c r="DA34" s="155"/>
      <c r="DB34" s="155"/>
      <c r="DC34" s="155"/>
      <c r="DD34" s="155"/>
      <c r="DE34" s="155"/>
      <c r="DF34" s="155"/>
      <c r="DG34" s="155"/>
      <c r="DH34" s="155"/>
      <c r="DI34" s="155"/>
      <c r="DJ34" s="155"/>
      <c r="DK34" s="155"/>
      <c r="DL34" s="155"/>
      <c r="DM34" s="155"/>
      <c r="DN34" s="155"/>
      <c r="DO34" s="155"/>
      <c r="DP34" s="155"/>
      <c r="DQ34" s="155"/>
      <c r="DR34" s="155"/>
      <c r="DS34" s="155"/>
      <c r="DT34" s="155"/>
      <c r="DU34" s="155"/>
      <c r="DV34" s="155"/>
      <c r="DW34" s="155"/>
      <c r="DX34" s="155"/>
      <c r="DY34" s="155"/>
      <c r="DZ34" s="155"/>
      <c r="EA34" s="155"/>
      <c r="EB34" s="155"/>
      <c r="EC34" s="155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5"/>
      <c r="ER34" s="155"/>
      <c r="ES34" s="155"/>
      <c r="ET34" s="155"/>
      <c r="EU34" s="155"/>
      <c r="EV34" s="155"/>
      <c r="EW34" s="155"/>
      <c r="EX34" s="155"/>
      <c r="EY34" s="155"/>
      <c r="EZ34" s="155"/>
      <c r="FA34" s="155"/>
      <c r="FB34" s="155"/>
      <c r="FC34" s="155"/>
      <c r="FD34" s="155"/>
      <c r="FE34" s="155"/>
      <c r="FF34" s="155"/>
      <c r="FG34" s="155"/>
      <c r="FH34" s="155"/>
      <c r="FI34" s="155"/>
      <c r="FJ34" s="155"/>
      <c r="FK34" s="155"/>
      <c r="FL34" s="155"/>
      <c r="FM34" s="155"/>
      <c r="FN34" s="155"/>
      <c r="FO34" s="155"/>
      <c r="FP34" s="155"/>
      <c r="FQ34" s="155"/>
      <c r="FR34" s="155"/>
      <c r="FS34" s="155"/>
      <c r="FT34" s="155"/>
      <c r="FU34" s="155"/>
      <c r="FV34" s="155"/>
      <c r="FW34" s="155"/>
      <c r="FX34" s="155"/>
      <c r="FY34" s="155"/>
      <c r="FZ34" s="155"/>
      <c r="GA34" s="155"/>
      <c r="GB34" s="155"/>
      <c r="GC34" s="155"/>
      <c r="GD34" s="155"/>
      <c r="GE34" s="155"/>
      <c r="GF34" s="155"/>
      <c r="GG34" s="155"/>
      <c r="GH34" s="155"/>
      <c r="GI34" s="155"/>
      <c r="GJ34" s="155"/>
      <c r="GK34" s="155"/>
      <c r="GL34" s="155"/>
      <c r="GM34" s="155"/>
      <c r="GN34" s="155"/>
      <c r="GO34" s="155"/>
      <c r="GP34" s="155"/>
      <c r="GQ34" s="155"/>
      <c r="GR34" s="155"/>
      <c r="GS34" s="155"/>
      <c r="GT34" s="155"/>
      <c r="GU34" s="155"/>
      <c r="GV34" s="155"/>
      <c r="GW34" s="155"/>
      <c r="GX34" s="155"/>
      <c r="GY34" s="155"/>
      <c r="GZ34" s="155"/>
      <c r="HA34" s="155"/>
      <c r="HB34" s="155"/>
      <c r="HC34" s="155"/>
      <c r="HD34" s="155"/>
      <c r="HE34" s="155"/>
      <c r="HF34" s="155"/>
      <c r="HG34" s="155"/>
      <c r="HH34" s="155"/>
      <c r="HI34" s="155"/>
      <c r="HJ34" s="155"/>
      <c r="HK34" s="155"/>
      <c r="HL34" s="155"/>
      <c r="HM34" s="155"/>
      <c r="HN34" s="155"/>
      <c r="HO34" s="155"/>
      <c r="HP34" s="155"/>
      <c r="HQ34" s="155"/>
      <c r="HR34" s="155"/>
      <c r="HS34" s="155"/>
      <c r="HT34" s="155"/>
      <c r="HU34" s="155"/>
      <c r="HV34" s="155"/>
      <c r="HW34" s="155"/>
      <c r="HX34" s="155"/>
      <c r="HY34" s="155"/>
      <c r="HZ34" s="155"/>
      <c r="IA34" s="155"/>
      <c r="IB34" s="155"/>
      <c r="IC34" s="155"/>
      <c r="ID34" s="155"/>
      <c r="IE34" s="155"/>
      <c r="IF34" s="155"/>
      <c r="IG34" s="155"/>
      <c r="IH34" s="155"/>
      <c r="II34" s="155"/>
      <c r="IJ34" s="155"/>
      <c r="IK34" s="155"/>
      <c r="IL34" s="155"/>
      <c r="IM34" s="155"/>
      <c r="IN34" s="155"/>
      <c r="IO34" s="155"/>
      <c r="IP34" s="155"/>
      <c r="IQ34" s="155"/>
      <c r="IR34" s="155"/>
      <c r="IS34" s="155"/>
      <c r="IT34" s="155"/>
      <c r="IU34" s="155"/>
      <c r="IV34" s="155"/>
      <c r="IW34" s="155"/>
      <c r="IX34" s="155"/>
      <c r="IY34" s="155"/>
      <c r="IZ34" s="155"/>
      <c r="JA34" s="155"/>
      <c r="JB34" s="155"/>
      <c r="JC34" s="155"/>
      <c r="JD34" s="155"/>
      <c r="JE34" s="155"/>
      <c r="JF34" s="155"/>
      <c r="JG34" s="155"/>
      <c r="JH34" s="155"/>
      <c r="JI34" s="155"/>
      <c r="JJ34" s="155"/>
      <c r="JK34" s="155"/>
      <c r="JL34" s="155"/>
      <c r="JM34" s="155"/>
      <c r="JN34" s="155"/>
      <c r="JO34" s="155"/>
      <c r="JP34" s="155"/>
      <c r="JQ34" s="155"/>
      <c r="JR34" s="155"/>
      <c r="JS34" s="155"/>
      <c r="JT34" s="155"/>
      <c r="JU34" s="155"/>
      <c r="JV34" s="155"/>
      <c r="JW34" s="155"/>
      <c r="JX34" s="155"/>
      <c r="JY34" s="155"/>
      <c r="JZ34" s="155"/>
      <c r="KA34" s="155"/>
      <c r="KB34" s="155"/>
      <c r="KC34" s="155"/>
      <c r="KD34" s="155"/>
      <c r="KE34" s="155"/>
      <c r="KF34" s="155"/>
      <c r="KG34" s="155"/>
      <c r="KH34" s="155"/>
      <c r="KI34" s="155"/>
      <c r="KJ34" s="155"/>
      <c r="KK34" s="155"/>
      <c r="KL34" s="155"/>
      <c r="KM34" s="155"/>
      <c r="KN34" s="155"/>
      <c r="KO34" s="155"/>
      <c r="KP34" s="155"/>
      <c r="KQ34" s="155"/>
      <c r="KR34" s="155"/>
      <c r="KS34" s="155"/>
      <c r="KT34" s="155"/>
      <c r="KU34" s="155"/>
      <c r="KV34" s="155"/>
      <c r="KW34" s="155"/>
      <c r="KX34" s="155"/>
      <c r="KY34" s="155"/>
      <c r="KZ34" s="155"/>
      <c r="LA34" s="155"/>
      <c r="LB34" s="155"/>
      <c r="LC34" s="155"/>
      <c r="LD34" s="155"/>
      <c r="LE34" s="155"/>
      <c r="LF34" s="155"/>
      <c r="LG34" s="155"/>
      <c r="LH34" s="155"/>
      <c r="LI34" s="155"/>
      <c r="LJ34" s="155"/>
      <c r="LK34" s="155"/>
      <c r="LL34" s="155"/>
      <c r="LM34" s="155"/>
      <c r="LN34" s="155"/>
      <c r="LO34" s="155"/>
      <c r="LP34" s="155"/>
      <c r="LQ34" s="155"/>
      <c r="LR34" s="155"/>
      <c r="LS34" s="155"/>
      <c r="LT34" s="155"/>
      <c r="LU34" s="155"/>
      <c r="LV34" s="155"/>
      <c r="LW34" s="155"/>
      <c r="LX34" s="155"/>
      <c r="LY34" s="155"/>
      <c r="LZ34" s="155"/>
      <c r="MA34" s="155"/>
      <c r="MB34" s="155"/>
      <c r="MC34" s="155"/>
      <c r="MD34" s="155"/>
      <c r="ME34" s="155"/>
      <c r="MF34" s="155"/>
      <c r="MG34" s="155"/>
      <c r="MH34" s="155"/>
      <c r="MI34" s="155"/>
      <c r="MJ34" s="155"/>
      <c r="MK34" s="155"/>
      <c r="ML34" s="155"/>
      <c r="MM34" s="155"/>
      <c r="MN34" s="155"/>
      <c r="MO34" s="155"/>
      <c r="MP34" s="155"/>
      <c r="MQ34" s="155"/>
      <c r="MR34" s="155"/>
      <c r="MS34" s="155"/>
      <c r="MT34" s="155"/>
      <c r="MU34" s="155"/>
      <c r="MV34" s="155"/>
      <c r="MW34" s="155"/>
      <c r="MX34" s="155"/>
      <c r="MY34" s="155"/>
      <c r="MZ34" s="155"/>
      <c r="NA34" s="155"/>
      <c r="NB34" s="155"/>
      <c r="NC34" s="155"/>
      <c r="ND34" s="155"/>
      <c r="NE34" s="155"/>
      <c r="NF34" s="155"/>
      <c r="NG34" s="155"/>
      <c r="NH34" s="155"/>
      <c r="NI34" s="155"/>
      <c r="NJ34" s="155"/>
      <c r="NK34" s="155"/>
      <c r="NL34" s="155"/>
      <c r="NM34" s="155"/>
      <c r="NN34" s="155"/>
      <c r="NO34" s="155"/>
      <c r="NP34" s="155"/>
      <c r="NQ34" s="155"/>
      <c r="NR34" s="155"/>
      <c r="NS34" s="155"/>
      <c r="NT34" s="155"/>
      <c r="NU34" s="155"/>
      <c r="NV34" s="155"/>
      <c r="NW34" s="155"/>
      <c r="NX34" s="155"/>
      <c r="NY34" s="155"/>
      <c r="NZ34" s="155"/>
      <c r="OA34" s="155"/>
      <c r="OB34" s="155"/>
      <c r="OC34" s="155"/>
      <c r="OD34" s="155"/>
      <c r="OE34" s="155"/>
      <c r="OF34" s="155"/>
      <c r="OG34" s="155"/>
      <c r="OH34" s="155"/>
      <c r="OI34" s="155"/>
      <c r="OJ34" s="155"/>
      <c r="OK34" s="155"/>
      <c r="OL34" s="155"/>
      <c r="OM34" s="155"/>
      <c r="ON34" s="155"/>
      <c r="OO34" s="155"/>
      <c r="OP34" s="155"/>
      <c r="OQ34" s="155"/>
      <c r="OR34" s="155"/>
      <c r="OS34" s="155"/>
      <c r="OT34" s="155"/>
      <c r="OU34" s="155"/>
      <c r="OV34" s="155"/>
      <c r="OW34" s="155"/>
      <c r="OX34" s="155"/>
      <c r="OY34" s="155"/>
      <c r="OZ34" s="155"/>
      <c r="PA34" s="155"/>
      <c r="PB34" s="155"/>
      <c r="PC34" s="155"/>
      <c r="PD34" s="155"/>
      <c r="PE34" s="155"/>
      <c r="PF34" s="155"/>
      <c r="PG34" s="155"/>
      <c r="PH34" s="155"/>
      <c r="PI34" s="155"/>
      <c r="PJ34" s="155"/>
      <c r="PK34" s="155"/>
      <c r="PL34" s="155"/>
      <c r="PM34" s="155"/>
      <c r="PN34" s="155"/>
      <c r="PO34" s="155"/>
      <c r="PP34" s="155"/>
      <c r="PQ34" s="155"/>
      <c r="PR34" s="155"/>
      <c r="PS34" s="155"/>
      <c r="PT34" s="155"/>
      <c r="PU34" s="155"/>
      <c r="PV34" s="155"/>
      <c r="PW34" s="155"/>
      <c r="PX34" s="155"/>
      <c r="PY34" s="155"/>
      <c r="PZ34" s="155"/>
      <c r="QA34" s="155"/>
      <c r="QB34" s="155"/>
      <c r="QC34" s="155"/>
      <c r="QD34" s="155"/>
      <c r="QE34" s="155"/>
      <c r="QF34" s="155"/>
      <c r="QG34" s="155"/>
      <c r="QH34" s="155"/>
      <c r="QI34" s="155"/>
      <c r="QJ34" s="155"/>
      <c r="QK34" s="155"/>
      <c r="QL34" s="155"/>
      <c r="QM34" s="155"/>
      <c r="QN34" s="155"/>
      <c r="QO34" s="155"/>
      <c r="QP34" s="155"/>
      <c r="QQ34" s="155"/>
      <c r="QR34" s="155"/>
      <c r="QS34" s="155"/>
      <c r="QT34" s="155"/>
      <c r="QU34" s="155"/>
      <c r="QV34" s="155"/>
      <c r="QW34" s="155"/>
      <c r="QX34" s="155"/>
      <c r="QY34" s="155"/>
      <c r="QZ34" s="155"/>
      <c r="RA34" s="155"/>
      <c r="RB34" s="155"/>
      <c r="RC34" s="155"/>
      <c r="RD34" s="155"/>
      <c r="RE34" s="155"/>
      <c r="RF34" s="155"/>
      <c r="RG34" s="155"/>
      <c r="RH34" s="155"/>
      <c r="RI34" s="155"/>
      <c r="RJ34" s="155"/>
      <c r="RK34" s="155"/>
      <c r="RL34" s="155"/>
      <c r="RM34" s="155"/>
      <c r="RN34" s="155"/>
      <c r="RO34" s="155"/>
      <c r="RP34" s="155"/>
      <c r="RQ34" s="155"/>
      <c r="RR34" s="155"/>
      <c r="RS34" s="155"/>
      <c r="RT34" s="155"/>
      <c r="RU34" s="155"/>
      <c r="RV34" s="155"/>
      <c r="RW34" s="155"/>
      <c r="RX34" s="155"/>
      <c r="RY34" s="155"/>
      <c r="RZ34" s="155"/>
      <c r="SA34" s="155"/>
      <c r="SB34" s="155"/>
      <c r="SC34" s="155"/>
      <c r="SD34" s="155"/>
      <c r="SE34" s="155"/>
      <c r="SF34" s="155"/>
      <c r="SG34" s="155"/>
      <c r="SH34" s="155"/>
      <c r="SI34" s="155"/>
      <c r="SJ34" s="155"/>
      <c r="SK34" s="155"/>
      <c r="SL34" s="155"/>
      <c r="SM34" s="155"/>
      <c r="SN34" s="155"/>
      <c r="SO34" s="155"/>
      <c r="SP34" s="155"/>
      <c r="SQ34" s="155"/>
      <c r="SR34" s="155"/>
      <c r="SS34" s="155"/>
      <c r="ST34" s="155"/>
      <c r="SU34" s="155"/>
      <c r="SV34" s="155"/>
      <c r="SW34" s="155"/>
      <c r="SX34" s="155"/>
      <c r="SY34" s="155"/>
      <c r="SZ34" s="155"/>
      <c r="TA34" s="155"/>
      <c r="TB34" s="155"/>
      <c r="TC34" s="155"/>
      <c r="TD34" s="155"/>
      <c r="TE34" s="155"/>
      <c r="TF34" s="155"/>
      <c r="TG34" s="155"/>
      <c r="TH34" s="155"/>
      <c r="TI34" s="155"/>
      <c r="TJ34" s="155"/>
      <c r="TK34" s="155"/>
      <c r="TL34" s="155"/>
      <c r="TM34" s="155"/>
      <c r="TN34" s="155"/>
      <c r="TO34" s="155"/>
      <c r="TP34" s="155"/>
      <c r="TQ34" s="155"/>
      <c r="TR34" s="155"/>
      <c r="TS34" s="155"/>
      <c r="TT34" s="155"/>
      <c r="TU34" s="155"/>
      <c r="TV34" s="155"/>
      <c r="TW34" s="155"/>
      <c r="TX34" s="155"/>
      <c r="TY34" s="155"/>
      <c r="TZ34" s="155"/>
      <c r="UA34" s="155"/>
      <c r="UB34" s="155"/>
      <c r="UC34" s="155"/>
      <c r="UD34" s="155"/>
      <c r="UE34" s="155"/>
      <c r="UF34" s="155"/>
      <c r="UG34" s="155"/>
      <c r="UH34" s="155"/>
      <c r="UI34" s="155"/>
      <c r="UJ34" s="155"/>
      <c r="UK34" s="155"/>
      <c r="UL34" s="155"/>
      <c r="UM34" s="155"/>
      <c r="UN34" s="155"/>
      <c r="UO34" s="155"/>
      <c r="UP34" s="155"/>
      <c r="UQ34" s="155"/>
      <c r="UR34" s="155"/>
      <c r="US34" s="155"/>
      <c r="UT34" s="155"/>
      <c r="UU34" s="155"/>
      <c r="UV34" s="155"/>
      <c r="UW34" s="155"/>
      <c r="UX34" s="155"/>
      <c r="UY34" s="155"/>
      <c r="UZ34" s="155"/>
      <c r="VA34" s="155"/>
      <c r="VB34" s="155"/>
      <c r="VC34" s="155"/>
      <c r="VD34" s="155"/>
      <c r="VE34" s="155"/>
      <c r="VF34" s="155"/>
      <c r="VG34" s="155"/>
      <c r="VH34" s="155"/>
      <c r="VI34" s="155"/>
      <c r="VJ34" s="155"/>
      <c r="VK34" s="155"/>
      <c r="VL34" s="155"/>
      <c r="VM34" s="155"/>
      <c r="VN34" s="155"/>
      <c r="VO34" s="155"/>
      <c r="VP34" s="155"/>
      <c r="VQ34" s="155"/>
      <c r="VR34" s="155"/>
      <c r="VS34" s="155"/>
      <c r="VT34" s="155"/>
      <c r="VU34" s="155"/>
      <c r="VV34" s="155"/>
      <c r="VW34" s="155"/>
      <c r="VX34" s="155"/>
      <c r="VY34" s="155"/>
      <c r="VZ34" s="155"/>
      <c r="WA34" s="155"/>
      <c r="WB34" s="155"/>
      <c r="WC34" s="155"/>
      <c r="WD34" s="155"/>
      <c r="WE34" s="155"/>
      <c r="WF34" s="155"/>
      <c r="WG34" s="155"/>
      <c r="WH34" s="155"/>
      <c r="WI34" s="155"/>
      <c r="WJ34" s="155"/>
      <c r="WK34" s="155"/>
      <c r="WL34" s="155"/>
      <c r="WM34" s="155"/>
      <c r="WN34" s="155"/>
      <c r="WO34" s="155"/>
      <c r="WP34" s="155"/>
      <c r="WQ34" s="155"/>
      <c r="WR34" s="155"/>
      <c r="WS34" s="155"/>
      <c r="WT34" s="155"/>
      <c r="WU34" s="155"/>
      <c r="WV34" s="155"/>
      <c r="WW34" s="155"/>
      <c r="WX34" s="155"/>
      <c r="WY34" s="155"/>
      <c r="WZ34" s="155"/>
      <c r="XA34" s="155"/>
      <c r="XB34" s="155"/>
      <c r="XC34" s="155"/>
      <c r="XD34" s="155"/>
      <c r="XE34" s="155"/>
      <c r="XF34" s="155"/>
      <c r="XG34" s="155"/>
      <c r="XH34" s="155"/>
      <c r="XI34" s="155"/>
      <c r="XJ34" s="155"/>
      <c r="XK34" s="155"/>
      <c r="XL34" s="155"/>
      <c r="XM34" s="155"/>
      <c r="XN34" s="155"/>
      <c r="XO34" s="155"/>
      <c r="XP34" s="155"/>
      <c r="XQ34" s="155"/>
      <c r="XR34" s="155"/>
      <c r="XS34" s="155"/>
      <c r="XT34" s="155"/>
      <c r="XU34" s="155"/>
      <c r="XV34" s="155"/>
      <c r="XW34" s="155"/>
      <c r="XX34" s="155"/>
      <c r="XY34" s="155"/>
      <c r="XZ34" s="155"/>
      <c r="YA34" s="155"/>
      <c r="YB34" s="155"/>
      <c r="YC34" s="155"/>
      <c r="YD34" s="155"/>
      <c r="YE34" s="155"/>
      <c r="YF34" s="155"/>
      <c r="YG34" s="155"/>
      <c r="YH34" s="155"/>
      <c r="YI34" s="155"/>
      <c r="YJ34" s="155"/>
      <c r="YK34" s="155"/>
      <c r="YL34" s="155"/>
      <c r="YM34" s="155"/>
      <c r="YN34" s="155"/>
      <c r="YO34" s="155"/>
      <c r="YP34" s="155"/>
      <c r="YQ34" s="155"/>
      <c r="YR34" s="155"/>
      <c r="YS34" s="155"/>
      <c r="YT34" s="155"/>
      <c r="YU34" s="155"/>
      <c r="YV34" s="155"/>
      <c r="YW34" s="155"/>
      <c r="YX34" s="155"/>
      <c r="YY34" s="155"/>
      <c r="YZ34" s="155"/>
      <c r="ZA34" s="155"/>
      <c r="ZB34" s="155"/>
      <c r="ZC34" s="155"/>
      <c r="ZD34" s="155"/>
      <c r="ZE34" s="155"/>
      <c r="ZF34" s="155"/>
      <c r="ZG34" s="155"/>
      <c r="ZH34" s="155"/>
      <c r="ZI34" s="155"/>
      <c r="ZJ34" s="155"/>
      <c r="ZK34" s="155"/>
      <c r="ZL34" s="155"/>
      <c r="ZM34" s="155"/>
      <c r="ZN34" s="155"/>
      <c r="ZO34" s="155"/>
      <c r="ZP34" s="155"/>
      <c r="ZQ34" s="155"/>
      <c r="ZR34" s="155"/>
      <c r="ZS34" s="155"/>
      <c r="ZT34" s="155"/>
      <c r="ZU34" s="155"/>
      <c r="ZV34" s="155"/>
      <c r="ZW34" s="155"/>
      <c r="ZX34" s="155"/>
      <c r="ZY34" s="155"/>
      <c r="ZZ34" s="155"/>
      <c r="AAA34" s="155"/>
      <c r="AAB34" s="155"/>
      <c r="AAC34" s="155"/>
      <c r="AAD34" s="155"/>
      <c r="AAE34" s="155"/>
      <c r="AAF34" s="155"/>
      <c r="AAG34" s="155"/>
      <c r="AAH34" s="155"/>
      <c r="AAI34" s="155"/>
      <c r="AAJ34" s="155"/>
      <c r="AAK34" s="155"/>
      <c r="AAL34" s="155"/>
      <c r="AAM34" s="155"/>
      <c r="AAN34" s="155"/>
      <c r="AAO34" s="155"/>
      <c r="AAP34" s="155"/>
      <c r="AAQ34" s="155"/>
      <c r="AAR34" s="155"/>
      <c r="AAS34" s="155"/>
      <c r="AAT34" s="155"/>
      <c r="AAU34" s="155"/>
      <c r="AAV34" s="155"/>
      <c r="AAW34" s="155"/>
      <c r="AAX34" s="155"/>
      <c r="AAY34" s="155"/>
      <c r="AAZ34" s="155"/>
      <c r="ABA34" s="155"/>
      <c r="ABB34" s="155"/>
      <c r="ABC34" s="155"/>
      <c r="ABD34" s="155"/>
      <c r="ABE34" s="155"/>
      <c r="ABF34" s="155"/>
      <c r="ABG34" s="155"/>
      <c r="ABH34" s="155"/>
      <c r="ABI34" s="155"/>
      <c r="ABJ34" s="155"/>
      <c r="ABK34" s="155"/>
      <c r="ABL34" s="155"/>
      <c r="ABM34" s="155"/>
      <c r="ABN34" s="155"/>
      <c r="ABO34" s="155"/>
      <c r="ABP34" s="155"/>
      <c r="ABQ34" s="155"/>
      <c r="ABR34" s="155"/>
      <c r="ABS34" s="155"/>
      <c r="ABT34" s="155"/>
      <c r="ABU34" s="155"/>
      <c r="ABV34" s="155"/>
      <c r="ABW34" s="155"/>
      <c r="ABX34" s="155"/>
      <c r="ABY34" s="155"/>
      <c r="ABZ34" s="155"/>
      <c r="ACA34" s="155"/>
      <c r="ACB34" s="155"/>
      <c r="ACC34" s="155"/>
      <c r="ACD34" s="155"/>
      <c r="ACE34" s="155"/>
      <c r="ACF34" s="155"/>
      <c r="ACG34" s="155"/>
      <c r="ACH34" s="155"/>
      <c r="ACI34" s="155"/>
      <c r="ACJ34" s="155"/>
      <c r="ACK34" s="155"/>
      <c r="ACL34" s="155"/>
      <c r="ACM34" s="155"/>
      <c r="ACN34" s="155"/>
      <c r="ACO34" s="155"/>
      <c r="ACP34" s="155"/>
      <c r="ACQ34" s="155"/>
      <c r="ACR34" s="155"/>
      <c r="ACS34" s="155"/>
      <c r="ACT34" s="155"/>
      <c r="ACU34" s="155"/>
      <c r="ACV34" s="155"/>
      <c r="ACW34" s="155"/>
      <c r="ACX34" s="155"/>
      <c r="ACY34" s="155"/>
      <c r="ACZ34" s="155"/>
      <c r="ADA34" s="155"/>
      <c r="ADB34" s="155"/>
      <c r="ADC34" s="155"/>
      <c r="ADD34" s="155"/>
      <c r="ADE34" s="155"/>
      <c r="ADF34" s="155"/>
      <c r="ADG34" s="155"/>
      <c r="ADH34" s="155"/>
      <c r="ADI34" s="155"/>
      <c r="ADJ34" s="155"/>
      <c r="ADK34" s="155"/>
      <c r="ADL34" s="155"/>
      <c r="ADM34" s="155"/>
      <c r="ADN34" s="155"/>
      <c r="ADO34" s="155"/>
      <c r="ADP34" s="155"/>
      <c r="ADQ34" s="155"/>
      <c r="ADR34" s="155"/>
      <c r="ADS34" s="155"/>
      <c r="ADT34" s="155"/>
      <c r="ADU34" s="155"/>
      <c r="ADV34" s="155"/>
      <c r="ADW34" s="155"/>
      <c r="ADX34" s="155"/>
      <c r="ADY34" s="155"/>
      <c r="ADZ34" s="155"/>
      <c r="AEA34" s="155"/>
      <c r="AEB34" s="155"/>
      <c r="AEC34" s="155"/>
      <c r="AED34" s="155"/>
      <c r="AEE34" s="155"/>
      <c r="AEF34" s="155"/>
      <c r="AEG34" s="155"/>
      <c r="AEH34" s="155"/>
      <c r="AEI34" s="155"/>
      <c r="AEJ34" s="155"/>
      <c r="AEK34" s="155"/>
      <c r="AEL34" s="155"/>
      <c r="AEM34" s="155"/>
      <c r="AEN34" s="155"/>
      <c r="AEO34" s="155"/>
      <c r="AEP34" s="155"/>
      <c r="AEQ34" s="155"/>
      <c r="AER34" s="155"/>
      <c r="AES34" s="155"/>
      <c r="AET34" s="155"/>
      <c r="AEU34" s="155"/>
      <c r="AEV34" s="155"/>
      <c r="AEW34" s="155"/>
      <c r="AEX34" s="155"/>
      <c r="AEY34" s="155"/>
      <c r="AEZ34" s="155"/>
      <c r="AFA34" s="155"/>
      <c r="AFB34" s="155"/>
      <c r="AFC34" s="155"/>
      <c r="AFD34" s="155"/>
      <c r="AFE34" s="155"/>
      <c r="AFF34" s="155"/>
      <c r="AFG34" s="155"/>
      <c r="AFH34" s="155"/>
      <c r="AFI34" s="155"/>
      <c r="AFJ34" s="155"/>
      <c r="AFK34" s="155"/>
      <c r="AFL34" s="155"/>
      <c r="AFM34" s="155"/>
      <c r="AFN34" s="155"/>
      <c r="AFO34" s="155"/>
      <c r="AFP34" s="155"/>
      <c r="AFQ34" s="155"/>
      <c r="AFR34" s="155"/>
      <c r="AFS34" s="155"/>
      <c r="AFT34" s="155"/>
      <c r="AFU34" s="155"/>
      <c r="AFV34" s="155"/>
      <c r="AFW34" s="155"/>
      <c r="AFX34" s="155"/>
      <c r="AFY34" s="155"/>
      <c r="AFZ34" s="155"/>
      <c r="AGA34" s="155"/>
      <c r="AGB34" s="155"/>
      <c r="AGC34" s="155"/>
      <c r="AGD34" s="155"/>
      <c r="AGE34" s="155"/>
      <c r="AGF34" s="155"/>
      <c r="AGG34" s="155"/>
      <c r="AGH34" s="155"/>
      <c r="AGI34" s="155"/>
      <c r="AGJ34" s="155"/>
      <c r="AGK34" s="155"/>
      <c r="AGL34" s="155"/>
      <c r="AGM34" s="155"/>
      <c r="AGN34" s="155"/>
      <c r="AGO34" s="155"/>
      <c r="AGP34" s="155"/>
      <c r="AGQ34" s="155"/>
      <c r="AGR34" s="155"/>
      <c r="AGS34" s="155"/>
      <c r="AGT34" s="155"/>
      <c r="AGU34" s="155"/>
      <c r="AGV34" s="155"/>
      <c r="AGW34" s="155"/>
      <c r="AGX34" s="155"/>
      <c r="AGY34" s="155"/>
      <c r="AGZ34" s="155"/>
      <c r="AHA34" s="155"/>
      <c r="AHB34" s="155"/>
      <c r="AHC34" s="155"/>
      <c r="AHD34" s="155"/>
      <c r="AHE34" s="155"/>
      <c r="AHF34" s="155"/>
      <c r="AHG34" s="155"/>
      <c r="AHH34" s="155"/>
      <c r="AHI34" s="155"/>
      <c r="AHJ34" s="155"/>
      <c r="AHK34" s="155"/>
      <c r="AHL34" s="155"/>
      <c r="AHM34" s="155"/>
      <c r="AHN34" s="155"/>
      <c r="AHO34" s="155"/>
      <c r="AHP34" s="155"/>
      <c r="AHQ34" s="155"/>
      <c r="AHR34" s="155"/>
      <c r="AHS34" s="155"/>
      <c r="AHT34" s="155"/>
      <c r="AHU34" s="155"/>
      <c r="AHV34" s="155"/>
      <c r="AHW34" s="155"/>
      <c r="AHX34" s="155"/>
      <c r="AHY34" s="155"/>
      <c r="AHZ34" s="155"/>
      <c r="AIA34" s="155"/>
      <c r="AIB34" s="155"/>
      <c r="AIC34" s="155"/>
      <c r="AID34" s="155"/>
      <c r="AIE34" s="155"/>
      <c r="AIF34" s="155"/>
      <c r="AIG34" s="155"/>
      <c r="AIH34" s="155"/>
      <c r="AII34" s="155"/>
      <c r="AIJ34" s="155"/>
      <c r="AIK34" s="155"/>
      <c r="AIL34" s="155"/>
      <c r="AIM34" s="155"/>
      <c r="AIN34" s="155"/>
      <c r="AIO34" s="155"/>
      <c r="AIP34" s="155"/>
      <c r="AIQ34" s="155"/>
      <c r="AIR34" s="155"/>
      <c r="AIS34" s="155"/>
      <c r="AIT34" s="155"/>
      <c r="AIU34" s="155"/>
      <c r="AIV34" s="155"/>
      <c r="AIW34" s="155"/>
      <c r="AIX34" s="155"/>
      <c r="AIY34" s="155"/>
      <c r="AIZ34" s="155"/>
      <c r="AJA34" s="155"/>
      <c r="AJB34" s="155"/>
      <c r="AJC34" s="155"/>
      <c r="AJD34" s="155"/>
      <c r="AJE34" s="155"/>
      <c r="AJF34" s="155"/>
      <c r="AJG34" s="155"/>
      <c r="AJH34" s="155"/>
      <c r="AJI34" s="155"/>
      <c r="AJJ34" s="155"/>
      <c r="AJK34" s="155"/>
      <c r="AJL34" s="155"/>
      <c r="AJM34" s="155"/>
      <c r="AJN34" s="155"/>
      <c r="AJO34" s="155"/>
      <c r="AJP34" s="155"/>
      <c r="AJQ34" s="155"/>
      <c r="AJR34" s="155"/>
      <c r="AJS34" s="155"/>
      <c r="AJT34" s="155"/>
      <c r="AJU34" s="155"/>
      <c r="AJV34" s="155"/>
      <c r="AJW34" s="155"/>
      <c r="AJX34" s="155"/>
      <c r="AJY34" s="155"/>
      <c r="AJZ34" s="155"/>
      <c r="AKA34" s="155"/>
      <c r="AKB34" s="155"/>
      <c r="AKC34" s="155"/>
      <c r="AKD34" s="155"/>
      <c r="AKE34" s="155"/>
      <c r="AKF34" s="155"/>
      <c r="AKG34" s="155"/>
      <c r="AKH34" s="155"/>
      <c r="AKI34" s="155"/>
      <c r="AKJ34" s="155"/>
      <c r="AKK34" s="155"/>
      <c r="AKL34" s="155"/>
      <c r="AKM34" s="155"/>
      <c r="AKN34" s="155"/>
      <c r="AKO34" s="155"/>
      <c r="AKP34" s="155"/>
      <c r="AKQ34" s="155"/>
      <c r="AKR34" s="155"/>
      <c r="AKS34" s="155"/>
      <c r="AKT34" s="155"/>
      <c r="AKU34" s="155"/>
      <c r="AKV34" s="155"/>
      <c r="AKW34" s="155"/>
      <c r="AKX34" s="155"/>
      <c r="AKY34" s="155"/>
      <c r="AKZ34" s="155"/>
      <c r="ALA34" s="155"/>
      <c r="ALB34" s="155"/>
      <c r="ALC34" s="155"/>
      <c r="ALD34" s="155"/>
      <c r="ALE34" s="155"/>
      <c r="ALF34" s="155"/>
      <c r="ALG34" s="155"/>
      <c r="ALH34" s="155"/>
      <c r="ALI34" s="155"/>
      <c r="ALJ34" s="155"/>
      <c r="ALK34" s="155"/>
      <c r="ALL34" s="155"/>
      <c r="ALM34" s="155"/>
      <c r="ALN34" s="155"/>
      <c r="ALO34" s="155"/>
      <c r="ALP34" s="155"/>
      <c r="ALQ34" s="155"/>
      <c r="ALR34" s="155"/>
      <c r="ALS34" s="155"/>
      <c r="ALT34" s="155"/>
      <c r="ALU34" s="155"/>
      <c r="ALV34" s="155"/>
      <c r="ALW34" s="155"/>
      <c r="ALX34" s="155"/>
      <c r="ALY34" s="155"/>
      <c r="ALZ34" s="155"/>
      <c r="AMA34" s="155"/>
      <c r="AMB34" s="155"/>
      <c r="AMC34" s="155"/>
      <c r="AMD34" s="155"/>
      <c r="AME34" s="155"/>
      <c r="AMF34" s="155"/>
      <c r="AMG34" s="155"/>
      <c r="AMH34" s="155"/>
      <c r="AMI34" s="155"/>
      <c r="AMJ34" s="155"/>
      <c r="AMK34" s="155"/>
      <c r="AML34" s="155"/>
      <c r="AMM34" s="155"/>
      <c r="AMN34" s="155"/>
      <c r="AMO34" s="155"/>
      <c r="AMP34" s="155"/>
      <c r="AMQ34" s="155"/>
      <c r="AMR34" s="155"/>
      <c r="AMS34" s="155"/>
      <c r="AMT34" s="155"/>
      <c r="AMU34" s="155"/>
      <c r="AMV34" s="155"/>
      <c r="AMW34" s="155"/>
      <c r="AMX34" s="155"/>
      <c r="AMY34" s="155"/>
      <c r="AMZ34" s="155"/>
      <c r="ANA34" s="155"/>
      <c r="ANB34" s="155"/>
      <c r="ANC34" s="155"/>
      <c r="AND34" s="155"/>
      <c r="ANE34" s="155"/>
      <c r="ANF34" s="155"/>
      <c r="ANG34" s="155"/>
      <c r="ANH34" s="155"/>
      <c r="ANI34" s="155"/>
      <c r="ANJ34" s="155"/>
      <c r="ANK34" s="155"/>
      <c r="ANL34" s="155"/>
      <c r="ANM34" s="155"/>
      <c r="ANN34" s="155"/>
      <c r="ANO34" s="155"/>
      <c r="ANP34" s="155"/>
      <c r="ANQ34" s="155"/>
      <c r="ANR34" s="155"/>
      <c r="ANS34" s="155"/>
      <c r="ANT34" s="155"/>
      <c r="ANU34" s="155"/>
      <c r="ANV34" s="155"/>
      <c r="ANW34" s="155"/>
      <c r="ANX34" s="155"/>
      <c r="ANY34" s="155"/>
      <c r="ANZ34" s="155"/>
      <c r="AOA34" s="155"/>
      <c r="AOB34" s="155"/>
      <c r="AOC34" s="155"/>
      <c r="AOD34" s="155"/>
      <c r="AOE34" s="155"/>
      <c r="AOF34" s="155"/>
      <c r="AOG34" s="155"/>
      <c r="AOH34" s="155"/>
      <c r="AOI34" s="155"/>
      <c r="AOJ34" s="155"/>
      <c r="AOK34" s="155"/>
      <c r="AOL34" s="155"/>
      <c r="AOM34" s="155"/>
      <c r="AON34" s="155"/>
      <c r="AOO34" s="155"/>
      <c r="AOP34" s="155"/>
      <c r="AOQ34" s="155"/>
      <c r="AOR34" s="155"/>
      <c r="AOS34" s="155"/>
      <c r="AOT34" s="155"/>
      <c r="AOU34" s="155"/>
      <c r="AOV34" s="155"/>
      <c r="AOW34" s="155"/>
      <c r="AOX34" s="155"/>
      <c r="AOY34" s="155"/>
      <c r="AOZ34" s="155"/>
      <c r="APA34" s="155"/>
      <c r="APB34" s="155"/>
      <c r="APC34" s="155"/>
      <c r="APD34" s="155"/>
      <c r="APE34" s="155"/>
      <c r="APF34" s="155"/>
      <c r="APG34" s="155"/>
      <c r="APH34" s="155"/>
      <c r="API34" s="155"/>
      <c r="APJ34" s="155"/>
      <c r="APK34" s="155"/>
      <c r="APL34" s="155"/>
      <c r="APM34" s="155"/>
      <c r="APN34" s="155"/>
      <c r="APO34" s="155"/>
      <c r="APP34" s="155"/>
      <c r="APQ34" s="155"/>
      <c r="APR34" s="155"/>
      <c r="APS34" s="155"/>
      <c r="APT34" s="155"/>
      <c r="APU34" s="155"/>
      <c r="APV34" s="155"/>
      <c r="APW34" s="155"/>
      <c r="APX34" s="155"/>
      <c r="APY34" s="155"/>
      <c r="APZ34" s="155"/>
      <c r="AQA34" s="155"/>
      <c r="AQB34" s="155"/>
      <c r="AQC34" s="155"/>
      <c r="AQD34" s="155"/>
      <c r="AQE34" s="155"/>
      <c r="AQF34" s="155"/>
      <c r="AQG34" s="155"/>
      <c r="AQH34" s="155"/>
      <c r="AQI34" s="155"/>
      <c r="AQJ34" s="155"/>
      <c r="AQK34" s="155"/>
      <c r="AQL34" s="155"/>
      <c r="AQM34" s="155"/>
      <c r="AQN34" s="155"/>
      <c r="AQO34" s="155"/>
      <c r="AQP34" s="155"/>
      <c r="AQQ34" s="155"/>
      <c r="AQR34" s="155"/>
      <c r="AQS34" s="155"/>
      <c r="AQT34" s="155"/>
      <c r="AQU34" s="155"/>
      <c r="AQV34" s="155"/>
      <c r="AQW34" s="155"/>
      <c r="AQX34" s="155"/>
      <c r="AQY34" s="155"/>
      <c r="AQZ34" s="155"/>
      <c r="ARA34" s="155"/>
      <c r="ARB34" s="155"/>
      <c r="ARC34" s="155"/>
      <c r="ARD34" s="155"/>
      <c r="ARE34" s="155"/>
      <c r="ARF34" s="155"/>
      <c r="ARG34" s="155"/>
      <c r="ARH34" s="155"/>
      <c r="ARI34" s="155"/>
      <c r="ARJ34" s="155"/>
      <c r="ARK34" s="155"/>
      <c r="ARL34" s="155"/>
      <c r="ARM34" s="155"/>
      <c r="ARN34" s="155"/>
      <c r="ARO34" s="155"/>
      <c r="ARP34" s="155"/>
      <c r="ARQ34" s="155"/>
      <c r="ARR34" s="155"/>
      <c r="ARS34" s="155"/>
      <c r="ART34" s="155"/>
      <c r="ARU34" s="155"/>
      <c r="ARV34" s="155"/>
      <c r="ARW34" s="155"/>
      <c r="ARX34" s="155"/>
      <c r="ARY34" s="155"/>
      <c r="ARZ34" s="155"/>
      <c r="ASA34" s="155"/>
      <c r="ASB34" s="155"/>
      <c r="ASC34" s="155"/>
      <c r="ASD34" s="155"/>
      <c r="ASE34" s="155"/>
      <c r="ASF34" s="155"/>
      <c r="ASG34" s="155"/>
      <c r="ASH34" s="155"/>
      <c r="ASI34" s="155"/>
      <c r="ASJ34" s="155"/>
      <c r="ASK34" s="155"/>
      <c r="ASL34" s="155"/>
      <c r="ASM34" s="155"/>
      <c r="ASN34" s="155"/>
      <c r="ASO34" s="155"/>
      <c r="ASP34" s="155"/>
      <c r="ASQ34" s="155"/>
      <c r="ASR34" s="155"/>
      <c r="ASS34" s="155"/>
      <c r="AST34" s="155"/>
      <c r="ASU34" s="155"/>
      <c r="ASV34" s="155"/>
      <c r="ASW34" s="155"/>
      <c r="ASX34" s="155"/>
      <c r="ASY34" s="155"/>
      <c r="ASZ34" s="155"/>
      <c r="ATA34" s="155"/>
      <c r="ATB34" s="155"/>
      <c r="ATC34" s="155"/>
      <c r="ATD34" s="155"/>
      <c r="ATE34" s="155"/>
      <c r="ATF34" s="155"/>
      <c r="ATG34" s="155"/>
      <c r="ATH34" s="155"/>
      <c r="ATI34" s="155"/>
      <c r="ATJ34" s="155"/>
      <c r="ATK34" s="155"/>
      <c r="ATL34" s="155"/>
      <c r="ATM34" s="155"/>
      <c r="ATN34" s="155"/>
      <c r="ATO34" s="155"/>
      <c r="ATP34" s="155"/>
      <c r="ATQ34" s="155"/>
      <c r="ATR34" s="155"/>
      <c r="ATS34" s="155"/>
      <c r="ATT34" s="155"/>
      <c r="ATU34" s="155"/>
      <c r="ATV34" s="155"/>
      <c r="ATW34" s="155"/>
      <c r="ATX34" s="155"/>
      <c r="ATY34" s="155"/>
      <c r="ATZ34" s="155"/>
      <c r="AUA34" s="155"/>
      <c r="AUB34" s="155"/>
      <c r="AUC34" s="155"/>
      <c r="AUD34" s="155"/>
      <c r="AUE34" s="155"/>
      <c r="AUF34" s="155"/>
      <c r="AUG34" s="155"/>
      <c r="AUH34" s="155"/>
      <c r="AUI34" s="155"/>
      <c r="AUJ34" s="155"/>
      <c r="AUK34" s="155"/>
      <c r="AUL34" s="155"/>
      <c r="AUM34" s="155"/>
      <c r="AUN34" s="155"/>
      <c r="AUO34" s="155"/>
      <c r="AUP34" s="155"/>
      <c r="AUQ34" s="155"/>
      <c r="AUR34" s="155"/>
      <c r="AUS34" s="155"/>
      <c r="AUT34" s="155"/>
      <c r="AUU34" s="155"/>
      <c r="AUV34" s="155"/>
      <c r="AUW34" s="155"/>
      <c r="AUX34" s="155"/>
      <c r="AUY34" s="155"/>
      <c r="AUZ34" s="155"/>
      <c r="AVA34" s="155"/>
      <c r="AVB34" s="155"/>
      <c r="AVC34" s="155"/>
      <c r="AVD34" s="155"/>
      <c r="AVE34" s="155"/>
      <c r="AVF34" s="155"/>
      <c r="AVG34" s="155"/>
      <c r="AVH34" s="155"/>
      <c r="AVI34" s="155"/>
      <c r="AVJ34" s="155"/>
      <c r="AVK34" s="155"/>
      <c r="AVL34" s="155"/>
      <c r="AVM34" s="155"/>
      <c r="AVN34" s="155"/>
      <c r="AVO34" s="155"/>
      <c r="AVP34" s="155"/>
      <c r="AVQ34" s="155"/>
      <c r="AVR34" s="155"/>
      <c r="AVS34" s="155"/>
      <c r="AVT34" s="155"/>
      <c r="AVU34" s="155"/>
      <c r="AVV34" s="155"/>
      <c r="AVW34" s="155"/>
      <c r="AVX34" s="155"/>
      <c r="AVY34" s="155"/>
      <c r="AVZ34" s="155"/>
      <c r="AWA34" s="155"/>
      <c r="AWB34" s="155"/>
      <c r="AWC34" s="155"/>
      <c r="AWD34" s="155"/>
      <c r="AWE34" s="155"/>
      <c r="AWF34" s="155"/>
      <c r="AWG34" s="155"/>
      <c r="AWH34" s="155"/>
      <c r="AWI34" s="155"/>
      <c r="AWJ34" s="155"/>
      <c r="AWK34" s="155"/>
      <c r="AWL34" s="155"/>
      <c r="AWM34" s="155"/>
      <c r="AWN34" s="155"/>
      <c r="AWO34" s="155"/>
      <c r="AWP34" s="155"/>
      <c r="AWQ34" s="155"/>
      <c r="AWR34" s="155"/>
      <c r="AWS34" s="155"/>
      <c r="AWT34" s="155"/>
      <c r="AWU34" s="155"/>
      <c r="AWV34" s="155"/>
      <c r="AWW34" s="155"/>
      <c r="AWX34" s="155"/>
      <c r="AWY34" s="155"/>
      <c r="AWZ34" s="155"/>
      <c r="AXA34" s="155"/>
      <c r="AXB34" s="155"/>
      <c r="AXC34" s="155"/>
      <c r="AXD34" s="155"/>
      <c r="AXE34" s="155"/>
      <c r="AXF34" s="155"/>
      <c r="AXG34" s="155"/>
      <c r="AXH34" s="155"/>
      <c r="AXI34" s="155"/>
      <c r="AXJ34" s="155"/>
      <c r="AXK34" s="155"/>
      <c r="AXL34" s="155"/>
      <c r="AXM34" s="155"/>
      <c r="AXN34" s="155"/>
      <c r="AXO34" s="155"/>
      <c r="AXP34" s="155"/>
      <c r="AXQ34" s="155"/>
      <c r="AXR34" s="155"/>
      <c r="AXS34" s="155"/>
      <c r="AXT34" s="155"/>
      <c r="AXU34" s="155"/>
      <c r="AXV34" s="155"/>
      <c r="AXW34" s="155"/>
      <c r="AXX34" s="155"/>
      <c r="AXY34" s="155"/>
      <c r="AXZ34" s="155"/>
      <c r="AYA34" s="155"/>
      <c r="AYB34" s="155"/>
      <c r="AYC34" s="155"/>
      <c r="AYD34" s="155"/>
      <c r="AYE34" s="155"/>
      <c r="AYF34" s="155"/>
      <c r="AYG34" s="155"/>
      <c r="AYH34" s="155"/>
      <c r="AYI34" s="155"/>
      <c r="AYJ34" s="155"/>
      <c r="AYK34" s="155"/>
      <c r="AYL34" s="155"/>
      <c r="AYM34" s="155"/>
      <c r="AYN34" s="155"/>
      <c r="AYO34" s="155"/>
      <c r="AYP34" s="155"/>
      <c r="AYQ34" s="155"/>
      <c r="AYR34" s="155"/>
      <c r="AYS34" s="155"/>
      <c r="AYT34" s="155"/>
      <c r="AYU34" s="155"/>
      <c r="AYV34" s="155"/>
      <c r="AYW34" s="155"/>
      <c r="AYX34" s="155"/>
      <c r="AYY34" s="155"/>
      <c r="AYZ34" s="155"/>
      <c r="AZA34" s="155"/>
      <c r="AZB34" s="155"/>
      <c r="AZC34" s="155"/>
      <c r="AZD34" s="155"/>
      <c r="AZE34" s="155"/>
      <c r="AZF34" s="155"/>
      <c r="AZG34" s="155"/>
      <c r="AZH34" s="155"/>
      <c r="AZI34" s="155"/>
      <c r="AZJ34" s="155"/>
      <c r="AZK34" s="155"/>
      <c r="AZL34" s="155"/>
      <c r="AZM34" s="155"/>
      <c r="AZN34" s="155"/>
      <c r="AZO34" s="155"/>
      <c r="AZP34" s="155"/>
      <c r="AZQ34" s="155"/>
      <c r="AZR34" s="155"/>
      <c r="AZS34" s="155"/>
      <c r="AZT34" s="155"/>
      <c r="AZU34" s="155"/>
      <c r="AZV34" s="155"/>
      <c r="AZW34" s="155"/>
      <c r="AZX34" s="155"/>
      <c r="AZY34" s="155"/>
      <c r="AZZ34" s="155"/>
      <c r="BAA34" s="155"/>
      <c r="BAB34" s="155"/>
      <c r="BAC34" s="155"/>
      <c r="BAD34" s="155"/>
      <c r="BAE34" s="155"/>
      <c r="BAF34" s="155"/>
      <c r="BAG34" s="155"/>
      <c r="BAH34" s="155"/>
      <c r="BAI34" s="155"/>
      <c r="BAJ34" s="155"/>
      <c r="BAK34" s="155"/>
      <c r="BAL34" s="155"/>
      <c r="BAM34" s="155"/>
      <c r="BAN34" s="155"/>
      <c r="BAO34" s="155"/>
      <c r="BAP34" s="155"/>
      <c r="BAQ34" s="155"/>
      <c r="BAR34" s="155"/>
      <c r="BAS34" s="155"/>
      <c r="BAT34" s="155"/>
      <c r="BAU34" s="155"/>
      <c r="BAV34" s="155"/>
      <c r="BAW34" s="155"/>
      <c r="BAX34" s="155"/>
      <c r="BAY34" s="155"/>
      <c r="BAZ34" s="155"/>
      <c r="BBA34" s="155"/>
      <c r="BBB34" s="155"/>
      <c r="BBC34" s="155"/>
      <c r="BBD34" s="155"/>
      <c r="BBE34" s="155"/>
      <c r="BBF34" s="155"/>
      <c r="BBG34" s="155"/>
      <c r="BBH34" s="155"/>
      <c r="BBI34" s="155"/>
      <c r="BBJ34" s="155"/>
      <c r="BBK34" s="155"/>
      <c r="BBL34" s="155"/>
      <c r="BBM34" s="155"/>
      <c r="BBN34" s="155"/>
      <c r="BBO34" s="155"/>
      <c r="BBP34" s="155"/>
      <c r="BBQ34" s="155"/>
      <c r="BBR34" s="155"/>
      <c r="BBS34" s="155"/>
      <c r="BBT34" s="155"/>
      <c r="BBU34" s="155"/>
      <c r="BBV34" s="155"/>
      <c r="BBW34" s="155"/>
      <c r="BBX34" s="155"/>
      <c r="BBY34" s="155"/>
      <c r="BBZ34" s="155"/>
      <c r="BCA34" s="155"/>
      <c r="BCB34" s="155"/>
      <c r="BCC34" s="155"/>
      <c r="BCD34" s="155"/>
      <c r="BCE34" s="155"/>
      <c r="BCF34" s="155"/>
      <c r="BCG34" s="155"/>
      <c r="BCH34" s="155"/>
      <c r="BCI34" s="155"/>
      <c r="BCJ34" s="155"/>
      <c r="BCK34" s="155"/>
      <c r="BCL34" s="155"/>
      <c r="BCM34" s="155"/>
      <c r="BCN34" s="155"/>
      <c r="BCO34" s="155"/>
      <c r="BCP34" s="155"/>
      <c r="BCQ34" s="155"/>
      <c r="BCR34" s="155"/>
      <c r="BCS34" s="155"/>
      <c r="BCT34" s="155"/>
      <c r="BCU34" s="155"/>
      <c r="BCV34" s="155"/>
      <c r="BCW34" s="155"/>
      <c r="BCX34" s="155"/>
      <c r="BCY34" s="155"/>
      <c r="BCZ34" s="155"/>
      <c r="BDA34" s="155"/>
      <c r="BDB34" s="155"/>
      <c r="BDC34" s="155"/>
      <c r="BDD34" s="155"/>
      <c r="BDE34" s="155"/>
      <c r="BDF34" s="155"/>
      <c r="BDG34" s="155"/>
      <c r="BDH34" s="155"/>
      <c r="BDI34" s="155"/>
      <c r="BDJ34" s="155"/>
      <c r="BDK34" s="155"/>
      <c r="BDL34" s="155"/>
      <c r="BDM34" s="155"/>
      <c r="BDN34" s="155"/>
      <c r="BDO34" s="155"/>
      <c r="BDP34" s="155"/>
      <c r="BDQ34" s="155"/>
      <c r="BDR34" s="155"/>
      <c r="BDS34" s="155"/>
      <c r="BDT34" s="155"/>
      <c r="BDU34" s="155"/>
      <c r="BDV34" s="155"/>
      <c r="BDW34" s="155"/>
      <c r="BDX34" s="155"/>
      <c r="BDY34" s="155"/>
      <c r="BDZ34" s="155"/>
      <c r="BEA34" s="155"/>
      <c r="BEB34" s="155"/>
      <c r="BEC34" s="155"/>
      <c r="BED34" s="155"/>
      <c r="BEE34" s="155"/>
      <c r="BEF34" s="155"/>
      <c r="BEG34" s="155"/>
      <c r="BEH34" s="155"/>
      <c r="BEI34" s="155"/>
      <c r="BEJ34" s="155"/>
      <c r="BEK34" s="155"/>
      <c r="BEL34" s="155"/>
      <c r="BEM34" s="155"/>
      <c r="BEN34" s="155"/>
      <c r="BEO34" s="155"/>
      <c r="BEP34" s="155"/>
      <c r="BEQ34" s="155"/>
      <c r="BER34" s="155"/>
      <c r="BES34" s="155"/>
      <c r="BET34" s="155"/>
      <c r="BEU34" s="155"/>
      <c r="BEV34" s="155"/>
      <c r="BEW34" s="155"/>
      <c r="BEX34" s="155"/>
      <c r="BEY34" s="155"/>
      <c r="BEZ34" s="155"/>
      <c r="BFA34" s="155"/>
      <c r="BFB34" s="155"/>
      <c r="BFC34" s="155"/>
      <c r="BFD34" s="155"/>
      <c r="BFE34" s="155"/>
      <c r="BFF34" s="155"/>
      <c r="BFG34" s="155"/>
      <c r="BFH34" s="155"/>
      <c r="BFI34" s="155"/>
      <c r="BFJ34" s="155"/>
      <c r="BFK34" s="155"/>
      <c r="BFL34" s="155"/>
      <c r="BFM34" s="155"/>
      <c r="BFN34" s="155"/>
      <c r="BFO34" s="155"/>
      <c r="BFP34" s="155"/>
      <c r="BFQ34" s="155"/>
      <c r="BFR34" s="155"/>
      <c r="BFS34" s="155"/>
      <c r="BFT34" s="155"/>
      <c r="BFU34" s="155"/>
      <c r="BFV34" s="155"/>
      <c r="BFW34" s="155"/>
      <c r="BFX34" s="155"/>
      <c r="BFY34" s="155"/>
      <c r="BFZ34" s="155"/>
      <c r="BGA34" s="155"/>
      <c r="BGB34" s="155"/>
      <c r="BGC34" s="155"/>
      <c r="BGD34" s="155"/>
      <c r="BGE34" s="155"/>
      <c r="BGF34" s="155"/>
      <c r="BGG34" s="155"/>
      <c r="BGH34" s="155"/>
      <c r="BGI34" s="155"/>
      <c r="BGJ34" s="155"/>
      <c r="BGK34" s="155"/>
      <c r="BGL34" s="155"/>
      <c r="BGM34" s="155"/>
      <c r="BGN34" s="155"/>
      <c r="BGO34" s="155"/>
      <c r="BGP34" s="155"/>
      <c r="BGQ34" s="155"/>
      <c r="BGR34" s="155"/>
      <c r="BGS34" s="155"/>
      <c r="BGT34" s="155"/>
      <c r="BGU34" s="155"/>
      <c r="BGV34" s="155"/>
      <c r="BGW34" s="155"/>
      <c r="BGX34" s="155"/>
      <c r="BGY34" s="155"/>
      <c r="BGZ34" s="155"/>
      <c r="BHA34" s="155"/>
      <c r="BHB34" s="155"/>
      <c r="BHC34" s="155"/>
      <c r="BHD34" s="155"/>
      <c r="BHE34" s="155"/>
      <c r="BHF34" s="155"/>
      <c r="BHG34" s="155"/>
      <c r="BHH34" s="155"/>
      <c r="BHI34" s="155"/>
      <c r="BHJ34" s="155"/>
      <c r="BHK34" s="155"/>
      <c r="BHL34" s="155"/>
      <c r="BHM34" s="155"/>
      <c r="BHN34" s="155"/>
      <c r="BHO34" s="155"/>
      <c r="BHP34" s="155"/>
      <c r="BHQ34" s="155"/>
      <c r="BHR34" s="155"/>
      <c r="BHS34" s="155"/>
      <c r="BHT34" s="155"/>
      <c r="BHU34" s="155"/>
      <c r="BHV34" s="155"/>
      <c r="BHW34" s="155"/>
      <c r="BHX34" s="155"/>
      <c r="BHY34" s="155"/>
      <c r="BHZ34" s="155"/>
      <c r="BIA34" s="155"/>
      <c r="BIB34" s="155"/>
      <c r="BIC34" s="155"/>
      <c r="BID34" s="155"/>
      <c r="BIE34" s="155"/>
      <c r="BIF34" s="155"/>
      <c r="BIG34" s="155"/>
      <c r="BIH34" s="155"/>
      <c r="BII34" s="155"/>
      <c r="BIJ34" s="155"/>
      <c r="BIK34" s="155"/>
      <c r="BIL34" s="155"/>
      <c r="BIM34" s="155"/>
      <c r="BIN34" s="155"/>
      <c r="BIO34" s="155"/>
      <c r="BIP34" s="155"/>
      <c r="BIQ34" s="155"/>
      <c r="BIR34" s="155"/>
      <c r="BIS34" s="155"/>
      <c r="BIT34" s="155"/>
      <c r="BIU34" s="155"/>
      <c r="BIV34" s="155"/>
      <c r="BIW34" s="155"/>
      <c r="BIX34" s="155"/>
      <c r="BIY34" s="155"/>
      <c r="BIZ34" s="155"/>
      <c r="BJA34" s="155"/>
      <c r="BJB34" s="155"/>
      <c r="BJC34" s="155"/>
      <c r="BJD34" s="155"/>
      <c r="BJE34" s="155"/>
      <c r="BJF34" s="155"/>
      <c r="BJG34" s="155"/>
      <c r="BJH34" s="155"/>
      <c r="BJI34" s="155"/>
      <c r="BJJ34" s="155"/>
      <c r="BJK34" s="155"/>
      <c r="BJL34" s="155"/>
      <c r="BJM34" s="155"/>
      <c r="BJN34" s="155"/>
      <c r="BJO34" s="155"/>
      <c r="BJP34" s="155"/>
      <c r="BJQ34" s="155"/>
      <c r="BJR34" s="155"/>
      <c r="BJS34" s="155"/>
      <c r="BJT34" s="155"/>
      <c r="BJU34" s="155"/>
      <c r="BJV34" s="155"/>
      <c r="BJW34" s="155"/>
      <c r="BJX34" s="155"/>
      <c r="BJY34" s="155"/>
      <c r="BJZ34" s="155"/>
      <c r="BKA34" s="155"/>
      <c r="BKB34" s="155"/>
      <c r="BKC34" s="155"/>
      <c r="BKD34" s="155"/>
      <c r="BKE34" s="155"/>
      <c r="BKF34" s="155"/>
      <c r="BKG34" s="155"/>
      <c r="BKH34" s="155"/>
      <c r="BKI34" s="155"/>
      <c r="BKJ34" s="155"/>
      <c r="BKK34" s="155"/>
      <c r="BKL34" s="155"/>
      <c r="BKM34" s="155"/>
      <c r="BKN34" s="155"/>
      <c r="BKO34" s="155"/>
      <c r="BKP34" s="155"/>
      <c r="BKQ34" s="155"/>
      <c r="BKR34" s="155"/>
      <c r="BKS34" s="155"/>
      <c r="BKT34" s="155"/>
      <c r="BKU34" s="155"/>
      <c r="BKV34" s="155"/>
      <c r="BKW34" s="155"/>
      <c r="BKX34" s="155"/>
      <c r="BKY34" s="155"/>
      <c r="BKZ34" s="155"/>
      <c r="BLA34" s="155"/>
      <c r="BLB34" s="155"/>
      <c r="BLC34" s="155"/>
      <c r="BLD34" s="155"/>
      <c r="BLE34" s="155"/>
      <c r="BLF34" s="155"/>
      <c r="BLG34" s="155"/>
      <c r="BLH34" s="155"/>
      <c r="BLI34" s="155"/>
      <c r="BLJ34" s="155"/>
      <c r="BLK34" s="155"/>
      <c r="BLL34" s="155"/>
      <c r="BLM34" s="155"/>
      <c r="BLN34" s="155"/>
      <c r="BLO34" s="155"/>
      <c r="BLP34" s="155"/>
      <c r="BLQ34" s="155"/>
      <c r="BLR34" s="155"/>
      <c r="BLS34" s="155"/>
      <c r="BLT34" s="155"/>
      <c r="BLU34" s="155"/>
      <c r="BLV34" s="155"/>
      <c r="BLW34" s="155"/>
      <c r="BLX34" s="155"/>
      <c r="BLY34" s="155"/>
      <c r="BLZ34" s="155"/>
      <c r="BMA34" s="155"/>
      <c r="BMB34" s="155"/>
      <c r="BMC34" s="155"/>
      <c r="BMD34" s="155"/>
      <c r="BME34" s="155"/>
      <c r="BMF34" s="155"/>
      <c r="BMG34" s="155"/>
      <c r="BMH34" s="155"/>
      <c r="BMI34" s="155"/>
      <c r="BMJ34" s="155"/>
      <c r="BMK34" s="155"/>
      <c r="BML34" s="155"/>
      <c r="BMM34" s="155"/>
      <c r="BMN34" s="155"/>
      <c r="BMO34" s="155"/>
      <c r="BMP34" s="155"/>
      <c r="BMQ34" s="155"/>
      <c r="BMR34" s="155"/>
      <c r="BMS34" s="155"/>
      <c r="BMT34" s="155"/>
      <c r="BMU34" s="155"/>
      <c r="BMV34" s="155"/>
      <c r="BMW34" s="155"/>
      <c r="BMX34" s="155"/>
      <c r="BMY34" s="155"/>
      <c r="BMZ34" s="155"/>
      <c r="BNA34" s="155"/>
      <c r="BNB34" s="155"/>
      <c r="BNC34" s="155"/>
      <c r="BND34" s="155"/>
      <c r="BNE34" s="155"/>
      <c r="BNF34" s="155"/>
      <c r="BNG34" s="155"/>
      <c r="BNH34" s="155"/>
      <c r="BNI34" s="155"/>
      <c r="BNJ34" s="155"/>
      <c r="BNK34" s="155"/>
      <c r="BNL34" s="155"/>
      <c r="BNM34" s="155"/>
      <c r="BNN34" s="155"/>
      <c r="BNO34" s="155"/>
      <c r="BNP34" s="155"/>
      <c r="BNQ34" s="155"/>
      <c r="BNR34" s="155"/>
      <c r="BNS34" s="155"/>
      <c r="BNT34" s="155"/>
      <c r="BNU34" s="155"/>
      <c r="BNV34" s="155"/>
      <c r="BNW34" s="155"/>
      <c r="BNX34" s="155"/>
      <c r="BNY34" s="155"/>
      <c r="BNZ34" s="155"/>
      <c r="BOA34" s="155"/>
      <c r="BOB34" s="155"/>
      <c r="BOC34" s="155"/>
      <c r="BOD34" s="155"/>
      <c r="BOE34" s="155"/>
      <c r="BOF34" s="155"/>
      <c r="BOG34" s="155"/>
      <c r="BOH34" s="155"/>
      <c r="BOI34" s="155"/>
      <c r="BOJ34" s="155"/>
      <c r="BOK34" s="155"/>
      <c r="BOL34" s="155"/>
      <c r="BOM34" s="155"/>
      <c r="BON34" s="155"/>
      <c r="BOO34" s="155"/>
      <c r="BOP34" s="155"/>
      <c r="BOQ34" s="155"/>
      <c r="BOR34" s="155"/>
      <c r="BOS34" s="155"/>
      <c r="BOT34" s="155"/>
      <c r="BOU34" s="155"/>
      <c r="BOV34" s="155"/>
      <c r="BOW34" s="155"/>
      <c r="BOX34" s="155"/>
      <c r="BOY34" s="155"/>
      <c r="BOZ34" s="155"/>
      <c r="BPA34" s="155"/>
      <c r="BPB34" s="155"/>
      <c r="BPC34" s="155"/>
      <c r="BPD34" s="155"/>
      <c r="BPE34" s="155"/>
      <c r="BPF34" s="155"/>
      <c r="BPG34" s="155"/>
      <c r="BPH34" s="155"/>
      <c r="BPI34" s="155"/>
      <c r="BPJ34" s="155"/>
      <c r="BPK34" s="155"/>
      <c r="BPL34" s="155"/>
      <c r="BPM34" s="155"/>
      <c r="BPN34" s="155"/>
      <c r="BPO34" s="155"/>
      <c r="BPP34" s="155"/>
      <c r="BPQ34" s="155"/>
      <c r="BPR34" s="155"/>
      <c r="BPS34" s="155"/>
      <c r="BPT34" s="155"/>
      <c r="BPU34" s="155"/>
      <c r="BPV34" s="155"/>
      <c r="BPW34" s="155"/>
      <c r="BPX34" s="155"/>
      <c r="BPY34" s="155"/>
      <c r="BPZ34" s="155"/>
      <c r="BQA34" s="155"/>
      <c r="BQB34" s="155"/>
      <c r="BQC34" s="155"/>
      <c r="BQD34" s="155"/>
      <c r="BQE34" s="155"/>
      <c r="BQF34" s="155"/>
      <c r="BQG34" s="155"/>
      <c r="BQH34" s="155"/>
      <c r="BQI34" s="155"/>
      <c r="BQJ34" s="155"/>
      <c r="BQK34" s="155"/>
      <c r="BQL34" s="155"/>
      <c r="BQM34" s="155"/>
      <c r="BQN34" s="155"/>
      <c r="BQO34" s="155"/>
      <c r="BQP34" s="155"/>
      <c r="BQQ34" s="155"/>
      <c r="BQR34" s="155"/>
      <c r="BQS34" s="155"/>
      <c r="BQT34" s="155"/>
      <c r="BQU34" s="155"/>
      <c r="BQV34" s="155"/>
      <c r="BQW34" s="155"/>
      <c r="BQX34" s="155"/>
      <c r="BQY34" s="155"/>
      <c r="BQZ34" s="155"/>
      <c r="BRA34" s="155"/>
      <c r="BRB34" s="155"/>
      <c r="BRC34" s="155"/>
      <c r="BRD34" s="155"/>
      <c r="BRE34" s="155"/>
      <c r="BRF34" s="155"/>
      <c r="BRG34" s="155"/>
      <c r="BRH34" s="155"/>
      <c r="BRI34" s="155"/>
      <c r="BRJ34" s="155"/>
      <c r="BRK34" s="155"/>
      <c r="BRL34" s="155"/>
      <c r="BRM34" s="155"/>
      <c r="BRN34" s="155"/>
      <c r="BRO34" s="155"/>
      <c r="BRP34" s="155"/>
      <c r="BRQ34" s="155"/>
      <c r="BRR34" s="155"/>
      <c r="BRS34" s="155"/>
      <c r="BRT34" s="155"/>
      <c r="BRU34" s="155"/>
      <c r="BRV34" s="155"/>
      <c r="BRW34" s="155"/>
      <c r="BRX34" s="155"/>
      <c r="BRY34" s="155"/>
      <c r="BRZ34" s="155"/>
      <c r="BSA34" s="155"/>
      <c r="BSB34" s="155"/>
      <c r="BSC34" s="155"/>
      <c r="BSD34" s="155"/>
      <c r="BSE34" s="155"/>
      <c r="BSF34" s="155"/>
      <c r="BSG34" s="155"/>
      <c r="BSH34" s="155"/>
      <c r="BSI34" s="155"/>
      <c r="BSJ34" s="155"/>
      <c r="BSK34" s="155"/>
      <c r="BSL34" s="155"/>
      <c r="BSM34" s="155"/>
      <c r="BSN34" s="155"/>
      <c r="BSO34" s="155"/>
      <c r="BSP34" s="155"/>
      <c r="BSQ34" s="155"/>
      <c r="BSR34" s="155"/>
      <c r="BSS34" s="155"/>
      <c r="BST34" s="155"/>
      <c r="BSU34" s="155"/>
      <c r="BSV34" s="155"/>
      <c r="BSW34" s="155"/>
      <c r="BSX34" s="155"/>
      <c r="BSY34" s="155"/>
      <c r="BSZ34" s="155"/>
      <c r="BTA34" s="155"/>
      <c r="BTB34" s="155"/>
      <c r="BTC34" s="155"/>
      <c r="BTD34" s="155"/>
      <c r="BTE34" s="155"/>
      <c r="BTF34" s="155"/>
      <c r="BTG34" s="155"/>
      <c r="BTH34" s="155"/>
      <c r="BTI34" s="155"/>
      <c r="BTJ34" s="155"/>
      <c r="BTK34" s="155"/>
      <c r="BTL34" s="155"/>
      <c r="BTM34" s="155"/>
      <c r="BTN34" s="155"/>
      <c r="BTO34" s="155"/>
      <c r="BTP34" s="155"/>
      <c r="BTQ34" s="155"/>
      <c r="BTR34" s="155"/>
      <c r="BTS34" s="155"/>
      <c r="BTT34" s="155"/>
      <c r="BTU34" s="155"/>
      <c r="BTV34" s="155"/>
      <c r="BTW34" s="155"/>
      <c r="BTX34" s="155"/>
      <c r="BTY34" s="155"/>
      <c r="BTZ34" s="155"/>
      <c r="BUA34" s="155"/>
      <c r="BUB34" s="155"/>
      <c r="BUC34" s="155"/>
      <c r="BUD34" s="155"/>
      <c r="BUE34" s="155"/>
      <c r="BUF34" s="155"/>
      <c r="BUG34" s="155"/>
      <c r="BUH34" s="155"/>
      <c r="BUI34" s="155"/>
      <c r="BUJ34" s="155"/>
      <c r="BUK34" s="155"/>
      <c r="BUL34" s="155"/>
      <c r="BUM34" s="155"/>
      <c r="BUN34" s="155"/>
      <c r="BUO34" s="155"/>
      <c r="BUP34" s="155"/>
      <c r="BUQ34" s="155"/>
      <c r="BUR34" s="155"/>
      <c r="BUS34" s="155"/>
      <c r="BUT34" s="155"/>
      <c r="BUU34" s="155"/>
      <c r="BUV34" s="155"/>
      <c r="BUW34" s="155"/>
      <c r="BUX34" s="155"/>
      <c r="BUY34" s="155"/>
      <c r="BUZ34" s="155"/>
      <c r="BVA34" s="155"/>
      <c r="BVB34" s="155"/>
      <c r="BVC34" s="155"/>
      <c r="BVD34" s="155"/>
      <c r="BVE34" s="155"/>
      <c r="BVF34" s="155"/>
      <c r="BVG34" s="155"/>
      <c r="BVH34" s="155"/>
      <c r="BVI34" s="155"/>
      <c r="BVJ34" s="155"/>
      <c r="BVK34" s="155"/>
      <c r="BVL34" s="155"/>
      <c r="BVM34" s="155"/>
      <c r="BVN34" s="155"/>
      <c r="BVO34" s="155"/>
      <c r="BVP34" s="155"/>
      <c r="BVQ34" s="155"/>
      <c r="BVR34" s="155"/>
      <c r="BVS34" s="155"/>
      <c r="BVT34" s="155"/>
      <c r="BVU34" s="155"/>
      <c r="BVV34" s="155"/>
      <c r="BVW34" s="155"/>
      <c r="BVX34" s="155"/>
      <c r="BVY34" s="155"/>
      <c r="BVZ34" s="155"/>
      <c r="BWA34" s="155"/>
      <c r="BWB34" s="155"/>
      <c r="BWC34" s="155"/>
      <c r="BWD34" s="155"/>
      <c r="BWE34" s="155"/>
      <c r="BWF34" s="155"/>
      <c r="BWG34" s="155"/>
      <c r="BWH34" s="155"/>
      <c r="BWI34" s="155"/>
      <c r="BWJ34" s="155"/>
      <c r="BWK34" s="155"/>
      <c r="BWL34" s="155"/>
      <c r="BWM34" s="155"/>
      <c r="BWN34" s="155"/>
      <c r="BWO34" s="155"/>
      <c r="BWP34" s="155"/>
      <c r="BWQ34" s="155"/>
      <c r="BWR34" s="155"/>
      <c r="BWS34" s="155"/>
      <c r="BWT34" s="155"/>
      <c r="BWU34" s="155"/>
      <c r="BWV34" s="155"/>
      <c r="BWW34" s="155"/>
      <c r="BWX34" s="155"/>
      <c r="BWY34" s="155"/>
      <c r="BWZ34" s="155"/>
      <c r="BXA34" s="155"/>
      <c r="BXB34" s="155"/>
      <c r="BXC34" s="155"/>
      <c r="BXD34" s="155"/>
      <c r="BXE34" s="155"/>
      <c r="BXF34" s="155"/>
      <c r="BXG34" s="155"/>
      <c r="BXH34" s="155"/>
      <c r="BXI34" s="155"/>
      <c r="BXJ34" s="155"/>
      <c r="BXK34" s="155"/>
      <c r="BXL34" s="155"/>
      <c r="BXM34" s="155"/>
      <c r="BXN34" s="155"/>
      <c r="BXO34" s="155"/>
      <c r="BXP34" s="155"/>
      <c r="BXQ34" s="155"/>
      <c r="BXR34" s="155"/>
      <c r="BXS34" s="155"/>
      <c r="BXT34" s="155"/>
      <c r="BXU34" s="155"/>
      <c r="BXV34" s="155"/>
      <c r="BXW34" s="155"/>
      <c r="BXX34" s="155"/>
      <c r="BXY34" s="155"/>
      <c r="BXZ34" s="155"/>
      <c r="BYA34" s="155"/>
      <c r="BYB34" s="155"/>
      <c r="BYC34" s="155"/>
      <c r="BYD34" s="155"/>
      <c r="BYE34" s="155"/>
      <c r="BYF34" s="155"/>
      <c r="BYG34" s="155"/>
      <c r="BYH34" s="155"/>
      <c r="BYI34" s="155"/>
      <c r="BYJ34" s="155"/>
      <c r="BYK34" s="155"/>
      <c r="BYL34" s="155"/>
      <c r="BYM34" s="155"/>
      <c r="BYN34" s="155"/>
      <c r="BYO34" s="155"/>
      <c r="BYP34" s="155"/>
      <c r="BYQ34" s="155"/>
      <c r="BYR34" s="155"/>
      <c r="BYS34" s="155"/>
      <c r="BYT34" s="155"/>
      <c r="BYU34" s="155"/>
      <c r="BYV34" s="155"/>
      <c r="BYW34" s="155"/>
      <c r="BYX34" s="155"/>
      <c r="BYY34" s="155"/>
      <c r="BYZ34" s="155"/>
      <c r="BZA34" s="155"/>
      <c r="BZB34" s="155"/>
      <c r="BZC34" s="155"/>
      <c r="BZD34" s="155"/>
      <c r="BZE34" s="155"/>
      <c r="BZF34" s="155"/>
      <c r="BZG34" s="155"/>
      <c r="BZH34" s="155"/>
      <c r="BZI34" s="155"/>
      <c r="BZJ34" s="155"/>
      <c r="BZK34" s="155"/>
      <c r="BZL34" s="155"/>
      <c r="BZM34" s="155"/>
      <c r="BZN34" s="155"/>
      <c r="BZO34" s="155"/>
      <c r="BZP34" s="155"/>
      <c r="BZQ34" s="155"/>
      <c r="BZR34" s="155"/>
      <c r="BZS34" s="155"/>
      <c r="BZT34" s="155"/>
      <c r="BZU34" s="155"/>
      <c r="BZV34" s="155"/>
      <c r="BZW34" s="155"/>
      <c r="BZX34" s="155"/>
      <c r="BZY34" s="155"/>
      <c r="BZZ34" s="155"/>
      <c r="CAA34" s="155"/>
      <c r="CAB34" s="155"/>
      <c r="CAC34" s="155"/>
      <c r="CAD34" s="155"/>
      <c r="CAE34" s="155"/>
      <c r="CAF34" s="155"/>
      <c r="CAG34" s="155"/>
      <c r="CAH34" s="155"/>
      <c r="CAI34" s="155"/>
      <c r="CAJ34" s="155"/>
      <c r="CAK34" s="155"/>
      <c r="CAL34" s="155"/>
      <c r="CAM34" s="155"/>
      <c r="CAN34" s="155"/>
      <c r="CAO34" s="155"/>
      <c r="CAP34" s="155"/>
      <c r="CAQ34" s="155"/>
      <c r="CAR34" s="155"/>
      <c r="CAS34" s="155"/>
      <c r="CAT34" s="155"/>
      <c r="CAU34" s="155"/>
      <c r="CAV34" s="155"/>
      <c r="CAW34" s="155"/>
      <c r="CAX34" s="155"/>
      <c r="CAY34" s="155"/>
      <c r="CAZ34" s="155"/>
      <c r="CBA34" s="155"/>
      <c r="CBB34" s="155"/>
      <c r="CBC34" s="155"/>
      <c r="CBD34" s="155"/>
      <c r="CBE34" s="155"/>
      <c r="CBF34" s="155"/>
      <c r="CBG34" s="155"/>
      <c r="CBH34" s="155"/>
      <c r="CBI34" s="155"/>
      <c r="CBJ34" s="155"/>
      <c r="CBK34" s="155"/>
      <c r="CBL34" s="155"/>
      <c r="CBM34" s="155"/>
      <c r="CBN34" s="155"/>
      <c r="CBO34" s="155"/>
      <c r="CBP34" s="155"/>
      <c r="CBQ34" s="155"/>
      <c r="CBR34" s="155"/>
      <c r="CBS34" s="155"/>
      <c r="CBT34" s="155"/>
      <c r="CBU34" s="155"/>
      <c r="CBV34" s="155"/>
      <c r="CBW34" s="155"/>
      <c r="CBX34" s="155"/>
      <c r="CBY34" s="155"/>
      <c r="CBZ34" s="155"/>
      <c r="CCA34" s="155"/>
      <c r="CCB34" s="155"/>
      <c r="CCC34" s="155"/>
      <c r="CCD34" s="155"/>
      <c r="CCE34" s="155"/>
      <c r="CCF34" s="155"/>
      <c r="CCG34" s="155"/>
      <c r="CCH34" s="155"/>
      <c r="CCI34" s="155"/>
      <c r="CCJ34" s="155"/>
      <c r="CCK34" s="155"/>
      <c r="CCL34" s="155"/>
      <c r="CCM34" s="155"/>
      <c r="CCN34" s="155"/>
      <c r="CCO34" s="155"/>
      <c r="CCP34" s="155"/>
      <c r="CCQ34" s="155"/>
      <c r="CCR34" s="155"/>
      <c r="CCS34" s="155"/>
      <c r="CCT34" s="155"/>
      <c r="CCU34" s="155"/>
      <c r="CCV34" s="155"/>
      <c r="CCW34" s="155"/>
      <c r="CCX34" s="155"/>
      <c r="CCY34" s="155"/>
      <c r="CCZ34" s="155"/>
      <c r="CDA34" s="155"/>
      <c r="CDB34" s="155"/>
      <c r="CDC34" s="155"/>
      <c r="CDD34" s="155"/>
      <c r="CDE34" s="155"/>
      <c r="CDF34" s="155"/>
      <c r="CDG34" s="155"/>
      <c r="CDH34" s="155"/>
      <c r="CDI34" s="155"/>
      <c r="CDJ34" s="155"/>
      <c r="CDK34" s="155"/>
      <c r="CDL34" s="155"/>
      <c r="CDM34" s="155"/>
      <c r="CDN34" s="155"/>
      <c r="CDO34" s="155"/>
      <c r="CDP34" s="155"/>
      <c r="CDQ34" s="155"/>
      <c r="CDR34" s="155"/>
      <c r="CDS34" s="155"/>
      <c r="CDT34" s="155"/>
      <c r="CDU34" s="155"/>
      <c r="CDV34" s="155"/>
      <c r="CDW34" s="155"/>
      <c r="CDX34" s="155"/>
      <c r="CDY34" s="155"/>
      <c r="CDZ34" s="155"/>
      <c r="CEA34" s="155"/>
      <c r="CEB34" s="155"/>
      <c r="CEC34" s="155"/>
      <c r="CED34" s="155"/>
      <c r="CEE34" s="155"/>
      <c r="CEF34" s="155"/>
      <c r="CEG34" s="155"/>
      <c r="CEH34" s="155"/>
      <c r="CEI34" s="155"/>
      <c r="CEJ34" s="155"/>
      <c r="CEK34" s="155"/>
      <c r="CEL34" s="155"/>
      <c r="CEM34" s="155"/>
      <c r="CEN34" s="155"/>
      <c r="CEO34" s="155"/>
      <c r="CEP34" s="155"/>
      <c r="CEQ34" s="155"/>
      <c r="CER34" s="155"/>
      <c r="CES34" s="155"/>
      <c r="CET34" s="155"/>
      <c r="CEU34" s="155"/>
      <c r="CEV34" s="155"/>
      <c r="CEW34" s="155"/>
      <c r="CEX34" s="155"/>
      <c r="CEY34" s="155"/>
      <c r="CEZ34" s="155"/>
      <c r="CFA34" s="155"/>
      <c r="CFB34" s="155"/>
      <c r="CFC34" s="155"/>
      <c r="CFD34" s="155"/>
      <c r="CFE34" s="155"/>
      <c r="CFF34" s="155"/>
      <c r="CFG34" s="155"/>
      <c r="CFH34" s="155"/>
      <c r="CFI34" s="155"/>
      <c r="CFJ34" s="155"/>
      <c r="CFK34" s="155"/>
      <c r="CFL34" s="155"/>
      <c r="CFM34" s="155"/>
      <c r="CFN34" s="155"/>
      <c r="CFO34" s="155"/>
      <c r="CFP34" s="155"/>
      <c r="CFQ34" s="155"/>
      <c r="CFR34" s="155"/>
      <c r="CFS34" s="155"/>
      <c r="CFT34" s="155"/>
      <c r="CFU34" s="155"/>
      <c r="CFV34" s="155"/>
      <c r="CFW34" s="155"/>
      <c r="CFX34" s="155"/>
      <c r="CFY34" s="155"/>
      <c r="CFZ34" s="155"/>
      <c r="CGA34" s="155"/>
      <c r="CGB34" s="155"/>
      <c r="CGC34" s="155"/>
      <c r="CGD34" s="155"/>
      <c r="CGE34" s="155"/>
      <c r="CGF34" s="155"/>
      <c r="CGG34" s="155"/>
      <c r="CGH34" s="155"/>
      <c r="CGI34" s="155"/>
      <c r="CGJ34" s="155"/>
      <c r="CGK34" s="155"/>
      <c r="CGL34" s="155"/>
      <c r="CGM34" s="155"/>
      <c r="CGN34" s="155"/>
      <c r="CGO34" s="155"/>
      <c r="CGP34" s="155"/>
      <c r="CGQ34" s="155"/>
      <c r="CGR34" s="155"/>
      <c r="CGS34" s="155"/>
      <c r="CGT34" s="155"/>
      <c r="CGU34" s="155"/>
      <c r="CGV34" s="155"/>
      <c r="CGW34" s="155"/>
      <c r="CGX34" s="155"/>
      <c r="CGY34" s="155"/>
      <c r="CGZ34" s="155"/>
      <c r="CHA34" s="155"/>
      <c r="CHB34" s="155"/>
      <c r="CHC34" s="155"/>
      <c r="CHD34" s="155"/>
      <c r="CHE34" s="155"/>
      <c r="CHF34" s="155"/>
      <c r="CHG34" s="155"/>
      <c r="CHH34" s="155"/>
      <c r="CHI34" s="155"/>
      <c r="CHJ34" s="155"/>
      <c r="CHK34" s="155"/>
      <c r="CHL34" s="155"/>
      <c r="CHM34" s="155"/>
      <c r="CHN34" s="155"/>
      <c r="CHO34" s="155"/>
      <c r="CHP34" s="155"/>
      <c r="CHQ34" s="155"/>
      <c r="CHR34" s="155"/>
      <c r="CHS34" s="155"/>
      <c r="CHT34" s="155"/>
      <c r="CHU34" s="155"/>
      <c r="CHV34" s="155"/>
      <c r="CHW34" s="155"/>
      <c r="CHX34" s="155"/>
      <c r="CHY34" s="155"/>
      <c r="CHZ34" s="155"/>
      <c r="CIA34" s="155"/>
      <c r="CIB34" s="155"/>
      <c r="CIC34" s="155"/>
      <c r="CID34" s="155"/>
      <c r="CIE34" s="155"/>
      <c r="CIF34" s="155"/>
      <c r="CIG34" s="155"/>
      <c r="CIH34" s="155"/>
      <c r="CII34" s="155"/>
      <c r="CIJ34" s="155"/>
      <c r="CIK34" s="155"/>
      <c r="CIL34" s="155"/>
      <c r="CIM34" s="155"/>
      <c r="CIN34" s="155"/>
      <c r="CIO34" s="155"/>
      <c r="CIP34" s="155"/>
      <c r="CIQ34" s="155"/>
      <c r="CIR34" s="155"/>
      <c r="CIS34" s="155"/>
      <c r="CIT34" s="155"/>
      <c r="CIU34" s="155"/>
      <c r="CIV34" s="155"/>
      <c r="CIW34" s="155"/>
      <c r="CIX34" s="155"/>
      <c r="CIY34" s="155"/>
      <c r="CIZ34" s="155"/>
      <c r="CJA34" s="155"/>
      <c r="CJB34" s="155"/>
      <c r="CJC34" s="155"/>
      <c r="CJD34" s="155"/>
      <c r="CJE34" s="155"/>
      <c r="CJF34" s="155"/>
      <c r="CJG34" s="155"/>
      <c r="CJH34" s="155"/>
      <c r="CJI34" s="155"/>
      <c r="CJJ34" s="155"/>
      <c r="CJK34" s="155"/>
      <c r="CJL34" s="155"/>
      <c r="CJM34" s="155"/>
      <c r="CJN34" s="155"/>
      <c r="CJO34" s="155"/>
      <c r="CJP34" s="155"/>
      <c r="CJQ34" s="155"/>
      <c r="CJR34" s="155"/>
      <c r="CJS34" s="155"/>
      <c r="CJT34" s="155"/>
      <c r="CJU34" s="155"/>
      <c r="CJV34" s="155"/>
      <c r="CJW34" s="155"/>
      <c r="CJX34" s="155"/>
      <c r="CJY34" s="155"/>
      <c r="CJZ34" s="155"/>
      <c r="CKA34" s="155"/>
      <c r="CKB34" s="155"/>
      <c r="CKC34" s="155"/>
      <c r="CKD34" s="155"/>
      <c r="CKE34" s="155"/>
      <c r="CKF34" s="155"/>
      <c r="CKG34" s="155"/>
      <c r="CKH34" s="155"/>
      <c r="CKI34" s="155"/>
      <c r="CKJ34" s="155"/>
      <c r="CKK34" s="155"/>
      <c r="CKL34" s="155"/>
      <c r="CKM34" s="155"/>
      <c r="CKN34" s="155"/>
      <c r="CKO34" s="155"/>
      <c r="CKP34" s="155"/>
      <c r="CKQ34" s="155"/>
      <c r="CKR34" s="155"/>
      <c r="CKS34" s="155"/>
      <c r="CKT34" s="155"/>
      <c r="CKU34" s="155"/>
      <c r="CKV34" s="155"/>
      <c r="CKW34" s="155"/>
      <c r="CKX34" s="155"/>
      <c r="CKY34" s="155"/>
      <c r="CKZ34" s="155"/>
      <c r="CLA34" s="155"/>
      <c r="CLB34" s="155"/>
      <c r="CLC34" s="155"/>
      <c r="CLD34" s="155"/>
      <c r="CLE34" s="155"/>
      <c r="CLF34" s="155"/>
      <c r="CLG34" s="155"/>
      <c r="CLH34" s="155"/>
      <c r="CLI34" s="155"/>
      <c r="CLJ34" s="155"/>
      <c r="CLK34" s="155"/>
      <c r="CLL34" s="155"/>
      <c r="CLM34" s="155"/>
      <c r="CLN34" s="155"/>
      <c r="CLO34" s="155"/>
      <c r="CLP34" s="155"/>
      <c r="CLQ34" s="155"/>
      <c r="CLR34" s="155"/>
      <c r="CLS34" s="155"/>
      <c r="CLT34" s="155"/>
      <c r="CLU34" s="155"/>
      <c r="CLV34" s="155"/>
      <c r="CLW34" s="155"/>
      <c r="CLX34" s="155"/>
      <c r="CLY34" s="155"/>
      <c r="CLZ34" s="155"/>
      <c r="CMA34" s="155"/>
      <c r="CMB34" s="155"/>
      <c r="CMC34" s="155"/>
      <c r="CMD34" s="155"/>
      <c r="CME34" s="155"/>
      <c r="CMF34" s="155"/>
      <c r="CMG34" s="155"/>
      <c r="CMH34" s="155"/>
      <c r="CMI34" s="155"/>
      <c r="CMJ34" s="155"/>
      <c r="CMK34" s="155"/>
      <c r="CML34" s="155"/>
      <c r="CMM34" s="155"/>
      <c r="CMN34" s="155"/>
      <c r="CMO34" s="155"/>
      <c r="CMP34" s="155"/>
      <c r="CMQ34" s="155"/>
      <c r="CMR34" s="155"/>
      <c r="CMS34" s="155"/>
      <c r="CMT34" s="155"/>
      <c r="CMU34" s="155"/>
      <c r="CMV34" s="155"/>
      <c r="CMW34" s="155"/>
      <c r="CMX34" s="155"/>
      <c r="CMY34" s="155"/>
      <c r="CMZ34" s="155"/>
      <c r="CNA34" s="155"/>
      <c r="CNB34" s="155"/>
      <c r="CNC34" s="155"/>
      <c r="CND34" s="155"/>
      <c r="CNE34" s="155"/>
      <c r="CNF34" s="155"/>
      <c r="CNG34" s="155"/>
      <c r="CNH34" s="155"/>
      <c r="CNI34" s="155"/>
      <c r="CNJ34" s="155"/>
      <c r="CNK34" s="155"/>
      <c r="CNL34" s="155"/>
      <c r="CNM34" s="155"/>
      <c r="CNN34" s="155"/>
      <c r="CNO34" s="155"/>
      <c r="CNP34" s="155"/>
      <c r="CNQ34" s="155"/>
      <c r="CNR34" s="155"/>
      <c r="CNS34" s="155"/>
      <c r="CNT34" s="155"/>
      <c r="CNU34" s="155"/>
      <c r="CNV34" s="155"/>
      <c r="CNW34" s="155"/>
      <c r="CNX34" s="155"/>
      <c r="CNY34" s="155"/>
      <c r="CNZ34" s="155"/>
      <c r="COA34" s="155"/>
      <c r="COB34" s="155"/>
      <c r="COC34" s="155"/>
      <c r="COD34" s="155"/>
      <c r="COE34" s="155"/>
      <c r="COF34" s="155"/>
      <c r="COG34" s="155"/>
      <c r="COH34" s="155"/>
      <c r="COI34" s="155"/>
      <c r="COJ34" s="155"/>
      <c r="COK34" s="155"/>
      <c r="COL34" s="155"/>
      <c r="COM34" s="155"/>
      <c r="CON34" s="155"/>
      <c r="COO34" s="155"/>
      <c r="COP34" s="155"/>
      <c r="COQ34" s="155"/>
      <c r="COR34" s="155"/>
      <c r="COS34" s="155"/>
      <c r="COT34" s="155"/>
      <c r="COU34" s="155"/>
      <c r="COV34" s="155"/>
      <c r="COW34" s="155"/>
      <c r="COX34" s="155"/>
      <c r="COY34" s="155"/>
      <c r="COZ34" s="155"/>
      <c r="CPA34" s="155"/>
      <c r="CPB34" s="155"/>
      <c r="CPC34" s="155"/>
      <c r="CPD34" s="155"/>
      <c r="CPE34" s="155"/>
      <c r="CPF34" s="155"/>
      <c r="CPG34" s="155"/>
      <c r="CPH34" s="155"/>
      <c r="CPI34" s="155"/>
      <c r="CPJ34" s="155"/>
      <c r="CPK34" s="155"/>
      <c r="CPL34" s="155"/>
      <c r="CPM34" s="155"/>
      <c r="CPN34" s="155"/>
      <c r="CPO34" s="155"/>
      <c r="CPP34" s="155"/>
      <c r="CPQ34" s="155"/>
      <c r="CPR34" s="155"/>
      <c r="CPS34" s="155"/>
      <c r="CPT34" s="155"/>
      <c r="CPU34" s="155"/>
      <c r="CPV34" s="155"/>
      <c r="CPW34" s="155"/>
      <c r="CPX34" s="155"/>
      <c r="CPY34" s="155"/>
      <c r="CPZ34" s="155"/>
      <c r="CQA34" s="155"/>
      <c r="CQB34" s="155"/>
      <c r="CQC34" s="155"/>
      <c r="CQD34" s="155"/>
      <c r="CQE34" s="155"/>
      <c r="CQF34" s="155"/>
      <c r="CQG34" s="155"/>
      <c r="CQH34" s="155"/>
      <c r="CQI34" s="155"/>
      <c r="CQJ34" s="155"/>
      <c r="CQK34" s="155"/>
      <c r="CQL34" s="155"/>
      <c r="CQM34" s="155"/>
      <c r="CQN34" s="155"/>
      <c r="CQO34" s="155"/>
      <c r="CQP34" s="155"/>
      <c r="CQQ34" s="155"/>
      <c r="CQR34" s="155"/>
      <c r="CQS34" s="155"/>
      <c r="CQT34" s="155"/>
      <c r="CQU34" s="155"/>
      <c r="CQV34" s="155"/>
      <c r="CQW34" s="155"/>
      <c r="CQX34" s="155"/>
      <c r="CQY34" s="155"/>
      <c r="CQZ34" s="155"/>
      <c r="CRA34" s="155"/>
      <c r="CRB34" s="155"/>
      <c r="CRC34" s="155"/>
      <c r="CRD34" s="155"/>
      <c r="CRE34" s="155"/>
      <c r="CRF34" s="155"/>
      <c r="CRG34" s="155"/>
      <c r="CRH34" s="155"/>
      <c r="CRI34" s="155"/>
      <c r="CRJ34" s="155"/>
      <c r="CRK34" s="155"/>
      <c r="CRL34" s="155"/>
      <c r="CRM34" s="155"/>
      <c r="CRN34" s="155"/>
      <c r="CRO34" s="155"/>
      <c r="CRP34" s="155"/>
      <c r="CRQ34" s="155"/>
      <c r="CRR34" s="155"/>
      <c r="CRS34" s="155"/>
      <c r="CRT34" s="155"/>
      <c r="CRU34" s="155"/>
      <c r="CRV34" s="155"/>
      <c r="CRW34" s="155"/>
      <c r="CRX34" s="155"/>
      <c r="CRY34" s="155"/>
      <c r="CRZ34" s="155"/>
      <c r="CSA34" s="155"/>
      <c r="CSB34" s="155"/>
      <c r="CSC34" s="155"/>
      <c r="CSD34" s="155"/>
      <c r="CSE34" s="155"/>
      <c r="CSF34" s="155"/>
      <c r="CSG34" s="155"/>
      <c r="CSH34" s="155"/>
      <c r="CSI34" s="155"/>
      <c r="CSJ34" s="155"/>
      <c r="CSK34" s="155"/>
      <c r="CSL34" s="155"/>
      <c r="CSM34" s="155"/>
      <c r="CSN34" s="155"/>
      <c r="CSO34" s="155"/>
      <c r="CSP34" s="155"/>
      <c r="CSQ34" s="155"/>
      <c r="CSR34" s="155"/>
      <c r="CSS34" s="155"/>
      <c r="CST34" s="155"/>
      <c r="CSU34" s="155"/>
      <c r="CSV34" s="155"/>
      <c r="CSW34" s="155"/>
      <c r="CSX34" s="155"/>
      <c r="CSY34" s="155"/>
      <c r="CSZ34" s="155"/>
      <c r="CTA34" s="155"/>
      <c r="CTB34" s="155"/>
      <c r="CTC34" s="155"/>
      <c r="CTD34" s="155"/>
      <c r="CTE34" s="155"/>
      <c r="CTF34" s="155"/>
      <c r="CTG34" s="155"/>
      <c r="CTH34" s="155"/>
      <c r="CTI34" s="155"/>
      <c r="CTJ34" s="155"/>
      <c r="CTK34" s="155"/>
      <c r="CTL34" s="155"/>
      <c r="CTM34" s="155"/>
      <c r="CTN34" s="155"/>
      <c r="CTO34" s="155"/>
      <c r="CTP34" s="155"/>
      <c r="CTQ34" s="155"/>
      <c r="CTR34" s="155"/>
      <c r="CTS34" s="155"/>
      <c r="CTT34" s="155"/>
      <c r="CTU34" s="155"/>
      <c r="CTV34" s="155"/>
      <c r="CTW34" s="155"/>
      <c r="CTX34" s="155"/>
      <c r="CTY34" s="155"/>
      <c r="CTZ34" s="155"/>
      <c r="CUA34" s="155"/>
      <c r="CUB34" s="155"/>
      <c r="CUC34" s="155"/>
      <c r="CUD34" s="155"/>
      <c r="CUE34" s="155"/>
      <c r="CUF34" s="155"/>
      <c r="CUG34" s="155"/>
      <c r="CUH34" s="155"/>
      <c r="CUI34" s="155"/>
      <c r="CUJ34" s="155"/>
      <c r="CUK34" s="155"/>
      <c r="CUL34" s="155"/>
      <c r="CUM34" s="155"/>
      <c r="CUN34" s="155"/>
      <c r="CUO34" s="155"/>
      <c r="CUP34" s="155"/>
      <c r="CUQ34" s="155"/>
      <c r="CUR34" s="155"/>
      <c r="CUS34" s="155"/>
      <c r="CUT34" s="155"/>
      <c r="CUU34" s="155"/>
      <c r="CUV34" s="155"/>
      <c r="CUW34" s="155"/>
      <c r="CUX34" s="155"/>
      <c r="CUY34" s="155"/>
      <c r="CUZ34" s="155"/>
      <c r="CVA34" s="155"/>
      <c r="CVB34" s="155"/>
      <c r="CVC34" s="155"/>
      <c r="CVD34" s="155"/>
      <c r="CVE34" s="155"/>
      <c r="CVF34" s="155"/>
      <c r="CVG34" s="155"/>
      <c r="CVH34" s="155"/>
      <c r="CVI34" s="155"/>
      <c r="CVJ34" s="155"/>
      <c r="CVK34" s="155"/>
      <c r="CVL34" s="155"/>
      <c r="CVM34" s="155"/>
      <c r="CVN34" s="155"/>
      <c r="CVO34" s="155"/>
      <c r="CVP34" s="155"/>
      <c r="CVQ34" s="155"/>
      <c r="CVR34" s="155"/>
      <c r="CVS34" s="155"/>
      <c r="CVT34" s="155"/>
      <c r="CVU34" s="155"/>
      <c r="CVV34" s="155"/>
      <c r="CVW34" s="155"/>
      <c r="CVX34" s="155"/>
      <c r="CVY34" s="155"/>
      <c r="CVZ34" s="155"/>
      <c r="CWA34" s="155"/>
      <c r="CWB34" s="155"/>
      <c r="CWC34" s="155"/>
      <c r="CWD34" s="155"/>
      <c r="CWE34" s="155"/>
      <c r="CWF34" s="155"/>
      <c r="CWG34" s="155"/>
      <c r="CWH34" s="155"/>
      <c r="CWI34" s="155"/>
      <c r="CWJ34" s="155"/>
      <c r="CWK34" s="155"/>
      <c r="CWL34" s="155"/>
      <c r="CWM34" s="155"/>
      <c r="CWN34" s="155"/>
      <c r="CWO34" s="155"/>
      <c r="CWP34" s="155"/>
      <c r="CWQ34" s="155"/>
      <c r="CWR34" s="155"/>
      <c r="CWS34" s="155"/>
      <c r="CWT34" s="155"/>
      <c r="CWU34" s="155"/>
      <c r="CWV34" s="155"/>
      <c r="CWW34" s="155"/>
      <c r="CWX34" s="155"/>
      <c r="CWY34" s="155"/>
      <c r="CWZ34" s="155"/>
      <c r="CXA34" s="155"/>
      <c r="CXB34" s="155"/>
      <c r="CXC34" s="155"/>
      <c r="CXD34" s="155"/>
      <c r="CXE34" s="155"/>
      <c r="CXF34" s="155"/>
      <c r="CXG34" s="155"/>
      <c r="CXH34" s="155"/>
      <c r="CXI34" s="155"/>
      <c r="CXJ34" s="155"/>
      <c r="CXK34" s="155"/>
      <c r="CXL34" s="155"/>
      <c r="CXM34" s="155"/>
      <c r="CXN34" s="155"/>
      <c r="CXO34" s="155"/>
      <c r="CXP34" s="155"/>
      <c r="CXQ34" s="155"/>
      <c r="CXR34" s="155"/>
      <c r="CXS34" s="155"/>
      <c r="CXT34" s="155"/>
      <c r="CXU34" s="155"/>
      <c r="CXV34" s="155"/>
      <c r="CXW34" s="155"/>
      <c r="CXX34" s="155"/>
      <c r="CXY34" s="155"/>
      <c r="CXZ34" s="155"/>
      <c r="CYA34" s="155"/>
      <c r="CYB34" s="155"/>
      <c r="CYC34" s="155"/>
      <c r="CYD34" s="155"/>
      <c r="CYE34" s="155"/>
      <c r="CYF34" s="155"/>
      <c r="CYG34" s="155"/>
      <c r="CYH34" s="155"/>
      <c r="CYI34" s="155"/>
      <c r="CYJ34" s="155"/>
      <c r="CYK34" s="155"/>
      <c r="CYL34" s="155"/>
      <c r="CYM34" s="155"/>
      <c r="CYN34" s="155"/>
      <c r="CYO34" s="155"/>
      <c r="CYP34" s="155"/>
      <c r="CYQ34" s="155"/>
      <c r="CYR34" s="155"/>
      <c r="CYS34" s="155"/>
      <c r="CYT34" s="155"/>
      <c r="CYU34" s="155"/>
      <c r="CYV34" s="155"/>
      <c r="CYW34" s="155"/>
      <c r="CYX34" s="155"/>
      <c r="CYY34" s="155"/>
      <c r="CYZ34" s="155"/>
      <c r="CZA34" s="155"/>
      <c r="CZB34" s="155"/>
      <c r="CZC34" s="155"/>
      <c r="CZD34" s="155"/>
      <c r="CZE34" s="155"/>
      <c r="CZF34" s="155"/>
      <c r="CZG34" s="155"/>
      <c r="CZH34" s="155"/>
      <c r="CZI34" s="155"/>
      <c r="CZJ34" s="155"/>
      <c r="CZK34" s="155"/>
      <c r="CZL34" s="155"/>
      <c r="CZM34" s="155"/>
      <c r="CZN34" s="155"/>
      <c r="CZO34" s="155"/>
      <c r="CZP34" s="155"/>
      <c r="CZQ34" s="155"/>
      <c r="CZR34" s="155"/>
      <c r="CZS34" s="155"/>
      <c r="CZT34" s="155"/>
      <c r="CZU34" s="155"/>
      <c r="CZV34" s="155"/>
      <c r="CZW34" s="155"/>
      <c r="CZX34" s="155"/>
      <c r="CZY34" s="155"/>
      <c r="CZZ34" s="155"/>
      <c r="DAA34" s="155"/>
      <c r="DAB34" s="155"/>
      <c r="DAC34" s="155"/>
      <c r="DAD34" s="155"/>
      <c r="DAE34" s="155"/>
      <c r="DAF34" s="155"/>
      <c r="DAG34" s="155"/>
      <c r="DAH34" s="155"/>
      <c r="DAI34" s="155"/>
      <c r="DAJ34" s="155"/>
      <c r="DAK34" s="155"/>
      <c r="DAL34" s="155"/>
      <c r="DAM34" s="155"/>
      <c r="DAN34" s="155"/>
      <c r="DAO34" s="155"/>
      <c r="DAP34" s="155"/>
      <c r="DAQ34" s="155"/>
      <c r="DAR34" s="155"/>
      <c r="DAS34" s="155"/>
      <c r="DAT34" s="155"/>
      <c r="DAU34" s="155"/>
      <c r="DAV34" s="155"/>
      <c r="DAW34" s="155"/>
      <c r="DAX34" s="155"/>
      <c r="DAY34" s="155"/>
      <c r="DAZ34" s="155"/>
      <c r="DBA34" s="155"/>
      <c r="DBB34" s="155"/>
      <c r="DBC34" s="155"/>
      <c r="DBD34" s="155"/>
      <c r="DBE34" s="155"/>
      <c r="DBF34" s="155"/>
      <c r="DBG34" s="155"/>
      <c r="DBH34" s="155"/>
      <c r="DBI34" s="155"/>
      <c r="DBJ34" s="155"/>
      <c r="DBK34" s="155"/>
      <c r="DBL34" s="155"/>
      <c r="DBM34" s="155"/>
      <c r="DBN34" s="155"/>
      <c r="DBO34" s="155"/>
      <c r="DBP34" s="155"/>
      <c r="DBQ34" s="155"/>
      <c r="DBR34" s="155"/>
      <c r="DBS34" s="155"/>
      <c r="DBT34" s="155"/>
      <c r="DBU34" s="155"/>
      <c r="DBV34" s="155"/>
      <c r="DBW34" s="155"/>
      <c r="DBX34" s="155"/>
      <c r="DBY34" s="155"/>
      <c r="DBZ34" s="155"/>
      <c r="DCA34" s="155"/>
      <c r="DCB34" s="155"/>
      <c r="DCC34" s="155"/>
      <c r="DCD34" s="155"/>
      <c r="DCE34" s="155"/>
      <c r="DCF34" s="155"/>
      <c r="DCG34" s="155"/>
      <c r="DCH34" s="155"/>
      <c r="DCI34" s="155"/>
      <c r="DCJ34" s="155"/>
      <c r="DCK34" s="155"/>
      <c r="DCL34" s="155"/>
      <c r="DCM34" s="155"/>
      <c r="DCN34" s="155"/>
      <c r="DCO34" s="155"/>
      <c r="DCP34" s="155"/>
      <c r="DCQ34" s="155"/>
      <c r="DCR34" s="155"/>
      <c r="DCS34" s="155"/>
      <c r="DCT34" s="155"/>
      <c r="DCU34" s="155"/>
      <c r="DCV34" s="155"/>
      <c r="DCW34" s="155"/>
      <c r="DCX34" s="155"/>
      <c r="DCY34" s="155"/>
      <c r="DCZ34" s="155"/>
      <c r="DDA34" s="155"/>
      <c r="DDB34" s="155"/>
      <c r="DDC34" s="155"/>
      <c r="DDD34" s="155"/>
      <c r="DDE34" s="155"/>
      <c r="DDF34" s="155"/>
      <c r="DDG34" s="155"/>
      <c r="DDH34" s="155"/>
      <c r="DDI34" s="155"/>
      <c r="DDJ34" s="155"/>
      <c r="DDK34" s="155"/>
      <c r="DDL34" s="155"/>
      <c r="DDM34" s="155"/>
      <c r="DDN34" s="155"/>
      <c r="DDO34" s="155"/>
      <c r="DDP34" s="155"/>
      <c r="DDQ34" s="155"/>
      <c r="DDR34" s="155"/>
      <c r="DDS34" s="155"/>
      <c r="DDT34" s="155"/>
      <c r="DDU34" s="155"/>
      <c r="DDV34" s="155"/>
      <c r="DDW34" s="155"/>
      <c r="DDX34" s="155"/>
      <c r="DDY34" s="155"/>
      <c r="DDZ34" s="155"/>
      <c r="DEA34" s="155"/>
      <c r="DEB34" s="155"/>
      <c r="DEC34" s="155"/>
      <c r="DED34" s="155"/>
      <c r="DEE34" s="155"/>
      <c r="DEF34" s="155"/>
      <c r="DEG34" s="155"/>
      <c r="DEH34" s="155"/>
      <c r="DEI34" s="155"/>
      <c r="DEJ34" s="155"/>
      <c r="DEK34" s="155"/>
      <c r="DEL34" s="155"/>
      <c r="DEM34" s="155"/>
      <c r="DEN34" s="155"/>
      <c r="DEO34" s="155"/>
      <c r="DEP34" s="155"/>
      <c r="DEQ34" s="155"/>
      <c r="DER34" s="155"/>
      <c r="DES34" s="155"/>
      <c r="DET34" s="155"/>
      <c r="DEU34" s="155"/>
      <c r="DEV34" s="155"/>
      <c r="DEW34" s="155"/>
      <c r="DEX34" s="155"/>
      <c r="DEY34" s="155"/>
      <c r="DEZ34" s="155"/>
      <c r="DFA34" s="155"/>
      <c r="DFB34" s="155"/>
      <c r="DFC34" s="155"/>
      <c r="DFD34" s="155"/>
      <c r="DFE34" s="155"/>
      <c r="DFF34" s="155"/>
      <c r="DFG34" s="155"/>
      <c r="DFH34" s="155"/>
      <c r="DFI34" s="155"/>
      <c r="DFJ34" s="155"/>
      <c r="DFK34" s="155"/>
      <c r="DFL34" s="155"/>
      <c r="DFM34" s="155"/>
      <c r="DFN34" s="155"/>
      <c r="DFO34" s="155"/>
      <c r="DFP34" s="155"/>
      <c r="DFQ34" s="155"/>
      <c r="DFR34" s="155"/>
      <c r="DFS34" s="155"/>
      <c r="DFT34" s="155"/>
      <c r="DFU34" s="155"/>
      <c r="DFV34" s="155"/>
      <c r="DFW34" s="155"/>
      <c r="DFX34" s="155"/>
      <c r="DFY34" s="155"/>
      <c r="DFZ34" s="155"/>
      <c r="DGA34" s="155"/>
      <c r="DGB34" s="155"/>
      <c r="DGC34" s="155"/>
      <c r="DGD34" s="155"/>
      <c r="DGE34" s="155"/>
      <c r="DGF34" s="155"/>
      <c r="DGG34" s="155"/>
      <c r="DGH34" s="155"/>
      <c r="DGI34" s="155"/>
      <c r="DGJ34" s="155"/>
      <c r="DGK34" s="155"/>
      <c r="DGL34" s="155"/>
      <c r="DGM34" s="155"/>
      <c r="DGN34" s="155"/>
      <c r="DGO34" s="155"/>
      <c r="DGP34" s="155"/>
      <c r="DGQ34" s="155"/>
      <c r="DGR34" s="155"/>
      <c r="DGS34" s="155"/>
      <c r="DGT34" s="155"/>
      <c r="DGU34" s="155"/>
      <c r="DGV34" s="155"/>
      <c r="DGW34" s="155"/>
      <c r="DGX34" s="155"/>
      <c r="DGY34" s="155"/>
      <c r="DGZ34" s="155"/>
      <c r="DHA34" s="155"/>
      <c r="DHB34" s="155"/>
      <c r="DHC34" s="155"/>
      <c r="DHD34" s="155"/>
      <c r="DHE34" s="155"/>
      <c r="DHF34" s="155"/>
      <c r="DHG34" s="155"/>
      <c r="DHH34" s="155"/>
      <c r="DHI34" s="155"/>
      <c r="DHJ34" s="155"/>
      <c r="DHK34" s="155"/>
      <c r="DHL34" s="155"/>
      <c r="DHM34" s="155"/>
      <c r="DHN34" s="155"/>
      <c r="DHO34" s="155"/>
      <c r="DHP34" s="155"/>
      <c r="DHQ34" s="155"/>
      <c r="DHR34" s="155"/>
      <c r="DHS34" s="155"/>
      <c r="DHT34" s="155"/>
      <c r="DHU34" s="155"/>
      <c r="DHV34" s="155"/>
      <c r="DHW34" s="155"/>
      <c r="DHX34" s="155"/>
      <c r="DHY34" s="155"/>
      <c r="DHZ34" s="155"/>
      <c r="DIA34" s="155"/>
      <c r="DIB34" s="155"/>
      <c r="DIC34" s="155"/>
      <c r="DID34" s="155"/>
      <c r="DIE34" s="155"/>
      <c r="DIF34" s="155"/>
      <c r="DIG34" s="155"/>
      <c r="DIH34" s="155"/>
      <c r="DII34" s="155"/>
      <c r="DIJ34" s="155"/>
      <c r="DIK34" s="155"/>
      <c r="DIL34" s="155"/>
      <c r="DIM34" s="155"/>
      <c r="DIN34" s="155"/>
      <c r="DIO34" s="155"/>
      <c r="DIP34" s="155"/>
      <c r="DIQ34" s="155"/>
      <c r="DIR34" s="155"/>
      <c r="DIS34" s="155"/>
      <c r="DIT34" s="155"/>
      <c r="DIU34" s="155"/>
      <c r="DIV34" s="155"/>
      <c r="DIW34" s="155"/>
      <c r="DIX34" s="155"/>
      <c r="DIY34" s="155"/>
      <c r="DIZ34" s="155"/>
      <c r="DJA34" s="155"/>
      <c r="DJB34" s="155"/>
      <c r="DJC34" s="155"/>
      <c r="DJD34" s="155"/>
      <c r="DJE34" s="155"/>
      <c r="DJF34" s="155"/>
      <c r="DJG34" s="155"/>
      <c r="DJH34" s="155"/>
      <c r="DJI34" s="155"/>
      <c r="DJJ34" s="155"/>
      <c r="DJK34" s="155"/>
      <c r="DJL34" s="155"/>
      <c r="DJM34" s="155"/>
      <c r="DJN34" s="155"/>
      <c r="DJO34" s="155"/>
      <c r="DJP34" s="155"/>
      <c r="DJQ34" s="155"/>
      <c r="DJR34" s="155"/>
      <c r="DJS34" s="155"/>
      <c r="DJT34" s="155"/>
      <c r="DJU34" s="155"/>
      <c r="DJV34" s="155"/>
      <c r="DJW34" s="155"/>
      <c r="DJX34" s="155"/>
      <c r="DJY34" s="155"/>
      <c r="DJZ34" s="155"/>
      <c r="DKA34" s="155"/>
      <c r="DKB34" s="155"/>
      <c r="DKC34" s="155"/>
      <c r="DKD34" s="155"/>
      <c r="DKE34" s="155"/>
      <c r="DKF34" s="155"/>
      <c r="DKG34" s="155"/>
      <c r="DKH34" s="155"/>
      <c r="DKI34" s="155"/>
      <c r="DKJ34" s="155"/>
      <c r="DKK34" s="155"/>
      <c r="DKL34" s="155"/>
      <c r="DKM34" s="155"/>
      <c r="DKN34" s="155"/>
      <c r="DKO34" s="155"/>
      <c r="DKP34" s="155"/>
      <c r="DKQ34" s="155"/>
      <c r="DKR34" s="155"/>
      <c r="DKS34" s="155"/>
      <c r="DKT34" s="155"/>
      <c r="DKU34" s="155"/>
      <c r="DKV34" s="155"/>
      <c r="DKW34" s="155"/>
      <c r="DKX34" s="155"/>
      <c r="DKY34" s="155"/>
      <c r="DKZ34" s="155"/>
      <c r="DLA34" s="155"/>
      <c r="DLB34" s="155"/>
      <c r="DLC34" s="155"/>
      <c r="DLD34" s="155"/>
      <c r="DLE34" s="155"/>
      <c r="DLF34" s="155"/>
      <c r="DLG34" s="155"/>
      <c r="DLH34" s="155"/>
      <c r="DLI34" s="155"/>
      <c r="DLJ34" s="155"/>
      <c r="DLK34" s="155"/>
      <c r="DLL34" s="155"/>
      <c r="DLM34" s="155"/>
      <c r="DLN34" s="155"/>
      <c r="DLO34" s="155"/>
      <c r="DLP34" s="155"/>
      <c r="DLQ34" s="155"/>
      <c r="DLR34" s="155"/>
      <c r="DLS34" s="155"/>
      <c r="DLT34" s="155"/>
      <c r="DLU34" s="155"/>
      <c r="DLV34" s="155"/>
      <c r="DLW34" s="155"/>
      <c r="DLX34" s="155"/>
      <c r="DLY34" s="155"/>
      <c r="DLZ34" s="155"/>
      <c r="DMA34" s="155"/>
      <c r="DMB34" s="155"/>
      <c r="DMC34" s="155"/>
      <c r="DMD34" s="155"/>
      <c r="DME34" s="155"/>
      <c r="DMF34" s="155"/>
      <c r="DMG34" s="155"/>
      <c r="DMH34" s="155"/>
      <c r="DMI34" s="155"/>
      <c r="DMJ34" s="155"/>
      <c r="DMK34" s="155"/>
      <c r="DML34" s="155"/>
      <c r="DMM34" s="155"/>
      <c r="DMN34" s="155"/>
      <c r="DMO34" s="155"/>
      <c r="DMP34" s="155"/>
      <c r="DMQ34" s="155"/>
      <c r="DMR34" s="155"/>
      <c r="DMS34" s="155"/>
      <c r="DMT34" s="155"/>
      <c r="DMU34" s="155"/>
      <c r="DMV34" s="155"/>
      <c r="DMW34" s="155"/>
      <c r="DMX34" s="155"/>
      <c r="DMY34" s="155"/>
      <c r="DMZ34" s="155"/>
      <c r="DNA34" s="155"/>
      <c r="DNB34" s="155"/>
      <c r="DNC34" s="155"/>
      <c r="DND34" s="155"/>
      <c r="DNE34" s="155"/>
      <c r="DNF34" s="155"/>
      <c r="DNG34" s="155"/>
      <c r="DNH34" s="155"/>
      <c r="DNI34" s="155"/>
      <c r="DNJ34" s="155"/>
      <c r="DNK34" s="155"/>
      <c r="DNL34" s="155"/>
      <c r="DNM34" s="155"/>
      <c r="DNN34" s="155"/>
      <c r="DNO34" s="155"/>
      <c r="DNP34" s="155"/>
      <c r="DNQ34" s="155"/>
      <c r="DNR34" s="155"/>
      <c r="DNS34" s="155"/>
      <c r="DNT34" s="155"/>
      <c r="DNU34" s="155"/>
      <c r="DNV34" s="155"/>
      <c r="DNW34" s="155"/>
      <c r="DNX34" s="155"/>
      <c r="DNY34" s="155"/>
      <c r="DNZ34" s="155"/>
      <c r="DOA34" s="155"/>
      <c r="DOB34" s="155"/>
      <c r="DOC34" s="155"/>
      <c r="DOD34" s="155"/>
      <c r="DOE34" s="155"/>
      <c r="DOF34" s="155"/>
      <c r="DOG34" s="155"/>
      <c r="DOH34" s="155"/>
      <c r="DOI34" s="155"/>
      <c r="DOJ34" s="155"/>
      <c r="DOK34" s="155"/>
      <c r="DOL34" s="155"/>
      <c r="DOM34" s="155"/>
      <c r="DON34" s="155"/>
      <c r="DOO34" s="155"/>
      <c r="DOP34" s="155"/>
      <c r="DOQ34" s="155"/>
      <c r="DOR34" s="155"/>
      <c r="DOS34" s="155"/>
      <c r="DOT34" s="155"/>
      <c r="DOU34" s="155"/>
      <c r="DOV34" s="155"/>
      <c r="DOW34" s="155"/>
      <c r="DOX34" s="155"/>
      <c r="DOY34" s="155"/>
      <c r="DOZ34" s="155"/>
      <c r="DPA34" s="155"/>
      <c r="DPB34" s="155"/>
      <c r="DPC34" s="155"/>
      <c r="DPD34" s="155"/>
      <c r="DPE34" s="155"/>
      <c r="DPF34" s="155"/>
      <c r="DPG34" s="155"/>
      <c r="DPH34" s="155"/>
      <c r="DPI34" s="155"/>
      <c r="DPJ34" s="155"/>
      <c r="DPK34" s="155"/>
      <c r="DPL34" s="155"/>
      <c r="DPM34" s="155"/>
      <c r="DPN34" s="155"/>
      <c r="DPO34" s="155"/>
      <c r="DPP34" s="155"/>
      <c r="DPQ34" s="155"/>
      <c r="DPR34" s="155"/>
      <c r="DPS34" s="155"/>
      <c r="DPT34" s="155"/>
      <c r="DPU34" s="155"/>
      <c r="DPV34" s="155"/>
      <c r="DPW34" s="155"/>
      <c r="DPX34" s="155"/>
      <c r="DPY34" s="155"/>
      <c r="DPZ34" s="155"/>
      <c r="DQA34" s="155"/>
      <c r="DQB34" s="155"/>
      <c r="DQC34" s="155"/>
      <c r="DQD34" s="155"/>
      <c r="DQE34" s="155"/>
      <c r="DQF34" s="155"/>
      <c r="DQG34" s="155"/>
      <c r="DQH34" s="155"/>
      <c r="DQI34" s="155"/>
      <c r="DQJ34" s="155"/>
      <c r="DQK34" s="155"/>
      <c r="DQL34" s="155"/>
      <c r="DQM34" s="155"/>
      <c r="DQN34" s="155"/>
      <c r="DQO34" s="155"/>
      <c r="DQP34" s="155"/>
      <c r="DQQ34" s="155"/>
      <c r="DQR34" s="155"/>
      <c r="DQS34" s="155"/>
      <c r="DQT34" s="155"/>
      <c r="DQU34" s="155"/>
      <c r="DQV34" s="155"/>
      <c r="DQW34" s="155"/>
      <c r="DQX34" s="155"/>
      <c r="DQY34" s="155"/>
      <c r="DQZ34" s="155"/>
      <c r="DRA34" s="155"/>
      <c r="DRB34" s="155"/>
      <c r="DRC34" s="155"/>
      <c r="DRD34" s="155"/>
      <c r="DRE34" s="155"/>
      <c r="DRF34" s="155"/>
      <c r="DRG34" s="155"/>
      <c r="DRH34" s="155"/>
      <c r="DRI34" s="155"/>
      <c r="DRJ34" s="155"/>
      <c r="DRK34" s="155"/>
      <c r="DRL34" s="155"/>
      <c r="DRM34" s="155"/>
      <c r="DRN34" s="155"/>
      <c r="DRO34" s="155"/>
      <c r="DRP34" s="155"/>
      <c r="DRQ34" s="155"/>
      <c r="DRR34" s="155"/>
      <c r="DRS34" s="155"/>
      <c r="DRT34" s="155"/>
      <c r="DRU34" s="155"/>
      <c r="DRV34" s="155"/>
      <c r="DRW34" s="155"/>
      <c r="DRX34" s="155"/>
      <c r="DRY34" s="155"/>
      <c r="DRZ34" s="155"/>
      <c r="DSA34" s="155"/>
      <c r="DSB34" s="155"/>
      <c r="DSC34" s="155"/>
      <c r="DSD34" s="155"/>
      <c r="DSE34" s="155"/>
      <c r="DSF34" s="155"/>
      <c r="DSG34" s="155"/>
      <c r="DSH34" s="155"/>
      <c r="DSI34" s="155"/>
      <c r="DSJ34" s="155"/>
      <c r="DSK34" s="155"/>
      <c r="DSL34" s="155"/>
      <c r="DSM34" s="155"/>
      <c r="DSN34" s="155"/>
      <c r="DSO34" s="155"/>
      <c r="DSP34" s="155"/>
      <c r="DSQ34" s="155"/>
      <c r="DSR34" s="155"/>
      <c r="DSS34" s="155"/>
      <c r="DST34" s="155"/>
      <c r="DSU34" s="155"/>
      <c r="DSV34" s="155"/>
      <c r="DSW34" s="155"/>
      <c r="DSX34" s="155"/>
      <c r="DSY34" s="155"/>
      <c r="DSZ34" s="155"/>
      <c r="DTA34" s="155"/>
      <c r="DTB34" s="155"/>
      <c r="DTC34" s="155"/>
      <c r="DTD34" s="155"/>
      <c r="DTE34" s="155"/>
      <c r="DTF34" s="155"/>
      <c r="DTG34" s="155"/>
      <c r="DTH34" s="155"/>
      <c r="DTI34" s="155"/>
      <c r="DTJ34" s="155"/>
      <c r="DTK34" s="155"/>
      <c r="DTL34" s="155"/>
      <c r="DTM34" s="155"/>
      <c r="DTN34" s="155"/>
      <c r="DTO34" s="155"/>
      <c r="DTP34" s="155"/>
      <c r="DTQ34" s="155"/>
      <c r="DTR34" s="155"/>
      <c r="DTS34" s="155"/>
      <c r="DTT34" s="155"/>
      <c r="DTU34" s="155"/>
      <c r="DTV34" s="155"/>
      <c r="DTW34" s="155"/>
      <c r="DTX34" s="155"/>
      <c r="DTY34" s="155"/>
      <c r="DTZ34" s="155"/>
      <c r="DUA34" s="155"/>
      <c r="DUB34" s="155"/>
      <c r="DUC34" s="155"/>
      <c r="DUD34" s="155"/>
      <c r="DUE34" s="155"/>
      <c r="DUF34" s="155"/>
      <c r="DUG34" s="155"/>
      <c r="DUH34" s="155"/>
      <c r="DUI34" s="155"/>
      <c r="DUJ34" s="155"/>
      <c r="DUK34" s="155"/>
      <c r="DUL34" s="155"/>
      <c r="DUM34" s="155"/>
      <c r="DUN34" s="155"/>
      <c r="DUO34" s="155"/>
      <c r="DUP34" s="155"/>
      <c r="DUQ34" s="155"/>
      <c r="DUR34" s="155"/>
      <c r="DUS34" s="155"/>
      <c r="DUT34" s="155"/>
      <c r="DUU34" s="155"/>
      <c r="DUV34" s="155"/>
      <c r="DUW34" s="155"/>
      <c r="DUX34" s="155"/>
      <c r="DUY34" s="155"/>
      <c r="DUZ34" s="155"/>
      <c r="DVA34" s="155"/>
      <c r="DVB34" s="155"/>
      <c r="DVC34" s="155"/>
      <c r="DVD34" s="155"/>
      <c r="DVE34" s="155"/>
      <c r="DVF34" s="155"/>
      <c r="DVG34" s="155"/>
      <c r="DVH34" s="155"/>
      <c r="DVI34" s="155"/>
      <c r="DVJ34" s="155"/>
      <c r="DVK34" s="155"/>
      <c r="DVL34" s="155"/>
      <c r="DVM34" s="155"/>
      <c r="DVN34" s="155"/>
      <c r="DVO34" s="155"/>
      <c r="DVP34" s="155"/>
      <c r="DVQ34" s="155"/>
      <c r="DVR34" s="155"/>
      <c r="DVS34" s="155"/>
      <c r="DVT34" s="155"/>
      <c r="DVU34" s="155"/>
      <c r="DVV34" s="155"/>
      <c r="DVW34" s="155"/>
      <c r="DVX34" s="155"/>
      <c r="DVY34" s="155"/>
      <c r="DVZ34" s="155"/>
      <c r="DWA34" s="155"/>
      <c r="DWB34" s="155"/>
      <c r="DWC34" s="155"/>
      <c r="DWD34" s="155"/>
      <c r="DWE34" s="155"/>
      <c r="DWF34" s="155"/>
      <c r="DWG34" s="155"/>
      <c r="DWH34" s="155"/>
      <c r="DWI34" s="155"/>
      <c r="DWJ34" s="155"/>
      <c r="DWK34" s="155"/>
      <c r="DWL34" s="155"/>
      <c r="DWM34" s="155"/>
      <c r="DWN34" s="155"/>
      <c r="DWO34" s="155"/>
      <c r="DWP34" s="155"/>
      <c r="DWQ34" s="155"/>
      <c r="DWR34" s="155"/>
      <c r="DWS34" s="155"/>
      <c r="DWT34" s="155"/>
      <c r="DWU34" s="155"/>
      <c r="DWV34" s="155"/>
      <c r="DWW34" s="155"/>
      <c r="DWX34" s="155"/>
      <c r="DWY34" s="155"/>
      <c r="DWZ34" s="155"/>
      <c r="DXA34" s="155"/>
      <c r="DXB34" s="155"/>
      <c r="DXC34" s="155"/>
      <c r="DXD34" s="155"/>
      <c r="DXE34" s="155"/>
      <c r="DXF34" s="155"/>
      <c r="DXG34" s="155"/>
      <c r="DXH34" s="155"/>
      <c r="DXI34" s="155"/>
      <c r="DXJ34" s="155"/>
      <c r="DXK34" s="155"/>
      <c r="DXL34" s="155"/>
      <c r="DXM34" s="155"/>
      <c r="DXN34" s="155"/>
      <c r="DXO34" s="155"/>
      <c r="DXP34" s="155"/>
      <c r="DXQ34" s="155"/>
      <c r="DXR34" s="155"/>
      <c r="DXS34" s="155"/>
      <c r="DXT34" s="155"/>
      <c r="DXU34" s="155"/>
      <c r="DXV34" s="155"/>
      <c r="DXW34" s="155"/>
      <c r="DXX34" s="155"/>
      <c r="DXY34" s="155"/>
      <c r="DXZ34" s="155"/>
      <c r="DYA34" s="155"/>
      <c r="DYB34" s="155"/>
      <c r="DYC34" s="155"/>
      <c r="DYD34" s="155"/>
      <c r="DYE34" s="155"/>
      <c r="DYF34" s="155"/>
      <c r="DYG34" s="155"/>
      <c r="DYH34" s="155"/>
      <c r="DYI34" s="155"/>
      <c r="DYJ34" s="155"/>
      <c r="DYK34" s="155"/>
      <c r="DYL34" s="155"/>
      <c r="DYM34" s="155"/>
      <c r="DYN34" s="155"/>
      <c r="DYO34" s="155"/>
      <c r="DYP34" s="155"/>
      <c r="DYQ34" s="155"/>
      <c r="DYR34" s="155"/>
      <c r="DYS34" s="155"/>
      <c r="DYT34" s="155"/>
      <c r="DYU34" s="155"/>
      <c r="DYV34" s="155"/>
      <c r="DYW34" s="155"/>
      <c r="DYX34" s="155"/>
      <c r="DYY34" s="155"/>
      <c r="DYZ34" s="155"/>
      <c r="DZA34" s="155"/>
      <c r="DZB34" s="155"/>
      <c r="DZC34" s="155"/>
      <c r="DZD34" s="155"/>
      <c r="DZE34" s="155"/>
      <c r="DZF34" s="155"/>
      <c r="DZG34" s="155"/>
      <c r="DZH34" s="155"/>
      <c r="DZI34" s="155"/>
      <c r="DZJ34" s="155"/>
      <c r="DZK34" s="155"/>
      <c r="DZL34" s="155"/>
      <c r="DZM34" s="155"/>
      <c r="DZN34" s="155"/>
      <c r="DZO34" s="155"/>
      <c r="DZP34" s="155"/>
      <c r="DZQ34" s="155"/>
      <c r="DZR34" s="155"/>
      <c r="DZS34" s="155"/>
      <c r="DZT34" s="155"/>
      <c r="DZU34" s="155"/>
      <c r="DZV34" s="155"/>
      <c r="DZW34" s="155"/>
      <c r="DZX34" s="155"/>
      <c r="DZY34" s="155"/>
      <c r="DZZ34" s="155"/>
      <c r="EAA34" s="155"/>
      <c r="EAB34" s="155"/>
      <c r="EAC34" s="155"/>
      <c r="EAD34" s="155"/>
      <c r="EAE34" s="155"/>
      <c r="EAF34" s="155"/>
      <c r="EAG34" s="155"/>
      <c r="EAH34" s="155"/>
      <c r="EAI34" s="155"/>
      <c r="EAJ34" s="155"/>
      <c r="EAK34" s="155"/>
      <c r="EAL34" s="155"/>
      <c r="EAM34" s="155"/>
      <c r="EAN34" s="155"/>
      <c r="EAO34" s="155"/>
      <c r="EAP34" s="155"/>
      <c r="EAQ34" s="155"/>
      <c r="EAR34" s="155"/>
      <c r="EAS34" s="155"/>
      <c r="EAT34" s="155"/>
      <c r="EAU34" s="155"/>
      <c r="EAV34" s="155"/>
      <c r="EAW34" s="155"/>
      <c r="EAX34" s="155"/>
      <c r="EAY34" s="155"/>
      <c r="EAZ34" s="155"/>
      <c r="EBA34" s="155"/>
      <c r="EBB34" s="155"/>
      <c r="EBC34" s="155"/>
      <c r="EBD34" s="155"/>
      <c r="EBE34" s="155"/>
      <c r="EBF34" s="155"/>
      <c r="EBG34" s="155"/>
      <c r="EBH34" s="155"/>
      <c r="EBI34" s="155"/>
      <c r="EBJ34" s="155"/>
      <c r="EBK34" s="155"/>
      <c r="EBL34" s="155"/>
      <c r="EBM34" s="155"/>
      <c r="EBN34" s="155"/>
      <c r="EBO34" s="155"/>
      <c r="EBP34" s="155"/>
      <c r="EBQ34" s="155"/>
      <c r="EBR34" s="155"/>
      <c r="EBS34" s="155"/>
      <c r="EBT34" s="155"/>
      <c r="EBU34" s="155"/>
      <c r="EBV34" s="155"/>
      <c r="EBW34" s="155"/>
      <c r="EBX34" s="155"/>
      <c r="EBY34" s="155"/>
      <c r="EBZ34" s="155"/>
      <c r="ECA34" s="155"/>
      <c r="ECB34" s="155"/>
      <c r="ECC34" s="155"/>
      <c r="ECD34" s="155"/>
      <c r="ECE34" s="155"/>
      <c r="ECF34" s="155"/>
      <c r="ECG34" s="155"/>
      <c r="ECH34" s="155"/>
      <c r="ECI34" s="155"/>
      <c r="ECJ34" s="155"/>
      <c r="ECK34" s="155"/>
      <c r="ECL34" s="155"/>
      <c r="ECM34" s="155"/>
      <c r="ECN34" s="155"/>
      <c r="ECO34" s="155"/>
      <c r="ECP34" s="155"/>
      <c r="ECQ34" s="155"/>
      <c r="ECR34" s="155"/>
      <c r="ECS34" s="155"/>
      <c r="ECT34" s="155"/>
      <c r="ECU34" s="155"/>
      <c r="ECV34" s="155"/>
      <c r="ECW34" s="155"/>
      <c r="ECX34" s="155"/>
      <c r="ECY34" s="155"/>
      <c r="ECZ34" s="155"/>
      <c r="EDA34" s="155"/>
      <c r="EDB34" s="155"/>
      <c r="EDC34" s="155"/>
      <c r="EDD34" s="155"/>
      <c r="EDE34" s="155"/>
      <c r="EDF34" s="155"/>
      <c r="EDG34" s="155"/>
      <c r="EDH34" s="155"/>
      <c r="EDI34" s="155"/>
      <c r="EDJ34" s="155"/>
      <c r="EDK34" s="155"/>
      <c r="EDL34" s="155"/>
      <c r="EDM34" s="155"/>
      <c r="EDN34" s="155"/>
      <c r="EDO34" s="155"/>
      <c r="EDP34" s="155"/>
      <c r="EDQ34" s="155"/>
      <c r="EDR34" s="155"/>
      <c r="EDS34" s="155"/>
      <c r="EDT34" s="155"/>
      <c r="EDU34" s="155"/>
      <c r="EDV34" s="155"/>
      <c r="EDW34" s="155"/>
      <c r="EDX34" s="155"/>
      <c r="EDY34" s="155"/>
      <c r="EDZ34" s="155"/>
      <c r="EEA34" s="155"/>
      <c r="EEB34" s="155"/>
      <c r="EEC34" s="155"/>
      <c r="EED34" s="155"/>
      <c r="EEE34" s="155"/>
      <c r="EEF34" s="155"/>
      <c r="EEG34" s="155"/>
      <c r="EEH34" s="155"/>
      <c r="EEI34" s="155"/>
      <c r="EEJ34" s="155"/>
      <c r="EEK34" s="155"/>
      <c r="EEL34" s="155"/>
      <c r="EEM34" s="155"/>
      <c r="EEN34" s="155"/>
      <c r="EEO34" s="155"/>
      <c r="EEP34" s="155"/>
      <c r="EEQ34" s="155"/>
      <c r="EER34" s="155"/>
      <c r="EES34" s="155"/>
      <c r="EET34" s="155"/>
      <c r="EEU34" s="155"/>
      <c r="EEV34" s="155"/>
      <c r="EEW34" s="155"/>
      <c r="EEX34" s="155"/>
      <c r="EEY34" s="155"/>
      <c r="EEZ34" s="155"/>
      <c r="EFA34" s="155"/>
      <c r="EFB34" s="155"/>
      <c r="EFC34" s="155"/>
      <c r="EFD34" s="155"/>
      <c r="EFE34" s="155"/>
      <c r="EFF34" s="155"/>
      <c r="EFG34" s="155"/>
      <c r="EFH34" s="155"/>
      <c r="EFI34" s="155"/>
      <c r="EFJ34" s="155"/>
      <c r="EFK34" s="155"/>
      <c r="EFL34" s="155"/>
      <c r="EFM34" s="155"/>
      <c r="EFN34" s="155"/>
      <c r="EFO34" s="155"/>
      <c r="EFP34" s="155"/>
      <c r="EFQ34" s="155"/>
      <c r="EFR34" s="155"/>
      <c r="EFS34" s="155"/>
      <c r="EFT34" s="155"/>
      <c r="EFU34" s="155"/>
      <c r="EFV34" s="155"/>
      <c r="EFW34" s="155"/>
      <c r="EFX34" s="155"/>
      <c r="EFY34" s="155"/>
      <c r="EFZ34" s="155"/>
      <c r="EGA34" s="155"/>
      <c r="EGB34" s="155"/>
      <c r="EGC34" s="155"/>
      <c r="EGD34" s="155"/>
      <c r="EGE34" s="155"/>
      <c r="EGF34" s="155"/>
      <c r="EGG34" s="155"/>
      <c r="EGH34" s="155"/>
      <c r="EGI34" s="155"/>
      <c r="EGJ34" s="155"/>
      <c r="EGK34" s="155"/>
      <c r="EGL34" s="155"/>
      <c r="EGM34" s="155"/>
      <c r="EGN34" s="155"/>
      <c r="EGO34" s="155"/>
      <c r="EGP34" s="155"/>
      <c r="EGQ34" s="155"/>
      <c r="EGR34" s="155"/>
      <c r="EGS34" s="155"/>
      <c r="EGT34" s="155"/>
      <c r="EGU34" s="155"/>
      <c r="EGV34" s="155"/>
      <c r="EGW34" s="155"/>
      <c r="EGX34" s="155"/>
      <c r="EGY34" s="155"/>
      <c r="EGZ34" s="155"/>
      <c r="EHA34" s="155"/>
      <c r="EHB34" s="155"/>
      <c r="EHC34" s="155"/>
      <c r="EHD34" s="155"/>
      <c r="EHE34" s="155"/>
      <c r="EHF34" s="155"/>
      <c r="EHG34" s="155"/>
      <c r="EHH34" s="155"/>
      <c r="EHI34" s="155"/>
      <c r="EHJ34" s="155"/>
      <c r="EHK34" s="155"/>
      <c r="EHL34" s="155"/>
      <c r="EHM34" s="155"/>
      <c r="EHN34" s="155"/>
      <c r="EHO34" s="155"/>
      <c r="EHP34" s="155"/>
      <c r="EHQ34" s="155"/>
      <c r="EHR34" s="155"/>
      <c r="EHS34" s="155"/>
      <c r="EHT34" s="155"/>
      <c r="EHU34" s="155"/>
      <c r="EHV34" s="155"/>
      <c r="EHW34" s="155"/>
      <c r="EHX34" s="155"/>
      <c r="EHY34" s="155"/>
      <c r="EHZ34" s="155"/>
      <c r="EIA34" s="155"/>
      <c r="EIB34" s="155"/>
      <c r="EIC34" s="155"/>
      <c r="EID34" s="155"/>
      <c r="EIE34" s="155"/>
      <c r="EIF34" s="155"/>
      <c r="EIG34" s="155"/>
      <c r="EIH34" s="155"/>
      <c r="EII34" s="155"/>
      <c r="EIJ34" s="155"/>
      <c r="EIK34" s="155"/>
      <c r="EIL34" s="155"/>
      <c r="EIM34" s="155"/>
      <c r="EIN34" s="155"/>
      <c r="EIO34" s="155"/>
      <c r="EIP34" s="155"/>
      <c r="EIQ34" s="155"/>
      <c r="EIR34" s="155"/>
      <c r="EIS34" s="155"/>
      <c r="EIT34" s="155"/>
      <c r="EIU34" s="155"/>
      <c r="EIV34" s="155"/>
      <c r="EIW34" s="155"/>
      <c r="EIX34" s="155"/>
      <c r="EIY34" s="155"/>
      <c r="EIZ34" s="155"/>
      <c r="EJA34" s="155"/>
      <c r="EJB34" s="155"/>
      <c r="EJC34" s="155"/>
      <c r="EJD34" s="155"/>
      <c r="EJE34" s="155"/>
      <c r="EJF34" s="155"/>
      <c r="EJG34" s="155"/>
      <c r="EJH34" s="155"/>
      <c r="EJI34" s="155"/>
      <c r="EJJ34" s="155"/>
      <c r="EJK34" s="155"/>
      <c r="EJL34" s="155"/>
      <c r="EJM34" s="155"/>
      <c r="EJN34" s="155"/>
      <c r="EJO34" s="155"/>
      <c r="EJP34" s="155"/>
      <c r="EJQ34" s="155"/>
      <c r="EJR34" s="155"/>
      <c r="EJS34" s="155"/>
      <c r="EJT34" s="155"/>
      <c r="EJU34" s="155"/>
      <c r="EJV34" s="155"/>
      <c r="EJW34" s="155"/>
      <c r="EJX34" s="155"/>
      <c r="EJY34" s="155"/>
      <c r="EJZ34" s="155"/>
      <c r="EKA34" s="155"/>
      <c r="EKB34" s="155"/>
      <c r="EKC34" s="155"/>
      <c r="EKD34" s="155"/>
      <c r="EKE34" s="155"/>
      <c r="EKF34" s="155"/>
      <c r="EKG34" s="155"/>
      <c r="EKH34" s="155"/>
      <c r="EKI34" s="155"/>
      <c r="EKJ34" s="155"/>
      <c r="EKK34" s="155"/>
      <c r="EKL34" s="155"/>
      <c r="EKM34" s="155"/>
      <c r="EKN34" s="155"/>
      <c r="EKO34" s="155"/>
      <c r="EKP34" s="155"/>
      <c r="EKQ34" s="155"/>
      <c r="EKR34" s="155"/>
      <c r="EKS34" s="155"/>
      <c r="EKT34" s="155"/>
      <c r="EKU34" s="155"/>
      <c r="EKV34" s="155"/>
      <c r="EKW34" s="155"/>
      <c r="EKX34" s="155"/>
      <c r="EKY34" s="155"/>
      <c r="EKZ34" s="155"/>
      <c r="ELA34" s="155"/>
      <c r="ELB34" s="155"/>
      <c r="ELC34" s="155"/>
      <c r="ELD34" s="155"/>
      <c r="ELE34" s="155"/>
      <c r="ELF34" s="155"/>
      <c r="ELG34" s="155"/>
      <c r="ELH34" s="155"/>
      <c r="ELI34" s="155"/>
      <c r="ELJ34" s="155"/>
      <c r="ELK34" s="155"/>
      <c r="ELL34" s="155"/>
      <c r="ELM34" s="155"/>
      <c r="ELN34" s="155"/>
      <c r="ELO34" s="155"/>
      <c r="ELP34" s="155"/>
      <c r="ELQ34" s="155"/>
      <c r="ELR34" s="155"/>
      <c r="ELS34" s="155"/>
      <c r="ELT34" s="155"/>
      <c r="ELU34" s="155"/>
      <c r="ELV34" s="155"/>
      <c r="ELW34" s="155"/>
      <c r="ELX34" s="155"/>
      <c r="ELY34" s="155"/>
      <c r="ELZ34" s="155"/>
      <c r="EMA34" s="155"/>
      <c r="EMB34" s="155"/>
      <c r="EMC34" s="155"/>
      <c r="EMD34" s="155"/>
      <c r="EME34" s="155"/>
      <c r="EMF34" s="155"/>
      <c r="EMG34" s="155"/>
      <c r="EMH34" s="155"/>
      <c r="EMI34" s="155"/>
      <c r="EMJ34" s="155"/>
      <c r="EMK34" s="155"/>
      <c r="EML34" s="155"/>
      <c r="EMM34" s="155"/>
      <c r="EMN34" s="155"/>
      <c r="EMO34" s="155"/>
      <c r="EMP34" s="155"/>
      <c r="EMQ34" s="155"/>
      <c r="EMR34" s="155"/>
      <c r="EMS34" s="155"/>
      <c r="EMT34" s="155"/>
      <c r="EMU34" s="155"/>
      <c r="EMV34" s="155"/>
      <c r="EMW34" s="155"/>
      <c r="EMX34" s="155"/>
      <c r="EMY34" s="155"/>
      <c r="EMZ34" s="155"/>
      <c r="ENA34" s="155"/>
      <c r="ENB34" s="155"/>
      <c r="ENC34" s="155"/>
      <c r="END34" s="155"/>
      <c r="ENE34" s="155"/>
      <c r="ENF34" s="155"/>
      <c r="ENG34" s="155"/>
      <c r="ENH34" s="155"/>
      <c r="ENI34" s="155"/>
      <c r="ENJ34" s="155"/>
      <c r="ENK34" s="155"/>
      <c r="ENL34" s="155"/>
      <c r="ENM34" s="155"/>
      <c r="ENN34" s="155"/>
      <c r="ENO34" s="155"/>
      <c r="ENP34" s="155"/>
      <c r="ENQ34" s="155"/>
      <c r="ENR34" s="155"/>
      <c r="ENS34" s="155"/>
      <c r="ENT34" s="155"/>
      <c r="ENU34" s="155"/>
      <c r="ENV34" s="155"/>
      <c r="ENW34" s="155"/>
      <c r="ENX34" s="155"/>
      <c r="ENY34" s="155"/>
      <c r="ENZ34" s="155"/>
      <c r="EOA34" s="155"/>
      <c r="EOB34" s="155"/>
      <c r="EOC34" s="155"/>
      <c r="EOD34" s="155"/>
      <c r="EOE34" s="155"/>
      <c r="EOF34" s="155"/>
      <c r="EOG34" s="155"/>
      <c r="EOH34" s="155"/>
      <c r="EOI34" s="155"/>
      <c r="EOJ34" s="155"/>
      <c r="EOK34" s="155"/>
      <c r="EOL34" s="155"/>
      <c r="EOM34" s="155"/>
      <c r="EON34" s="155"/>
      <c r="EOO34" s="155"/>
      <c r="EOP34" s="155"/>
      <c r="EOQ34" s="155"/>
      <c r="EOR34" s="155"/>
      <c r="EOS34" s="155"/>
      <c r="EOT34" s="155"/>
      <c r="EOU34" s="155"/>
      <c r="EOV34" s="155"/>
      <c r="EOW34" s="155"/>
      <c r="EOX34" s="155"/>
      <c r="EOY34" s="155"/>
      <c r="EOZ34" s="155"/>
      <c r="EPA34" s="155"/>
      <c r="EPB34" s="155"/>
      <c r="EPC34" s="155"/>
      <c r="EPD34" s="155"/>
      <c r="EPE34" s="155"/>
      <c r="EPF34" s="155"/>
      <c r="EPG34" s="155"/>
      <c r="EPH34" s="155"/>
      <c r="EPI34" s="155"/>
      <c r="EPJ34" s="155"/>
      <c r="EPK34" s="155"/>
      <c r="EPL34" s="155"/>
      <c r="EPM34" s="155"/>
      <c r="EPN34" s="155"/>
      <c r="EPO34" s="155"/>
      <c r="EPP34" s="155"/>
      <c r="EPQ34" s="155"/>
      <c r="EPR34" s="155"/>
      <c r="EPS34" s="155"/>
      <c r="EPT34" s="155"/>
      <c r="EPU34" s="155"/>
      <c r="EPV34" s="155"/>
      <c r="EPW34" s="155"/>
      <c r="EPX34" s="155"/>
      <c r="EPY34" s="155"/>
      <c r="EPZ34" s="155"/>
      <c r="EQA34" s="155"/>
      <c r="EQB34" s="155"/>
      <c r="EQC34" s="155"/>
      <c r="EQD34" s="155"/>
      <c r="EQE34" s="155"/>
      <c r="EQF34" s="155"/>
      <c r="EQG34" s="155"/>
      <c r="EQH34" s="155"/>
      <c r="EQI34" s="155"/>
      <c r="EQJ34" s="155"/>
      <c r="EQK34" s="155"/>
      <c r="EQL34" s="155"/>
      <c r="EQM34" s="155"/>
      <c r="EQN34" s="155"/>
      <c r="EQO34" s="155"/>
      <c r="EQP34" s="155"/>
      <c r="EQQ34" s="155"/>
      <c r="EQR34" s="155"/>
      <c r="EQS34" s="155"/>
      <c r="EQT34" s="155"/>
      <c r="EQU34" s="155"/>
      <c r="EQV34" s="155"/>
      <c r="EQW34" s="155"/>
      <c r="EQX34" s="155"/>
      <c r="EQY34" s="155"/>
      <c r="EQZ34" s="155"/>
      <c r="ERA34" s="155"/>
      <c r="ERB34" s="155"/>
      <c r="ERC34" s="155"/>
      <c r="ERD34" s="155"/>
      <c r="ERE34" s="155"/>
      <c r="ERF34" s="155"/>
      <c r="ERG34" s="155"/>
      <c r="ERH34" s="155"/>
      <c r="ERI34" s="155"/>
      <c r="ERJ34" s="155"/>
      <c r="ERK34" s="155"/>
      <c r="ERL34" s="155"/>
      <c r="ERM34" s="155"/>
      <c r="ERN34" s="155"/>
      <c r="ERO34" s="155"/>
      <c r="ERP34" s="155"/>
      <c r="ERQ34" s="155"/>
      <c r="ERR34" s="155"/>
      <c r="ERS34" s="155"/>
      <c r="ERT34" s="155"/>
      <c r="ERU34" s="155"/>
      <c r="ERV34" s="155"/>
      <c r="ERW34" s="155"/>
      <c r="ERX34" s="155"/>
      <c r="ERY34" s="155"/>
      <c r="ERZ34" s="155"/>
      <c r="ESA34" s="155"/>
      <c r="ESB34" s="155"/>
      <c r="ESC34" s="155"/>
      <c r="ESD34" s="155"/>
      <c r="ESE34" s="155"/>
      <c r="ESF34" s="155"/>
      <c r="ESG34" s="155"/>
      <c r="ESH34" s="155"/>
      <c r="ESI34" s="155"/>
      <c r="ESJ34" s="155"/>
      <c r="ESK34" s="155"/>
      <c r="ESL34" s="155"/>
      <c r="ESM34" s="155"/>
      <c r="ESN34" s="155"/>
      <c r="ESO34" s="155"/>
      <c r="ESP34" s="155"/>
      <c r="ESQ34" s="155"/>
      <c r="ESR34" s="155"/>
      <c r="ESS34" s="155"/>
      <c r="EST34" s="155"/>
      <c r="ESU34" s="155"/>
      <c r="ESV34" s="155"/>
      <c r="ESW34" s="155"/>
      <c r="ESX34" s="155"/>
      <c r="ESY34" s="155"/>
      <c r="ESZ34" s="155"/>
      <c r="ETA34" s="155"/>
      <c r="ETB34" s="155"/>
      <c r="ETC34" s="155"/>
      <c r="ETD34" s="155"/>
      <c r="ETE34" s="155"/>
      <c r="ETF34" s="155"/>
      <c r="ETG34" s="155"/>
      <c r="ETH34" s="155"/>
      <c r="ETI34" s="155"/>
      <c r="ETJ34" s="155"/>
      <c r="ETK34" s="155"/>
      <c r="ETL34" s="155"/>
      <c r="ETM34" s="155"/>
      <c r="ETN34" s="155"/>
      <c r="ETO34" s="155"/>
      <c r="ETP34" s="155"/>
      <c r="ETQ34" s="155"/>
      <c r="ETR34" s="155"/>
      <c r="ETS34" s="155"/>
      <c r="ETT34" s="155"/>
      <c r="ETU34" s="155"/>
      <c r="ETV34" s="155"/>
      <c r="ETW34" s="155"/>
      <c r="ETX34" s="155"/>
      <c r="ETY34" s="155"/>
      <c r="ETZ34" s="155"/>
      <c r="EUA34" s="155"/>
      <c r="EUB34" s="155"/>
      <c r="EUC34" s="155"/>
      <c r="EUD34" s="155"/>
      <c r="EUE34" s="155"/>
      <c r="EUF34" s="155"/>
      <c r="EUG34" s="155"/>
      <c r="EUH34" s="155"/>
      <c r="EUI34" s="155"/>
      <c r="EUJ34" s="155"/>
      <c r="EUK34" s="155"/>
      <c r="EUL34" s="155"/>
      <c r="EUM34" s="155"/>
      <c r="EUN34" s="155"/>
      <c r="EUO34" s="155"/>
      <c r="EUP34" s="155"/>
      <c r="EUQ34" s="155"/>
      <c r="EUR34" s="155"/>
      <c r="EUS34" s="155"/>
      <c r="EUT34" s="155"/>
      <c r="EUU34" s="155"/>
      <c r="EUV34" s="155"/>
      <c r="EUW34" s="155"/>
      <c r="EUX34" s="155"/>
      <c r="EUY34" s="155"/>
      <c r="EUZ34" s="155"/>
      <c r="EVA34" s="155"/>
      <c r="EVB34" s="155"/>
      <c r="EVC34" s="155"/>
      <c r="EVD34" s="155"/>
      <c r="EVE34" s="155"/>
      <c r="EVF34" s="155"/>
      <c r="EVG34" s="155"/>
      <c r="EVH34" s="155"/>
      <c r="EVI34" s="155"/>
      <c r="EVJ34" s="155"/>
      <c r="EVK34" s="155"/>
      <c r="EVL34" s="155"/>
      <c r="EVM34" s="155"/>
      <c r="EVN34" s="155"/>
      <c r="EVO34" s="155"/>
      <c r="EVP34" s="155"/>
      <c r="EVQ34" s="155"/>
      <c r="EVR34" s="155"/>
      <c r="EVS34" s="155"/>
      <c r="EVT34" s="155"/>
      <c r="EVU34" s="155"/>
      <c r="EVV34" s="155"/>
      <c r="EVW34" s="155"/>
      <c r="EVX34" s="155"/>
      <c r="EVY34" s="155"/>
      <c r="EVZ34" s="155"/>
      <c r="EWA34" s="155"/>
      <c r="EWB34" s="155"/>
      <c r="EWC34" s="155"/>
      <c r="EWD34" s="155"/>
      <c r="EWE34" s="155"/>
      <c r="EWF34" s="155"/>
      <c r="EWG34" s="155"/>
      <c r="EWH34" s="155"/>
      <c r="EWI34" s="155"/>
      <c r="EWJ34" s="155"/>
      <c r="EWK34" s="155"/>
      <c r="EWL34" s="155"/>
      <c r="EWM34" s="155"/>
      <c r="EWN34" s="155"/>
      <c r="EWO34" s="155"/>
      <c r="EWP34" s="155"/>
      <c r="EWQ34" s="155"/>
      <c r="EWR34" s="155"/>
      <c r="EWS34" s="155"/>
      <c r="EWT34" s="155"/>
      <c r="EWU34" s="155"/>
      <c r="EWV34" s="155"/>
      <c r="EWW34" s="155"/>
      <c r="EWX34" s="155"/>
      <c r="EWY34" s="155"/>
      <c r="EWZ34" s="155"/>
      <c r="EXA34" s="155"/>
      <c r="EXB34" s="155"/>
      <c r="EXC34" s="155"/>
      <c r="EXD34" s="155"/>
      <c r="EXE34" s="155"/>
      <c r="EXF34" s="155"/>
      <c r="EXG34" s="155"/>
      <c r="EXH34" s="155"/>
      <c r="EXI34" s="155"/>
      <c r="EXJ34" s="155"/>
      <c r="EXK34" s="155"/>
      <c r="EXL34" s="155"/>
      <c r="EXM34" s="155"/>
      <c r="EXN34" s="155"/>
      <c r="EXO34" s="155"/>
      <c r="EXP34" s="155"/>
      <c r="EXQ34" s="155"/>
      <c r="EXR34" s="155"/>
      <c r="EXS34" s="155"/>
      <c r="EXT34" s="155"/>
      <c r="EXU34" s="155"/>
      <c r="EXV34" s="155"/>
      <c r="EXW34" s="155"/>
      <c r="EXX34" s="155"/>
      <c r="EXY34" s="155"/>
      <c r="EXZ34" s="155"/>
      <c r="EYA34" s="155"/>
      <c r="EYB34" s="155"/>
      <c r="EYC34" s="155"/>
      <c r="EYD34" s="155"/>
      <c r="EYE34" s="155"/>
      <c r="EYF34" s="155"/>
      <c r="EYG34" s="155"/>
      <c r="EYH34" s="155"/>
      <c r="EYI34" s="155"/>
      <c r="EYJ34" s="155"/>
      <c r="EYK34" s="155"/>
      <c r="EYL34" s="155"/>
      <c r="EYM34" s="155"/>
      <c r="EYN34" s="155"/>
      <c r="EYO34" s="155"/>
      <c r="EYP34" s="155"/>
      <c r="EYQ34" s="155"/>
      <c r="EYR34" s="155"/>
      <c r="EYS34" s="155"/>
      <c r="EYT34" s="155"/>
      <c r="EYU34" s="155"/>
      <c r="EYV34" s="155"/>
      <c r="EYW34" s="155"/>
      <c r="EYX34" s="155"/>
      <c r="EYY34" s="155"/>
      <c r="EYZ34" s="155"/>
      <c r="EZA34" s="155"/>
      <c r="EZB34" s="155"/>
      <c r="EZC34" s="155"/>
      <c r="EZD34" s="155"/>
      <c r="EZE34" s="155"/>
      <c r="EZF34" s="155"/>
      <c r="EZG34" s="155"/>
      <c r="EZH34" s="155"/>
      <c r="EZI34" s="155"/>
      <c r="EZJ34" s="155"/>
      <c r="EZK34" s="155"/>
      <c r="EZL34" s="155"/>
      <c r="EZM34" s="155"/>
      <c r="EZN34" s="155"/>
      <c r="EZO34" s="155"/>
      <c r="EZP34" s="155"/>
      <c r="EZQ34" s="155"/>
      <c r="EZR34" s="155"/>
      <c r="EZS34" s="155"/>
      <c r="EZT34" s="155"/>
      <c r="EZU34" s="155"/>
      <c r="EZV34" s="155"/>
      <c r="EZW34" s="155"/>
      <c r="EZX34" s="155"/>
      <c r="EZY34" s="155"/>
      <c r="EZZ34" s="155"/>
      <c r="FAA34" s="155"/>
      <c r="FAB34" s="155"/>
      <c r="FAC34" s="155"/>
      <c r="FAD34" s="155"/>
      <c r="FAE34" s="155"/>
      <c r="FAF34" s="155"/>
      <c r="FAG34" s="155"/>
      <c r="FAH34" s="155"/>
      <c r="FAI34" s="155"/>
      <c r="FAJ34" s="155"/>
      <c r="FAK34" s="155"/>
      <c r="FAL34" s="155"/>
      <c r="FAM34" s="155"/>
      <c r="FAN34" s="155"/>
      <c r="FAO34" s="155"/>
      <c r="FAP34" s="155"/>
      <c r="FAQ34" s="155"/>
      <c r="FAR34" s="155"/>
      <c r="FAS34" s="155"/>
      <c r="FAT34" s="155"/>
      <c r="FAU34" s="155"/>
      <c r="FAV34" s="155"/>
      <c r="FAW34" s="155"/>
      <c r="FAX34" s="155"/>
      <c r="FAY34" s="155"/>
      <c r="FAZ34" s="155"/>
      <c r="FBA34" s="155"/>
      <c r="FBB34" s="155"/>
      <c r="FBC34" s="155"/>
      <c r="FBD34" s="155"/>
      <c r="FBE34" s="155"/>
      <c r="FBF34" s="155"/>
      <c r="FBG34" s="155"/>
      <c r="FBH34" s="155"/>
      <c r="FBI34" s="155"/>
      <c r="FBJ34" s="155"/>
      <c r="FBK34" s="155"/>
      <c r="FBL34" s="155"/>
      <c r="FBM34" s="155"/>
      <c r="FBN34" s="155"/>
      <c r="FBO34" s="155"/>
      <c r="FBP34" s="155"/>
      <c r="FBQ34" s="155"/>
      <c r="FBR34" s="155"/>
      <c r="FBS34" s="155"/>
      <c r="FBT34" s="155"/>
      <c r="FBU34" s="155"/>
      <c r="FBV34" s="155"/>
      <c r="FBW34" s="155"/>
      <c r="FBX34" s="155"/>
      <c r="FBY34" s="155"/>
      <c r="FBZ34" s="155"/>
      <c r="FCA34" s="155"/>
      <c r="FCB34" s="155"/>
      <c r="FCC34" s="155"/>
      <c r="FCD34" s="155"/>
      <c r="FCE34" s="155"/>
      <c r="FCF34" s="155"/>
      <c r="FCG34" s="155"/>
      <c r="FCH34" s="155"/>
      <c r="FCI34" s="155"/>
      <c r="FCJ34" s="155"/>
      <c r="FCK34" s="155"/>
      <c r="FCL34" s="155"/>
      <c r="FCM34" s="155"/>
      <c r="FCN34" s="155"/>
      <c r="FCO34" s="155"/>
      <c r="FCP34" s="155"/>
      <c r="FCQ34" s="155"/>
      <c r="FCR34" s="155"/>
      <c r="FCS34" s="155"/>
      <c r="FCT34" s="155"/>
      <c r="FCU34" s="155"/>
      <c r="FCV34" s="155"/>
      <c r="FCW34" s="155"/>
      <c r="FCX34" s="155"/>
      <c r="FCY34" s="155"/>
      <c r="FCZ34" s="155"/>
      <c r="FDA34" s="155"/>
      <c r="FDB34" s="155"/>
      <c r="FDC34" s="155"/>
      <c r="FDD34" s="155"/>
      <c r="FDE34" s="155"/>
      <c r="FDF34" s="155"/>
      <c r="FDG34" s="155"/>
      <c r="FDH34" s="155"/>
      <c r="FDI34" s="155"/>
      <c r="FDJ34" s="155"/>
      <c r="FDK34" s="155"/>
      <c r="FDL34" s="155"/>
      <c r="FDM34" s="155"/>
      <c r="FDN34" s="155"/>
      <c r="FDO34" s="155"/>
      <c r="FDP34" s="155"/>
      <c r="FDQ34" s="155"/>
      <c r="FDR34" s="155"/>
      <c r="FDS34" s="155"/>
      <c r="FDT34" s="155"/>
      <c r="FDU34" s="155"/>
      <c r="FDV34" s="155"/>
      <c r="FDW34" s="155"/>
      <c r="FDX34" s="155"/>
      <c r="FDY34" s="155"/>
      <c r="FDZ34" s="155"/>
      <c r="FEA34" s="155"/>
      <c r="FEB34" s="155"/>
      <c r="FEC34" s="155"/>
      <c r="FED34" s="155"/>
      <c r="FEE34" s="155"/>
      <c r="FEF34" s="155"/>
      <c r="FEG34" s="155"/>
      <c r="FEH34" s="155"/>
      <c r="FEI34" s="155"/>
      <c r="FEJ34" s="155"/>
      <c r="FEK34" s="155"/>
      <c r="FEL34" s="155"/>
      <c r="FEM34" s="155"/>
      <c r="FEN34" s="155"/>
      <c r="FEO34" s="155"/>
      <c r="FEP34" s="155"/>
      <c r="FEQ34" s="155"/>
      <c r="FER34" s="155"/>
      <c r="FES34" s="155"/>
      <c r="FET34" s="155"/>
      <c r="FEU34" s="155"/>
      <c r="FEV34" s="155"/>
      <c r="FEW34" s="155"/>
      <c r="FEX34" s="155"/>
      <c r="FEY34" s="155"/>
      <c r="FEZ34" s="155"/>
      <c r="FFA34" s="155"/>
      <c r="FFB34" s="155"/>
      <c r="FFC34" s="155"/>
      <c r="FFD34" s="155"/>
      <c r="FFE34" s="155"/>
      <c r="FFF34" s="155"/>
      <c r="FFG34" s="155"/>
      <c r="FFH34" s="155"/>
      <c r="FFI34" s="155"/>
      <c r="FFJ34" s="155"/>
      <c r="FFK34" s="155"/>
      <c r="FFL34" s="155"/>
      <c r="FFM34" s="155"/>
      <c r="FFN34" s="155"/>
      <c r="FFO34" s="155"/>
      <c r="FFP34" s="155"/>
      <c r="FFQ34" s="155"/>
      <c r="FFR34" s="155"/>
      <c r="FFS34" s="155"/>
      <c r="FFT34" s="155"/>
      <c r="FFU34" s="155"/>
      <c r="FFV34" s="155"/>
      <c r="FFW34" s="155"/>
      <c r="FFX34" s="155"/>
      <c r="FFY34" s="155"/>
      <c r="FFZ34" s="155"/>
      <c r="FGA34" s="155"/>
      <c r="FGB34" s="155"/>
      <c r="FGC34" s="155"/>
      <c r="FGD34" s="155"/>
      <c r="FGE34" s="155"/>
      <c r="FGF34" s="155"/>
      <c r="FGG34" s="155"/>
      <c r="FGH34" s="155"/>
      <c r="FGI34" s="155"/>
      <c r="FGJ34" s="155"/>
      <c r="FGK34" s="155"/>
      <c r="FGL34" s="155"/>
      <c r="FGM34" s="155"/>
      <c r="FGN34" s="155"/>
      <c r="FGO34" s="155"/>
      <c r="FGP34" s="155"/>
      <c r="FGQ34" s="155"/>
      <c r="FGR34" s="155"/>
      <c r="FGS34" s="155"/>
      <c r="FGT34" s="155"/>
      <c r="FGU34" s="155"/>
      <c r="FGV34" s="155"/>
      <c r="FGW34" s="155"/>
      <c r="FGX34" s="155"/>
      <c r="FGY34" s="155"/>
      <c r="FGZ34" s="155"/>
      <c r="FHA34" s="155"/>
      <c r="FHB34" s="155"/>
      <c r="FHC34" s="155"/>
      <c r="FHD34" s="155"/>
      <c r="FHE34" s="155"/>
      <c r="FHF34" s="155"/>
      <c r="FHG34" s="155"/>
      <c r="FHH34" s="155"/>
      <c r="FHI34" s="155"/>
      <c r="FHJ34" s="155"/>
      <c r="FHK34" s="155"/>
      <c r="FHL34" s="155"/>
      <c r="FHM34" s="155"/>
      <c r="FHN34" s="155"/>
      <c r="FHO34" s="155"/>
      <c r="FHP34" s="155"/>
      <c r="FHQ34" s="155"/>
      <c r="FHR34" s="155"/>
      <c r="FHS34" s="155"/>
      <c r="FHT34" s="155"/>
      <c r="FHU34" s="155"/>
      <c r="FHV34" s="155"/>
      <c r="FHW34" s="155"/>
      <c r="FHX34" s="155"/>
      <c r="FHY34" s="155"/>
      <c r="FHZ34" s="155"/>
      <c r="FIA34" s="155"/>
      <c r="FIB34" s="155"/>
      <c r="FIC34" s="155"/>
      <c r="FID34" s="155"/>
      <c r="FIE34" s="155"/>
      <c r="FIF34" s="155"/>
      <c r="FIG34" s="155"/>
      <c r="FIH34" s="155"/>
      <c r="FII34" s="155"/>
      <c r="FIJ34" s="155"/>
      <c r="FIK34" s="155"/>
      <c r="FIL34" s="155"/>
      <c r="FIM34" s="155"/>
      <c r="FIN34" s="155"/>
      <c r="FIO34" s="155"/>
      <c r="FIP34" s="155"/>
      <c r="FIQ34" s="155"/>
      <c r="FIR34" s="155"/>
      <c r="FIS34" s="155"/>
      <c r="FIT34" s="155"/>
      <c r="FIU34" s="155"/>
      <c r="FIV34" s="155"/>
      <c r="FIW34" s="155"/>
      <c r="FIX34" s="155"/>
      <c r="FIY34" s="155"/>
      <c r="FIZ34" s="155"/>
      <c r="FJA34" s="155"/>
      <c r="FJB34" s="155"/>
      <c r="FJC34" s="155"/>
      <c r="FJD34" s="155"/>
      <c r="FJE34" s="155"/>
      <c r="FJF34" s="155"/>
      <c r="FJG34" s="155"/>
      <c r="FJH34" s="155"/>
      <c r="FJI34" s="155"/>
      <c r="FJJ34" s="155"/>
      <c r="FJK34" s="155"/>
      <c r="FJL34" s="155"/>
      <c r="FJM34" s="155"/>
      <c r="FJN34" s="155"/>
      <c r="FJO34" s="155"/>
      <c r="FJP34" s="155"/>
      <c r="FJQ34" s="155"/>
      <c r="FJR34" s="155"/>
      <c r="FJS34" s="155"/>
      <c r="FJT34" s="155"/>
      <c r="FJU34" s="155"/>
      <c r="FJV34" s="155"/>
      <c r="FJW34" s="155"/>
      <c r="FJX34" s="155"/>
      <c r="FJY34" s="155"/>
      <c r="FJZ34" s="155"/>
      <c r="FKA34" s="155"/>
      <c r="FKB34" s="155"/>
      <c r="FKC34" s="155"/>
      <c r="FKD34" s="155"/>
      <c r="FKE34" s="155"/>
      <c r="FKF34" s="155"/>
      <c r="FKG34" s="155"/>
      <c r="FKH34" s="155"/>
      <c r="FKI34" s="155"/>
      <c r="FKJ34" s="155"/>
      <c r="FKK34" s="155"/>
      <c r="FKL34" s="155"/>
      <c r="FKM34" s="155"/>
      <c r="FKN34" s="155"/>
      <c r="FKO34" s="155"/>
      <c r="FKP34" s="155"/>
      <c r="FKQ34" s="155"/>
      <c r="FKR34" s="155"/>
      <c r="FKS34" s="155"/>
      <c r="FKT34" s="155"/>
      <c r="FKU34" s="155"/>
      <c r="FKV34" s="155"/>
      <c r="FKW34" s="155"/>
      <c r="FKX34" s="155"/>
      <c r="FKY34" s="155"/>
      <c r="FKZ34" s="155"/>
      <c r="FLA34" s="155"/>
      <c r="FLB34" s="155"/>
      <c r="FLC34" s="155"/>
      <c r="FLD34" s="155"/>
      <c r="FLE34" s="155"/>
      <c r="FLF34" s="155"/>
      <c r="FLG34" s="155"/>
      <c r="FLH34" s="155"/>
      <c r="FLI34" s="155"/>
      <c r="FLJ34" s="155"/>
      <c r="FLK34" s="155"/>
      <c r="FLL34" s="155"/>
      <c r="FLM34" s="155"/>
      <c r="FLN34" s="155"/>
      <c r="FLO34" s="155"/>
      <c r="FLP34" s="155"/>
      <c r="FLQ34" s="155"/>
      <c r="FLR34" s="155"/>
      <c r="FLS34" s="155"/>
      <c r="FLT34" s="155"/>
      <c r="FLU34" s="155"/>
      <c r="FLV34" s="155"/>
      <c r="FLW34" s="155"/>
      <c r="FLX34" s="155"/>
      <c r="FLY34" s="155"/>
      <c r="FLZ34" s="155"/>
      <c r="FMA34" s="155"/>
      <c r="FMB34" s="155"/>
      <c r="FMC34" s="155"/>
      <c r="FMD34" s="155"/>
      <c r="FME34" s="155"/>
      <c r="FMF34" s="155"/>
      <c r="FMG34" s="155"/>
      <c r="FMH34" s="155"/>
      <c r="FMI34" s="155"/>
      <c r="FMJ34" s="155"/>
      <c r="FMK34" s="155"/>
      <c r="FML34" s="155"/>
      <c r="FMM34" s="155"/>
      <c r="FMN34" s="155"/>
      <c r="FMO34" s="155"/>
      <c r="FMP34" s="155"/>
      <c r="FMQ34" s="155"/>
      <c r="FMR34" s="155"/>
      <c r="FMS34" s="155"/>
      <c r="FMT34" s="155"/>
      <c r="FMU34" s="155"/>
      <c r="FMV34" s="155"/>
      <c r="FMW34" s="155"/>
      <c r="FMX34" s="155"/>
      <c r="FMY34" s="155"/>
      <c r="FMZ34" s="155"/>
      <c r="FNA34" s="155"/>
      <c r="FNB34" s="155"/>
      <c r="FNC34" s="155"/>
      <c r="FND34" s="155"/>
      <c r="FNE34" s="155"/>
      <c r="FNF34" s="155"/>
      <c r="FNG34" s="155"/>
      <c r="FNH34" s="155"/>
      <c r="FNI34" s="155"/>
      <c r="FNJ34" s="155"/>
      <c r="FNK34" s="155"/>
      <c r="FNL34" s="155"/>
      <c r="FNM34" s="155"/>
      <c r="FNN34" s="155"/>
      <c r="FNO34" s="155"/>
      <c r="FNP34" s="155"/>
      <c r="FNQ34" s="155"/>
      <c r="FNR34" s="155"/>
      <c r="FNS34" s="155"/>
      <c r="FNT34" s="155"/>
      <c r="FNU34" s="155"/>
      <c r="FNV34" s="155"/>
      <c r="FNW34" s="155"/>
      <c r="FNX34" s="155"/>
      <c r="FNY34" s="155"/>
      <c r="FNZ34" s="155"/>
      <c r="FOA34" s="155"/>
      <c r="FOB34" s="155"/>
      <c r="FOC34" s="155"/>
      <c r="FOD34" s="155"/>
      <c r="FOE34" s="155"/>
      <c r="FOF34" s="155"/>
      <c r="FOG34" s="155"/>
      <c r="FOH34" s="155"/>
      <c r="FOI34" s="155"/>
      <c r="FOJ34" s="155"/>
      <c r="FOK34" s="155"/>
      <c r="FOL34" s="155"/>
      <c r="FOM34" s="155"/>
      <c r="FON34" s="155"/>
      <c r="FOO34" s="155"/>
      <c r="FOP34" s="155"/>
      <c r="FOQ34" s="155"/>
      <c r="FOR34" s="155"/>
      <c r="FOS34" s="155"/>
      <c r="FOT34" s="155"/>
      <c r="FOU34" s="155"/>
      <c r="FOV34" s="155"/>
      <c r="FOW34" s="155"/>
      <c r="FOX34" s="155"/>
      <c r="FOY34" s="155"/>
      <c r="FOZ34" s="155"/>
      <c r="FPA34" s="155"/>
      <c r="FPB34" s="155"/>
      <c r="FPC34" s="155"/>
      <c r="FPD34" s="155"/>
      <c r="FPE34" s="155"/>
      <c r="FPF34" s="155"/>
      <c r="FPG34" s="155"/>
      <c r="FPH34" s="155"/>
      <c r="FPI34" s="155"/>
      <c r="FPJ34" s="155"/>
      <c r="FPK34" s="155"/>
      <c r="FPL34" s="155"/>
      <c r="FPM34" s="155"/>
      <c r="FPN34" s="155"/>
      <c r="FPO34" s="155"/>
      <c r="FPP34" s="155"/>
      <c r="FPQ34" s="155"/>
      <c r="FPR34" s="155"/>
      <c r="FPS34" s="155"/>
      <c r="FPT34" s="155"/>
      <c r="FPU34" s="155"/>
      <c r="FPV34" s="155"/>
      <c r="FPW34" s="155"/>
      <c r="FPX34" s="155"/>
      <c r="FPY34" s="155"/>
      <c r="FPZ34" s="155"/>
      <c r="FQA34" s="155"/>
      <c r="FQB34" s="155"/>
      <c r="FQC34" s="155"/>
      <c r="FQD34" s="155"/>
      <c r="FQE34" s="155"/>
      <c r="FQF34" s="155"/>
      <c r="FQG34" s="155"/>
      <c r="FQH34" s="155"/>
      <c r="FQI34" s="155"/>
      <c r="FQJ34" s="155"/>
      <c r="FQK34" s="155"/>
      <c r="FQL34" s="155"/>
      <c r="FQM34" s="155"/>
      <c r="FQN34" s="155"/>
      <c r="FQO34" s="155"/>
      <c r="FQP34" s="155"/>
      <c r="FQQ34" s="155"/>
      <c r="FQR34" s="155"/>
      <c r="FQS34" s="155"/>
      <c r="FQT34" s="155"/>
      <c r="FQU34" s="155"/>
      <c r="FQV34" s="155"/>
      <c r="FQW34" s="155"/>
      <c r="FQX34" s="155"/>
      <c r="FQY34" s="155"/>
      <c r="FQZ34" s="155"/>
      <c r="FRA34" s="155"/>
      <c r="FRB34" s="155"/>
      <c r="FRC34" s="155"/>
      <c r="FRD34" s="155"/>
      <c r="FRE34" s="155"/>
      <c r="FRF34" s="155"/>
      <c r="FRG34" s="155"/>
      <c r="FRH34" s="155"/>
      <c r="FRI34" s="155"/>
      <c r="FRJ34" s="155"/>
      <c r="FRK34" s="155"/>
      <c r="FRL34" s="155"/>
      <c r="FRM34" s="155"/>
      <c r="FRN34" s="155"/>
      <c r="FRO34" s="155"/>
      <c r="FRP34" s="155"/>
      <c r="FRQ34" s="155"/>
      <c r="FRR34" s="155"/>
      <c r="FRS34" s="155"/>
      <c r="FRT34" s="155"/>
      <c r="FRU34" s="155"/>
      <c r="FRV34" s="155"/>
      <c r="FRW34" s="155"/>
      <c r="FRX34" s="155"/>
      <c r="FRY34" s="155"/>
      <c r="FRZ34" s="155"/>
      <c r="FSA34" s="155"/>
      <c r="FSB34" s="155"/>
      <c r="FSC34" s="155"/>
      <c r="FSD34" s="155"/>
      <c r="FSE34" s="155"/>
      <c r="FSF34" s="155"/>
      <c r="FSG34" s="155"/>
      <c r="FSH34" s="155"/>
      <c r="FSI34" s="155"/>
      <c r="FSJ34" s="155"/>
      <c r="FSK34" s="155"/>
      <c r="FSL34" s="155"/>
      <c r="FSM34" s="155"/>
      <c r="FSN34" s="155"/>
      <c r="FSO34" s="155"/>
      <c r="FSP34" s="155"/>
      <c r="FSQ34" s="155"/>
      <c r="FSR34" s="155"/>
      <c r="FSS34" s="155"/>
      <c r="FST34" s="155"/>
      <c r="FSU34" s="155"/>
      <c r="FSV34" s="155"/>
      <c r="FSW34" s="155"/>
      <c r="FSX34" s="155"/>
      <c r="FSY34" s="155"/>
      <c r="FSZ34" s="155"/>
      <c r="FTA34" s="155"/>
      <c r="FTB34" s="155"/>
      <c r="FTC34" s="155"/>
      <c r="FTD34" s="155"/>
      <c r="FTE34" s="155"/>
      <c r="FTF34" s="155"/>
      <c r="FTG34" s="155"/>
      <c r="FTH34" s="155"/>
      <c r="FTI34" s="155"/>
      <c r="FTJ34" s="155"/>
      <c r="FTK34" s="155"/>
      <c r="FTL34" s="155"/>
      <c r="FTM34" s="155"/>
      <c r="FTN34" s="155"/>
      <c r="FTO34" s="155"/>
      <c r="FTP34" s="155"/>
      <c r="FTQ34" s="155"/>
      <c r="FTR34" s="155"/>
      <c r="FTS34" s="155"/>
      <c r="FTT34" s="155"/>
      <c r="FTU34" s="155"/>
      <c r="FTV34" s="155"/>
      <c r="FTW34" s="155"/>
      <c r="FTX34" s="155"/>
      <c r="FTY34" s="155"/>
      <c r="FTZ34" s="155"/>
      <c r="FUA34" s="155"/>
      <c r="FUB34" s="155"/>
      <c r="FUC34" s="155"/>
      <c r="FUD34" s="155"/>
      <c r="FUE34" s="155"/>
      <c r="FUF34" s="155"/>
      <c r="FUG34" s="155"/>
      <c r="FUH34" s="155"/>
      <c r="FUI34" s="155"/>
      <c r="FUJ34" s="155"/>
      <c r="FUK34" s="155"/>
      <c r="FUL34" s="155"/>
      <c r="FUM34" s="155"/>
      <c r="FUN34" s="155"/>
      <c r="FUO34" s="155"/>
      <c r="FUP34" s="155"/>
      <c r="FUQ34" s="155"/>
      <c r="FUR34" s="155"/>
      <c r="FUS34" s="155"/>
      <c r="FUT34" s="155"/>
      <c r="FUU34" s="155"/>
      <c r="FUV34" s="155"/>
      <c r="FUW34" s="155"/>
      <c r="FUX34" s="155"/>
      <c r="FUY34" s="155"/>
      <c r="FUZ34" s="155"/>
      <c r="FVA34" s="155"/>
      <c r="FVB34" s="155"/>
      <c r="FVC34" s="155"/>
      <c r="FVD34" s="155"/>
      <c r="FVE34" s="155"/>
      <c r="FVF34" s="155"/>
      <c r="FVG34" s="155"/>
      <c r="FVH34" s="155"/>
      <c r="FVI34" s="155"/>
      <c r="FVJ34" s="155"/>
      <c r="FVK34" s="155"/>
      <c r="FVL34" s="155"/>
      <c r="FVM34" s="155"/>
      <c r="FVN34" s="155"/>
      <c r="FVO34" s="155"/>
      <c r="FVP34" s="155"/>
      <c r="FVQ34" s="155"/>
      <c r="FVR34" s="155"/>
      <c r="FVS34" s="155"/>
      <c r="FVT34" s="155"/>
      <c r="FVU34" s="155"/>
      <c r="FVV34" s="155"/>
      <c r="FVW34" s="155"/>
      <c r="FVX34" s="155"/>
      <c r="FVY34" s="155"/>
      <c r="FVZ34" s="155"/>
      <c r="FWA34" s="155"/>
      <c r="FWB34" s="155"/>
      <c r="FWC34" s="155"/>
      <c r="FWD34" s="155"/>
      <c r="FWE34" s="155"/>
      <c r="FWF34" s="155"/>
      <c r="FWG34" s="155"/>
      <c r="FWH34" s="155"/>
      <c r="FWI34" s="155"/>
      <c r="FWJ34" s="155"/>
      <c r="FWK34" s="155"/>
      <c r="FWL34" s="155"/>
      <c r="FWM34" s="155"/>
      <c r="FWN34" s="155"/>
      <c r="FWO34" s="155"/>
      <c r="FWP34" s="155"/>
      <c r="FWQ34" s="155"/>
      <c r="FWR34" s="155"/>
      <c r="FWS34" s="155"/>
      <c r="FWT34" s="155"/>
      <c r="FWU34" s="155"/>
      <c r="FWV34" s="155"/>
      <c r="FWW34" s="155"/>
      <c r="FWX34" s="155"/>
      <c r="FWY34" s="155"/>
      <c r="FWZ34" s="155"/>
      <c r="FXA34" s="155"/>
      <c r="FXB34" s="155"/>
      <c r="FXC34" s="155"/>
      <c r="FXD34" s="155"/>
      <c r="FXE34" s="155"/>
      <c r="FXF34" s="155"/>
      <c r="FXG34" s="155"/>
      <c r="FXH34" s="155"/>
      <c r="FXI34" s="155"/>
      <c r="FXJ34" s="155"/>
      <c r="FXK34" s="155"/>
      <c r="FXL34" s="155"/>
      <c r="FXM34" s="155"/>
      <c r="FXN34" s="155"/>
      <c r="FXO34" s="155"/>
      <c r="FXP34" s="155"/>
      <c r="FXQ34" s="155"/>
      <c r="FXR34" s="155"/>
      <c r="FXS34" s="155"/>
      <c r="FXT34" s="155"/>
      <c r="FXU34" s="155"/>
      <c r="FXV34" s="155"/>
      <c r="FXW34" s="155"/>
      <c r="FXX34" s="155"/>
      <c r="FXY34" s="155"/>
      <c r="FXZ34" s="155"/>
      <c r="FYA34" s="155"/>
      <c r="FYB34" s="155"/>
      <c r="FYC34" s="155"/>
      <c r="FYD34" s="155"/>
      <c r="FYE34" s="155"/>
      <c r="FYF34" s="155"/>
      <c r="FYG34" s="155"/>
      <c r="FYH34" s="155"/>
      <c r="FYI34" s="155"/>
      <c r="FYJ34" s="155"/>
      <c r="FYK34" s="155"/>
      <c r="FYL34" s="155"/>
      <c r="FYM34" s="155"/>
      <c r="FYN34" s="155"/>
      <c r="FYO34" s="155"/>
      <c r="FYP34" s="155"/>
      <c r="FYQ34" s="155"/>
      <c r="FYR34" s="155"/>
      <c r="FYS34" s="155"/>
      <c r="FYT34" s="155"/>
      <c r="FYU34" s="155"/>
      <c r="FYV34" s="155"/>
      <c r="FYW34" s="155"/>
      <c r="FYX34" s="155"/>
      <c r="FYY34" s="155"/>
      <c r="FYZ34" s="155"/>
      <c r="FZA34" s="155"/>
      <c r="FZB34" s="155"/>
      <c r="FZC34" s="155"/>
      <c r="FZD34" s="155"/>
      <c r="FZE34" s="155"/>
      <c r="FZF34" s="155"/>
      <c r="FZG34" s="155"/>
      <c r="FZH34" s="155"/>
      <c r="FZI34" s="155"/>
      <c r="FZJ34" s="155"/>
      <c r="FZK34" s="155"/>
      <c r="FZL34" s="155"/>
      <c r="FZM34" s="155"/>
      <c r="FZN34" s="155"/>
      <c r="FZO34" s="155"/>
      <c r="FZP34" s="155"/>
      <c r="FZQ34" s="155"/>
      <c r="FZR34" s="155"/>
      <c r="FZS34" s="155"/>
      <c r="FZT34" s="155"/>
      <c r="FZU34" s="155"/>
      <c r="FZV34" s="155"/>
      <c r="FZW34" s="155"/>
      <c r="FZX34" s="155"/>
      <c r="FZY34" s="155"/>
      <c r="FZZ34" s="155"/>
      <c r="GAA34" s="155"/>
      <c r="GAB34" s="155"/>
      <c r="GAC34" s="155"/>
      <c r="GAD34" s="155"/>
      <c r="GAE34" s="155"/>
      <c r="GAF34" s="155"/>
      <c r="GAG34" s="155"/>
      <c r="GAH34" s="155"/>
      <c r="GAI34" s="155"/>
      <c r="GAJ34" s="155"/>
      <c r="GAK34" s="155"/>
      <c r="GAL34" s="155"/>
      <c r="GAM34" s="155"/>
      <c r="GAN34" s="155"/>
      <c r="GAO34" s="155"/>
      <c r="GAP34" s="155"/>
      <c r="GAQ34" s="155"/>
      <c r="GAR34" s="155"/>
      <c r="GAS34" s="155"/>
      <c r="GAT34" s="155"/>
      <c r="GAU34" s="155"/>
      <c r="GAV34" s="155"/>
      <c r="GAW34" s="155"/>
      <c r="GAX34" s="155"/>
      <c r="GAY34" s="155"/>
      <c r="GAZ34" s="155"/>
      <c r="GBA34" s="155"/>
      <c r="GBB34" s="155"/>
      <c r="GBC34" s="155"/>
      <c r="GBD34" s="155"/>
      <c r="GBE34" s="155"/>
      <c r="GBF34" s="155"/>
      <c r="GBG34" s="155"/>
      <c r="GBH34" s="155"/>
      <c r="GBI34" s="155"/>
      <c r="GBJ34" s="155"/>
      <c r="GBK34" s="155"/>
      <c r="GBL34" s="155"/>
      <c r="GBM34" s="155"/>
      <c r="GBN34" s="155"/>
      <c r="GBO34" s="155"/>
      <c r="GBP34" s="155"/>
      <c r="GBQ34" s="155"/>
      <c r="GBR34" s="155"/>
      <c r="GBS34" s="155"/>
      <c r="GBT34" s="155"/>
      <c r="GBU34" s="155"/>
      <c r="GBV34" s="155"/>
      <c r="GBW34" s="155"/>
      <c r="GBX34" s="155"/>
      <c r="GBY34" s="155"/>
      <c r="GBZ34" s="155"/>
      <c r="GCA34" s="155"/>
      <c r="GCB34" s="155"/>
      <c r="GCC34" s="155"/>
      <c r="GCD34" s="155"/>
      <c r="GCE34" s="155"/>
      <c r="GCF34" s="155"/>
      <c r="GCG34" s="155"/>
      <c r="GCH34" s="155"/>
      <c r="GCI34" s="155"/>
      <c r="GCJ34" s="155"/>
      <c r="GCK34" s="155"/>
      <c r="GCL34" s="155"/>
      <c r="GCM34" s="155"/>
      <c r="GCN34" s="155"/>
      <c r="GCO34" s="155"/>
      <c r="GCP34" s="155"/>
      <c r="GCQ34" s="155"/>
      <c r="GCR34" s="155"/>
      <c r="GCS34" s="155"/>
      <c r="GCT34" s="155"/>
      <c r="GCU34" s="155"/>
      <c r="GCV34" s="155"/>
      <c r="GCW34" s="155"/>
      <c r="GCX34" s="155"/>
      <c r="GCY34" s="155"/>
      <c r="GCZ34" s="155"/>
      <c r="GDA34" s="155"/>
      <c r="GDB34" s="155"/>
      <c r="GDC34" s="155"/>
      <c r="GDD34" s="155"/>
      <c r="GDE34" s="155"/>
      <c r="GDF34" s="155"/>
      <c r="GDG34" s="155"/>
      <c r="GDH34" s="155"/>
      <c r="GDI34" s="155"/>
      <c r="GDJ34" s="155"/>
      <c r="GDK34" s="155"/>
      <c r="GDL34" s="155"/>
      <c r="GDM34" s="155"/>
      <c r="GDN34" s="155"/>
      <c r="GDO34" s="155"/>
      <c r="GDP34" s="155"/>
      <c r="GDQ34" s="155"/>
      <c r="GDR34" s="155"/>
      <c r="GDS34" s="155"/>
      <c r="GDT34" s="155"/>
      <c r="GDU34" s="155"/>
      <c r="GDV34" s="155"/>
      <c r="GDW34" s="155"/>
      <c r="GDX34" s="155"/>
      <c r="GDY34" s="155"/>
      <c r="GDZ34" s="155"/>
      <c r="GEA34" s="155"/>
      <c r="GEB34" s="155"/>
      <c r="GEC34" s="155"/>
      <c r="GED34" s="155"/>
      <c r="GEE34" s="155"/>
      <c r="GEF34" s="155"/>
      <c r="GEG34" s="155"/>
      <c r="GEH34" s="155"/>
      <c r="GEI34" s="155"/>
      <c r="GEJ34" s="155"/>
      <c r="GEK34" s="155"/>
      <c r="GEL34" s="155"/>
      <c r="GEM34" s="155"/>
      <c r="GEN34" s="155"/>
      <c r="GEO34" s="155"/>
      <c r="GEP34" s="155"/>
      <c r="GEQ34" s="155"/>
      <c r="GER34" s="155"/>
      <c r="GES34" s="155"/>
      <c r="GET34" s="155"/>
      <c r="GEU34" s="155"/>
      <c r="GEV34" s="155"/>
      <c r="GEW34" s="155"/>
      <c r="GEX34" s="155"/>
      <c r="GEY34" s="155"/>
      <c r="GEZ34" s="155"/>
      <c r="GFA34" s="155"/>
      <c r="GFB34" s="155"/>
      <c r="GFC34" s="155"/>
      <c r="GFD34" s="155"/>
      <c r="GFE34" s="155"/>
      <c r="GFF34" s="155"/>
      <c r="GFG34" s="155"/>
      <c r="GFH34" s="155"/>
      <c r="GFI34" s="155"/>
      <c r="GFJ34" s="155"/>
      <c r="GFK34" s="155"/>
      <c r="GFL34" s="155"/>
      <c r="GFM34" s="155"/>
      <c r="GFN34" s="155"/>
      <c r="GFO34" s="155"/>
      <c r="GFP34" s="155"/>
      <c r="GFQ34" s="155"/>
      <c r="GFR34" s="155"/>
      <c r="GFS34" s="155"/>
      <c r="GFT34" s="155"/>
      <c r="GFU34" s="155"/>
      <c r="GFV34" s="155"/>
      <c r="GFW34" s="155"/>
      <c r="GFX34" s="155"/>
      <c r="GFY34" s="155"/>
      <c r="GFZ34" s="155"/>
      <c r="GGA34" s="155"/>
      <c r="GGB34" s="155"/>
      <c r="GGC34" s="155"/>
      <c r="GGD34" s="155"/>
      <c r="GGE34" s="155"/>
      <c r="GGF34" s="155"/>
      <c r="GGG34" s="155"/>
      <c r="GGH34" s="155"/>
      <c r="GGI34" s="155"/>
      <c r="GGJ34" s="155"/>
      <c r="GGK34" s="155"/>
      <c r="GGL34" s="155"/>
      <c r="GGM34" s="155"/>
      <c r="GGN34" s="155"/>
      <c r="GGO34" s="155"/>
      <c r="GGP34" s="155"/>
      <c r="GGQ34" s="155"/>
      <c r="GGR34" s="155"/>
      <c r="GGS34" s="155"/>
      <c r="GGT34" s="155"/>
      <c r="GGU34" s="155"/>
      <c r="GGV34" s="155"/>
      <c r="GGW34" s="155"/>
      <c r="GGX34" s="155"/>
      <c r="GGY34" s="155"/>
      <c r="GGZ34" s="155"/>
      <c r="GHA34" s="155"/>
      <c r="GHB34" s="155"/>
      <c r="GHC34" s="155"/>
      <c r="GHD34" s="155"/>
      <c r="GHE34" s="155"/>
      <c r="GHF34" s="155"/>
      <c r="GHG34" s="155"/>
      <c r="GHH34" s="155"/>
      <c r="GHI34" s="155"/>
      <c r="GHJ34" s="155"/>
      <c r="GHK34" s="155"/>
      <c r="GHL34" s="155"/>
      <c r="GHM34" s="155"/>
      <c r="GHN34" s="155"/>
      <c r="GHO34" s="155"/>
      <c r="GHP34" s="155"/>
      <c r="GHQ34" s="155"/>
      <c r="GHR34" s="155"/>
      <c r="GHS34" s="155"/>
      <c r="GHT34" s="155"/>
      <c r="GHU34" s="155"/>
      <c r="GHV34" s="155"/>
      <c r="GHW34" s="155"/>
      <c r="GHX34" s="155"/>
      <c r="GHY34" s="155"/>
      <c r="GHZ34" s="155"/>
      <c r="GIA34" s="155"/>
      <c r="GIB34" s="155"/>
      <c r="GIC34" s="155"/>
      <c r="GID34" s="155"/>
      <c r="GIE34" s="155"/>
      <c r="GIF34" s="155"/>
      <c r="GIG34" s="155"/>
      <c r="GIH34" s="155"/>
      <c r="GII34" s="155"/>
      <c r="GIJ34" s="155"/>
      <c r="GIK34" s="155"/>
      <c r="GIL34" s="155"/>
      <c r="GIM34" s="155"/>
      <c r="GIN34" s="155"/>
      <c r="GIO34" s="155"/>
      <c r="GIP34" s="155"/>
      <c r="GIQ34" s="155"/>
      <c r="GIR34" s="155"/>
      <c r="GIS34" s="155"/>
      <c r="GIT34" s="155"/>
      <c r="GIU34" s="155"/>
      <c r="GIV34" s="155"/>
      <c r="GIW34" s="155"/>
      <c r="GIX34" s="155"/>
      <c r="GIY34" s="155"/>
      <c r="GIZ34" s="155"/>
      <c r="GJA34" s="155"/>
      <c r="GJB34" s="155"/>
      <c r="GJC34" s="155"/>
      <c r="GJD34" s="155"/>
      <c r="GJE34" s="155"/>
      <c r="GJF34" s="155"/>
      <c r="GJG34" s="155"/>
      <c r="GJH34" s="155"/>
      <c r="GJI34" s="155"/>
      <c r="GJJ34" s="155"/>
      <c r="GJK34" s="155"/>
      <c r="GJL34" s="155"/>
      <c r="GJM34" s="155"/>
      <c r="GJN34" s="155"/>
      <c r="GJO34" s="155"/>
      <c r="GJP34" s="155"/>
      <c r="GJQ34" s="155"/>
      <c r="GJR34" s="155"/>
      <c r="GJS34" s="155"/>
      <c r="GJT34" s="155"/>
      <c r="GJU34" s="155"/>
      <c r="GJV34" s="155"/>
      <c r="GJW34" s="155"/>
      <c r="GJX34" s="155"/>
      <c r="GJY34" s="155"/>
      <c r="GJZ34" s="155"/>
      <c r="GKA34" s="155"/>
      <c r="GKB34" s="155"/>
      <c r="GKC34" s="155"/>
      <c r="GKD34" s="155"/>
      <c r="GKE34" s="155"/>
      <c r="GKF34" s="155"/>
      <c r="GKG34" s="155"/>
      <c r="GKH34" s="155"/>
      <c r="GKI34" s="155"/>
      <c r="GKJ34" s="155"/>
      <c r="GKK34" s="155"/>
      <c r="GKL34" s="155"/>
      <c r="GKM34" s="155"/>
      <c r="GKN34" s="155"/>
      <c r="GKO34" s="155"/>
      <c r="GKP34" s="155"/>
      <c r="GKQ34" s="155"/>
      <c r="GKR34" s="155"/>
      <c r="GKS34" s="155"/>
      <c r="GKT34" s="155"/>
      <c r="GKU34" s="155"/>
      <c r="GKV34" s="155"/>
      <c r="GKW34" s="155"/>
      <c r="GKX34" s="155"/>
      <c r="GKY34" s="155"/>
      <c r="GKZ34" s="155"/>
      <c r="GLA34" s="155"/>
      <c r="GLB34" s="155"/>
      <c r="GLC34" s="155"/>
      <c r="GLD34" s="155"/>
      <c r="GLE34" s="155"/>
      <c r="GLF34" s="155"/>
      <c r="GLG34" s="155"/>
      <c r="GLH34" s="155"/>
      <c r="GLI34" s="155"/>
      <c r="GLJ34" s="155"/>
      <c r="GLK34" s="155"/>
      <c r="GLL34" s="155"/>
      <c r="GLM34" s="155"/>
      <c r="GLN34" s="155"/>
      <c r="GLO34" s="155"/>
      <c r="GLP34" s="155"/>
      <c r="GLQ34" s="155"/>
      <c r="GLR34" s="155"/>
      <c r="GLS34" s="155"/>
      <c r="GLT34" s="155"/>
      <c r="GLU34" s="155"/>
      <c r="GLV34" s="155"/>
      <c r="GLW34" s="155"/>
      <c r="GLX34" s="155"/>
      <c r="GLY34" s="155"/>
      <c r="GLZ34" s="155"/>
      <c r="GMA34" s="155"/>
      <c r="GMB34" s="155"/>
      <c r="GMC34" s="155"/>
      <c r="GMD34" s="155"/>
      <c r="GME34" s="155"/>
      <c r="GMF34" s="155"/>
      <c r="GMG34" s="155"/>
      <c r="GMH34" s="155"/>
      <c r="GMI34" s="155"/>
      <c r="GMJ34" s="155"/>
      <c r="GMK34" s="155"/>
      <c r="GML34" s="155"/>
      <c r="GMM34" s="155"/>
      <c r="GMN34" s="155"/>
      <c r="GMO34" s="155"/>
      <c r="GMP34" s="155"/>
      <c r="GMQ34" s="155"/>
      <c r="GMR34" s="155"/>
      <c r="GMS34" s="155"/>
      <c r="GMT34" s="155"/>
      <c r="GMU34" s="155"/>
      <c r="GMV34" s="155"/>
      <c r="GMW34" s="155"/>
      <c r="GMX34" s="155"/>
      <c r="GMY34" s="155"/>
      <c r="GMZ34" s="155"/>
      <c r="GNA34" s="155"/>
      <c r="GNB34" s="155"/>
      <c r="GNC34" s="155"/>
      <c r="GND34" s="155"/>
      <c r="GNE34" s="155"/>
      <c r="GNF34" s="155"/>
      <c r="GNG34" s="155"/>
      <c r="GNH34" s="155"/>
      <c r="GNI34" s="155"/>
      <c r="GNJ34" s="155"/>
      <c r="GNK34" s="155"/>
      <c r="GNL34" s="155"/>
      <c r="GNM34" s="155"/>
      <c r="GNN34" s="155"/>
      <c r="GNO34" s="155"/>
      <c r="GNP34" s="155"/>
      <c r="GNQ34" s="155"/>
      <c r="GNR34" s="155"/>
      <c r="GNS34" s="155"/>
      <c r="GNT34" s="155"/>
      <c r="GNU34" s="155"/>
      <c r="GNV34" s="155"/>
      <c r="GNW34" s="155"/>
      <c r="GNX34" s="155"/>
      <c r="GNY34" s="155"/>
      <c r="GNZ34" s="155"/>
      <c r="GOA34" s="155"/>
      <c r="GOB34" s="155"/>
      <c r="GOC34" s="155"/>
      <c r="GOD34" s="155"/>
      <c r="GOE34" s="155"/>
      <c r="GOF34" s="155"/>
      <c r="GOG34" s="155"/>
      <c r="GOH34" s="155"/>
      <c r="GOI34" s="155"/>
      <c r="GOJ34" s="155"/>
      <c r="GOK34" s="155"/>
      <c r="GOL34" s="155"/>
      <c r="GOM34" s="155"/>
      <c r="GON34" s="155"/>
      <c r="GOO34" s="155"/>
      <c r="GOP34" s="155"/>
      <c r="GOQ34" s="155"/>
      <c r="GOR34" s="155"/>
      <c r="GOS34" s="155"/>
      <c r="GOT34" s="155"/>
      <c r="GOU34" s="155"/>
      <c r="GOV34" s="155"/>
      <c r="GOW34" s="155"/>
      <c r="GOX34" s="155"/>
      <c r="GOY34" s="155"/>
      <c r="GOZ34" s="155"/>
      <c r="GPA34" s="155"/>
      <c r="GPB34" s="155"/>
      <c r="GPC34" s="155"/>
      <c r="GPD34" s="155"/>
      <c r="GPE34" s="155"/>
      <c r="GPF34" s="155"/>
      <c r="GPG34" s="155"/>
      <c r="GPH34" s="155"/>
      <c r="GPI34" s="155"/>
      <c r="GPJ34" s="155"/>
      <c r="GPK34" s="155"/>
      <c r="GPL34" s="155"/>
      <c r="GPM34" s="155"/>
      <c r="GPN34" s="155"/>
      <c r="GPO34" s="155"/>
      <c r="GPP34" s="155"/>
      <c r="GPQ34" s="155"/>
      <c r="GPR34" s="155"/>
      <c r="GPS34" s="155"/>
      <c r="GPT34" s="155"/>
      <c r="GPU34" s="155"/>
      <c r="GPV34" s="155"/>
      <c r="GPW34" s="155"/>
      <c r="GPX34" s="155"/>
      <c r="GPY34" s="155"/>
      <c r="GPZ34" s="155"/>
      <c r="GQA34" s="155"/>
      <c r="GQB34" s="155"/>
      <c r="GQC34" s="155"/>
      <c r="GQD34" s="155"/>
      <c r="GQE34" s="155"/>
      <c r="GQF34" s="155"/>
      <c r="GQG34" s="155"/>
      <c r="GQH34" s="155"/>
      <c r="GQI34" s="155"/>
      <c r="GQJ34" s="155"/>
      <c r="GQK34" s="155"/>
      <c r="GQL34" s="155"/>
      <c r="GQM34" s="155"/>
      <c r="GQN34" s="155"/>
      <c r="GQO34" s="155"/>
      <c r="GQP34" s="155"/>
      <c r="GQQ34" s="155"/>
      <c r="GQR34" s="155"/>
      <c r="GQS34" s="155"/>
      <c r="GQT34" s="155"/>
      <c r="GQU34" s="155"/>
      <c r="GQV34" s="155"/>
      <c r="GQW34" s="155"/>
      <c r="GQX34" s="155"/>
      <c r="GQY34" s="155"/>
      <c r="GQZ34" s="155"/>
      <c r="GRA34" s="155"/>
      <c r="GRB34" s="155"/>
      <c r="GRC34" s="155"/>
      <c r="GRD34" s="155"/>
      <c r="GRE34" s="155"/>
      <c r="GRF34" s="155"/>
      <c r="GRG34" s="155"/>
      <c r="GRH34" s="155"/>
      <c r="GRI34" s="155"/>
      <c r="GRJ34" s="155"/>
      <c r="GRK34" s="155"/>
      <c r="GRL34" s="155"/>
      <c r="GRM34" s="155"/>
      <c r="GRN34" s="155"/>
      <c r="GRO34" s="155"/>
      <c r="GRP34" s="155"/>
      <c r="GRQ34" s="155"/>
      <c r="GRR34" s="155"/>
      <c r="GRS34" s="155"/>
      <c r="GRT34" s="155"/>
      <c r="GRU34" s="155"/>
      <c r="GRV34" s="155"/>
      <c r="GRW34" s="155"/>
      <c r="GRX34" s="155"/>
      <c r="GRY34" s="155"/>
      <c r="GRZ34" s="155"/>
      <c r="GSA34" s="155"/>
      <c r="GSB34" s="155"/>
      <c r="GSC34" s="155"/>
      <c r="GSD34" s="155"/>
      <c r="GSE34" s="155"/>
      <c r="GSF34" s="155"/>
      <c r="GSG34" s="155"/>
      <c r="GSH34" s="155"/>
      <c r="GSI34" s="155"/>
      <c r="GSJ34" s="155"/>
      <c r="GSK34" s="155"/>
      <c r="GSL34" s="155"/>
      <c r="GSM34" s="155"/>
      <c r="GSN34" s="155"/>
      <c r="GSO34" s="155"/>
      <c r="GSP34" s="155"/>
      <c r="GSQ34" s="155"/>
      <c r="GSR34" s="155"/>
      <c r="GSS34" s="155"/>
      <c r="GST34" s="155"/>
      <c r="GSU34" s="155"/>
      <c r="GSV34" s="155"/>
      <c r="GSW34" s="155"/>
      <c r="GSX34" s="155"/>
      <c r="GSY34" s="155"/>
      <c r="GSZ34" s="155"/>
      <c r="GTA34" s="155"/>
      <c r="GTB34" s="155"/>
      <c r="GTC34" s="155"/>
      <c r="GTD34" s="155"/>
      <c r="GTE34" s="155"/>
      <c r="GTF34" s="155"/>
      <c r="GTG34" s="155"/>
      <c r="GTH34" s="155"/>
      <c r="GTI34" s="155"/>
      <c r="GTJ34" s="155"/>
      <c r="GTK34" s="155"/>
      <c r="GTL34" s="155"/>
      <c r="GTM34" s="155"/>
      <c r="GTN34" s="155"/>
      <c r="GTO34" s="155"/>
      <c r="GTP34" s="155"/>
      <c r="GTQ34" s="155"/>
      <c r="GTR34" s="155"/>
      <c r="GTS34" s="155"/>
      <c r="GTT34" s="155"/>
      <c r="GTU34" s="155"/>
      <c r="GTV34" s="155"/>
      <c r="GTW34" s="155"/>
      <c r="GTX34" s="155"/>
      <c r="GTY34" s="155"/>
      <c r="GTZ34" s="155"/>
      <c r="GUA34" s="155"/>
      <c r="GUB34" s="155"/>
      <c r="GUC34" s="155"/>
      <c r="GUD34" s="155"/>
      <c r="GUE34" s="155"/>
      <c r="GUF34" s="155"/>
      <c r="GUG34" s="155"/>
      <c r="GUH34" s="155"/>
      <c r="GUI34" s="155"/>
      <c r="GUJ34" s="155"/>
      <c r="GUK34" s="155"/>
      <c r="GUL34" s="155"/>
      <c r="GUM34" s="155"/>
      <c r="GUN34" s="155"/>
      <c r="GUO34" s="155"/>
      <c r="GUP34" s="155"/>
      <c r="GUQ34" s="155"/>
      <c r="GUR34" s="155"/>
      <c r="GUS34" s="155"/>
      <c r="GUT34" s="155"/>
      <c r="GUU34" s="155"/>
      <c r="GUV34" s="155"/>
      <c r="GUW34" s="155"/>
      <c r="GUX34" s="155"/>
      <c r="GUY34" s="155"/>
      <c r="GUZ34" s="155"/>
      <c r="GVA34" s="155"/>
      <c r="GVB34" s="155"/>
      <c r="GVC34" s="155"/>
      <c r="GVD34" s="155"/>
      <c r="GVE34" s="155"/>
      <c r="GVF34" s="155"/>
      <c r="GVG34" s="155"/>
      <c r="GVH34" s="155"/>
      <c r="GVI34" s="155"/>
      <c r="GVJ34" s="155"/>
      <c r="GVK34" s="155"/>
      <c r="GVL34" s="155"/>
      <c r="GVM34" s="155"/>
      <c r="GVN34" s="155"/>
      <c r="GVO34" s="155"/>
      <c r="GVP34" s="155"/>
      <c r="GVQ34" s="155"/>
      <c r="GVR34" s="155"/>
      <c r="GVS34" s="155"/>
      <c r="GVT34" s="155"/>
      <c r="GVU34" s="155"/>
      <c r="GVV34" s="155"/>
      <c r="GVW34" s="155"/>
      <c r="GVX34" s="155"/>
      <c r="GVY34" s="155"/>
      <c r="GVZ34" s="155"/>
      <c r="GWA34" s="155"/>
      <c r="GWB34" s="155"/>
      <c r="GWC34" s="155"/>
      <c r="GWD34" s="155"/>
      <c r="GWE34" s="155"/>
      <c r="GWF34" s="155"/>
      <c r="GWG34" s="155"/>
      <c r="GWH34" s="155"/>
      <c r="GWI34" s="155"/>
      <c r="GWJ34" s="155"/>
      <c r="GWK34" s="155"/>
      <c r="GWL34" s="155"/>
      <c r="GWM34" s="155"/>
      <c r="GWN34" s="155"/>
      <c r="GWO34" s="155"/>
      <c r="GWP34" s="155"/>
      <c r="GWQ34" s="155"/>
      <c r="GWR34" s="155"/>
      <c r="GWS34" s="155"/>
      <c r="GWT34" s="155"/>
      <c r="GWU34" s="155"/>
      <c r="GWV34" s="155"/>
      <c r="GWW34" s="155"/>
      <c r="GWX34" s="155"/>
      <c r="GWY34" s="155"/>
      <c r="GWZ34" s="155"/>
      <c r="GXA34" s="155"/>
      <c r="GXB34" s="155"/>
      <c r="GXC34" s="155"/>
      <c r="GXD34" s="155"/>
      <c r="GXE34" s="155"/>
      <c r="GXF34" s="155"/>
      <c r="GXG34" s="155"/>
      <c r="GXH34" s="155"/>
      <c r="GXI34" s="155"/>
      <c r="GXJ34" s="155"/>
      <c r="GXK34" s="155"/>
      <c r="GXL34" s="155"/>
      <c r="GXM34" s="155"/>
      <c r="GXN34" s="155"/>
      <c r="GXO34" s="155"/>
      <c r="GXP34" s="155"/>
      <c r="GXQ34" s="155"/>
      <c r="GXR34" s="155"/>
      <c r="GXS34" s="155"/>
      <c r="GXT34" s="155"/>
      <c r="GXU34" s="155"/>
      <c r="GXV34" s="155"/>
      <c r="GXW34" s="155"/>
      <c r="GXX34" s="155"/>
      <c r="GXY34" s="155"/>
      <c r="GXZ34" s="155"/>
      <c r="GYA34" s="155"/>
      <c r="GYB34" s="155"/>
      <c r="GYC34" s="155"/>
      <c r="GYD34" s="155"/>
      <c r="GYE34" s="155"/>
      <c r="GYF34" s="155"/>
      <c r="GYG34" s="155"/>
      <c r="GYH34" s="155"/>
      <c r="GYI34" s="155"/>
      <c r="GYJ34" s="155"/>
      <c r="GYK34" s="155"/>
      <c r="GYL34" s="155"/>
      <c r="GYM34" s="155"/>
      <c r="GYN34" s="155"/>
      <c r="GYO34" s="155"/>
      <c r="GYP34" s="155"/>
      <c r="GYQ34" s="155"/>
      <c r="GYR34" s="155"/>
      <c r="GYS34" s="155"/>
      <c r="GYT34" s="155"/>
      <c r="GYU34" s="155"/>
      <c r="GYV34" s="155"/>
      <c r="GYW34" s="155"/>
      <c r="GYX34" s="155"/>
      <c r="GYY34" s="155"/>
      <c r="GYZ34" s="155"/>
      <c r="GZA34" s="155"/>
      <c r="GZB34" s="155"/>
      <c r="GZC34" s="155"/>
      <c r="GZD34" s="155"/>
      <c r="GZE34" s="155"/>
      <c r="GZF34" s="155"/>
      <c r="GZG34" s="155"/>
      <c r="GZH34" s="155"/>
      <c r="GZI34" s="155"/>
      <c r="GZJ34" s="155"/>
      <c r="GZK34" s="155"/>
      <c r="GZL34" s="155"/>
      <c r="GZM34" s="155"/>
      <c r="GZN34" s="155"/>
      <c r="GZO34" s="155"/>
      <c r="GZP34" s="155"/>
      <c r="GZQ34" s="155"/>
      <c r="GZR34" s="155"/>
      <c r="GZS34" s="155"/>
      <c r="GZT34" s="155"/>
      <c r="GZU34" s="155"/>
      <c r="GZV34" s="155"/>
      <c r="GZW34" s="155"/>
      <c r="GZX34" s="155"/>
      <c r="GZY34" s="155"/>
      <c r="GZZ34" s="155"/>
      <c r="HAA34" s="155"/>
      <c r="HAB34" s="155"/>
      <c r="HAC34" s="155"/>
      <c r="HAD34" s="155"/>
      <c r="HAE34" s="155"/>
      <c r="HAF34" s="155"/>
      <c r="HAG34" s="155"/>
      <c r="HAH34" s="155"/>
      <c r="HAI34" s="155"/>
      <c r="HAJ34" s="155"/>
      <c r="HAK34" s="155"/>
      <c r="HAL34" s="155"/>
      <c r="HAM34" s="155"/>
      <c r="HAN34" s="155"/>
      <c r="HAO34" s="155"/>
      <c r="HAP34" s="155"/>
      <c r="HAQ34" s="155"/>
      <c r="HAR34" s="155"/>
      <c r="HAS34" s="155"/>
      <c r="HAT34" s="155"/>
      <c r="HAU34" s="155"/>
      <c r="HAV34" s="155"/>
      <c r="HAW34" s="155"/>
      <c r="HAX34" s="155"/>
      <c r="HAY34" s="155"/>
      <c r="HAZ34" s="155"/>
      <c r="HBA34" s="155"/>
      <c r="HBB34" s="155"/>
      <c r="HBC34" s="155"/>
      <c r="HBD34" s="155"/>
      <c r="HBE34" s="155"/>
      <c r="HBF34" s="155"/>
      <c r="HBG34" s="155"/>
      <c r="HBH34" s="155"/>
      <c r="HBI34" s="155"/>
      <c r="HBJ34" s="155"/>
      <c r="HBK34" s="155"/>
      <c r="HBL34" s="155"/>
      <c r="HBM34" s="155"/>
      <c r="HBN34" s="155"/>
      <c r="HBO34" s="155"/>
      <c r="HBP34" s="155"/>
      <c r="HBQ34" s="155"/>
      <c r="HBR34" s="155"/>
      <c r="HBS34" s="155"/>
      <c r="HBT34" s="155"/>
      <c r="HBU34" s="155"/>
      <c r="HBV34" s="155"/>
      <c r="HBW34" s="155"/>
      <c r="HBX34" s="155"/>
      <c r="HBY34" s="155"/>
      <c r="HBZ34" s="155"/>
      <c r="HCA34" s="155"/>
      <c r="HCB34" s="155"/>
      <c r="HCC34" s="155"/>
      <c r="HCD34" s="155"/>
      <c r="HCE34" s="155"/>
      <c r="HCF34" s="155"/>
      <c r="HCG34" s="155"/>
      <c r="HCH34" s="155"/>
      <c r="HCI34" s="155"/>
      <c r="HCJ34" s="155"/>
      <c r="HCK34" s="155"/>
      <c r="HCL34" s="155"/>
      <c r="HCM34" s="155"/>
      <c r="HCN34" s="155"/>
      <c r="HCO34" s="155"/>
      <c r="HCP34" s="155"/>
      <c r="HCQ34" s="155"/>
      <c r="HCR34" s="155"/>
      <c r="HCS34" s="155"/>
      <c r="HCT34" s="155"/>
      <c r="HCU34" s="155"/>
      <c r="HCV34" s="155"/>
      <c r="HCW34" s="155"/>
      <c r="HCX34" s="155"/>
      <c r="HCY34" s="155"/>
      <c r="HCZ34" s="155"/>
      <c r="HDA34" s="155"/>
      <c r="HDB34" s="155"/>
      <c r="HDC34" s="155"/>
      <c r="HDD34" s="155"/>
      <c r="HDE34" s="155"/>
      <c r="HDF34" s="155"/>
      <c r="HDG34" s="155"/>
      <c r="HDH34" s="155"/>
      <c r="HDI34" s="155"/>
      <c r="HDJ34" s="155"/>
      <c r="HDK34" s="155"/>
      <c r="HDL34" s="155"/>
      <c r="HDM34" s="155"/>
      <c r="HDN34" s="155"/>
      <c r="HDO34" s="155"/>
      <c r="HDP34" s="155"/>
      <c r="HDQ34" s="155"/>
      <c r="HDR34" s="155"/>
      <c r="HDS34" s="155"/>
      <c r="HDT34" s="155"/>
      <c r="HDU34" s="155"/>
      <c r="HDV34" s="155"/>
      <c r="HDW34" s="155"/>
      <c r="HDX34" s="155"/>
      <c r="HDY34" s="155"/>
      <c r="HDZ34" s="155"/>
      <c r="HEA34" s="155"/>
      <c r="HEB34" s="155"/>
      <c r="HEC34" s="155"/>
      <c r="HED34" s="155"/>
      <c r="HEE34" s="155"/>
      <c r="HEF34" s="155"/>
      <c r="HEG34" s="155"/>
      <c r="HEH34" s="155"/>
      <c r="HEI34" s="155"/>
      <c r="HEJ34" s="155"/>
      <c r="HEK34" s="155"/>
      <c r="HEL34" s="155"/>
      <c r="HEM34" s="155"/>
      <c r="HEN34" s="155"/>
      <c r="HEO34" s="155"/>
      <c r="HEP34" s="155"/>
      <c r="HEQ34" s="155"/>
      <c r="HER34" s="155"/>
      <c r="HES34" s="155"/>
      <c r="HET34" s="155"/>
      <c r="HEU34" s="155"/>
      <c r="HEV34" s="155"/>
      <c r="HEW34" s="155"/>
      <c r="HEX34" s="155"/>
      <c r="HEY34" s="155"/>
      <c r="HEZ34" s="155"/>
      <c r="HFA34" s="155"/>
      <c r="HFB34" s="155"/>
      <c r="HFC34" s="155"/>
      <c r="HFD34" s="155"/>
      <c r="HFE34" s="155"/>
      <c r="HFF34" s="155"/>
      <c r="HFG34" s="155"/>
      <c r="HFH34" s="155"/>
      <c r="HFI34" s="155"/>
      <c r="HFJ34" s="155"/>
      <c r="HFK34" s="155"/>
      <c r="HFL34" s="155"/>
      <c r="HFM34" s="155"/>
      <c r="HFN34" s="155"/>
      <c r="HFO34" s="155"/>
      <c r="HFP34" s="155"/>
      <c r="HFQ34" s="155"/>
      <c r="HFR34" s="155"/>
      <c r="HFS34" s="155"/>
      <c r="HFT34" s="155"/>
      <c r="HFU34" s="155"/>
      <c r="HFV34" s="155"/>
      <c r="HFW34" s="155"/>
      <c r="HFX34" s="155"/>
      <c r="HFY34" s="155"/>
      <c r="HFZ34" s="155"/>
      <c r="HGA34" s="155"/>
      <c r="HGB34" s="155"/>
      <c r="HGC34" s="155"/>
      <c r="HGD34" s="155"/>
      <c r="HGE34" s="155"/>
      <c r="HGF34" s="155"/>
      <c r="HGG34" s="155"/>
      <c r="HGH34" s="155"/>
      <c r="HGI34" s="155"/>
      <c r="HGJ34" s="155"/>
      <c r="HGK34" s="155"/>
      <c r="HGL34" s="155"/>
      <c r="HGM34" s="155"/>
      <c r="HGN34" s="155"/>
      <c r="HGO34" s="155"/>
      <c r="HGP34" s="155"/>
      <c r="HGQ34" s="155"/>
      <c r="HGR34" s="155"/>
      <c r="HGS34" s="155"/>
      <c r="HGT34" s="155"/>
      <c r="HGU34" s="155"/>
      <c r="HGV34" s="155"/>
      <c r="HGW34" s="155"/>
      <c r="HGX34" s="155"/>
      <c r="HGY34" s="155"/>
      <c r="HGZ34" s="155"/>
      <c r="HHA34" s="155"/>
      <c r="HHB34" s="155"/>
      <c r="HHC34" s="155"/>
      <c r="HHD34" s="155"/>
      <c r="HHE34" s="155"/>
      <c r="HHF34" s="155"/>
      <c r="HHG34" s="155"/>
      <c r="HHH34" s="155"/>
      <c r="HHI34" s="155"/>
      <c r="HHJ34" s="155"/>
      <c r="HHK34" s="155"/>
      <c r="HHL34" s="155"/>
      <c r="HHM34" s="155"/>
      <c r="HHN34" s="155"/>
      <c r="HHO34" s="155"/>
      <c r="HHP34" s="155"/>
      <c r="HHQ34" s="155"/>
      <c r="HHR34" s="155"/>
      <c r="HHS34" s="155"/>
      <c r="HHT34" s="155"/>
      <c r="HHU34" s="155"/>
      <c r="HHV34" s="155"/>
      <c r="HHW34" s="155"/>
      <c r="HHX34" s="155"/>
      <c r="HHY34" s="155"/>
      <c r="HHZ34" s="155"/>
      <c r="HIA34" s="155"/>
      <c r="HIB34" s="155"/>
      <c r="HIC34" s="155"/>
      <c r="HID34" s="155"/>
      <c r="HIE34" s="155"/>
      <c r="HIF34" s="155"/>
      <c r="HIG34" s="155"/>
      <c r="HIH34" s="155"/>
      <c r="HII34" s="155"/>
      <c r="HIJ34" s="155"/>
      <c r="HIK34" s="155"/>
      <c r="HIL34" s="155"/>
      <c r="HIM34" s="155"/>
      <c r="HIN34" s="155"/>
      <c r="HIO34" s="155"/>
      <c r="HIP34" s="155"/>
      <c r="HIQ34" s="155"/>
      <c r="HIR34" s="155"/>
      <c r="HIS34" s="155"/>
      <c r="HIT34" s="155"/>
      <c r="HIU34" s="155"/>
      <c r="HIV34" s="155"/>
      <c r="HIW34" s="155"/>
      <c r="HIX34" s="155"/>
      <c r="HIY34" s="155"/>
      <c r="HIZ34" s="155"/>
      <c r="HJA34" s="155"/>
      <c r="HJB34" s="155"/>
      <c r="HJC34" s="155"/>
      <c r="HJD34" s="155"/>
      <c r="HJE34" s="155"/>
      <c r="HJF34" s="155"/>
      <c r="HJG34" s="155"/>
      <c r="HJH34" s="155"/>
      <c r="HJI34" s="155"/>
      <c r="HJJ34" s="155"/>
      <c r="HJK34" s="155"/>
      <c r="HJL34" s="155"/>
      <c r="HJM34" s="155"/>
      <c r="HJN34" s="155"/>
      <c r="HJO34" s="155"/>
      <c r="HJP34" s="155"/>
      <c r="HJQ34" s="155"/>
      <c r="HJR34" s="155"/>
      <c r="HJS34" s="155"/>
      <c r="HJT34" s="155"/>
      <c r="HJU34" s="155"/>
      <c r="HJV34" s="155"/>
      <c r="HJW34" s="155"/>
      <c r="HJX34" s="155"/>
      <c r="HJY34" s="155"/>
      <c r="HJZ34" s="155"/>
      <c r="HKA34" s="155"/>
      <c r="HKB34" s="155"/>
      <c r="HKC34" s="155"/>
      <c r="HKD34" s="155"/>
      <c r="HKE34" s="155"/>
      <c r="HKF34" s="155"/>
      <c r="HKG34" s="155"/>
      <c r="HKH34" s="155"/>
      <c r="HKI34" s="155"/>
      <c r="HKJ34" s="155"/>
      <c r="HKK34" s="155"/>
      <c r="HKL34" s="155"/>
      <c r="HKM34" s="155"/>
      <c r="HKN34" s="155"/>
      <c r="HKO34" s="155"/>
      <c r="HKP34" s="155"/>
      <c r="HKQ34" s="155"/>
      <c r="HKR34" s="155"/>
      <c r="HKS34" s="155"/>
      <c r="HKT34" s="155"/>
      <c r="HKU34" s="155"/>
      <c r="HKV34" s="155"/>
      <c r="HKW34" s="155"/>
      <c r="HKX34" s="155"/>
      <c r="HKY34" s="155"/>
      <c r="HKZ34" s="155"/>
      <c r="HLA34" s="155"/>
      <c r="HLB34" s="155"/>
      <c r="HLC34" s="155"/>
      <c r="HLD34" s="155"/>
      <c r="HLE34" s="155"/>
      <c r="HLF34" s="155"/>
      <c r="HLG34" s="155"/>
      <c r="HLH34" s="155"/>
      <c r="HLI34" s="155"/>
      <c r="HLJ34" s="155"/>
      <c r="HLK34" s="155"/>
      <c r="HLL34" s="155"/>
      <c r="HLM34" s="155"/>
      <c r="HLN34" s="155"/>
      <c r="HLO34" s="155"/>
      <c r="HLP34" s="155"/>
      <c r="HLQ34" s="155"/>
      <c r="HLR34" s="155"/>
      <c r="HLS34" s="155"/>
      <c r="HLT34" s="155"/>
      <c r="HLU34" s="155"/>
      <c r="HLV34" s="155"/>
      <c r="HLW34" s="155"/>
      <c r="HLX34" s="155"/>
      <c r="HLY34" s="155"/>
      <c r="HLZ34" s="155"/>
      <c r="HMA34" s="155"/>
      <c r="HMB34" s="155"/>
      <c r="HMC34" s="155"/>
      <c r="HMD34" s="155"/>
      <c r="HME34" s="155"/>
      <c r="HMF34" s="155"/>
      <c r="HMG34" s="155"/>
      <c r="HMH34" s="155"/>
      <c r="HMI34" s="155"/>
      <c r="HMJ34" s="155"/>
      <c r="HMK34" s="155"/>
      <c r="HML34" s="155"/>
      <c r="HMM34" s="155"/>
      <c r="HMN34" s="155"/>
      <c r="HMO34" s="155"/>
      <c r="HMP34" s="155"/>
      <c r="HMQ34" s="155"/>
      <c r="HMR34" s="155"/>
      <c r="HMS34" s="155"/>
      <c r="HMT34" s="155"/>
      <c r="HMU34" s="155"/>
      <c r="HMV34" s="155"/>
      <c r="HMW34" s="155"/>
      <c r="HMX34" s="155"/>
      <c r="HMY34" s="155"/>
      <c r="HMZ34" s="155"/>
      <c r="HNA34" s="155"/>
      <c r="HNB34" s="155"/>
      <c r="HNC34" s="155"/>
      <c r="HND34" s="155"/>
      <c r="HNE34" s="155"/>
      <c r="HNF34" s="155"/>
      <c r="HNG34" s="155"/>
      <c r="HNH34" s="155"/>
      <c r="HNI34" s="155"/>
      <c r="HNJ34" s="155"/>
      <c r="HNK34" s="155"/>
      <c r="HNL34" s="155"/>
      <c r="HNM34" s="155"/>
      <c r="HNN34" s="155"/>
      <c r="HNO34" s="155"/>
      <c r="HNP34" s="155"/>
      <c r="HNQ34" s="155"/>
      <c r="HNR34" s="155"/>
      <c r="HNS34" s="155"/>
      <c r="HNT34" s="155"/>
      <c r="HNU34" s="155"/>
      <c r="HNV34" s="155"/>
      <c r="HNW34" s="155"/>
      <c r="HNX34" s="155"/>
      <c r="HNY34" s="155"/>
      <c r="HNZ34" s="155"/>
      <c r="HOA34" s="155"/>
      <c r="HOB34" s="155"/>
      <c r="HOC34" s="155"/>
      <c r="HOD34" s="155"/>
      <c r="HOE34" s="155"/>
      <c r="HOF34" s="155"/>
      <c r="HOG34" s="155"/>
      <c r="HOH34" s="155"/>
      <c r="HOI34" s="155"/>
      <c r="HOJ34" s="155"/>
      <c r="HOK34" s="155"/>
      <c r="HOL34" s="155"/>
      <c r="HOM34" s="155"/>
      <c r="HON34" s="155"/>
      <c r="HOO34" s="155"/>
      <c r="HOP34" s="155"/>
      <c r="HOQ34" s="155"/>
      <c r="HOR34" s="155"/>
      <c r="HOS34" s="155"/>
      <c r="HOT34" s="155"/>
      <c r="HOU34" s="155"/>
      <c r="HOV34" s="155"/>
      <c r="HOW34" s="155"/>
      <c r="HOX34" s="155"/>
      <c r="HOY34" s="155"/>
      <c r="HOZ34" s="155"/>
      <c r="HPA34" s="155"/>
      <c r="HPB34" s="155"/>
      <c r="HPC34" s="155"/>
      <c r="HPD34" s="155"/>
      <c r="HPE34" s="155"/>
      <c r="HPF34" s="155"/>
      <c r="HPG34" s="155"/>
      <c r="HPH34" s="155"/>
      <c r="HPI34" s="155"/>
      <c r="HPJ34" s="155"/>
      <c r="HPK34" s="155"/>
      <c r="HPL34" s="155"/>
      <c r="HPM34" s="155"/>
      <c r="HPN34" s="155"/>
      <c r="HPO34" s="155"/>
      <c r="HPP34" s="155"/>
      <c r="HPQ34" s="155"/>
      <c r="HPR34" s="155"/>
      <c r="HPS34" s="155"/>
      <c r="HPT34" s="155"/>
      <c r="HPU34" s="155"/>
      <c r="HPV34" s="155"/>
      <c r="HPW34" s="155"/>
      <c r="HPX34" s="155"/>
      <c r="HPY34" s="155"/>
      <c r="HPZ34" s="155"/>
      <c r="HQA34" s="155"/>
      <c r="HQB34" s="155"/>
      <c r="HQC34" s="155"/>
      <c r="HQD34" s="155"/>
      <c r="HQE34" s="155"/>
      <c r="HQF34" s="155"/>
      <c r="HQG34" s="155"/>
      <c r="HQH34" s="155"/>
      <c r="HQI34" s="155"/>
      <c r="HQJ34" s="155"/>
      <c r="HQK34" s="155"/>
      <c r="HQL34" s="155"/>
      <c r="HQM34" s="155"/>
      <c r="HQN34" s="155"/>
      <c r="HQO34" s="155"/>
      <c r="HQP34" s="155"/>
      <c r="HQQ34" s="155"/>
      <c r="HQR34" s="155"/>
      <c r="HQS34" s="155"/>
      <c r="HQT34" s="155"/>
      <c r="HQU34" s="155"/>
      <c r="HQV34" s="155"/>
      <c r="HQW34" s="155"/>
      <c r="HQX34" s="155"/>
      <c r="HQY34" s="155"/>
      <c r="HQZ34" s="155"/>
      <c r="HRA34" s="155"/>
      <c r="HRB34" s="155"/>
      <c r="HRC34" s="155"/>
      <c r="HRD34" s="155"/>
      <c r="HRE34" s="155"/>
      <c r="HRF34" s="155"/>
      <c r="HRG34" s="155"/>
      <c r="HRH34" s="155"/>
      <c r="HRI34" s="155"/>
      <c r="HRJ34" s="155"/>
      <c r="HRK34" s="155"/>
      <c r="HRL34" s="155"/>
      <c r="HRM34" s="155"/>
      <c r="HRN34" s="155"/>
      <c r="HRO34" s="155"/>
      <c r="HRP34" s="155"/>
      <c r="HRQ34" s="155"/>
      <c r="HRR34" s="155"/>
      <c r="HRS34" s="155"/>
      <c r="HRT34" s="155"/>
      <c r="HRU34" s="155"/>
      <c r="HRV34" s="155"/>
      <c r="HRW34" s="155"/>
      <c r="HRX34" s="155"/>
      <c r="HRY34" s="155"/>
      <c r="HRZ34" s="155"/>
      <c r="HSA34" s="155"/>
      <c r="HSB34" s="155"/>
      <c r="HSC34" s="155"/>
      <c r="HSD34" s="155"/>
      <c r="HSE34" s="155"/>
      <c r="HSF34" s="155"/>
      <c r="HSG34" s="155"/>
      <c r="HSH34" s="155"/>
      <c r="HSI34" s="155"/>
      <c r="HSJ34" s="155"/>
      <c r="HSK34" s="155"/>
      <c r="HSL34" s="155"/>
      <c r="HSM34" s="155"/>
      <c r="HSN34" s="155"/>
      <c r="HSO34" s="155"/>
      <c r="HSP34" s="155"/>
      <c r="HSQ34" s="155"/>
      <c r="HSR34" s="155"/>
      <c r="HSS34" s="155"/>
      <c r="HST34" s="155"/>
      <c r="HSU34" s="155"/>
      <c r="HSV34" s="155"/>
      <c r="HSW34" s="155"/>
      <c r="HSX34" s="155"/>
      <c r="HSY34" s="155"/>
      <c r="HSZ34" s="155"/>
      <c r="HTA34" s="155"/>
      <c r="HTB34" s="155"/>
      <c r="HTC34" s="155"/>
      <c r="HTD34" s="155"/>
      <c r="HTE34" s="155"/>
      <c r="HTF34" s="155"/>
      <c r="HTG34" s="155"/>
      <c r="HTH34" s="155"/>
      <c r="HTI34" s="155"/>
      <c r="HTJ34" s="155"/>
      <c r="HTK34" s="155"/>
      <c r="HTL34" s="155"/>
      <c r="HTM34" s="155"/>
      <c r="HTN34" s="155"/>
      <c r="HTO34" s="155"/>
      <c r="HTP34" s="155"/>
      <c r="HTQ34" s="155"/>
      <c r="HTR34" s="155"/>
      <c r="HTS34" s="155"/>
      <c r="HTT34" s="155"/>
      <c r="HTU34" s="155"/>
      <c r="HTV34" s="155"/>
      <c r="HTW34" s="155"/>
      <c r="HTX34" s="155"/>
      <c r="HTY34" s="155"/>
      <c r="HTZ34" s="155"/>
      <c r="HUA34" s="155"/>
      <c r="HUB34" s="155"/>
      <c r="HUC34" s="155"/>
      <c r="HUD34" s="155"/>
      <c r="HUE34" s="155"/>
      <c r="HUF34" s="155"/>
      <c r="HUG34" s="155"/>
      <c r="HUH34" s="155"/>
      <c r="HUI34" s="155"/>
      <c r="HUJ34" s="155"/>
      <c r="HUK34" s="155"/>
      <c r="HUL34" s="155"/>
      <c r="HUM34" s="155"/>
      <c r="HUN34" s="155"/>
      <c r="HUO34" s="155"/>
      <c r="HUP34" s="155"/>
      <c r="HUQ34" s="155"/>
      <c r="HUR34" s="155"/>
      <c r="HUS34" s="155"/>
      <c r="HUT34" s="155"/>
      <c r="HUU34" s="155"/>
      <c r="HUV34" s="155"/>
      <c r="HUW34" s="155"/>
      <c r="HUX34" s="155"/>
      <c r="HUY34" s="155"/>
      <c r="HUZ34" s="155"/>
      <c r="HVA34" s="155"/>
      <c r="HVB34" s="155"/>
      <c r="HVC34" s="155"/>
      <c r="HVD34" s="155"/>
      <c r="HVE34" s="155"/>
      <c r="HVF34" s="155"/>
      <c r="HVG34" s="155"/>
      <c r="HVH34" s="155"/>
      <c r="HVI34" s="155"/>
      <c r="HVJ34" s="155"/>
      <c r="HVK34" s="155"/>
      <c r="HVL34" s="155"/>
      <c r="HVM34" s="155"/>
      <c r="HVN34" s="155"/>
      <c r="HVO34" s="155"/>
      <c r="HVP34" s="155"/>
      <c r="HVQ34" s="155"/>
      <c r="HVR34" s="155"/>
      <c r="HVS34" s="155"/>
      <c r="HVT34" s="155"/>
      <c r="HVU34" s="155"/>
      <c r="HVV34" s="155"/>
      <c r="HVW34" s="155"/>
      <c r="HVX34" s="155"/>
      <c r="HVY34" s="155"/>
      <c r="HVZ34" s="155"/>
      <c r="HWA34" s="155"/>
      <c r="HWB34" s="155"/>
      <c r="HWC34" s="155"/>
      <c r="HWD34" s="155"/>
      <c r="HWE34" s="155"/>
      <c r="HWF34" s="155"/>
      <c r="HWG34" s="155"/>
      <c r="HWH34" s="155"/>
      <c r="HWI34" s="155"/>
      <c r="HWJ34" s="155"/>
      <c r="HWK34" s="155"/>
      <c r="HWL34" s="155"/>
      <c r="HWM34" s="155"/>
      <c r="HWN34" s="155"/>
      <c r="HWO34" s="155"/>
      <c r="HWP34" s="155"/>
      <c r="HWQ34" s="155"/>
      <c r="HWR34" s="155"/>
      <c r="HWS34" s="155"/>
      <c r="HWT34" s="155"/>
      <c r="HWU34" s="155"/>
      <c r="HWV34" s="155"/>
      <c r="HWW34" s="155"/>
      <c r="HWX34" s="155"/>
      <c r="HWY34" s="155"/>
      <c r="HWZ34" s="155"/>
      <c r="HXA34" s="155"/>
      <c r="HXB34" s="155"/>
      <c r="HXC34" s="155"/>
      <c r="HXD34" s="155"/>
      <c r="HXE34" s="155"/>
      <c r="HXF34" s="155"/>
      <c r="HXG34" s="155"/>
      <c r="HXH34" s="155"/>
      <c r="HXI34" s="155"/>
      <c r="HXJ34" s="155"/>
      <c r="HXK34" s="155"/>
      <c r="HXL34" s="155"/>
      <c r="HXM34" s="155"/>
      <c r="HXN34" s="155"/>
      <c r="HXO34" s="155"/>
      <c r="HXP34" s="155"/>
      <c r="HXQ34" s="155"/>
      <c r="HXR34" s="155"/>
      <c r="HXS34" s="155"/>
      <c r="HXT34" s="155"/>
      <c r="HXU34" s="155"/>
      <c r="HXV34" s="155"/>
      <c r="HXW34" s="155"/>
      <c r="HXX34" s="155"/>
      <c r="HXY34" s="155"/>
      <c r="HXZ34" s="155"/>
      <c r="HYA34" s="155"/>
      <c r="HYB34" s="155"/>
      <c r="HYC34" s="155"/>
      <c r="HYD34" s="155"/>
      <c r="HYE34" s="155"/>
      <c r="HYF34" s="155"/>
      <c r="HYG34" s="155"/>
      <c r="HYH34" s="155"/>
      <c r="HYI34" s="155"/>
      <c r="HYJ34" s="155"/>
      <c r="HYK34" s="155"/>
      <c r="HYL34" s="155"/>
      <c r="HYM34" s="155"/>
      <c r="HYN34" s="155"/>
      <c r="HYO34" s="155"/>
      <c r="HYP34" s="155"/>
      <c r="HYQ34" s="155"/>
      <c r="HYR34" s="155"/>
      <c r="HYS34" s="155"/>
      <c r="HYT34" s="155"/>
      <c r="HYU34" s="155"/>
      <c r="HYV34" s="155"/>
      <c r="HYW34" s="155"/>
      <c r="HYX34" s="155"/>
      <c r="HYY34" s="155"/>
      <c r="HYZ34" s="155"/>
      <c r="HZA34" s="155"/>
      <c r="HZB34" s="155"/>
      <c r="HZC34" s="155"/>
      <c r="HZD34" s="155"/>
      <c r="HZE34" s="155"/>
      <c r="HZF34" s="155"/>
      <c r="HZG34" s="155"/>
      <c r="HZH34" s="155"/>
      <c r="HZI34" s="155"/>
      <c r="HZJ34" s="155"/>
      <c r="HZK34" s="155"/>
      <c r="HZL34" s="155"/>
      <c r="HZM34" s="155"/>
      <c r="HZN34" s="155"/>
      <c r="HZO34" s="155"/>
      <c r="HZP34" s="155"/>
      <c r="HZQ34" s="155"/>
      <c r="HZR34" s="155"/>
      <c r="HZS34" s="155"/>
      <c r="HZT34" s="155"/>
      <c r="HZU34" s="155"/>
      <c r="HZV34" s="155"/>
      <c r="HZW34" s="155"/>
      <c r="HZX34" s="155"/>
      <c r="HZY34" s="155"/>
      <c r="HZZ34" s="155"/>
      <c r="IAA34" s="155"/>
      <c r="IAB34" s="155"/>
      <c r="IAC34" s="155"/>
      <c r="IAD34" s="155"/>
      <c r="IAE34" s="155"/>
      <c r="IAF34" s="155"/>
      <c r="IAG34" s="155"/>
      <c r="IAH34" s="155"/>
      <c r="IAI34" s="155"/>
      <c r="IAJ34" s="155"/>
      <c r="IAK34" s="155"/>
      <c r="IAL34" s="155"/>
      <c r="IAM34" s="155"/>
      <c r="IAN34" s="155"/>
      <c r="IAO34" s="155"/>
      <c r="IAP34" s="155"/>
      <c r="IAQ34" s="155"/>
      <c r="IAR34" s="155"/>
      <c r="IAS34" s="155"/>
      <c r="IAT34" s="155"/>
      <c r="IAU34" s="155"/>
      <c r="IAV34" s="155"/>
      <c r="IAW34" s="155"/>
      <c r="IAX34" s="155"/>
      <c r="IAY34" s="155"/>
      <c r="IAZ34" s="155"/>
      <c r="IBA34" s="155"/>
      <c r="IBB34" s="155"/>
      <c r="IBC34" s="155"/>
      <c r="IBD34" s="155"/>
      <c r="IBE34" s="155"/>
      <c r="IBF34" s="155"/>
      <c r="IBG34" s="155"/>
      <c r="IBH34" s="155"/>
      <c r="IBI34" s="155"/>
      <c r="IBJ34" s="155"/>
      <c r="IBK34" s="155"/>
      <c r="IBL34" s="155"/>
      <c r="IBM34" s="155"/>
      <c r="IBN34" s="155"/>
      <c r="IBO34" s="155"/>
      <c r="IBP34" s="155"/>
      <c r="IBQ34" s="155"/>
      <c r="IBR34" s="155"/>
      <c r="IBS34" s="155"/>
      <c r="IBT34" s="155"/>
      <c r="IBU34" s="155"/>
      <c r="IBV34" s="155"/>
      <c r="IBW34" s="155"/>
      <c r="IBX34" s="155"/>
      <c r="IBY34" s="155"/>
      <c r="IBZ34" s="155"/>
      <c r="ICA34" s="155"/>
      <c r="ICB34" s="155"/>
      <c r="ICC34" s="155"/>
      <c r="ICD34" s="155"/>
      <c r="ICE34" s="155"/>
      <c r="ICF34" s="155"/>
      <c r="ICG34" s="155"/>
      <c r="ICH34" s="155"/>
      <c r="ICI34" s="155"/>
      <c r="ICJ34" s="155"/>
      <c r="ICK34" s="155"/>
      <c r="ICL34" s="155"/>
      <c r="ICM34" s="155"/>
      <c r="ICN34" s="155"/>
      <c r="ICO34" s="155"/>
      <c r="ICP34" s="155"/>
      <c r="ICQ34" s="155"/>
      <c r="ICR34" s="155"/>
      <c r="ICS34" s="155"/>
      <c r="ICT34" s="155"/>
      <c r="ICU34" s="155"/>
      <c r="ICV34" s="155"/>
      <c r="ICW34" s="155"/>
      <c r="ICX34" s="155"/>
      <c r="ICY34" s="155"/>
      <c r="ICZ34" s="155"/>
      <c r="IDA34" s="155"/>
      <c r="IDB34" s="155"/>
      <c r="IDC34" s="155"/>
      <c r="IDD34" s="155"/>
      <c r="IDE34" s="155"/>
      <c r="IDF34" s="155"/>
      <c r="IDG34" s="155"/>
      <c r="IDH34" s="155"/>
      <c r="IDI34" s="155"/>
      <c r="IDJ34" s="155"/>
      <c r="IDK34" s="155"/>
      <c r="IDL34" s="155"/>
      <c r="IDM34" s="155"/>
      <c r="IDN34" s="155"/>
      <c r="IDO34" s="155"/>
      <c r="IDP34" s="155"/>
      <c r="IDQ34" s="155"/>
      <c r="IDR34" s="155"/>
      <c r="IDS34" s="155"/>
      <c r="IDT34" s="155"/>
      <c r="IDU34" s="155"/>
      <c r="IDV34" s="155"/>
      <c r="IDW34" s="155"/>
      <c r="IDX34" s="155"/>
      <c r="IDY34" s="155"/>
      <c r="IDZ34" s="155"/>
      <c r="IEA34" s="155"/>
      <c r="IEB34" s="155"/>
      <c r="IEC34" s="155"/>
      <c r="IED34" s="155"/>
      <c r="IEE34" s="155"/>
      <c r="IEF34" s="155"/>
      <c r="IEG34" s="155"/>
      <c r="IEH34" s="155"/>
      <c r="IEI34" s="155"/>
      <c r="IEJ34" s="155"/>
      <c r="IEK34" s="155"/>
      <c r="IEL34" s="155"/>
      <c r="IEM34" s="155"/>
      <c r="IEN34" s="155"/>
      <c r="IEO34" s="155"/>
      <c r="IEP34" s="155"/>
      <c r="IEQ34" s="155"/>
      <c r="IER34" s="155"/>
      <c r="IES34" s="155"/>
      <c r="IET34" s="155"/>
      <c r="IEU34" s="155"/>
      <c r="IEV34" s="155"/>
      <c r="IEW34" s="155"/>
      <c r="IEX34" s="155"/>
      <c r="IEY34" s="155"/>
      <c r="IEZ34" s="155"/>
      <c r="IFA34" s="155"/>
      <c r="IFB34" s="155"/>
      <c r="IFC34" s="155"/>
      <c r="IFD34" s="155"/>
      <c r="IFE34" s="155"/>
      <c r="IFF34" s="155"/>
      <c r="IFG34" s="155"/>
      <c r="IFH34" s="155"/>
      <c r="IFI34" s="155"/>
      <c r="IFJ34" s="155"/>
      <c r="IFK34" s="155"/>
      <c r="IFL34" s="155"/>
      <c r="IFM34" s="155"/>
      <c r="IFN34" s="155"/>
      <c r="IFO34" s="155"/>
      <c r="IFP34" s="155"/>
      <c r="IFQ34" s="155"/>
      <c r="IFR34" s="155"/>
      <c r="IFS34" s="155"/>
      <c r="IFT34" s="155"/>
      <c r="IFU34" s="155"/>
      <c r="IFV34" s="155"/>
      <c r="IFW34" s="155"/>
      <c r="IFX34" s="155"/>
      <c r="IFY34" s="155"/>
      <c r="IFZ34" s="155"/>
      <c r="IGA34" s="155"/>
      <c r="IGB34" s="155"/>
      <c r="IGC34" s="155"/>
      <c r="IGD34" s="155"/>
      <c r="IGE34" s="155"/>
      <c r="IGF34" s="155"/>
      <c r="IGG34" s="155"/>
      <c r="IGH34" s="155"/>
      <c r="IGI34" s="155"/>
      <c r="IGJ34" s="155"/>
      <c r="IGK34" s="155"/>
      <c r="IGL34" s="155"/>
      <c r="IGM34" s="155"/>
      <c r="IGN34" s="155"/>
      <c r="IGO34" s="155"/>
      <c r="IGP34" s="155"/>
      <c r="IGQ34" s="155"/>
      <c r="IGR34" s="155"/>
      <c r="IGS34" s="155"/>
      <c r="IGT34" s="155"/>
      <c r="IGU34" s="155"/>
      <c r="IGV34" s="155"/>
      <c r="IGW34" s="155"/>
      <c r="IGX34" s="155"/>
      <c r="IGY34" s="155"/>
      <c r="IGZ34" s="155"/>
      <c r="IHA34" s="155"/>
      <c r="IHB34" s="155"/>
      <c r="IHC34" s="155"/>
      <c r="IHD34" s="155"/>
      <c r="IHE34" s="155"/>
      <c r="IHF34" s="155"/>
      <c r="IHG34" s="155"/>
      <c r="IHH34" s="155"/>
      <c r="IHI34" s="155"/>
      <c r="IHJ34" s="155"/>
      <c r="IHK34" s="155"/>
      <c r="IHL34" s="155"/>
      <c r="IHM34" s="155"/>
      <c r="IHN34" s="155"/>
      <c r="IHO34" s="155"/>
      <c r="IHP34" s="155"/>
      <c r="IHQ34" s="155"/>
      <c r="IHR34" s="155"/>
      <c r="IHS34" s="155"/>
      <c r="IHT34" s="155"/>
      <c r="IHU34" s="155"/>
      <c r="IHV34" s="155"/>
      <c r="IHW34" s="155"/>
      <c r="IHX34" s="155"/>
      <c r="IHY34" s="155"/>
      <c r="IHZ34" s="155"/>
      <c r="IIA34" s="155"/>
      <c r="IIB34" s="155"/>
      <c r="IIC34" s="155"/>
      <c r="IID34" s="155"/>
      <c r="IIE34" s="155"/>
      <c r="IIF34" s="155"/>
      <c r="IIG34" s="155"/>
      <c r="IIH34" s="155"/>
      <c r="III34" s="155"/>
      <c r="IIJ34" s="155"/>
      <c r="IIK34" s="155"/>
      <c r="IIL34" s="155"/>
      <c r="IIM34" s="155"/>
      <c r="IIN34" s="155"/>
      <c r="IIO34" s="155"/>
      <c r="IIP34" s="155"/>
      <c r="IIQ34" s="155"/>
      <c r="IIR34" s="155"/>
      <c r="IIS34" s="155"/>
      <c r="IIT34" s="155"/>
      <c r="IIU34" s="155"/>
      <c r="IIV34" s="155"/>
      <c r="IIW34" s="155"/>
      <c r="IIX34" s="155"/>
      <c r="IIY34" s="155"/>
      <c r="IIZ34" s="155"/>
      <c r="IJA34" s="155"/>
      <c r="IJB34" s="155"/>
      <c r="IJC34" s="155"/>
      <c r="IJD34" s="155"/>
      <c r="IJE34" s="155"/>
      <c r="IJF34" s="155"/>
      <c r="IJG34" s="155"/>
      <c r="IJH34" s="155"/>
      <c r="IJI34" s="155"/>
      <c r="IJJ34" s="155"/>
      <c r="IJK34" s="155"/>
      <c r="IJL34" s="155"/>
      <c r="IJM34" s="155"/>
      <c r="IJN34" s="155"/>
      <c r="IJO34" s="155"/>
      <c r="IJP34" s="155"/>
      <c r="IJQ34" s="155"/>
      <c r="IJR34" s="155"/>
      <c r="IJS34" s="155"/>
      <c r="IJT34" s="155"/>
      <c r="IJU34" s="155"/>
      <c r="IJV34" s="155"/>
      <c r="IJW34" s="155"/>
      <c r="IJX34" s="155"/>
      <c r="IJY34" s="155"/>
      <c r="IJZ34" s="155"/>
      <c r="IKA34" s="155"/>
      <c r="IKB34" s="155"/>
      <c r="IKC34" s="155"/>
      <c r="IKD34" s="155"/>
      <c r="IKE34" s="155"/>
      <c r="IKF34" s="155"/>
      <c r="IKG34" s="155"/>
      <c r="IKH34" s="155"/>
      <c r="IKI34" s="155"/>
      <c r="IKJ34" s="155"/>
      <c r="IKK34" s="155"/>
      <c r="IKL34" s="155"/>
      <c r="IKM34" s="155"/>
      <c r="IKN34" s="155"/>
      <c r="IKO34" s="155"/>
      <c r="IKP34" s="155"/>
      <c r="IKQ34" s="155"/>
      <c r="IKR34" s="155"/>
      <c r="IKS34" s="155"/>
      <c r="IKT34" s="155"/>
      <c r="IKU34" s="155"/>
      <c r="IKV34" s="155"/>
      <c r="IKW34" s="155"/>
      <c r="IKX34" s="155"/>
      <c r="IKY34" s="155"/>
      <c r="IKZ34" s="155"/>
      <c r="ILA34" s="155"/>
      <c r="ILB34" s="155"/>
      <c r="ILC34" s="155"/>
      <c r="ILD34" s="155"/>
      <c r="ILE34" s="155"/>
      <c r="ILF34" s="155"/>
      <c r="ILG34" s="155"/>
      <c r="ILH34" s="155"/>
      <c r="ILI34" s="155"/>
      <c r="ILJ34" s="155"/>
      <c r="ILK34" s="155"/>
      <c r="ILL34" s="155"/>
      <c r="ILM34" s="155"/>
      <c r="ILN34" s="155"/>
      <c r="ILO34" s="155"/>
      <c r="ILP34" s="155"/>
      <c r="ILQ34" s="155"/>
      <c r="ILR34" s="155"/>
      <c r="ILS34" s="155"/>
      <c r="ILT34" s="155"/>
      <c r="ILU34" s="155"/>
      <c r="ILV34" s="155"/>
      <c r="ILW34" s="155"/>
      <c r="ILX34" s="155"/>
      <c r="ILY34" s="155"/>
      <c r="ILZ34" s="155"/>
      <c r="IMA34" s="155"/>
      <c r="IMB34" s="155"/>
      <c r="IMC34" s="155"/>
      <c r="IMD34" s="155"/>
      <c r="IME34" s="155"/>
      <c r="IMF34" s="155"/>
      <c r="IMG34" s="155"/>
      <c r="IMH34" s="155"/>
      <c r="IMI34" s="155"/>
      <c r="IMJ34" s="155"/>
      <c r="IMK34" s="155"/>
      <c r="IML34" s="155"/>
      <c r="IMM34" s="155"/>
      <c r="IMN34" s="155"/>
      <c r="IMO34" s="155"/>
      <c r="IMP34" s="155"/>
      <c r="IMQ34" s="155"/>
      <c r="IMR34" s="155"/>
      <c r="IMS34" s="155"/>
      <c r="IMT34" s="155"/>
      <c r="IMU34" s="155"/>
      <c r="IMV34" s="155"/>
      <c r="IMW34" s="155"/>
      <c r="IMX34" s="155"/>
      <c r="IMY34" s="155"/>
      <c r="IMZ34" s="155"/>
      <c r="INA34" s="155"/>
      <c r="INB34" s="155"/>
      <c r="INC34" s="155"/>
      <c r="IND34" s="155"/>
      <c r="INE34" s="155"/>
      <c r="INF34" s="155"/>
      <c r="ING34" s="155"/>
      <c r="INH34" s="155"/>
      <c r="INI34" s="155"/>
      <c r="INJ34" s="155"/>
      <c r="INK34" s="155"/>
      <c r="INL34" s="155"/>
      <c r="INM34" s="155"/>
      <c r="INN34" s="155"/>
      <c r="INO34" s="155"/>
      <c r="INP34" s="155"/>
      <c r="INQ34" s="155"/>
      <c r="INR34" s="155"/>
      <c r="INS34" s="155"/>
      <c r="INT34" s="155"/>
      <c r="INU34" s="155"/>
      <c r="INV34" s="155"/>
      <c r="INW34" s="155"/>
      <c r="INX34" s="155"/>
      <c r="INY34" s="155"/>
      <c r="INZ34" s="155"/>
      <c r="IOA34" s="155"/>
      <c r="IOB34" s="155"/>
      <c r="IOC34" s="155"/>
      <c r="IOD34" s="155"/>
      <c r="IOE34" s="155"/>
      <c r="IOF34" s="155"/>
      <c r="IOG34" s="155"/>
      <c r="IOH34" s="155"/>
      <c r="IOI34" s="155"/>
      <c r="IOJ34" s="155"/>
      <c r="IOK34" s="155"/>
      <c r="IOL34" s="155"/>
      <c r="IOM34" s="155"/>
      <c r="ION34" s="155"/>
      <c r="IOO34" s="155"/>
      <c r="IOP34" s="155"/>
      <c r="IOQ34" s="155"/>
      <c r="IOR34" s="155"/>
      <c r="IOS34" s="155"/>
      <c r="IOT34" s="155"/>
      <c r="IOU34" s="155"/>
      <c r="IOV34" s="155"/>
      <c r="IOW34" s="155"/>
      <c r="IOX34" s="155"/>
      <c r="IOY34" s="155"/>
      <c r="IOZ34" s="155"/>
      <c r="IPA34" s="155"/>
      <c r="IPB34" s="155"/>
      <c r="IPC34" s="155"/>
      <c r="IPD34" s="155"/>
      <c r="IPE34" s="155"/>
      <c r="IPF34" s="155"/>
      <c r="IPG34" s="155"/>
      <c r="IPH34" s="155"/>
      <c r="IPI34" s="155"/>
      <c r="IPJ34" s="155"/>
      <c r="IPK34" s="155"/>
      <c r="IPL34" s="155"/>
      <c r="IPM34" s="155"/>
      <c r="IPN34" s="155"/>
      <c r="IPO34" s="155"/>
      <c r="IPP34" s="155"/>
      <c r="IPQ34" s="155"/>
      <c r="IPR34" s="155"/>
      <c r="IPS34" s="155"/>
      <c r="IPT34" s="155"/>
      <c r="IPU34" s="155"/>
      <c r="IPV34" s="155"/>
      <c r="IPW34" s="155"/>
      <c r="IPX34" s="155"/>
      <c r="IPY34" s="155"/>
      <c r="IPZ34" s="155"/>
      <c r="IQA34" s="155"/>
      <c r="IQB34" s="155"/>
      <c r="IQC34" s="155"/>
      <c r="IQD34" s="155"/>
      <c r="IQE34" s="155"/>
      <c r="IQF34" s="155"/>
      <c r="IQG34" s="155"/>
      <c r="IQH34" s="155"/>
      <c r="IQI34" s="155"/>
      <c r="IQJ34" s="155"/>
      <c r="IQK34" s="155"/>
      <c r="IQL34" s="155"/>
      <c r="IQM34" s="155"/>
      <c r="IQN34" s="155"/>
      <c r="IQO34" s="155"/>
      <c r="IQP34" s="155"/>
      <c r="IQQ34" s="155"/>
      <c r="IQR34" s="155"/>
      <c r="IQS34" s="155"/>
      <c r="IQT34" s="155"/>
      <c r="IQU34" s="155"/>
      <c r="IQV34" s="155"/>
      <c r="IQW34" s="155"/>
      <c r="IQX34" s="155"/>
      <c r="IQY34" s="155"/>
      <c r="IQZ34" s="155"/>
      <c r="IRA34" s="155"/>
      <c r="IRB34" s="155"/>
      <c r="IRC34" s="155"/>
      <c r="IRD34" s="155"/>
      <c r="IRE34" s="155"/>
      <c r="IRF34" s="155"/>
      <c r="IRG34" s="155"/>
      <c r="IRH34" s="155"/>
      <c r="IRI34" s="155"/>
      <c r="IRJ34" s="155"/>
      <c r="IRK34" s="155"/>
      <c r="IRL34" s="155"/>
      <c r="IRM34" s="155"/>
      <c r="IRN34" s="155"/>
      <c r="IRO34" s="155"/>
      <c r="IRP34" s="155"/>
      <c r="IRQ34" s="155"/>
      <c r="IRR34" s="155"/>
      <c r="IRS34" s="155"/>
      <c r="IRT34" s="155"/>
      <c r="IRU34" s="155"/>
      <c r="IRV34" s="155"/>
      <c r="IRW34" s="155"/>
      <c r="IRX34" s="155"/>
      <c r="IRY34" s="155"/>
      <c r="IRZ34" s="155"/>
      <c r="ISA34" s="155"/>
      <c r="ISB34" s="155"/>
      <c r="ISC34" s="155"/>
      <c r="ISD34" s="155"/>
      <c r="ISE34" s="155"/>
      <c r="ISF34" s="155"/>
      <c r="ISG34" s="155"/>
      <c r="ISH34" s="155"/>
      <c r="ISI34" s="155"/>
      <c r="ISJ34" s="155"/>
      <c r="ISK34" s="155"/>
      <c r="ISL34" s="155"/>
      <c r="ISM34" s="155"/>
      <c r="ISN34" s="155"/>
      <c r="ISO34" s="155"/>
      <c r="ISP34" s="155"/>
      <c r="ISQ34" s="155"/>
      <c r="ISR34" s="155"/>
      <c r="ISS34" s="155"/>
      <c r="IST34" s="155"/>
      <c r="ISU34" s="155"/>
      <c r="ISV34" s="155"/>
      <c r="ISW34" s="155"/>
      <c r="ISX34" s="155"/>
      <c r="ISY34" s="155"/>
      <c r="ISZ34" s="155"/>
      <c r="ITA34" s="155"/>
      <c r="ITB34" s="155"/>
      <c r="ITC34" s="155"/>
      <c r="ITD34" s="155"/>
      <c r="ITE34" s="155"/>
      <c r="ITF34" s="155"/>
      <c r="ITG34" s="155"/>
      <c r="ITH34" s="155"/>
      <c r="ITI34" s="155"/>
      <c r="ITJ34" s="155"/>
      <c r="ITK34" s="155"/>
      <c r="ITL34" s="155"/>
      <c r="ITM34" s="155"/>
      <c r="ITN34" s="155"/>
      <c r="ITO34" s="155"/>
      <c r="ITP34" s="155"/>
      <c r="ITQ34" s="155"/>
      <c r="ITR34" s="155"/>
      <c r="ITS34" s="155"/>
      <c r="ITT34" s="155"/>
      <c r="ITU34" s="155"/>
      <c r="ITV34" s="155"/>
      <c r="ITW34" s="155"/>
      <c r="ITX34" s="155"/>
      <c r="ITY34" s="155"/>
      <c r="ITZ34" s="155"/>
      <c r="IUA34" s="155"/>
      <c r="IUB34" s="155"/>
      <c r="IUC34" s="155"/>
      <c r="IUD34" s="155"/>
      <c r="IUE34" s="155"/>
      <c r="IUF34" s="155"/>
      <c r="IUG34" s="155"/>
      <c r="IUH34" s="155"/>
      <c r="IUI34" s="155"/>
      <c r="IUJ34" s="155"/>
      <c r="IUK34" s="155"/>
      <c r="IUL34" s="155"/>
      <c r="IUM34" s="155"/>
      <c r="IUN34" s="155"/>
      <c r="IUO34" s="155"/>
      <c r="IUP34" s="155"/>
      <c r="IUQ34" s="155"/>
      <c r="IUR34" s="155"/>
      <c r="IUS34" s="155"/>
      <c r="IUT34" s="155"/>
      <c r="IUU34" s="155"/>
      <c r="IUV34" s="155"/>
      <c r="IUW34" s="155"/>
      <c r="IUX34" s="155"/>
      <c r="IUY34" s="155"/>
      <c r="IUZ34" s="155"/>
      <c r="IVA34" s="155"/>
      <c r="IVB34" s="155"/>
      <c r="IVC34" s="155"/>
      <c r="IVD34" s="155"/>
      <c r="IVE34" s="155"/>
      <c r="IVF34" s="155"/>
      <c r="IVG34" s="155"/>
      <c r="IVH34" s="155"/>
      <c r="IVI34" s="155"/>
      <c r="IVJ34" s="155"/>
      <c r="IVK34" s="155"/>
      <c r="IVL34" s="155"/>
      <c r="IVM34" s="155"/>
      <c r="IVN34" s="155"/>
      <c r="IVO34" s="155"/>
      <c r="IVP34" s="155"/>
      <c r="IVQ34" s="155"/>
      <c r="IVR34" s="155"/>
      <c r="IVS34" s="155"/>
      <c r="IVT34" s="155"/>
      <c r="IVU34" s="155"/>
      <c r="IVV34" s="155"/>
      <c r="IVW34" s="155"/>
      <c r="IVX34" s="155"/>
      <c r="IVY34" s="155"/>
      <c r="IVZ34" s="155"/>
      <c r="IWA34" s="155"/>
      <c r="IWB34" s="155"/>
      <c r="IWC34" s="155"/>
      <c r="IWD34" s="155"/>
      <c r="IWE34" s="155"/>
      <c r="IWF34" s="155"/>
      <c r="IWG34" s="155"/>
      <c r="IWH34" s="155"/>
      <c r="IWI34" s="155"/>
      <c r="IWJ34" s="155"/>
      <c r="IWK34" s="155"/>
      <c r="IWL34" s="155"/>
      <c r="IWM34" s="155"/>
      <c r="IWN34" s="155"/>
      <c r="IWO34" s="155"/>
      <c r="IWP34" s="155"/>
      <c r="IWQ34" s="155"/>
      <c r="IWR34" s="155"/>
      <c r="IWS34" s="155"/>
      <c r="IWT34" s="155"/>
      <c r="IWU34" s="155"/>
      <c r="IWV34" s="155"/>
      <c r="IWW34" s="155"/>
      <c r="IWX34" s="155"/>
      <c r="IWY34" s="155"/>
      <c r="IWZ34" s="155"/>
      <c r="IXA34" s="155"/>
      <c r="IXB34" s="155"/>
      <c r="IXC34" s="155"/>
      <c r="IXD34" s="155"/>
      <c r="IXE34" s="155"/>
      <c r="IXF34" s="155"/>
      <c r="IXG34" s="155"/>
      <c r="IXH34" s="155"/>
      <c r="IXI34" s="155"/>
      <c r="IXJ34" s="155"/>
      <c r="IXK34" s="155"/>
      <c r="IXL34" s="155"/>
      <c r="IXM34" s="155"/>
      <c r="IXN34" s="155"/>
      <c r="IXO34" s="155"/>
      <c r="IXP34" s="155"/>
      <c r="IXQ34" s="155"/>
      <c r="IXR34" s="155"/>
      <c r="IXS34" s="155"/>
      <c r="IXT34" s="155"/>
      <c r="IXU34" s="155"/>
      <c r="IXV34" s="155"/>
      <c r="IXW34" s="155"/>
      <c r="IXX34" s="155"/>
      <c r="IXY34" s="155"/>
      <c r="IXZ34" s="155"/>
      <c r="IYA34" s="155"/>
      <c r="IYB34" s="155"/>
      <c r="IYC34" s="155"/>
      <c r="IYD34" s="155"/>
      <c r="IYE34" s="155"/>
      <c r="IYF34" s="155"/>
      <c r="IYG34" s="155"/>
      <c r="IYH34" s="155"/>
      <c r="IYI34" s="155"/>
      <c r="IYJ34" s="155"/>
      <c r="IYK34" s="155"/>
      <c r="IYL34" s="155"/>
      <c r="IYM34" s="155"/>
      <c r="IYN34" s="155"/>
      <c r="IYO34" s="155"/>
      <c r="IYP34" s="155"/>
      <c r="IYQ34" s="155"/>
      <c r="IYR34" s="155"/>
      <c r="IYS34" s="155"/>
      <c r="IYT34" s="155"/>
      <c r="IYU34" s="155"/>
      <c r="IYV34" s="155"/>
      <c r="IYW34" s="155"/>
      <c r="IYX34" s="155"/>
      <c r="IYY34" s="155"/>
      <c r="IYZ34" s="155"/>
      <c r="IZA34" s="155"/>
      <c r="IZB34" s="155"/>
      <c r="IZC34" s="155"/>
      <c r="IZD34" s="155"/>
      <c r="IZE34" s="155"/>
      <c r="IZF34" s="155"/>
      <c r="IZG34" s="155"/>
      <c r="IZH34" s="155"/>
      <c r="IZI34" s="155"/>
      <c r="IZJ34" s="155"/>
      <c r="IZK34" s="155"/>
      <c r="IZL34" s="155"/>
      <c r="IZM34" s="155"/>
      <c r="IZN34" s="155"/>
      <c r="IZO34" s="155"/>
      <c r="IZP34" s="155"/>
      <c r="IZQ34" s="155"/>
      <c r="IZR34" s="155"/>
      <c r="IZS34" s="155"/>
      <c r="IZT34" s="155"/>
      <c r="IZU34" s="155"/>
      <c r="IZV34" s="155"/>
      <c r="IZW34" s="155"/>
      <c r="IZX34" s="155"/>
      <c r="IZY34" s="155"/>
      <c r="IZZ34" s="155"/>
      <c r="JAA34" s="155"/>
      <c r="JAB34" s="155"/>
      <c r="JAC34" s="155"/>
      <c r="JAD34" s="155"/>
      <c r="JAE34" s="155"/>
      <c r="JAF34" s="155"/>
      <c r="JAG34" s="155"/>
      <c r="JAH34" s="155"/>
      <c r="JAI34" s="155"/>
      <c r="JAJ34" s="155"/>
      <c r="JAK34" s="155"/>
      <c r="JAL34" s="155"/>
      <c r="JAM34" s="155"/>
      <c r="JAN34" s="155"/>
      <c r="JAO34" s="155"/>
      <c r="JAP34" s="155"/>
      <c r="JAQ34" s="155"/>
      <c r="JAR34" s="155"/>
      <c r="JAS34" s="155"/>
      <c r="JAT34" s="155"/>
      <c r="JAU34" s="155"/>
      <c r="JAV34" s="155"/>
      <c r="JAW34" s="155"/>
      <c r="JAX34" s="155"/>
      <c r="JAY34" s="155"/>
      <c r="JAZ34" s="155"/>
      <c r="JBA34" s="155"/>
      <c r="JBB34" s="155"/>
      <c r="JBC34" s="155"/>
      <c r="JBD34" s="155"/>
      <c r="JBE34" s="155"/>
      <c r="JBF34" s="155"/>
      <c r="JBG34" s="155"/>
      <c r="JBH34" s="155"/>
      <c r="JBI34" s="155"/>
      <c r="JBJ34" s="155"/>
      <c r="JBK34" s="155"/>
      <c r="JBL34" s="155"/>
      <c r="JBM34" s="155"/>
      <c r="JBN34" s="155"/>
      <c r="JBO34" s="155"/>
      <c r="JBP34" s="155"/>
      <c r="JBQ34" s="155"/>
      <c r="JBR34" s="155"/>
      <c r="JBS34" s="155"/>
      <c r="JBT34" s="155"/>
      <c r="JBU34" s="155"/>
      <c r="JBV34" s="155"/>
      <c r="JBW34" s="155"/>
      <c r="JBX34" s="155"/>
      <c r="JBY34" s="155"/>
      <c r="JBZ34" s="155"/>
      <c r="JCA34" s="155"/>
      <c r="JCB34" s="155"/>
      <c r="JCC34" s="155"/>
      <c r="JCD34" s="155"/>
      <c r="JCE34" s="155"/>
      <c r="JCF34" s="155"/>
      <c r="JCG34" s="155"/>
      <c r="JCH34" s="155"/>
      <c r="JCI34" s="155"/>
      <c r="JCJ34" s="155"/>
      <c r="JCK34" s="155"/>
      <c r="JCL34" s="155"/>
      <c r="JCM34" s="155"/>
      <c r="JCN34" s="155"/>
      <c r="JCO34" s="155"/>
      <c r="JCP34" s="155"/>
      <c r="JCQ34" s="155"/>
      <c r="JCR34" s="155"/>
      <c r="JCS34" s="155"/>
      <c r="JCT34" s="155"/>
      <c r="JCU34" s="155"/>
      <c r="JCV34" s="155"/>
      <c r="JCW34" s="155"/>
      <c r="JCX34" s="155"/>
      <c r="JCY34" s="155"/>
      <c r="JCZ34" s="155"/>
      <c r="JDA34" s="155"/>
      <c r="JDB34" s="155"/>
      <c r="JDC34" s="155"/>
      <c r="JDD34" s="155"/>
      <c r="JDE34" s="155"/>
      <c r="JDF34" s="155"/>
      <c r="JDG34" s="155"/>
      <c r="JDH34" s="155"/>
      <c r="JDI34" s="155"/>
      <c r="JDJ34" s="155"/>
      <c r="JDK34" s="155"/>
      <c r="JDL34" s="155"/>
      <c r="JDM34" s="155"/>
      <c r="JDN34" s="155"/>
      <c r="JDO34" s="155"/>
      <c r="JDP34" s="155"/>
      <c r="JDQ34" s="155"/>
      <c r="JDR34" s="155"/>
      <c r="JDS34" s="155"/>
      <c r="JDT34" s="155"/>
      <c r="JDU34" s="155"/>
      <c r="JDV34" s="155"/>
      <c r="JDW34" s="155"/>
      <c r="JDX34" s="155"/>
      <c r="JDY34" s="155"/>
      <c r="JDZ34" s="155"/>
      <c r="JEA34" s="155"/>
      <c r="JEB34" s="155"/>
      <c r="JEC34" s="155"/>
      <c r="JED34" s="155"/>
      <c r="JEE34" s="155"/>
      <c r="JEF34" s="155"/>
      <c r="JEG34" s="155"/>
      <c r="JEH34" s="155"/>
      <c r="JEI34" s="155"/>
      <c r="JEJ34" s="155"/>
      <c r="JEK34" s="155"/>
      <c r="JEL34" s="155"/>
      <c r="JEM34" s="155"/>
      <c r="JEN34" s="155"/>
      <c r="JEO34" s="155"/>
      <c r="JEP34" s="155"/>
      <c r="JEQ34" s="155"/>
      <c r="JER34" s="155"/>
      <c r="JES34" s="155"/>
      <c r="JET34" s="155"/>
      <c r="JEU34" s="155"/>
      <c r="JEV34" s="155"/>
      <c r="JEW34" s="155"/>
      <c r="JEX34" s="155"/>
      <c r="JEY34" s="155"/>
      <c r="JEZ34" s="155"/>
      <c r="JFA34" s="155"/>
      <c r="JFB34" s="155"/>
      <c r="JFC34" s="155"/>
      <c r="JFD34" s="155"/>
      <c r="JFE34" s="155"/>
      <c r="JFF34" s="155"/>
      <c r="JFG34" s="155"/>
      <c r="JFH34" s="155"/>
      <c r="JFI34" s="155"/>
      <c r="JFJ34" s="155"/>
      <c r="JFK34" s="155"/>
      <c r="JFL34" s="155"/>
      <c r="JFM34" s="155"/>
      <c r="JFN34" s="155"/>
      <c r="JFO34" s="155"/>
      <c r="JFP34" s="155"/>
      <c r="JFQ34" s="155"/>
      <c r="JFR34" s="155"/>
      <c r="JFS34" s="155"/>
      <c r="JFT34" s="155"/>
      <c r="JFU34" s="155"/>
      <c r="JFV34" s="155"/>
      <c r="JFW34" s="155"/>
      <c r="JFX34" s="155"/>
      <c r="JFY34" s="155"/>
      <c r="JFZ34" s="155"/>
      <c r="JGA34" s="155"/>
      <c r="JGB34" s="155"/>
      <c r="JGC34" s="155"/>
      <c r="JGD34" s="155"/>
      <c r="JGE34" s="155"/>
      <c r="JGF34" s="155"/>
      <c r="JGG34" s="155"/>
      <c r="JGH34" s="155"/>
      <c r="JGI34" s="155"/>
      <c r="JGJ34" s="155"/>
      <c r="JGK34" s="155"/>
      <c r="JGL34" s="155"/>
      <c r="JGM34" s="155"/>
      <c r="JGN34" s="155"/>
      <c r="JGO34" s="155"/>
      <c r="JGP34" s="155"/>
      <c r="JGQ34" s="155"/>
      <c r="JGR34" s="155"/>
      <c r="JGS34" s="155"/>
      <c r="JGT34" s="155"/>
      <c r="JGU34" s="155"/>
      <c r="JGV34" s="155"/>
      <c r="JGW34" s="155"/>
      <c r="JGX34" s="155"/>
      <c r="JGY34" s="155"/>
      <c r="JGZ34" s="155"/>
      <c r="JHA34" s="155"/>
      <c r="JHB34" s="155"/>
      <c r="JHC34" s="155"/>
      <c r="JHD34" s="155"/>
      <c r="JHE34" s="155"/>
      <c r="JHF34" s="155"/>
      <c r="JHG34" s="155"/>
      <c r="JHH34" s="155"/>
      <c r="JHI34" s="155"/>
      <c r="JHJ34" s="155"/>
      <c r="JHK34" s="155"/>
      <c r="JHL34" s="155"/>
      <c r="JHM34" s="155"/>
      <c r="JHN34" s="155"/>
      <c r="JHO34" s="155"/>
      <c r="JHP34" s="155"/>
      <c r="JHQ34" s="155"/>
      <c r="JHR34" s="155"/>
      <c r="JHS34" s="155"/>
      <c r="JHT34" s="155"/>
      <c r="JHU34" s="155"/>
      <c r="JHV34" s="155"/>
      <c r="JHW34" s="155"/>
      <c r="JHX34" s="155"/>
      <c r="JHY34" s="155"/>
      <c r="JHZ34" s="155"/>
      <c r="JIA34" s="155"/>
      <c r="JIB34" s="155"/>
      <c r="JIC34" s="155"/>
      <c r="JID34" s="155"/>
      <c r="JIE34" s="155"/>
      <c r="JIF34" s="155"/>
      <c r="JIG34" s="155"/>
      <c r="JIH34" s="155"/>
      <c r="JII34" s="155"/>
      <c r="JIJ34" s="155"/>
      <c r="JIK34" s="155"/>
      <c r="JIL34" s="155"/>
      <c r="JIM34" s="155"/>
      <c r="JIN34" s="155"/>
      <c r="JIO34" s="155"/>
      <c r="JIP34" s="155"/>
      <c r="JIQ34" s="155"/>
      <c r="JIR34" s="155"/>
      <c r="JIS34" s="155"/>
      <c r="JIT34" s="155"/>
      <c r="JIU34" s="155"/>
      <c r="JIV34" s="155"/>
      <c r="JIW34" s="155"/>
      <c r="JIX34" s="155"/>
      <c r="JIY34" s="155"/>
      <c r="JIZ34" s="155"/>
      <c r="JJA34" s="155"/>
      <c r="JJB34" s="155"/>
      <c r="JJC34" s="155"/>
      <c r="JJD34" s="155"/>
      <c r="JJE34" s="155"/>
      <c r="JJF34" s="155"/>
      <c r="JJG34" s="155"/>
      <c r="JJH34" s="155"/>
      <c r="JJI34" s="155"/>
      <c r="JJJ34" s="155"/>
      <c r="JJK34" s="155"/>
      <c r="JJL34" s="155"/>
      <c r="JJM34" s="155"/>
      <c r="JJN34" s="155"/>
      <c r="JJO34" s="155"/>
      <c r="JJP34" s="155"/>
      <c r="JJQ34" s="155"/>
      <c r="JJR34" s="155"/>
      <c r="JJS34" s="155"/>
      <c r="JJT34" s="155"/>
      <c r="JJU34" s="155"/>
      <c r="JJV34" s="155"/>
      <c r="JJW34" s="155"/>
      <c r="JJX34" s="155"/>
      <c r="JJY34" s="155"/>
      <c r="JJZ34" s="155"/>
      <c r="JKA34" s="155"/>
      <c r="JKB34" s="155"/>
      <c r="JKC34" s="155"/>
      <c r="JKD34" s="155"/>
      <c r="JKE34" s="155"/>
      <c r="JKF34" s="155"/>
      <c r="JKG34" s="155"/>
      <c r="JKH34" s="155"/>
      <c r="JKI34" s="155"/>
      <c r="JKJ34" s="155"/>
      <c r="JKK34" s="155"/>
      <c r="JKL34" s="155"/>
      <c r="JKM34" s="155"/>
      <c r="JKN34" s="155"/>
      <c r="JKO34" s="155"/>
      <c r="JKP34" s="155"/>
      <c r="JKQ34" s="155"/>
      <c r="JKR34" s="155"/>
      <c r="JKS34" s="155"/>
      <c r="JKT34" s="155"/>
      <c r="JKU34" s="155"/>
      <c r="JKV34" s="155"/>
      <c r="JKW34" s="155"/>
      <c r="JKX34" s="155"/>
      <c r="JKY34" s="155"/>
      <c r="JKZ34" s="155"/>
      <c r="JLA34" s="155"/>
      <c r="JLB34" s="155"/>
      <c r="JLC34" s="155"/>
      <c r="JLD34" s="155"/>
      <c r="JLE34" s="155"/>
      <c r="JLF34" s="155"/>
      <c r="JLG34" s="155"/>
      <c r="JLH34" s="155"/>
      <c r="JLI34" s="155"/>
      <c r="JLJ34" s="155"/>
      <c r="JLK34" s="155"/>
      <c r="JLL34" s="155"/>
      <c r="JLM34" s="155"/>
      <c r="JLN34" s="155"/>
      <c r="JLO34" s="155"/>
      <c r="JLP34" s="155"/>
      <c r="JLQ34" s="155"/>
      <c r="JLR34" s="155"/>
      <c r="JLS34" s="155"/>
      <c r="JLT34" s="155"/>
      <c r="JLU34" s="155"/>
      <c r="JLV34" s="155"/>
      <c r="JLW34" s="155"/>
      <c r="JLX34" s="155"/>
      <c r="JLY34" s="155"/>
      <c r="JLZ34" s="155"/>
      <c r="JMA34" s="155"/>
      <c r="JMB34" s="155"/>
      <c r="JMC34" s="155"/>
      <c r="JMD34" s="155"/>
      <c r="JME34" s="155"/>
      <c r="JMF34" s="155"/>
      <c r="JMG34" s="155"/>
      <c r="JMH34" s="155"/>
      <c r="JMI34" s="155"/>
      <c r="JMJ34" s="155"/>
      <c r="JMK34" s="155"/>
      <c r="JML34" s="155"/>
      <c r="JMM34" s="155"/>
      <c r="JMN34" s="155"/>
      <c r="JMO34" s="155"/>
      <c r="JMP34" s="155"/>
      <c r="JMQ34" s="155"/>
      <c r="JMR34" s="155"/>
      <c r="JMS34" s="155"/>
      <c r="JMT34" s="155"/>
      <c r="JMU34" s="155"/>
      <c r="JMV34" s="155"/>
      <c r="JMW34" s="155"/>
      <c r="JMX34" s="155"/>
      <c r="JMY34" s="155"/>
      <c r="JMZ34" s="155"/>
      <c r="JNA34" s="155"/>
      <c r="JNB34" s="155"/>
      <c r="JNC34" s="155"/>
      <c r="JND34" s="155"/>
      <c r="JNE34" s="155"/>
      <c r="JNF34" s="155"/>
      <c r="JNG34" s="155"/>
      <c r="JNH34" s="155"/>
      <c r="JNI34" s="155"/>
      <c r="JNJ34" s="155"/>
      <c r="JNK34" s="155"/>
      <c r="JNL34" s="155"/>
      <c r="JNM34" s="155"/>
      <c r="JNN34" s="155"/>
      <c r="JNO34" s="155"/>
      <c r="JNP34" s="155"/>
      <c r="JNQ34" s="155"/>
      <c r="JNR34" s="155"/>
      <c r="JNS34" s="155"/>
      <c r="JNT34" s="155"/>
      <c r="JNU34" s="155"/>
      <c r="JNV34" s="155"/>
      <c r="JNW34" s="155"/>
      <c r="JNX34" s="155"/>
      <c r="JNY34" s="155"/>
      <c r="JNZ34" s="155"/>
      <c r="JOA34" s="155"/>
      <c r="JOB34" s="155"/>
      <c r="JOC34" s="155"/>
      <c r="JOD34" s="155"/>
      <c r="JOE34" s="155"/>
      <c r="JOF34" s="155"/>
      <c r="JOG34" s="155"/>
      <c r="JOH34" s="155"/>
      <c r="JOI34" s="155"/>
      <c r="JOJ34" s="155"/>
      <c r="JOK34" s="155"/>
      <c r="JOL34" s="155"/>
      <c r="JOM34" s="155"/>
      <c r="JON34" s="155"/>
      <c r="JOO34" s="155"/>
      <c r="JOP34" s="155"/>
      <c r="JOQ34" s="155"/>
      <c r="JOR34" s="155"/>
      <c r="JOS34" s="155"/>
      <c r="JOT34" s="155"/>
      <c r="JOU34" s="155"/>
      <c r="JOV34" s="155"/>
      <c r="JOW34" s="155"/>
      <c r="JOX34" s="155"/>
      <c r="JOY34" s="155"/>
      <c r="JOZ34" s="155"/>
      <c r="JPA34" s="155"/>
      <c r="JPB34" s="155"/>
      <c r="JPC34" s="155"/>
      <c r="JPD34" s="155"/>
      <c r="JPE34" s="155"/>
      <c r="JPF34" s="155"/>
      <c r="JPG34" s="155"/>
      <c r="JPH34" s="155"/>
      <c r="JPI34" s="155"/>
      <c r="JPJ34" s="155"/>
      <c r="JPK34" s="155"/>
      <c r="JPL34" s="155"/>
      <c r="JPM34" s="155"/>
      <c r="JPN34" s="155"/>
      <c r="JPO34" s="155"/>
      <c r="JPP34" s="155"/>
      <c r="JPQ34" s="155"/>
      <c r="JPR34" s="155"/>
      <c r="JPS34" s="155"/>
      <c r="JPT34" s="155"/>
      <c r="JPU34" s="155"/>
      <c r="JPV34" s="155"/>
      <c r="JPW34" s="155"/>
      <c r="JPX34" s="155"/>
      <c r="JPY34" s="155"/>
      <c r="JPZ34" s="155"/>
      <c r="JQA34" s="155"/>
      <c r="JQB34" s="155"/>
      <c r="JQC34" s="155"/>
      <c r="JQD34" s="155"/>
      <c r="JQE34" s="155"/>
      <c r="JQF34" s="155"/>
      <c r="JQG34" s="155"/>
      <c r="JQH34" s="155"/>
      <c r="JQI34" s="155"/>
      <c r="JQJ34" s="155"/>
      <c r="JQK34" s="155"/>
      <c r="JQL34" s="155"/>
      <c r="JQM34" s="155"/>
      <c r="JQN34" s="155"/>
      <c r="JQO34" s="155"/>
      <c r="JQP34" s="155"/>
      <c r="JQQ34" s="155"/>
      <c r="JQR34" s="155"/>
      <c r="JQS34" s="155"/>
      <c r="JQT34" s="155"/>
      <c r="JQU34" s="155"/>
      <c r="JQV34" s="155"/>
      <c r="JQW34" s="155"/>
      <c r="JQX34" s="155"/>
      <c r="JQY34" s="155"/>
      <c r="JQZ34" s="155"/>
      <c r="JRA34" s="155"/>
      <c r="JRB34" s="155"/>
      <c r="JRC34" s="155"/>
      <c r="JRD34" s="155"/>
      <c r="JRE34" s="155"/>
      <c r="JRF34" s="155"/>
      <c r="JRG34" s="155"/>
      <c r="JRH34" s="155"/>
      <c r="JRI34" s="155"/>
      <c r="JRJ34" s="155"/>
      <c r="JRK34" s="155"/>
      <c r="JRL34" s="155"/>
      <c r="JRM34" s="155"/>
      <c r="JRN34" s="155"/>
      <c r="JRO34" s="155"/>
      <c r="JRP34" s="155"/>
      <c r="JRQ34" s="155"/>
      <c r="JRR34" s="155"/>
      <c r="JRS34" s="155"/>
      <c r="JRT34" s="155"/>
      <c r="JRU34" s="155"/>
      <c r="JRV34" s="155"/>
      <c r="JRW34" s="155"/>
      <c r="JRX34" s="155"/>
      <c r="JRY34" s="155"/>
      <c r="JRZ34" s="155"/>
      <c r="JSA34" s="155"/>
      <c r="JSB34" s="155"/>
      <c r="JSC34" s="155"/>
      <c r="JSD34" s="155"/>
      <c r="JSE34" s="155"/>
      <c r="JSF34" s="155"/>
      <c r="JSG34" s="155"/>
      <c r="JSH34" s="155"/>
      <c r="JSI34" s="155"/>
      <c r="JSJ34" s="155"/>
      <c r="JSK34" s="155"/>
      <c r="JSL34" s="155"/>
      <c r="JSM34" s="155"/>
      <c r="JSN34" s="155"/>
      <c r="JSO34" s="155"/>
      <c r="JSP34" s="155"/>
      <c r="JSQ34" s="155"/>
      <c r="JSR34" s="155"/>
      <c r="JSS34" s="155"/>
      <c r="JST34" s="155"/>
      <c r="JSU34" s="155"/>
      <c r="JSV34" s="155"/>
      <c r="JSW34" s="155"/>
      <c r="JSX34" s="155"/>
      <c r="JSY34" s="155"/>
      <c r="JSZ34" s="155"/>
      <c r="JTA34" s="155"/>
      <c r="JTB34" s="155"/>
      <c r="JTC34" s="155"/>
      <c r="JTD34" s="155"/>
      <c r="JTE34" s="155"/>
      <c r="JTF34" s="155"/>
      <c r="JTG34" s="155"/>
      <c r="JTH34" s="155"/>
      <c r="JTI34" s="155"/>
      <c r="JTJ34" s="155"/>
      <c r="JTK34" s="155"/>
      <c r="JTL34" s="155"/>
      <c r="JTM34" s="155"/>
      <c r="JTN34" s="155"/>
      <c r="JTO34" s="155"/>
      <c r="JTP34" s="155"/>
      <c r="JTQ34" s="155"/>
      <c r="JTR34" s="155"/>
      <c r="JTS34" s="155"/>
      <c r="JTT34" s="155"/>
      <c r="JTU34" s="155"/>
      <c r="JTV34" s="155"/>
      <c r="JTW34" s="155"/>
      <c r="JTX34" s="155"/>
      <c r="JTY34" s="155"/>
      <c r="JTZ34" s="155"/>
      <c r="JUA34" s="155"/>
      <c r="JUB34" s="155"/>
      <c r="JUC34" s="155"/>
      <c r="JUD34" s="155"/>
      <c r="JUE34" s="155"/>
      <c r="JUF34" s="155"/>
      <c r="JUG34" s="155"/>
      <c r="JUH34" s="155"/>
      <c r="JUI34" s="155"/>
      <c r="JUJ34" s="155"/>
      <c r="JUK34" s="155"/>
      <c r="JUL34" s="155"/>
      <c r="JUM34" s="155"/>
      <c r="JUN34" s="155"/>
      <c r="JUO34" s="155"/>
      <c r="JUP34" s="155"/>
      <c r="JUQ34" s="155"/>
      <c r="JUR34" s="155"/>
      <c r="JUS34" s="155"/>
      <c r="JUT34" s="155"/>
      <c r="JUU34" s="155"/>
      <c r="JUV34" s="155"/>
      <c r="JUW34" s="155"/>
      <c r="JUX34" s="155"/>
      <c r="JUY34" s="155"/>
      <c r="JUZ34" s="155"/>
      <c r="JVA34" s="155"/>
      <c r="JVB34" s="155"/>
      <c r="JVC34" s="155"/>
      <c r="JVD34" s="155"/>
      <c r="JVE34" s="155"/>
      <c r="JVF34" s="155"/>
      <c r="JVG34" s="155"/>
      <c r="JVH34" s="155"/>
      <c r="JVI34" s="155"/>
      <c r="JVJ34" s="155"/>
      <c r="JVK34" s="155"/>
      <c r="JVL34" s="155"/>
      <c r="JVM34" s="155"/>
      <c r="JVN34" s="155"/>
      <c r="JVO34" s="155"/>
      <c r="JVP34" s="155"/>
      <c r="JVQ34" s="155"/>
      <c r="JVR34" s="155"/>
      <c r="JVS34" s="155"/>
      <c r="JVT34" s="155"/>
      <c r="JVU34" s="155"/>
      <c r="JVV34" s="155"/>
      <c r="JVW34" s="155"/>
      <c r="JVX34" s="155"/>
      <c r="JVY34" s="155"/>
      <c r="JVZ34" s="155"/>
      <c r="JWA34" s="155"/>
      <c r="JWB34" s="155"/>
      <c r="JWC34" s="155"/>
      <c r="JWD34" s="155"/>
      <c r="JWE34" s="155"/>
      <c r="JWF34" s="155"/>
      <c r="JWG34" s="155"/>
      <c r="JWH34" s="155"/>
      <c r="JWI34" s="155"/>
      <c r="JWJ34" s="155"/>
      <c r="JWK34" s="155"/>
      <c r="JWL34" s="155"/>
      <c r="JWM34" s="155"/>
      <c r="JWN34" s="155"/>
      <c r="JWO34" s="155"/>
      <c r="JWP34" s="155"/>
      <c r="JWQ34" s="155"/>
      <c r="JWR34" s="155"/>
      <c r="JWS34" s="155"/>
      <c r="JWT34" s="155"/>
      <c r="JWU34" s="155"/>
      <c r="JWV34" s="155"/>
      <c r="JWW34" s="155"/>
      <c r="JWX34" s="155"/>
      <c r="JWY34" s="155"/>
      <c r="JWZ34" s="155"/>
      <c r="JXA34" s="155"/>
      <c r="JXB34" s="155"/>
      <c r="JXC34" s="155"/>
      <c r="JXD34" s="155"/>
      <c r="JXE34" s="155"/>
      <c r="JXF34" s="155"/>
      <c r="JXG34" s="155"/>
      <c r="JXH34" s="155"/>
      <c r="JXI34" s="155"/>
      <c r="JXJ34" s="155"/>
      <c r="JXK34" s="155"/>
      <c r="JXL34" s="155"/>
      <c r="JXM34" s="155"/>
      <c r="JXN34" s="155"/>
      <c r="JXO34" s="155"/>
      <c r="JXP34" s="155"/>
      <c r="JXQ34" s="155"/>
      <c r="JXR34" s="155"/>
      <c r="JXS34" s="155"/>
      <c r="JXT34" s="155"/>
      <c r="JXU34" s="155"/>
      <c r="JXV34" s="155"/>
      <c r="JXW34" s="155"/>
      <c r="JXX34" s="155"/>
      <c r="JXY34" s="155"/>
      <c r="JXZ34" s="155"/>
      <c r="JYA34" s="155"/>
      <c r="JYB34" s="155"/>
      <c r="JYC34" s="155"/>
      <c r="JYD34" s="155"/>
      <c r="JYE34" s="155"/>
      <c r="JYF34" s="155"/>
      <c r="JYG34" s="155"/>
      <c r="JYH34" s="155"/>
      <c r="JYI34" s="155"/>
      <c r="JYJ34" s="155"/>
      <c r="JYK34" s="155"/>
      <c r="JYL34" s="155"/>
      <c r="JYM34" s="155"/>
      <c r="JYN34" s="155"/>
      <c r="JYO34" s="155"/>
      <c r="JYP34" s="155"/>
      <c r="JYQ34" s="155"/>
      <c r="JYR34" s="155"/>
      <c r="JYS34" s="155"/>
      <c r="JYT34" s="155"/>
      <c r="JYU34" s="155"/>
      <c r="JYV34" s="155"/>
      <c r="JYW34" s="155"/>
      <c r="JYX34" s="155"/>
      <c r="JYY34" s="155"/>
      <c r="JYZ34" s="155"/>
      <c r="JZA34" s="155"/>
      <c r="JZB34" s="155"/>
      <c r="JZC34" s="155"/>
      <c r="JZD34" s="155"/>
      <c r="JZE34" s="155"/>
      <c r="JZF34" s="155"/>
      <c r="JZG34" s="155"/>
      <c r="JZH34" s="155"/>
      <c r="JZI34" s="155"/>
      <c r="JZJ34" s="155"/>
      <c r="JZK34" s="155"/>
      <c r="JZL34" s="155"/>
      <c r="JZM34" s="155"/>
      <c r="JZN34" s="155"/>
      <c r="JZO34" s="155"/>
      <c r="JZP34" s="155"/>
      <c r="JZQ34" s="155"/>
      <c r="JZR34" s="155"/>
      <c r="JZS34" s="155"/>
      <c r="JZT34" s="155"/>
      <c r="JZU34" s="155"/>
      <c r="JZV34" s="155"/>
      <c r="JZW34" s="155"/>
      <c r="JZX34" s="155"/>
      <c r="JZY34" s="155"/>
      <c r="JZZ34" s="155"/>
      <c r="KAA34" s="155"/>
      <c r="KAB34" s="155"/>
      <c r="KAC34" s="155"/>
      <c r="KAD34" s="155"/>
      <c r="KAE34" s="155"/>
      <c r="KAF34" s="155"/>
      <c r="KAG34" s="155"/>
      <c r="KAH34" s="155"/>
      <c r="KAI34" s="155"/>
      <c r="KAJ34" s="155"/>
      <c r="KAK34" s="155"/>
      <c r="KAL34" s="155"/>
      <c r="KAM34" s="155"/>
      <c r="KAN34" s="155"/>
      <c r="KAO34" s="155"/>
      <c r="KAP34" s="155"/>
      <c r="KAQ34" s="155"/>
      <c r="KAR34" s="155"/>
      <c r="KAS34" s="155"/>
      <c r="KAT34" s="155"/>
      <c r="KAU34" s="155"/>
      <c r="KAV34" s="155"/>
      <c r="KAW34" s="155"/>
      <c r="KAX34" s="155"/>
      <c r="KAY34" s="155"/>
      <c r="KAZ34" s="155"/>
      <c r="KBA34" s="155"/>
      <c r="KBB34" s="155"/>
      <c r="KBC34" s="155"/>
      <c r="KBD34" s="155"/>
      <c r="KBE34" s="155"/>
      <c r="KBF34" s="155"/>
      <c r="KBG34" s="155"/>
      <c r="KBH34" s="155"/>
      <c r="KBI34" s="155"/>
      <c r="KBJ34" s="155"/>
      <c r="KBK34" s="155"/>
      <c r="KBL34" s="155"/>
      <c r="KBM34" s="155"/>
      <c r="KBN34" s="155"/>
      <c r="KBO34" s="155"/>
      <c r="KBP34" s="155"/>
      <c r="KBQ34" s="155"/>
      <c r="KBR34" s="155"/>
      <c r="KBS34" s="155"/>
      <c r="KBT34" s="155"/>
      <c r="KBU34" s="155"/>
      <c r="KBV34" s="155"/>
      <c r="KBW34" s="155"/>
      <c r="KBX34" s="155"/>
      <c r="KBY34" s="155"/>
      <c r="KBZ34" s="155"/>
      <c r="KCA34" s="155"/>
      <c r="KCB34" s="155"/>
      <c r="KCC34" s="155"/>
      <c r="KCD34" s="155"/>
      <c r="KCE34" s="155"/>
      <c r="KCF34" s="155"/>
      <c r="KCG34" s="155"/>
      <c r="KCH34" s="155"/>
      <c r="KCI34" s="155"/>
      <c r="KCJ34" s="155"/>
      <c r="KCK34" s="155"/>
      <c r="KCL34" s="155"/>
      <c r="KCM34" s="155"/>
      <c r="KCN34" s="155"/>
      <c r="KCO34" s="155"/>
      <c r="KCP34" s="155"/>
      <c r="KCQ34" s="155"/>
      <c r="KCR34" s="155"/>
      <c r="KCS34" s="155"/>
      <c r="KCT34" s="155"/>
      <c r="KCU34" s="155"/>
      <c r="KCV34" s="155"/>
      <c r="KCW34" s="155"/>
      <c r="KCX34" s="155"/>
      <c r="KCY34" s="155"/>
      <c r="KCZ34" s="155"/>
      <c r="KDA34" s="155"/>
      <c r="KDB34" s="155"/>
      <c r="KDC34" s="155"/>
      <c r="KDD34" s="155"/>
      <c r="KDE34" s="155"/>
      <c r="KDF34" s="155"/>
      <c r="KDG34" s="155"/>
      <c r="KDH34" s="155"/>
      <c r="KDI34" s="155"/>
      <c r="KDJ34" s="155"/>
      <c r="KDK34" s="155"/>
      <c r="KDL34" s="155"/>
      <c r="KDM34" s="155"/>
      <c r="KDN34" s="155"/>
      <c r="KDO34" s="155"/>
      <c r="KDP34" s="155"/>
      <c r="KDQ34" s="155"/>
      <c r="KDR34" s="155"/>
      <c r="KDS34" s="155"/>
      <c r="KDT34" s="155"/>
      <c r="KDU34" s="155"/>
      <c r="KDV34" s="155"/>
      <c r="KDW34" s="155"/>
      <c r="KDX34" s="155"/>
      <c r="KDY34" s="155"/>
      <c r="KDZ34" s="155"/>
      <c r="KEA34" s="155"/>
      <c r="KEB34" s="155"/>
      <c r="KEC34" s="155"/>
      <c r="KED34" s="155"/>
      <c r="KEE34" s="155"/>
      <c r="KEF34" s="155"/>
      <c r="KEG34" s="155"/>
      <c r="KEH34" s="155"/>
      <c r="KEI34" s="155"/>
      <c r="KEJ34" s="155"/>
      <c r="KEK34" s="155"/>
      <c r="KEL34" s="155"/>
      <c r="KEM34" s="155"/>
      <c r="KEN34" s="155"/>
      <c r="KEO34" s="155"/>
      <c r="KEP34" s="155"/>
      <c r="KEQ34" s="155"/>
      <c r="KER34" s="155"/>
      <c r="KES34" s="155"/>
      <c r="KET34" s="155"/>
      <c r="KEU34" s="155"/>
      <c r="KEV34" s="155"/>
      <c r="KEW34" s="155"/>
      <c r="KEX34" s="155"/>
      <c r="KEY34" s="155"/>
      <c r="KEZ34" s="155"/>
      <c r="KFA34" s="155"/>
      <c r="KFB34" s="155"/>
      <c r="KFC34" s="155"/>
      <c r="KFD34" s="155"/>
      <c r="KFE34" s="155"/>
      <c r="KFF34" s="155"/>
      <c r="KFG34" s="155"/>
      <c r="KFH34" s="155"/>
      <c r="KFI34" s="155"/>
      <c r="KFJ34" s="155"/>
      <c r="KFK34" s="155"/>
      <c r="KFL34" s="155"/>
      <c r="KFM34" s="155"/>
      <c r="KFN34" s="155"/>
      <c r="KFO34" s="155"/>
      <c r="KFP34" s="155"/>
      <c r="KFQ34" s="155"/>
      <c r="KFR34" s="155"/>
      <c r="KFS34" s="155"/>
      <c r="KFT34" s="155"/>
      <c r="KFU34" s="155"/>
      <c r="KFV34" s="155"/>
      <c r="KFW34" s="155"/>
      <c r="KFX34" s="155"/>
      <c r="KFY34" s="155"/>
      <c r="KFZ34" s="155"/>
      <c r="KGA34" s="155"/>
      <c r="KGB34" s="155"/>
      <c r="KGC34" s="155"/>
      <c r="KGD34" s="155"/>
      <c r="KGE34" s="155"/>
      <c r="KGF34" s="155"/>
      <c r="KGG34" s="155"/>
      <c r="KGH34" s="155"/>
      <c r="KGI34" s="155"/>
      <c r="KGJ34" s="155"/>
      <c r="KGK34" s="155"/>
      <c r="KGL34" s="155"/>
      <c r="KGM34" s="155"/>
      <c r="KGN34" s="155"/>
      <c r="KGO34" s="155"/>
      <c r="KGP34" s="155"/>
      <c r="KGQ34" s="155"/>
      <c r="KGR34" s="155"/>
      <c r="KGS34" s="155"/>
      <c r="KGT34" s="155"/>
      <c r="KGU34" s="155"/>
      <c r="KGV34" s="155"/>
      <c r="KGW34" s="155"/>
      <c r="KGX34" s="155"/>
      <c r="KGY34" s="155"/>
      <c r="KGZ34" s="155"/>
      <c r="KHA34" s="155"/>
      <c r="KHB34" s="155"/>
      <c r="KHC34" s="155"/>
      <c r="KHD34" s="155"/>
      <c r="KHE34" s="155"/>
      <c r="KHF34" s="155"/>
      <c r="KHG34" s="155"/>
      <c r="KHH34" s="155"/>
      <c r="KHI34" s="155"/>
      <c r="KHJ34" s="155"/>
      <c r="KHK34" s="155"/>
      <c r="KHL34" s="155"/>
      <c r="KHM34" s="155"/>
      <c r="KHN34" s="155"/>
      <c r="KHO34" s="155"/>
      <c r="KHP34" s="155"/>
      <c r="KHQ34" s="155"/>
      <c r="KHR34" s="155"/>
      <c r="KHS34" s="155"/>
      <c r="KHT34" s="155"/>
      <c r="KHU34" s="155"/>
      <c r="KHV34" s="155"/>
      <c r="KHW34" s="155"/>
      <c r="KHX34" s="155"/>
      <c r="KHY34" s="155"/>
      <c r="KHZ34" s="155"/>
      <c r="KIA34" s="155"/>
      <c r="KIB34" s="155"/>
      <c r="KIC34" s="155"/>
      <c r="KID34" s="155"/>
      <c r="KIE34" s="155"/>
      <c r="KIF34" s="155"/>
      <c r="KIG34" s="155"/>
      <c r="KIH34" s="155"/>
      <c r="KII34" s="155"/>
      <c r="KIJ34" s="155"/>
      <c r="KIK34" s="155"/>
      <c r="KIL34" s="155"/>
      <c r="KIM34" s="155"/>
      <c r="KIN34" s="155"/>
      <c r="KIO34" s="155"/>
      <c r="KIP34" s="155"/>
      <c r="KIQ34" s="155"/>
      <c r="KIR34" s="155"/>
      <c r="KIS34" s="155"/>
      <c r="KIT34" s="155"/>
      <c r="KIU34" s="155"/>
      <c r="KIV34" s="155"/>
      <c r="KIW34" s="155"/>
      <c r="KIX34" s="155"/>
      <c r="KIY34" s="155"/>
      <c r="KIZ34" s="155"/>
      <c r="KJA34" s="155"/>
      <c r="KJB34" s="155"/>
      <c r="KJC34" s="155"/>
      <c r="KJD34" s="155"/>
      <c r="KJE34" s="155"/>
      <c r="KJF34" s="155"/>
      <c r="KJG34" s="155"/>
      <c r="KJH34" s="155"/>
      <c r="KJI34" s="155"/>
      <c r="KJJ34" s="155"/>
      <c r="KJK34" s="155"/>
      <c r="KJL34" s="155"/>
      <c r="KJM34" s="155"/>
      <c r="KJN34" s="155"/>
      <c r="KJO34" s="155"/>
      <c r="KJP34" s="155"/>
      <c r="KJQ34" s="155"/>
      <c r="KJR34" s="155"/>
      <c r="KJS34" s="155"/>
      <c r="KJT34" s="155"/>
      <c r="KJU34" s="155"/>
      <c r="KJV34" s="155"/>
      <c r="KJW34" s="155"/>
      <c r="KJX34" s="155"/>
      <c r="KJY34" s="155"/>
      <c r="KJZ34" s="155"/>
      <c r="KKA34" s="155"/>
      <c r="KKB34" s="155"/>
      <c r="KKC34" s="155"/>
      <c r="KKD34" s="155"/>
      <c r="KKE34" s="155"/>
      <c r="KKF34" s="155"/>
      <c r="KKG34" s="155"/>
      <c r="KKH34" s="155"/>
      <c r="KKI34" s="155"/>
      <c r="KKJ34" s="155"/>
      <c r="KKK34" s="155"/>
      <c r="KKL34" s="155"/>
      <c r="KKM34" s="155"/>
      <c r="KKN34" s="155"/>
      <c r="KKO34" s="155"/>
      <c r="KKP34" s="155"/>
      <c r="KKQ34" s="155"/>
      <c r="KKR34" s="155"/>
      <c r="KKS34" s="155"/>
      <c r="KKT34" s="155"/>
      <c r="KKU34" s="155"/>
      <c r="KKV34" s="155"/>
      <c r="KKW34" s="155"/>
      <c r="KKX34" s="155"/>
      <c r="KKY34" s="155"/>
      <c r="KKZ34" s="155"/>
      <c r="KLA34" s="155"/>
      <c r="KLB34" s="155"/>
      <c r="KLC34" s="155"/>
      <c r="KLD34" s="155"/>
      <c r="KLE34" s="155"/>
      <c r="KLF34" s="155"/>
      <c r="KLG34" s="155"/>
      <c r="KLH34" s="155"/>
      <c r="KLI34" s="155"/>
      <c r="KLJ34" s="155"/>
      <c r="KLK34" s="155"/>
      <c r="KLL34" s="155"/>
      <c r="KLM34" s="155"/>
      <c r="KLN34" s="155"/>
      <c r="KLO34" s="155"/>
      <c r="KLP34" s="155"/>
      <c r="KLQ34" s="155"/>
      <c r="KLR34" s="155"/>
      <c r="KLS34" s="155"/>
      <c r="KLT34" s="155"/>
      <c r="KLU34" s="155"/>
      <c r="KLV34" s="155"/>
      <c r="KLW34" s="155"/>
      <c r="KLX34" s="155"/>
      <c r="KLY34" s="155"/>
      <c r="KLZ34" s="155"/>
      <c r="KMA34" s="155"/>
      <c r="KMB34" s="155"/>
      <c r="KMC34" s="155"/>
      <c r="KMD34" s="155"/>
      <c r="KME34" s="155"/>
      <c r="KMF34" s="155"/>
      <c r="KMG34" s="155"/>
      <c r="KMH34" s="155"/>
      <c r="KMI34" s="155"/>
      <c r="KMJ34" s="155"/>
      <c r="KMK34" s="155"/>
      <c r="KML34" s="155"/>
      <c r="KMM34" s="155"/>
      <c r="KMN34" s="155"/>
      <c r="KMO34" s="155"/>
      <c r="KMP34" s="155"/>
      <c r="KMQ34" s="155"/>
      <c r="KMR34" s="155"/>
      <c r="KMS34" s="155"/>
      <c r="KMT34" s="155"/>
      <c r="KMU34" s="155"/>
      <c r="KMV34" s="155"/>
      <c r="KMW34" s="155"/>
      <c r="KMX34" s="155"/>
      <c r="KMY34" s="155"/>
      <c r="KMZ34" s="155"/>
      <c r="KNA34" s="155"/>
      <c r="KNB34" s="155"/>
      <c r="KNC34" s="155"/>
      <c r="KND34" s="155"/>
      <c r="KNE34" s="155"/>
      <c r="KNF34" s="155"/>
      <c r="KNG34" s="155"/>
      <c r="KNH34" s="155"/>
      <c r="KNI34" s="155"/>
      <c r="KNJ34" s="155"/>
      <c r="KNK34" s="155"/>
      <c r="KNL34" s="155"/>
      <c r="KNM34" s="155"/>
      <c r="KNN34" s="155"/>
      <c r="KNO34" s="155"/>
      <c r="KNP34" s="155"/>
      <c r="KNQ34" s="155"/>
      <c r="KNR34" s="155"/>
      <c r="KNS34" s="155"/>
      <c r="KNT34" s="155"/>
      <c r="KNU34" s="155"/>
      <c r="KNV34" s="155"/>
      <c r="KNW34" s="155"/>
      <c r="KNX34" s="155"/>
      <c r="KNY34" s="155"/>
      <c r="KNZ34" s="155"/>
      <c r="KOA34" s="155"/>
      <c r="KOB34" s="155"/>
      <c r="KOC34" s="155"/>
      <c r="KOD34" s="155"/>
      <c r="KOE34" s="155"/>
      <c r="KOF34" s="155"/>
      <c r="KOG34" s="155"/>
      <c r="KOH34" s="155"/>
      <c r="KOI34" s="155"/>
      <c r="KOJ34" s="155"/>
      <c r="KOK34" s="155"/>
      <c r="KOL34" s="155"/>
      <c r="KOM34" s="155"/>
      <c r="KON34" s="155"/>
      <c r="KOO34" s="155"/>
      <c r="KOP34" s="155"/>
      <c r="KOQ34" s="155"/>
      <c r="KOR34" s="155"/>
      <c r="KOS34" s="155"/>
      <c r="KOT34" s="155"/>
      <c r="KOU34" s="155"/>
      <c r="KOV34" s="155"/>
      <c r="KOW34" s="155"/>
      <c r="KOX34" s="155"/>
      <c r="KOY34" s="155"/>
      <c r="KOZ34" s="155"/>
      <c r="KPA34" s="155"/>
      <c r="KPB34" s="155"/>
      <c r="KPC34" s="155"/>
      <c r="KPD34" s="155"/>
      <c r="KPE34" s="155"/>
      <c r="KPF34" s="155"/>
      <c r="KPG34" s="155"/>
      <c r="KPH34" s="155"/>
      <c r="KPI34" s="155"/>
      <c r="KPJ34" s="155"/>
      <c r="KPK34" s="155"/>
      <c r="KPL34" s="155"/>
      <c r="KPM34" s="155"/>
      <c r="KPN34" s="155"/>
      <c r="KPO34" s="155"/>
      <c r="KPP34" s="155"/>
      <c r="KPQ34" s="155"/>
      <c r="KPR34" s="155"/>
      <c r="KPS34" s="155"/>
      <c r="KPT34" s="155"/>
      <c r="KPU34" s="155"/>
      <c r="KPV34" s="155"/>
      <c r="KPW34" s="155"/>
      <c r="KPX34" s="155"/>
      <c r="KPY34" s="155"/>
      <c r="KPZ34" s="155"/>
      <c r="KQA34" s="155"/>
      <c r="KQB34" s="155"/>
      <c r="KQC34" s="155"/>
      <c r="KQD34" s="155"/>
      <c r="KQE34" s="155"/>
      <c r="KQF34" s="155"/>
      <c r="KQG34" s="155"/>
      <c r="KQH34" s="155"/>
      <c r="KQI34" s="155"/>
      <c r="KQJ34" s="155"/>
      <c r="KQK34" s="155"/>
      <c r="KQL34" s="155"/>
      <c r="KQM34" s="155"/>
      <c r="KQN34" s="155"/>
      <c r="KQO34" s="155"/>
      <c r="KQP34" s="155"/>
      <c r="KQQ34" s="155"/>
      <c r="KQR34" s="155"/>
      <c r="KQS34" s="155"/>
      <c r="KQT34" s="155"/>
      <c r="KQU34" s="155"/>
      <c r="KQV34" s="155"/>
      <c r="KQW34" s="155"/>
      <c r="KQX34" s="155"/>
      <c r="KQY34" s="155"/>
      <c r="KQZ34" s="155"/>
      <c r="KRA34" s="155"/>
      <c r="KRB34" s="155"/>
      <c r="KRC34" s="155"/>
      <c r="KRD34" s="155"/>
      <c r="KRE34" s="155"/>
      <c r="KRF34" s="155"/>
      <c r="KRG34" s="155"/>
      <c r="KRH34" s="155"/>
      <c r="KRI34" s="155"/>
      <c r="KRJ34" s="155"/>
      <c r="KRK34" s="155"/>
      <c r="KRL34" s="155"/>
      <c r="KRM34" s="155"/>
      <c r="KRN34" s="155"/>
      <c r="KRO34" s="155"/>
      <c r="KRP34" s="155"/>
      <c r="KRQ34" s="155"/>
      <c r="KRR34" s="155"/>
      <c r="KRS34" s="155"/>
      <c r="KRT34" s="155"/>
      <c r="KRU34" s="155"/>
      <c r="KRV34" s="155"/>
      <c r="KRW34" s="155"/>
      <c r="KRX34" s="155"/>
      <c r="KRY34" s="155"/>
      <c r="KRZ34" s="155"/>
      <c r="KSA34" s="155"/>
      <c r="KSB34" s="155"/>
      <c r="KSC34" s="155"/>
      <c r="KSD34" s="155"/>
      <c r="KSE34" s="155"/>
      <c r="KSF34" s="155"/>
      <c r="KSG34" s="155"/>
      <c r="KSH34" s="155"/>
      <c r="KSI34" s="155"/>
      <c r="KSJ34" s="155"/>
      <c r="KSK34" s="155"/>
      <c r="KSL34" s="155"/>
      <c r="KSM34" s="155"/>
      <c r="KSN34" s="155"/>
      <c r="KSO34" s="155"/>
      <c r="KSP34" s="155"/>
      <c r="KSQ34" s="155"/>
      <c r="KSR34" s="155"/>
      <c r="KSS34" s="155"/>
      <c r="KST34" s="155"/>
      <c r="KSU34" s="155"/>
      <c r="KSV34" s="155"/>
      <c r="KSW34" s="155"/>
      <c r="KSX34" s="155"/>
      <c r="KSY34" s="155"/>
      <c r="KSZ34" s="155"/>
      <c r="KTA34" s="155"/>
      <c r="KTB34" s="155"/>
      <c r="KTC34" s="155"/>
      <c r="KTD34" s="155"/>
      <c r="KTE34" s="155"/>
      <c r="KTF34" s="155"/>
      <c r="KTG34" s="155"/>
      <c r="KTH34" s="155"/>
      <c r="KTI34" s="155"/>
      <c r="KTJ34" s="155"/>
      <c r="KTK34" s="155"/>
      <c r="KTL34" s="155"/>
      <c r="KTM34" s="155"/>
      <c r="KTN34" s="155"/>
      <c r="KTO34" s="155"/>
      <c r="KTP34" s="155"/>
      <c r="KTQ34" s="155"/>
      <c r="KTR34" s="155"/>
      <c r="KTS34" s="155"/>
      <c r="KTT34" s="155"/>
      <c r="KTU34" s="155"/>
      <c r="KTV34" s="155"/>
      <c r="KTW34" s="155"/>
      <c r="KTX34" s="155"/>
      <c r="KTY34" s="155"/>
      <c r="KTZ34" s="155"/>
      <c r="KUA34" s="155"/>
      <c r="KUB34" s="155"/>
      <c r="KUC34" s="155"/>
      <c r="KUD34" s="155"/>
      <c r="KUE34" s="155"/>
      <c r="KUF34" s="155"/>
      <c r="KUG34" s="155"/>
      <c r="KUH34" s="155"/>
      <c r="KUI34" s="155"/>
      <c r="KUJ34" s="155"/>
      <c r="KUK34" s="155"/>
      <c r="KUL34" s="155"/>
      <c r="KUM34" s="155"/>
      <c r="KUN34" s="155"/>
      <c r="KUO34" s="155"/>
      <c r="KUP34" s="155"/>
      <c r="KUQ34" s="155"/>
      <c r="KUR34" s="155"/>
      <c r="KUS34" s="155"/>
      <c r="KUT34" s="155"/>
      <c r="KUU34" s="155"/>
      <c r="KUV34" s="155"/>
      <c r="KUW34" s="155"/>
      <c r="KUX34" s="155"/>
      <c r="KUY34" s="155"/>
      <c r="KUZ34" s="155"/>
      <c r="KVA34" s="155"/>
      <c r="KVB34" s="155"/>
      <c r="KVC34" s="155"/>
      <c r="KVD34" s="155"/>
      <c r="KVE34" s="155"/>
      <c r="KVF34" s="155"/>
      <c r="KVG34" s="155"/>
      <c r="KVH34" s="155"/>
      <c r="KVI34" s="155"/>
      <c r="KVJ34" s="155"/>
      <c r="KVK34" s="155"/>
      <c r="KVL34" s="155"/>
      <c r="KVM34" s="155"/>
      <c r="KVN34" s="155"/>
      <c r="KVO34" s="155"/>
      <c r="KVP34" s="155"/>
      <c r="KVQ34" s="155"/>
      <c r="KVR34" s="155"/>
      <c r="KVS34" s="155"/>
      <c r="KVT34" s="155"/>
      <c r="KVU34" s="155"/>
      <c r="KVV34" s="155"/>
      <c r="KVW34" s="155"/>
      <c r="KVX34" s="155"/>
      <c r="KVY34" s="155"/>
      <c r="KVZ34" s="155"/>
      <c r="KWA34" s="155"/>
      <c r="KWB34" s="155"/>
      <c r="KWC34" s="155"/>
      <c r="KWD34" s="155"/>
      <c r="KWE34" s="155"/>
      <c r="KWF34" s="155"/>
      <c r="KWG34" s="155"/>
      <c r="KWH34" s="155"/>
      <c r="KWI34" s="155"/>
      <c r="KWJ34" s="155"/>
      <c r="KWK34" s="155"/>
      <c r="KWL34" s="155"/>
      <c r="KWM34" s="155"/>
      <c r="KWN34" s="155"/>
      <c r="KWO34" s="155"/>
      <c r="KWP34" s="155"/>
      <c r="KWQ34" s="155"/>
      <c r="KWR34" s="155"/>
      <c r="KWS34" s="155"/>
      <c r="KWT34" s="155"/>
      <c r="KWU34" s="155"/>
      <c r="KWV34" s="155"/>
      <c r="KWW34" s="155"/>
      <c r="KWX34" s="155"/>
      <c r="KWY34" s="155"/>
      <c r="KWZ34" s="155"/>
      <c r="KXA34" s="155"/>
      <c r="KXB34" s="155"/>
      <c r="KXC34" s="155"/>
      <c r="KXD34" s="155"/>
      <c r="KXE34" s="155"/>
      <c r="KXF34" s="155"/>
      <c r="KXG34" s="155"/>
      <c r="KXH34" s="155"/>
      <c r="KXI34" s="155"/>
      <c r="KXJ34" s="155"/>
      <c r="KXK34" s="155"/>
      <c r="KXL34" s="155"/>
      <c r="KXM34" s="155"/>
      <c r="KXN34" s="155"/>
      <c r="KXO34" s="155"/>
      <c r="KXP34" s="155"/>
      <c r="KXQ34" s="155"/>
      <c r="KXR34" s="155"/>
      <c r="KXS34" s="155"/>
      <c r="KXT34" s="155"/>
      <c r="KXU34" s="155"/>
      <c r="KXV34" s="155"/>
      <c r="KXW34" s="155"/>
      <c r="KXX34" s="155"/>
      <c r="KXY34" s="155"/>
      <c r="KXZ34" s="155"/>
      <c r="KYA34" s="155"/>
      <c r="KYB34" s="155"/>
      <c r="KYC34" s="155"/>
      <c r="KYD34" s="155"/>
      <c r="KYE34" s="155"/>
      <c r="KYF34" s="155"/>
      <c r="KYG34" s="155"/>
      <c r="KYH34" s="155"/>
      <c r="KYI34" s="155"/>
      <c r="KYJ34" s="155"/>
      <c r="KYK34" s="155"/>
      <c r="KYL34" s="155"/>
      <c r="KYM34" s="155"/>
      <c r="KYN34" s="155"/>
      <c r="KYO34" s="155"/>
      <c r="KYP34" s="155"/>
      <c r="KYQ34" s="155"/>
      <c r="KYR34" s="155"/>
      <c r="KYS34" s="155"/>
      <c r="KYT34" s="155"/>
      <c r="KYU34" s="155"/>
      <c r="KYV34" s="155"/>
      <c r="KYW34" s="155"/>
      <c r="KYX34" s="155"/>
      <c r="KYY34" s="155"/>
      <c r="KYZ34" s="155"/>
      <c r="KZA34" s="155"/>
      <c r="KZB34" s="155"/>
      <c r="KZC34" s="155"/>
      <c r="KZD34" s="155"/>
      <c r="KZE34" s="155"/>
      <c r="KZF34" s="155"/>
      <c r="KZG34" s="155"/>
      <c r="KZH34" s="155"/>
      <c r="KZI34" s="155"/>
      <c r="KZJ34" s="155"/>
      <c r="KZK34" s="155"/>
      <c r="KZL34" s="155"/>
      <c r="KZM34" s="155"/>
      <c r="KZN34" s="155"/>
      <c r="KZO34" s="155"/>
      <c r="KZP34" s="155"/>
      <c r="KZQ34" s="155"/>
      <c r="KZR34" s="155"/>
      <c r="KZS34" s="155"/>
      <c r="KZT34" s="155"/>
      <c r="KZU34" s="155"/>
      <c r="KZV34" s="155"/>
      <c r="KZW34" s="155"/>
      <c r="KZX34" s="155"/>
      <c r="KZY34" s="155"/>
      <c r="KZZ34" s="155"/>
      <c r="LAA34" s="155"/>
      <c r="LAB34" s="155"/>
      <c r="LAC34" s="155"/>
      <c r="LAD34" s="155"/>
      <c r="LAE34" s="155"/>
      <c r="LAF34" s="155"/>
      <c r="LAG34" s="155"/>
      <c r="LAH34" s="155"/>
      <c r="LAI34" s="155"/>
      <c r="LAJ34" s="155"/>
      <c r="LAK34" s="155"/>
      <c r="LAL34" s="155"/>
      <c r="LAM34" s="155"/>
      <c r="LAN34" s="155"/>
      <c r="LAO34" s="155"/>
      <c r="LAP34" s="155"/>
      <c r="LAQ34" s="155"/>
      <c r="LAR34" s="155"/>
      <c r="LAS34" s="155"/>
      <c r="LAT34" s="155"/>
      <c r="LAU34" s="155"/>
      <c r="LAV34" s="155"/>
      <c r="LAW34" s="155"/>
      <c r="LAX34" s="155"/>
      <c r="LAY34" s="155"/>
      <c r="LAZ34" s="155"/>
      <c r="LBA34" s="155"/>
      <c r="LBB34" s="155"/>
      <c r="LBC34" s="155"/>
      <c r="LBD34" s="155"/>
      <c r="LBE34" s="155"/>
      <c r="LBF34" s="155"/>
      <c r="LBG34" s="155"/>
      <c r="LBH34" s="155"/>
      <c r="LBI34" s="155"/>
      <c r="LBJ34" s="155"/>
      <c r="LBK34" s="155"/>
      <c r="LBL34" s="155"/>
      <c r="LBM34" s="155"/>
      <c r="LBN34" s="155"/>
      <c r="LBO34" s="155"/>
      <c r="LBP34" s="155"/>
      <c r="LBQ34" s="155"/>
      <c r="LBR34" s="155"/>
      <c r="LBS34" s="155"/>
      <c r="LBT34" s="155"/>
      <c r="LBU34" s="155"/>
      <c r="LBV34" s="155"/>
      <c r="LBW34" s="155"/>
      <c r="LBX34" s="155"/>
      <c r="LBY34" s="155"/>
      <c r="LBZ34" s="155"/>
      <c r="LCA34" s="155"/>
      <c r="LCB34" s="155"/>
      <c r="LCC34" s="155"/>
      <c r="LCD34" s="155"/>
      <c r="LCE34" s="155"/>
      <c r="LCF34" s="155"/>
      <c r="LCG34" s="155"/>
      <c r="LCH34" s="155"/>
      <c r="LCI34" s="155"/>
      <c r="LCJ34" s="155"/>
      <c r="LCK34" s="155"/>
      <c r="LCL34" s="155"/>
      <c r="LCM34" s="155"/>
      <c r="LCN34" s="155"/>
      <c r="LCO34" s="155"/>
      <c r="LCP34" s="155"/>
      <c r="LCQ34" s="155"/>
      <c r="LCR34" s="155"/>
      <c r="LCS34" s="155"/>
      <c r="LCT34" s="155"/>
      <c r="LCU34" s="155"/>
      <c r="LCV34" s="155"/>
      <c r="LCW34" s="155"/>
      <c r="LCX34" s="155"/>
      <c r="LCY34" s="155"/>
      <c r="LCZ34" s="155"/>
      <c r="LDA34" s="155"/>
      <c r="LDB34" s="155"/>
      <c r="LDC34" s="155"/>
      <c r="LDD34" s="155"/>
      <c r="LDE34" s="155"/>
      <c r="LDF34" s="155"/>
      <c r="LDG34" s="155"/>
      <c r="LDH34" s="155"/>
      <c r="LDI34" s="155"/>
      <c r="LDJ34" s="155"/>
      <c r="LDK34" s="155"/>
      <c r="LDL34" s="155"/>
      <c r="LDM34" s="155"/>
      <c r="LDN34" s="155"/>
      <c r="LDO34" s="155"/>
      <c r="LDP34" s="155"/>
      <c r="LDQ34" s="155"/>
      <c r="LDR34" s="155"/>
      <c r="LDS34" s="155"/>
      <c r="LDT34" s="155"/>
      <c r="LDU34" s="155"/>
      <c r="LDV34" s="155"/>
      <c r="LDW34" s="155"/>
      <c r="LDX34" s="155"/>
      <c r="LDY34" s="155"/>
      <c r="LDZ34" s="155"/>
      <c r="LEA34" s="155"/>
      <c r="LEB34" s="155"/>
      <c r="LEC34" s="155"/>
      <c r="LED34" s="155"/>
      <c r="LEE34" s="155"/>
      <c r="LEF34" s="155"/>
      <c r="LEG34" s="155"/>
      <c r="LEH34" s="155"/>
      <c r="LEI34" s="155"/>
      <c r="LEJ34" s="155"/>
      <c r="LEK34" s="155"/>
      <c r="LEL34" s="155"/>
      <c r="LEM34" s="155"/>
      <c r="LEN34" s="155"/>
      <c r="LEO34" s="155"/>
      <c r="LEP34" s="155"/>
      <c r="LEQ34" s="155"/>
      <c r="LER34" s="155"/>
      <c r="LES34" s="155"/>
      <c r="LET34" s="155"/>
      <c r="LEU34" s="155"/>
      <c r="LEV34" s="155"/>
      <c r="LEW34" s="155"/>
      <c r="LEX34" s="155"/>
      <c r="LEY34" s="155"/>
      <c r="LEZ34" s="155"/>
      <c r="LFA34" s="155"/>
      <c r="LFB34" s="155"/>
      <c r="LFC34" s="155"/>
      <c r="LFD34" s="155"/>
      <c r="LFE34" s="155"/>
      <c r="LFF34" s="155"/>
      <c r="LFG34" s="155"/>
      <c r="LFH34" s="155"/>
      <c r="LFI34" s="155"/>
      <c r="LFJ34" s="155"/>
      <c r="LFK34" s="155"/>
      <c r="LFL34" s="155"/>
      <c r="LFM34" s="155"/>
      <c r="LFN34" s="155"/>
      <c r="LFO34" s="155"/>
      <c r="LFP34" s="155"/>
      <c r="LFQ34" s="155"/>
      <c r="LFR34" s="155"/>
      <c r="LFS34" s="155"/>
      <c r="LFT34" s="155"/>
      <c r="LFU34" s="155"/>
      <c r="LFV34" s="155"/>
      <c r="LFW34" s="155"/>
      <c r="LFX34" s="155"/>
      <c r="LFY34" s="155"/>
      <c r="LFZ34" s="155"/>
      <c r="LGA34" s="155"/>
      <c r="LGB34" s="155"/>
      <c r="LGC34" s="155"/>
      <c r="LGD34" s="155"/>
      <c r="LGE34" s="155"/>
      <c r="LGF34" s="155"/>
      <c r="LGG34" s="155"/>
      <c r="LGH34" s="155"/>
      <c r="LGI34" s="155"/>
      <c r="LGJ34" s="155"/>
      <c r="LGK34" s="155"/>
      <c r="LGL34" s="155"/>
      <c r="LGM34" s="155"/>
      <c r="LGN34" s="155"/>
      <c r="LGO34" s="155"/>
      <c r="LGP34" s="155"/>
      <c r="LGQ34" s="155"/>
      <c r="LGR34" s="155"/>
      <c r="LGS34" s="155"/>
      <c r="LGT34" s="155"/>
      <c r="LGU34" s="155"/>
      <c r="LGV34" s="155"/>
      <c r="LGW34" s="155"/>
      <c r="LGX34" s="155"/>
      <c r="LGY34" s="155"/>
      <c r="LGZ34" s="155"/>
      <c r="LHA34" s="155"/>
      <c r="LHB34" s="155"/>
      <c r="LHC34" s="155"/>
      <c r="LHD34" s="155"/>
      <c r="LHE34" s="155"/>
      <c r="LHF34" s="155"/>
      <c r="LHG34" s="155"/>
      <c r="LHH34" s="155"/>
      <c r="LHI34" s="155"/>
      <c r="LHJ34" s="155"/>
      <c r="LHK34" s="155"/>
      <c r="LHL34" s="155"/>
      <c r="LHM34" s="155"/>
      <c r="LHN34" s="155"/>
      <c r="LHO34" s="155"/>
      <c r="LHP34" s="155"/>
      <c r="LHQ34" s="155"/>
      <c r="LHR34" s="155"/>
      <c r="LHS34" s="155"/>
      <c r="LHT34" s="155"/>
      <c r="LHU34" s="155"/>
      <c r="LHV34" s="155"/>
      <c r="LHW34" s="155"/>
      <c r="LHX34" s="155"/>
      <c r="LHY34" s="155"/>
      <c r="LHZ34" s="155"/>
      <c r="LIA34" s="155"/>
      <c r="LIB34" s="155"/>
      <c r="LIC34" s="155"/>
      <c r="LID34" s="155"/>
      <c r="LIE34" s="155"/>
      <c r="LIF34" s="155"/>
      <c r="LIG34" s="155"/>
      <c r="LIH34" s="155"/>
      <c r="LII34" s="155"/>
      <c r="LIJ34" s="155"/>
      <c r="LIK34" s="155"/>
      <c r="LIL34" s="155"/>
      <c r="LIM34" s="155"/>
      <c r="LIN34" s="155"/>
      <c r="LIO34" s="155"/>
      <c r="LIP34" s="155"/>
      <c r="LIQ34" s="155"/>
      <c r="LIR34" s="155"/>
      <c r="LIS34" s="155"/>
      <c r="LIT34" s="155"/>
      <c r="LIU34" s="155"/>
      <c r="LIV34" s="155"/>
      <c r="LIW34" s="155"/>
      <c r="LIX34" s="155"/>
      <c r="LIY34" s="155"/>
      <c r="LIZ34" s="155"/>
      <c r="LJA34" s="155"/>
      <c r="LJB34" s="155"/>
      <c r="LJC34" s="155"/>
      <c r="LJD34" s="155"/>
      <c r="LJE34" s="155"/>
      <c r="LJF34" s="155"/>
      <c r="LJG34" s="155"/>
      <c r="LJH34" s="155"/>
      <c r="LJI34" s="155"/>
      <c r="LJJ34" s="155"/>
      <c r="LJK34" s="155"/>
      <c r="LJL34" s="155"/>
      <c r="LJM34" s="155"/>
      <c r="LJN34" s="155"/>
      <c r="LJO34" s="155"/>
      <c r="LJP34" s="155"/>
      <c r="LJQ34" s="155"/>
      <c r="LJR34" s="155"/>
      <c r="LJS34" s="155"/>
      <c r="LJT34" s="155"/>
      <c r="LJU34" s="155"/>
      <c r="LJV34" s="155"/>
      <c r="LJW34" s="155"/>
      <c r="LJX34" s="155"/>
      <c r="LJY34" s="155"/>
      <c r="LJZ34" s="155"/>
      <c r="LKA34" s="155"/>
      <c r="LKB34" s="155"/>
      <c r="LKC34" s="155"/>
      <c r="LKD34" s="155"/>
      <c r="LKE34" s="155"/>
      <c r="LKF34" s="155"/>
      <c r="LKG34" s="155"/>
      <c r="LKH34" s="155"/>
      <c r="LKI34" s="155"/>
      <c r="LKJ34" s="155"/>
      <c r="LKK34" s="155"/>
      <c r="LKL34" s="155"/>
      <c r="LKM34" s="155"/>
      <c r="LKN34" s="155"/>
      <c r="LKO34" s="155"/>
      <c r="LKP34" s="155"/>
      <c r="LKQ34" s="155"/>
      <c r="LKR34" s="155"/>
      <c r="LKS34" s="155"/>
      <c r="LKT34" s="155"/>
      <c r="LKU34" s="155"/>
      <c r="LKV34" s="155"/>
      <c r="LKW34" s="155"/>
      <c r="LKX34" s="155"/>
      <c r="LKY34" s="155"/>
      <c r="LKZ34" s="155"/>
      <c r="LLA34" s="155"/>
      <c r="LLB34" s="155"/>
      <c r="LLC34" s="155"/>
      <c r="LLD34" s="155"/>
      <c r="LLE34" s="155"/>
      <c r="LLF34" s="155"/>
      <c r="LLG34" s="155"/>
      <c r="LLH34" s="155"/>
      <c r="LLI34" s="155"/>
      <c r="LLJ34" s="155"/>
      <c r="LLK34" s="155"/>
      <c r="LLL34" s="155"/>
      <c r="LLM34" s="155"/>
      <c r="LLN34" s="155"/>
      <c r="LLO34" s="155"/>
      <c r="LLP34" s="155"/>
      <c r="LLQ34" s="155"/>
      <c r="LLR34" s="155"/>
      <c r="LLS34" s="155"/>
      <c r="LLT34" s="155"/>
      <c r="LLU34" s="155"/>
      <c r="LLV34" s="155"/>
      <c r="LLW34" s="155"/>
      <c r="LLX34" s="155"/>
      <c r="LLY34" s="155"/>
      <c r="LLZ34" s="155"/>
      <c r="LMA34" s="155"/>
      <c r="LMB34" s="155"/>
      <c r="LMC34" s="155"/>
      <c r="LMD34" s="155"/>
      <c r="LME34" s="155"/>
      <c r="LMF34" s="155"/>
      <c r="LMG34" s="155"/>
      <c r="LMH34" s="155"/>
      <c r="LMI34" s="155"/>
      <c r="LMJ34" s="155"/>
      <c r="LMK34" s="155"/>
      <c r="LML34" s="155"/>
      <c r="LMM34" s="155"/>
      <c r="LMN34" s="155"/>
      <c r="LMO34" s="155"/>
      <c r="LMP34" s="155"/>
      <c r="LMQ34" s="155"/>
      <c r="LMR34" s="155"/>
      <c r="LMS34" s="155"/>
      <c r="LMT34" s="155"/>
      <c r="LMU34" s="155"/>
      <c r="LMV34" s="155"/>
      <c r="LMW34" s="155"/>
      <c r="LMX34" s="155"/>
      <c r="LMY34" s="155"/>
      <c r="LMZ34" s="155"/>
      <c r="LNA34" s="155"/>
      <c r="LNB34" s="155"/>
      <c r="LNC34" s="155"/>
      <c r="LND34" s="155"/>
      <c r="LNE34" s="155"/>
      <c r="LNF34" s="155"/>
      <c r="LNG34" s="155"/>
      <c r="LNH34" s="155"/>
      <c r="LNI34" s="155"/>
      <c r="LNJ34" s="155"/>
      <c r="LNK34" s="155"/>
      <c r="LNL34" s="155"/>
      <c r="LNM34" s="155"/>
      <c r="LNN34" s="155"/>
      <c r="LNO34" s="155"/>
      <c r="LNP34" s="155"/>
      <c r="LNQ34" s="155"/>
      <c r="LNR34" s="155"/>
      <c r="LNS34" s="155"/>
      <c r="LNT34" s="155"/>
      <c r="LNU34" s="155"/>
      <c r="LNV34" s="155"/>
      <c r="LNW34" s="155"/>
      <c r="LNX34" s="155"/>
      <c r="LNY34" s="155"/>
      <c r="LNZ34" s="155"/>
      <c r="LOA34" s="155"/>
      <c r="LOB34" s="155"/>
      <c r="LOC34" s="155"/>
      <c r="LOD34" s="155"/>
      <c r="LOE34" s="155"/>
      <c r="LOF34" s="155"/>
      <c r="LOG34" s="155"/>
      <c r="LOH34" s="155"/>
      <c r="LOI34" s="155"/>
      <c r="LOJ34" s="155"/>
      <c r="LOK34" s="155"/>
      <c r="LOL34" s="155"/>
      <c r="LOM34" s="155"/>
      <c r="LON34" s="155"/>
      <c r="LOO34" s="155"/>
      <c r="LOP34" s="155"/>
      <c r="LOQ34" s="155"/>
      <c r="LOR34" s="155"/>
      <c r="LOS34" s="155"/>
      <c r="LOT34" s="155"/>
      <c r="LOU34" s="155"/>
      <c r="LOV34" s="155"/>
      <c r="LOW34" s="155"/>
      <c r="LOX34" s="155"/>
      <c r="LOY34" s="155"/>
      <c r="LOZ34" s="155"/>
      <c r="LPA34" s="155"/>
      <c r="LPB34" s="155"/>
      <c r="LPC34" s="155"/>
      <c r="LPD34" s="155"/>
      <c r="LPE34" s="155"/>
      <c r="LPF34" s="155"/>
      <c r="LPG34" s="155"/>
      <c r="LPH34" s="155"/>
      <c r="LPI34" s="155"/>
      <c r="LPJ34" s="155"/>
      <c r="LPK34" s="155"/>
      <c r="LPL34" s="155"/>
      <c r="LPM34" s="155"/>
      <c r="LPN34" s="155"/>
      <c r="LPO34" s="155"/>
      <c r="LPP34" s="155"/>
      <c r="LPQ34" s="155"/>
      <c r="LPR34" s="155"/>
      <c r="LPS34" s="155"/>
      <c r="LPT34" s="155"/>
      <c r="LPU34" s="155"/>
      <c r="LPV34" s="155"/>
      <c r="LPW34" s="155"/>
      <c r="LPX34" s="155"/>
      <c r="LPY34" s="155"/>
      <c r="LPZ34" s="155"/>
      <c r="LQA34" s="155"/>
      <c r="LQB34" s="155"/>
      <c r="LQC34" s="155"/>
      <c r="LQD34" s="155"/>
      <c r="LQE34" s="155"/>
      <c r="LQF34" s="155"/>
      <c r="LQG34" s="155"/>
      <c r="LQH34" s="155"/>
      <c r="LQI34" s="155"/>
      <c r="LQJ34" s="155"/>
      <c r="LQK34" s="155"/>
      <c r="LQL34" s="155"/>
      <c r="LQM34" s="155"/>
      <c r="LQN34" s="155"/>
      <c r="LQO34" s="155"/>
      <c r="LQP34" s="155"/>
      <c r="LQQ34" s="155"/>
      <c r="LQR34" s="155"/>
      <c r="LQS34" s="155"/>
      <c r="LQT34" s="155"/>
      <c r="LQU34" s="155"/>
      <c r="LQV34" s="155"/>
      <c r="LQW34" s="155"/>
      <c r="LQX34" s="155"/>
      <c r="LQY34" s="155"/>
      <c r="LQZ34" s="155"/>
      <c r="LRA34" s="155"/>
      <c r="LRB34" s="155"/>
      <c r="LRC34" s="155"/>
      <c r="LRD34" s="155"/>
      <c r="LRE34" s="155"/>
      <c r="LRF34" s="155"/>
      <c r="LRG34" s="155"/>
      <c r="LRH34" s="155"/>
      <c r="LRI34" s="155"/>
      <c r="LRJ34" s="155"/>
      <c r="LRK34" s="155"/>
      <c r="LRL34" s="155"/>
      <c r="LRM34" s="155"/>
      <c r="LRN34" s="155"/>
      <c r="LRO34" s="155"/>
      <c r="LRP34" s="155"/>
      <c r="LRQ34" s="155"/>
      <c r="LRR34" s="155"/>
      <c r="LRS34" s="155"/>
      <c r="LRT34" s="155"/>
      <c r="LRU34" s="155"/>
      <c r="LRV34" s="155"/>
      <c r="LRW34" s="155"/>
      <c r="LRX34" s="155"/>
      <c r="LRY34" s="155"/>
      <c r="LRZ34" s="155"/>
      <c r="LSA34" s="155"/>
      <c r="LSB34" s="155"/>
      <c r="LSC34" s="155"/>
      <c r="LSD34" s="155"/>
      <c r="LSE34" s="155"/>
      <c r="LSF34" s="155"/>
      <c r="LSG34" s="155"/>
      <c r="LSH34" s="155"/>
      <c r="LSI34" s="155"/>
      <c r="LSJ34" s="155"/>
      <c r="LSK34" s="155"/>
      <c r="LSL34" s="155"/>
      <c r="LSM34" s="155"/>
      <c r="LSN34" s="155"/>
      <c r="LSO34" s="155"/>
      <c r="LSP34" s="155"/>
      <c r="LSQ34" s="155"/>
      <c r="LSR34" s="155"/>
      <c r="LSS34" s="155"/>
      <c r="LST34" s="155"/>
      <c r="LSU34" s="155"/>
      <c r="LSV34" s="155"/>
      <c r="LSW34" s="155"/>
      <c r="LSX34" s="155"/>
      <c r="LSY34" s="155"/>
      <c r="LSZ34" s="155"/>
      <c r="LTA34" s="155"/>
      <c r="LTB34" s="155"/>
      <c r="LTC34" s="155"/>
      <c r="LTD34" s="155"/>
      <c r="LTE34" s="155"/>
      <c r="LTF34" s="155"/>
      <c r="LTG34" s="155"/>
      <c r="LTH34" s="155"/>
      <c r="LTI34" s="155"/>
      <c r="LTJ34" s="155"/>
      <c r="LTK34" s="155"/>
      <c r="LTL34" s="155"/>
      <c r="LTM34" s="155"/>
      <c r="LTN34" s="155"/>
      <c r="LTO34" s="155"/>
      <c r="LTP34" s="155"/>
      <c r="LTQ34" s="155"/>
      <c r="LTR34" s="155"/>
      <c r="LTS34" s="155"/>
      <c r="LTT34" s="155"/>
      <c r="LTU34" s="155"/>
      <c r="LTV34" s="155"/>
      <c r="LTW34" s="155"/>
      <c r="LTX34" s="155"/>
      <c r="LTY34" s="155"/>
      <c r="LTZ34" s="155"/>
      <c r="LUA34" s="155"/>
      <c r="LUB34" s="155"/>
      <c r="LUC34" s="155"/>
      <c r="LUD34" s="155"/>
      <c r="LUE34" s="155"/>
      <c r="LUF34" s="155"/>
      <c r="LUG34" s="155"/>
      <c r="LUH34" s="155"/>
      <c r="LUI34" s="155"/>
      <c r="LUJ34" s="155"/>
      <c r="LUK34" s="155"/>
      <c r="LUL34" s="155"/>
      <c r="LUM34" s="155"/>
      <c r="LUN34" s="155"/>
      <c r="LUO34" s="155"/>
      <c r="LUP34" s="155"/>
      <c r="LUQ34" s="155"/>
      <c r="LUR34" s="155"/>
      <c r="LUS34" s="155"/>
      <c r="LUT34" s="155"/>
      <c r="LUU34" s="155"/>
      <c r="LUV34" s="155"/>
      <c r="LUW34" s="155"/>
      <c r="LUX34" s="155"/>
      <c r="LUY34" s="155"/>
      <c r="LUZ34" s="155"/>
      <c r="LVA34" s="155"/>
      <c r="LVB34" s="155"/>
      <c r="LVC34" s="155"/>
      <c r="LVD34" s="155"/>
      <c r="LVE34" s="155"/>
      <c r="LVF34" s="155"/>
      <c r="LVG34" s="155"/>
      <c r="LVH34" s="155"/>
      <c r="LVI34" s="155"/>
      <c r="LVJ34" s="155"/>
      <c r="LVK34" s="155"/>
      <c r="LVL34" s="155"/>
      <c r="LVM34" s="155"/>
      <c r="LVN34" s="155"/>
      <c r="LVO34" s="155"/>
      <c r="LVP34" s="155"/>
      <c r="LVQ34" s="155"/>
      <c r="LVR34" s="155"/>
      <c r="LVS34" s="155"/>
      <c r="LVT34" s="155"/>
      <c r="LVU34" s="155"/>
      <c r="LVV34" s="155"/>
      <c r="LVW34" s="155"/>
      <c r="LVX34" s="155"/>
      <c r="LVY34" s="155"/>
      <c r="LVZ34" s="155"/>
      <c r="LWA34" s="155"/>
      <c r="LWB34" s="155"/>
      <c r="LWC34" s="155"/>
      <c r="LWD34" s="155"/>
      <c r="LWE34" s="155"/>
      <c r="LWF34" s="155"/>
      <c r="LWG34" s="155"/>
      <c r="LWH34" s="155"/>
      <c r="LWI34" s="155"/>
      <c r="LWJ34" s="155"/>
      <c r="LWK34" s="155"/>
      <c r="LWL34" s="155"/>
      <c r="LWM34" s="155"/>
      <c r="LWN34" s="155"/>
      <c r="LWO34" s="155"/>
      <c r="LWP34" s="155"/>
      <c r="LWQ34" s="155"/>
      <c r="LWR34" s="155"/>
      <c r="LWS34" s="155"/>
      <c r="LWT34" s="155"/>
      <c r="LWU34" s="155"/>
      <c r="LWV34" s="155"/>
      <c r="LWW34" s="155"/>
      <c r="LWX34" s="155"/>
      <c r="LWY34" s="155"/>
      <c r="LWZ34" s="155"/>
      <c r="LXA34" s="155"/>
      <c r="LXB34" s="155"/>
      <c r="LXC34" s="155"/>
      <c r="LXD34" s="155"/>
      <c r="LXE34" s="155"/>
      <c r="LXF34" s="155"/>
      <c r="LXG34" s="155"/>
      <c r="LXH34" s="155"/>
      <c r="LXI34" s="155"/>
      <c r="LXJ34" s="155"/>
      <c r="LXK34" s="155"/>
      <c r="LXL34" s="155"/>
      <c r="LXM34" s="155"/>
      <c r="LXN34" s="155"/>
      <c r="LXO34" s="155"/>
      <c r="LXP34" s="155"/>
      <c r="LXQ34" s="155"/>
      <c r="LXR34" s="155"/>
      <c r="LXS34" s="155"/>
      <c r="LXT34" s="155"/>
      <c r="LXU34" s="155"/>
      <c r="LXV34" s="155"/>
      <c r="LXW34" s="155"/>
      <c r="LXX34" s="155"/>
      <c r="LXY34" s="155"/>
      <c r="LXZ34" s="155"/>
      <c r="LYA34" s="155"/>
      <c r="LYB34" s="155"/>
      <c r="LYC34" s="155"/>
      <c r="LYD34" s="155"/>
      <c r="LYE34" s="155"/>
      <c r="LYF34" s="155"/>
      <c r="LYG34" s="155"/>
      <c r="LYH34" s="155"/>
      <c r="LYI34" s="155"/>
      <c r="LYJ34" s="155"/>
      <c r="LYK34" s="155"/>
      <c r="LYL34" s="155"/>
      <c r="LYM34" s="155"/>
      <c r="LYN34" s="155"/>
      <c r="LYO34" s="155"/>
      <c r="LYP34" s="155"/>
      <c r="LYQ34" s="155"/>
      <c r="LYR34" s="155"/>
      <c r="LYS34" s="155"/>
      <c r="LYT34" s="155"/>
      <c r="LYU34" s="155"/>
      <c r="LYV34" s="155"/>
      <c r="LYW34" s="155"/>
      <c r="LYX34" s="155"/>
      <c r="LYY34" s="155"/>
      <c r="LYZ34" s="155"/>
      <c r="LZA34" s="155"/>
      <c r="LZB34" s="155"/>
      <c r="LZC34" s="155"/>
      <c r="LZD34" s="155"/>
      <c r="LZE34" s="155"/>
      <c r="LZF34" s="155"/>
      <c r="LZG34" s="155"/>
      <c r="LZH34" s="155"/>
      <c r="LZI34" s="155"/>
      <c r="LZJ34" s="155"/>
      <c r="LZK34" s="155"/>
      <c r="LZL34" s="155"/>
      <c r="LZM34" s="155"/>
      <c r="LZN34" s="155"/>
      <c r="LZO34" s="155"/>
      <c r="LZP34" s="155"/>
      <c r="LZQ34" s="155"/>
      <c r="LZR34" s="155"/>
      <c r="LZS34" s="155"/>
      <c r="LZT34" s="155"/>
      <c r="LZU34" s="155"/>
      <c r="LZV34" s="155"/>
      <c r="LZW34" s="155"/>
      <c r="LZX34" s="155"/>
      <c r="LZY34" s="155"/>
      <c r="LZZ34" s="155"/>
      <c r="MAA34" s="155"/>
      <c r="MAB34" s="155"/>
      <c r="MAC34" s="155"/>
      <c r="MAD34" s="155"/>
      <c r="MAE34" s="155"/>
      <c r="MAF34" s="155"/>
      <c r="MAG34" s="155"/>
      <c r="MAH34" s="155"/>
      <c r="MAI34" s="155"/>
      <c r="MAJ34" s="155"/>
      <c r="MAK34" s="155"/>
      <c r="MAL34" s="155"/>
      <c r="MAM34" s="155"/>
      <c r="MAN34" s="155"/>
      <c r="MAO34" s="155"/>
      <c r="MAP34" s="155"/>
      <c r="MAQ34" s="155"/>
      <c r="MAR34" s="155"/>
      <c r="MAS34" s="155"/>
      <c r="MAT34" s="155"/>
      <c r="MAU34" s="155"/>
      <c r="MAV34" s="155"/>
      <c r="MAW34" s="155"/>
      <c r="MAX34" s="155"/>
      <c r="MAY34" s="155"/>
      <c r="MAZ34" s="155"/>
      <c r="MBA34" s="155"/>
      <c r="MBB34" s="155"/>
      <c r="MBC34" s="155"/>
      <c r="MBD34" s="155"/>
      <c r="MBE34" s="155"/>
      <c r="MBF34" s="155"/>
      <c r="MBG34" s="155"/>
      <c r="MBH34" s="155"/>
      <c r="MBI34" s="155"/>
      <c r="MBJ34" s="155"/>
      <c r="MBK34" s="155"/>
      <c r="MBL34" s="155"/>
      <c r="MBM34" s="155"/>
      <c r="MBN34" s="155"/>
      <c r="MBO34" s="155"/>
      <c r="MBP34" s="155"/>
      <c r="MBQ34" s="155"/>
      <c r="MBR34" s="155"/>
      <c r="MBS34" s="155"/>
      <c r="MBT34" s="155"/>
      <c r="MBU34" s="155"/>
      <c r="MBV34" s="155"/>
      <c r="MBW34" s="155"/>
      <c r="MBX34" s="155"/>
      <c r="MBY34" s="155"/>
      <c r="MBZ34" s="155"/>
      <c r="MCA34" s="155"/>
      <c r="MCB34" s="155"/>
      <c r="MCC34" s="155"/>
      <c r="MCD34" s="155"/>
      <c r="MCE34" s="155"/>
      <c r="MCF34" s="155"/>
      <c r="MCG34" s="155"/>
      <c r="MCH34" s="155"/>
      <c r="MCI34" s="155"/>
      <c r="MCJ34" s="155"/>
      <c r="MCK34" s="155"/>
      <c r="MCL34" s="155"/>
      <c r="MCM34" s="155"/>
      <c r="MCN34" s="155"/>
      <c r="MCO34" s="155"/>
      <c r="MCP34" s="155"/>
      <c r="MCQ34" s="155"/>
      <c r="MCR34" s="155"/>
      <c r="MCS34" s="155"/>
      <c r="MCT34" s="155"/>
      <c r="MCU34" s="155"/>
      <c r="MCV34" s="155"/>
      <c r="MCW34" s="155"/>
      <c r="MCX34" s="155"/>
      <c r="MCY34" s="155"/>
      <c r="MCZ34" s="155"/>
      <c r="MDA34" s="155"/>
      <c r="MDB34" s="155"/>
      <c r="MDC34" s="155"/>
      <c r="MDD34" s="155"/>
      <c r="MDE34" s="155"/>
      <c r="MDF34" s="155"/>
      <c r="MDG34" s="155"/>
      <c r="MDH34" s="155"/>
      <c r="MDI34" s="155"/>
      <c r="MDJ34" s="155"/>
      <c r="MDK34" s="155"/>
      <c r="MDL34" s="155"/>
      <c r="MDM34" s="155"/>
      <c r="MDN34" s="155"/>
      <c r="MDO34" s="155"/>
      <c r="MDP34" s="155"/>
      <c r="MDQ34" s="155"/>
      <c r="MDR34" s="155"/>
      <c r="MDS34" s="155"/>
      <c r="MDT34" s="155"/>
      <c r="MDU34" s="155"/>
      <c r="MDV34" s="155"/>
      <c r="MDW34" s="155"/>
      <c r="MDX34" s="155"/>
      <c r="MDY34" s="155"/>
      <c r="MDZ34" s="155"/>
      <c r="MEA34" s="155"/>
      <c r="MEB34" s="155"/>
      <c r="MEC34" s="155"/>
      <c r="MED34" s="155"/>
      <c r="MEE34" s="155"/>
      <c r="MEF34" s="155"/>
      <c r="MEG34" s="155"/>
      <c r="MEH34" s="155"/>
      <c r="MEI34" s="155"/>
      <c r="MEJ34" s="155"/>
      <c r="MEK34" s="155"/>
      <c r="MEL34" s="155"/>
      <c r="MEM34" s="155"/>
      <c r="MEN34" s="155"/>
      <c r="MEO34" s="155"/>
      <c r="MEP34" s="155"/>
      <c r="MEQ34" s="155"/>
      <c r="MER34" s="155"/>
      <c r="MES34" s="155"/>
      <c r="MET34" s="155"/>
      <c r="MEU34" s="155"/>
      <c r="MEV34" s="155"/>
      <c r="MEW34" s="155"/>
      <c r="MEX34" s="155"/>
      <c r="MEY34" s="155"/>
      <c r="MEZ34" s="155"/>
      <c r="MFA34" s="155"/>
      <c r="MFB34" s="155"/>
      <c r="MFC34" s="155"/>
      <c r="MFD34" s="155"/>
      <c r="MFE34" s="155"/>
      <c r="MFF34" s="155"/>
      <c r="MFG34" s="155"/>
      <c r="MFH34" s="155"/>
      <c r="MFI34" s="155"/>
      <c r="MFJ34" s="155"/>
      <c r="MFK34" s="155"/>
      <c r="MFL34" s="155"/>
      <c r="MFM34" s="155"/>
      <c r="MFN34" s="155"/>
      <c r="MFO34" s="155"/>
      <c r="MFP34" s="155"/>
      <c r="MFQ34" s="155"/>
      <c r="MFR34" s="155"/>
      <c r="MFS34" s="155"/>
      <c r="MFT34" s="155"/>
      <c r="MFU34" s="155"/>
      <c r="MFV34" s="155"/>
      <c r="MFW34" s="155"/>
      <c r="MFX34" s="155"/>
      <c r="MFY34" s="155"/>
      <c r="MFZ34" s="155"/>
      <c r="MGA34" s="155"/>
      <c r="MGB34" s="155"/>
      <c r="MGC34" s="155"/>
      <c r="MGD34" s="155"/>
      <c r="MGE34" s="155"/>
      <c r="MGF34" s="155"/>
      <c r="MGG34" s="155"/>
      <c r="MGH34" s="155"/>
      <c r="MGI34" s="155"/>
      <c r="MGJ34" s="155"/>
      <c r="MGK34" s="155"/>
      <c r="MGL34" s="155"/>
      <c r="MGM34" s="155"/>
      <c r="MGN34" s="155"/>
      <c r="MGO34" s="155"/>
      <c r="MGP34" s="155"/>
      <c r="MGQ34" s="155"/>
      <c r="MGR34" s="155"/>
      <c r="MGS34" s="155"/>
      <c r="MGT34" s="155"/>
      <c r="MGU34" s="155"/>
      <c r="MGV34" s="155"/>
      <c r="MGW34" s="155"/>
      <c r="MGX34" s="155"/>
      <c r="MGY34" s="155"/>
      <c r="MGZ34" s="155"/>
      <c r="MHA34" s="155"/>
      <c r="MHB34" s="155"/>
      <c r="MHC34" s="155"/>
      <c r="MHD34" s="155"/>
      <c r="MHE34" s="155"/>
      <c r="MHF34" s="155"/>
      <c r="MHG34" s="155"/>
      <c r="MHH34" s="155"/>
      <c r="MHI34" s="155"/>
      <c r="MHJ34" s="155"/>
      <c r="MHK34" s="155"/>
      <c r="MHL34" s="155"/>
      <c r="MHM34" s="155"/>
      <c r="MHN34" s="155"/>
      <c r="MHO34" s="155"/>
      <c r="MHP34" s="155"/>
      <c r="MHQ34" s="155"/>
      <c r="MHR34" s="155"/>
      <c r="MHS34" s="155"/>
      <c r="MHT34" s="155"/>
      <c r="MHU34" s="155"/>
      <c r="MHV34" s="155"/>
      <c r="MHW34" s="155"/>
      <c r="MHX34" s="155"/>
      <c r="MHY34" s="155"/>
      <c r="MHZ34" s="155"/>
      <c r="MIA34" s="155"/>
      <c r="MIB34" s="155"/>
      <c r="MIC34" s="155"/>
      <c r="MID34" s="155"/>
      <c r="MIE34" s="155"/>
      <c r="MIF34" s="155"/>
      <c r="MIG34" s="155"/>
      <c r="MIH34" s="155"/>
      <c r="MII34" s="155"/>
      <c r="MIJ34" s="155"/>
      <c r="MIK34" s="155"/>
      <c r="MIL34" s="155"/>
      <c r="MIM34" s="155"/>
      <c r="MIN34" s="155"/>
      <c r="MIO34" s="155"/>
      <c r="MIP34" s="155"/>
      <c r="MIQ34" s="155"/>
      <c r="MIR34" s="155"/>
      <c r="MIS34" s="155"/>
      <c r="MIT34" s="155"/>
      <c r="MIU34" s="155"/>
      <c r="MIV34" s="155"/>
      <c r="MIW34" s="155"/>
      <c r="MIX34" s="155"/>
      <c r="MIY34" s="155"/>
      <c r="MIZ34" s="155"/>
      <c r="MJA34" s="155"/>
      <c r="MJB34" s="155"/>
      <c r="MJC34" s="155"/>
      <c r="MJD34" s="155"/>
      <c r="MJE34" s="155"/>
      <c r="MJF34" s="155"/>
      <c r="MJG34" s="155"/>
      <c r="MJH34" s="155"/>
      <c r="MJI34" s="155"/>
      <c r="MJJ34" s="155"/>
      <c r="MJK34" s="155"/>
      <c r="MJL34" s="155"/>
      <c r="MJM34" s="155"/>
      <c r="MJN34" s="155"/>
      <c r="MJO34" s="155"/>
      <c r="MJP34" s="155"/>
      <c r="MJQ34" s="155"/>
      <c r="MJR34" s="155"/>
      <c r="MJS34" s="155"/>
      <c r="MJT34" s="155"/>
      <c r="MJU34" s="155"/>
      <c r="MJV34" s="155"/>
      <c r="MJW34" s="155"/>
      <c r="MJX34" s="155"/>
      <c r="MJY34" s="155"/>
      <c r="MJZ34" s="155"/>
      <c r="MKA34" s="155"/>
      <c r="MKB34" s="155"/>
      <c r="MKC34" s="155"/>
      <c r="MKD34" s="155"/>
      <c r="MKE34" s="155"/>
      <c r="MKF34" s="155"/>
      <c r="MKG34" s="155"/>
      <c r="MKH34" s="155"/>
      <c r="MKI34" s="155"/>
      <c r="MKJ34" s="155"/>
      <c r="MKK34" s="155"/>
      <c r="MKL34" s="155"/>
      <c r="MKM34" s="155"/>
      <c r="MKN34" s="155"/>
      <c r="MKO34" s="155"/>
      <c r="MKP34" s="155"/>
      <c r="MKQ34" s="155"/>
      <c r="MKR34" s="155"/>
      <c r="MKS34" s="155"/>
      <c r="MKT34" s="155"/>
      <c r="MKU34" s="155"/>
      <c r="MKV34" s="155"/>
      <c r="MKW34" s="155"/>
      <c r="MKX34" s="155"/>
      <c r="MKY34" s="155"/>
      <c r="MKZ34" s="155"/>
      <c r="MLA34" s="155"/>
      <c r="MLB34" s="155"/>
      <c r="MLC34" s="155"/>
      <c r="MLD34" s="155"/>
      <c r="MLE34" s="155"/>
      <c r="MLF34" s="155"/>
      <c r="MLG34" s="155"/>
      <c r="MLH34" s="155"/>
      <c r="MLI34" s="155"/>
      <c r="MLJ34" s="155"/>
      <c r="MLK34" s="155"/>
      <c r="MLL34" s="155"/>
      <c r="MLM34" s="155"/>
      <c r="MLN34" s="155"/>
      <c r="MLO34" s="155"/>
      <c r="MLP34" s="155"/>
      <c r="MLQ34" s="155"/>
      <c r="MLR34" s="155"/>
      <c r="MLS34" s="155"/>
      <c r="MLT34" s="155"/>
      <c r="MLU34" s="155"/>
      <c r="MLV34" s="155"/>
      <c r="MLW34" s="155"/>
      <c r="MLX34" s="155"/>
      <c r="MLY34" s="155"/>
      <c r="MLZ34" s="155"/>
      <c r="MMA34" s="155"/>
      <c r="MMB34" s="155"/>
      <c r="MMC34" s="155"/>
      <c r="MMD34" s="155"/>
      <c r="MME34" s="155"/>
      <c r="MMF34" s="155"/>
      <c r="MMG34" s="155"/>
      <c r="MMH34" s="155"/>
      <c r="MMI34" s="155"/>
      <c r="MMJ34" s="155"/>
      <c r="MMK34" s="155"/>
      <c r="MML34" s="155"/>
      <c r="MMM34" s="155"/>
      <c r="MMN34" s="155"/>
      <c r="MMO34" s="155"/>
      <c r="MMP34" s="155"/>
      <c r="MMQ34" s="155"/>
      <c r="MMR34" s="155"/>
      <c r="MMS34" s="155"/>
      <c r="MMT34" s="155"/>
      <c r="MMU34" s="155"/>
      <c r="MMV34" s="155"/>
      <c r="MMW34" s="155"/>
      <c r="MMX34" s="155"/>
      <c r="MMY34" s="155"/>
      <c r="MMZ34" s="155"/>
      <c r="MNA34" s="155"/>
      <c r="MNB34" s="155"/>
      <c r="MNC34" s="155"/>
      <c r="MND34" s="155"/>
      <c r="MNE34" s="155"/>
      <c r="MNF34" s="155"/>
      <c r="MNG34" s="155"/>
      <c r="MNH34" s="155"/>
      <c r="MNI34" s="155"/>
      <c r="MNJ34" s="155"/>
      <c r="MNK34" s="155"/>
      <c r="MNL34" s="155"/>
      <c r="MNM34" s="155"/>
      <c r="MNN34" s="155"/>
      <c r="MNO34" s="155"/>
      <c r="MNP34" s="155"/>
      <c r="MNQ34" s="155"/>
      <c r="MNR34" s="155"/>
      <c r="MNS34" s="155"/>
      <c r="MNT34" s="155"/>
      <c r="MNU34" s="155"/>
      <c r="MNV34" s="155"/>
      <c r="MNW34" s="155"/>
      <c r="MNX34" s="155"/>
      <c r="MNY34" s="155"/>
      <c r="MNZ34" s="155"/>
      <c r="MOA34" s="155"/>
      <c r="MOB34" s="155"/>
      <c r="MOC34" s="155"/>
      <c r="MOD34" s="155"/>
      <c r="MOE34" s="155"/>
      <c r="MOF34" s="155"/>
      <c r="MOG34" s="155"/>
      <c r="MOH34" s="155"/>
      <c r="MOI34" s="155"/>
      <c r="MOJ34" s="155"/>
      <c r="MOK34" s="155"/>
      <c r="MOL34" s="155"/>
      <c r="MOM34" s="155"/>
      <c r="MON34" s="155"/>
      <c r="MOO34" s="155"/>
      <c r="MOP34" s="155"/>
      <c r="MOQ34" s="155"/>
      <c r="MOR34" s="155"/>
      <c r="MOS34" s="155"/>
      <c r="MOT34" s="155"/>
      <c r="MOU34" s="155"/>
      <c r="MOV34" s="155"/>
      <c r="MOW34" s="155"/>
      <c r="MOX34" s="155"/>
      <c r="MOY34" s="155"/>
      <c r="MOZ34" s="155"/>
      <c r="MPA34" s="155"/>
      <c r="MPB34" s="155"/>
      <c r="MPC34" s="155"/>
      <c r="MPD34" s="155"/>
      <c r="MPE34" s="155"/>
      <c r="MPF34" s="155"/>
      <c r="MPG34" s="155"/>
      <c r="MPH34" s="155"/>
      <c r="MPI34" s="155"/>
      <c r="MPJ34" s="155"/>
      <c r="MPK34" s="155"/>
      <c r="MPL34" s="155"/>
      <c r="MPM34" s="155"/>
      <c r="MPN34" s="155"/>
      <c r="MPO34" s="155"/>
      <c r="MPP34" s="155"/>
      <c r="MPQ34" s="155"/>
      <c r="MPR34" s="155"/>
      <c r="MPS34" s="155"/>
      <c r="MPT34" s="155"/>
      <c r="MPU34" s="155"/>
      <c r="MPV34" s="155"/>
      <c r="MPW34" s="155"/>
      <c r="MPX34" s="155"/>
      <c r="MPY34" s="155"/>
      <c r="MPZ34" s="155"/>
      <c r="MQA34" s="155"/>
      <c r="MQB34" s="155"/>
      <c r="MQC34" s="155"/>
      <c r="MQD34" s="155"/>
      <c r="MQE34" s="155"/>
      <c r="MQF34" s="155"/>
      <c r="MQG34" s="155"/>
      <c r="MQH34" s="155"/>
      <c r="MQI34" s="155"/>
      <c r="MQJ34" s="155"/>
      <c r="MQK34" s="155"/>
      <c r="MQL34" s="155"/>
      <c r="MQM34" s="155"/>
      <c r="MQN34" s="155"/>
      <c r="MQO34" s="155"/>
      <c r="MQP34" s="155"/>
      <c r="MQQ34" s="155"/>
      <c r="MQR34" s="155"/>
      <c r="MQS34" s="155"/>
      <c r="MQT34" s="155"/>
      <c r="MQU34" s="155"/>
      <c r="MQV34" s="155"/>
      <c r="MQW34" s="155"/>
      <c r="MQX34" s="155"/>
      <c r="MQY34" s="155"/>
      <c r="MQZ34" s="155"/>
      <c r="MRA34" s="155"/>
      <c r="MRB34" s="155"/>
      <c r="MRC34" s="155"/>
      <c r="MRD34" s="155"/>
      <c r="MRE34" s="155"/>
      <c r="MRF34" s="155"/>
      <c r="MRG34" s="155"/>
      <c r="MRH34" s="155"/>
      <c r="MRI34" s="155"/>
      <c r="MRJ34" s="155"/>
      <c r="MRK34" s="155"/>
      <c r="MRL34" s="155"/>
      <c r="MRM34" s="155"/>
      <c r="MRN34" s="155"/>
      <c r="MRO34" s="155"/>
      <c r="MRP34" s="155"/>
      <c r="MRQ34" s="155"/>
      <c r="MRR34" s="155"/>
      <c r="MRS34" s="155"/>
      <c r="MRT34" s="155"/>
      <c r="MRU34" s="155"/>
      <c r="MRV34" s="155"/>
      <c r="MRW34" s="155"/>
      <c r="MRX34" s="155"/>
      <c r="MRY34" s="155"/>
      <c r="MRZ34" s="155"/>
      <c r="MSA34" s="155"/>
      <c r="MSB34" s="155"/>
      <c r="MSC34" s="155"/>
      <c r="MSD34" s="155"/>
      <c r="MSE34" s="155"/>
      <c r="MSF34" s="155"/>
      <c r="MSG34" s="155"/>
      <c r="MSH34" s="155"/>
      <c r="MSI34" s="155"/>
      <c r="MSJ34" s="155"/>
      <c r="MSK34" s="155"/>
      <c r="MSL34" s="155"/>
      <c r="MSM34" s="155"/>
      <c r="MSN34" s="155"/>
      <c r="MSO34" s="155"/>
      <c r="MSP34" s="155"/>
      <c r="MSQ34" s="155"/>
      <c r="MSR34" s="155"/>
      <c r="MSS34" s="155"/>
      <c r="MST34" s="155"/>
      <c r="MSU34" s="155"/>
      <c r="MSV34" s="155"/>
      <c r="MSW34" s="155"/>
      <c r="MSX34" s="155"/>
      <c r="MSY34" s="155"/>
      <c r="MSZ34" s="155"/>
      <c r="MTA34" s="155"/>
      <c r="MTB34" s="155"/>
      <c r="MTC34" s="155"/>
      <c r="MTD34" s="155"/>
      <c r="MTE34" s="155"/>
      <c r="MTF34" s="155"/>
      <c r="MTG34" s="155"/>
      <c r="MTH34" s="155"/>
      <c r="MTI34" s="155"/>
      <c r="MTJ34" s="155"/>
      <c r="MTK34" s="155"/>
      <c r="MTL34" s="155"/>
      <c r="MTM34" s="155"/>
      <c r="MTN34" s="155"/>
      <c r="MTO34" s="155"/>
      <c r="MTP34" s="155"/>
      <c r="MTQ34" s="155"/>
      <c r="MTR34" s="155"/>
      <c r="MTS34" s="155"/>
      <c r="MTT34" s="155"/>
      <c r="MTU34" s="155"/>
      <c r="MTV34" s="155"/>
      <c r="MTW34" s="155"/>
      <c r="MTX34" s="155"/>
      <c r="MTY34" s="155"/>
      <c r="MTZ34" s="155"/>
      <c r="MUA34" s="155"/>
      <c r="MUB34" s="155"/>
      <c r="MUC34" s="155"/>
      <c r="MUD34" s="155"/>
      <c r="MUE34" s="155"/>
      <c r="MUF34" s="155"/>
      <c r="MUG34" s="155"/>
      <c r="MUH34" s="155"/>
      <c r="MUI34" s="155"/>
      <c r="MUJ34" s="155"/>
      <c r="MUK34" s="155"/>
      <c r="MUL34" s="155"/>
      <c r="MUM34" s="155"/>
      <c r="MUN34" s="155"/>
      <c r="MUO34" s="155"/>
      <c r="MUP34" s="155"/>
      <c r="MUQ34" s="155"/>
      <c r="MUR34" s="155"/>
      <c r="MUS34" s="155"/>
      <c r="MUT34" s="155"/>
      <c r="MUU34" s="155"/>
      <c r="MUV34" s="155"/>
      <c r="MUW34" s="155"/>
      <c r="MUX34" s="155"/>
      <c r="MUY34" s="155"/>
      <c r="MUZ34" s="155"/>
      <c r="MVA34" s="155"/>
      <c r="MVB34" s="155"/>
      <c r="MVC34" s="155"/>
      <c r="MVD34" s="155"/>
      <c r="MVE34" s="155"/>
      <c r="MVF34" s="155"/>
      <c r="MVG34" s="155"/>
      <c r="MVH34" s="155"/>
      <c r="MVI34" s="155"/>
      <c r="MVJ34" s="155"/>
      <c r="MVK34" s="155"/>
      <c r="MVL34" s="155"/>
      <c r="MVM34" s="155"/>
      <c r="MVN34" s="155"/>
      <c r="MVO34" s="155"/>
      <c r="MVP34" s="155"/>
      <c r="MVQ34" s="155"/>
      <c r="MVR34" s="155"/>
      <c r="MVS34" s="155"/>
      <c r="MVT34" s="155"/>
      <c r="MVU34" s="155"/>
      <c r="MVV34" s="155"/>
      <c r="MVW34" s="155"/>
      <c r="MVX34" s="155"/>
      <c r="MVY34" s="155"/>
      <c r="MVZ34" s="155"/>
      <c r="MWA34" s="155"/>
      <c r="MWB34" s="155"/>
      <c r="MWC34" s="155"/>
      <c r="MWD34" s="155"/>
      <c r="MWE34" s="155"/>
      <c r="MWF34" s="155"/>
      <c r="MWG34" s="155"/>
      <c r="MWH34" s="155"/>
      <c r="MWI34" s="155"/>
      <c r="MWJ34" s="155"/>
      <c r="MWK34" s="155"/>
      <c r="MWL34" s="155"/>
      <c r="MWM34" s="155"/>
      <c r="MWN34" s="155"/>
      <c r="MWO34" s="155"/>
      <c r="MWP34" s="155"/>
      <c r="MWQ34" s="155"/>
      <c r="MWR34" s="155"/>
      <c r="MWS34" s="155"/>
      <c r="MWT34" s="155"/>
      <c r="MWU34" s="155"/>
      <c r="MWV34" s="155"/>
      <c r="MWW34" s="155"/>
      <c r="MWX34" s="155"/>
      <c r="MWY34" s="155"/>
      <c r="MWZ34" s="155"/>
      <c r="MXA34" s="155"/>
      <c r="MXB34" s="155"/>
      <c r="MXC34" s="155"/>
      <c r="MXD34" s="155"/>
      <c r="MXE34" s="155"/>
      <c r="MXF34" s="155"/>
      <c r="MXG34" s="155"/>
      <c r="MXH34" s="155"/>
      <c r="MXI34" s="155"/>
      <c r="MXJ34" s="155"/>
      <c r="MXK34" s="155"/>
      <c r="MXL34" s="155"/>
      <c r="MXM34" s="155"/>
      <c r="MXN34" s="155"/>
      <c r="MXO34" s="155"/>
      <c r="MXP34" s="155"/>
      <c r="MXQ34" s="155"/>
      <c r="MXR34" s="155"/>
      <c r="MXS34" s="155"/>
      <c r="MXT34" s="155"/>
      <c r="MXU34" s="155"/>
      <c r="MXV34" s="155"/>
      <c r="MXW34" s="155"/>
      <c r="MXX34" s="155"/>
      <c r="MXY34" s="155"/>
      <c r="MXZ34" s="155"/>
      <c r="MYA34" s="155"/>
      <c r="MYB34" s="155"/>
      <c r="MYC34" s="155"/>
      <c r="MYD34" s="155"/>
      <c r="MYE34" s="155"/>
      <c r="MYF34" s="155"/>
      <c r="MYG34" s="155"/>
      <c r="MYH34" s="155"/>
      <c r="MYI34" s="155"/>
      <c r="MYJ34" s="155"/>
      <c r="MYK34" s="155"/>
      <c r="MYL34" s="155"/>
      <c r="MYM34" s="155"/>
      <c r="MYN34" s="155"/>
      <c r="MYO34" s="155"/>
      <c r="MYP34" s="155"/>
      <c r="MYQ34" s="155"/>
      <c r="MYR34" s="155"/>
      <c r="MYS34" s="155"/>
      <c r="MYT34" s="155"/>
      <c r="MYU34" s="155"/>
      <c r="MYV34" s="155"/>
      <c r="MYW34" s="155"/>
      <c r="MYX34" s="155"/>
      <c r="MYY34" s="155"/>
      <c r="MYZ34" s="155"/>
      <c r="MZA34" s="155"/>
      <c r="MZB34" s="155"/>
      <c r="MZC34" s="155"/>
      <c r="MZD34" s="155"/>
      <c r="MZE34" s="155"/>
      <c r="MZF34" s="155"/>
      <c r="MZG34" s="155"/>
      <c r="MZH34" s="155"/>
      <c r="MZI34" s="155"/>
      <c r="MZJ34" s="155"/>
      <c r="MZK34" s="155"/>
      <c r="MZL34" s="155"/>
      <c r="MZM34" s="155"/>
      <c r="MZN34" s="155"/>
      <c r="MZO34" s="155"/>
      <c r="MZP34" s="155"/>
      <c r="MZQ34" s="155"/>
      <c r="MZR34" s="155"/>
      <c r="MZS34" s="155"/>
      <c r="MZT34" s="155"/>
      <c r="MZU34" s="155"/>
      <c r="MZV34" s="155"/>
      <c r="MZW34" s="155"/>
      <c r="MZX34" s="155"/>
      <c r="MZY34" s="155"/>
      <c r="MZZ34" s="155"/>
      <c r="NAA34" s="155"/>
      <c r="NAB34" s="155"/>
      <c r="NAC34" s="155"/>
      <c r="NAD34" s="155"/>
      <c r="NAE34" s="155"/>
      <c r="NAF34" s="155"/>
      <c r="NAG34" s="155"/>
      <c r="NAH34" s="155"/>
      <c r="NAI34" s="155"/>
      <c r="NAJ34" s="155"/>
      <c r="NAK34" s="155"/>
      <c r="NAL34" s="155"/>
      <c r="NAM34" s="155"/>
      <c r="NAN34" s="155"/>
      <c r="NAO34" s="155"/>
      <c r="NAP34" s="155"/>
      <c r="NAQ34" s="155"/>
      <c r="NAR34" s="155"/>
      <c r="NAS34" s="155"/>
      <c r="NAT34" s="155"/>
      <c r="NAU34" s="155"/>
      <c r="NAV34" s="155"/>
      <c r="NAW34" s="155"/>
      <c r="NAX34" s="155"/>
      <c r="NAY34" s="155"/>
      <c r="NAZ34" s="155"/>
      <c r="NBA34" s="155"/>
      <c r="NBB34" s="155"/>
      <c r="NBC34" s="155"/>
      <c r="NBD34" s="155"/>
      <c r="NBE34" s="155"/>
      <c r="NBF34" s="155"/>
      <c r="NBG34" s="155"/>
      <c r="NBH34" s="155"/>
      <c r="NBI34" s="155"/>
      <c r="NBJ34" s="155"/>
      <c r="NBK34" s="155"/>
      <c r="NBL34" s="155"/>
      <c r="NBM34" s="155"/>
      <c r="NBN34" s="155"/>
      <c r="NBO34" s="155"/>
      <c r="NBP34" s="155"/>
      <c r="NBQ34" s="155"/>
      <c r="NBR34" s="155"/>
      <c r="NBS34" s="155"/>
      <c r="NBT34" s="155"/>
      <c r="NBU34" s="155"/>
      <c r="NBV34" s="155"/>
      <c r="NBW34" s="155"/>
      <c r="NBX34" s="155"/>
      <c r="NBY34" s="155"/>
      <c r="NBZ34" s="155"/>
      <c r="NCA34" s="155"/>
      <c r="NCB34" s="155"/>
      <c r="NCC34" s="155"/>
      <c r="NCD34" s="155"/>
      <c r="NCE34" s="155"/>
      <c r="NCF34" s="155"/>
      <c r="NCG34" s="155"/>
      <c r="NCH34" s="155"/>
      <c r="NCI34" s="155"/>
      <c r="NCJ34" s="155"/>
      <c r="NCK34" s="155"/>
      <c r="NCL34" s="155"/>
      <c r="NCM34" s="155"/>
      <c r="NCN34" s="155"/>
      <c r="NCO34" s="155"/>
      <c r="NCP34" s="155"/>
      <c r="NCQ34" s="155"/>
      <c r="NCR34" s="155"/>
      <c r="NCS34" s="155"/>
      <c r="NCT34" s="155"/>
      <c r="NCU34" s="155"/>
      <c r="NCV34" s="155"/>
      <c r="NCW34" s="155"/>
      <c r="NCX34" s="155"/>
      <c r="NCY34" s="155"/>
      <c r="NCZ34" s="155"/>
      <c r="NDA34" s="155"/>
      <c r="NDB34" s="155"/>
      <c r="NDC34" s="155"/>
      <c r="NDD34" s="155"/>
      <c r="NDE34" s="155"/>
      <c r="NDF34" s="155"/>
      <c r="NDG34" s="155"/>
      <c r="NDH34" s="155"/>
      <c r="NDI34" s="155"/>
      <c r="NDJ34" s="155"/>
      <c r="NDK34" s="155"/>
      <c r="NDL34" s="155"/>
      <c r="NDM34" s="155"/>
      <c r="NDN34" s="155"/>
      <c r="NDO34" s="155"/>
      <c r="NDP34" s="155"/>
      <c r="NDQ34" s="155"/>
      <c r="NDR34" s="155"/>
      <c r="NDS34" s="155"/>
      <c r="NDT34" s="155"/>
      <c r="NDU34" s="155"/>
      <c r="NDV34" s="155"/>
      <c r="NDW34" s="155"/>
      <c r="NDX34" s="155"/>
      <c r="NDY34" s="155"/>
      <c r="NDZ34" s="155"/>
      <c r="NEA34" s="155"/>
      <c r="NEB34" s="155"/>
      <c r="NEC34" s="155"/>
      <c r="NED34" s="155"/>
      <c r="NEE34" s="155"/>
      <c r="NEF34" s="155"/>
      <c r="NEG34" s="155"/>
      <c r="NEH34" s="155"/>
      <c r="NEI34" s="155"/>
      <c r="NEJ34" s="155"/>
      <c r="NEK34" s="155"/>
      <c r="NEL34" s="155"/>
      <c r="NEM34" s="155"/>
      <c r="NEN34" s="155"/>
      <c r="NEO34" s="155"/>
      <c r="NEP34" s="155"/>
      <c r="NEQ34" s="155"/>
      <c r="NER34" s="155"/>
      <c r="NES34" s="155"/>
      <c r="NET34" s="155"/>
      <c r="NEU34" s="155"/>
      <c r="NEV34" s="155"/>
      <c r="NEW34" s="155"/>
      <c r="NEX34" s="155"/>
      <c r="NEY34" s="155"/>
      <c r="NEZ34" s="155"/>
      <c r="NFA34" s="155"/>
      <c r="NFB34" s="155"/>
      <c r="NFC34" s="155"/>
      <c r="NFD34" s="155"/>
      <c r="NFE34" s="155"/>
      <c r="NFF34" s="155"/>
      <c r="NFG34" s="155"/>
      <c r="NFH34" s="155"/>
      <c r="NFI34" s="155"/>
      <c r="NFJ34" s="155"/>
      <c r="NFK34" s="155"/>
      <c r="NFL34" s="155"/>
      <c r="NFM34" s="155"/>
      <c r="NFN34" s="155"/>
      <c r="NFO34" s="155"/>
      <c r="NFP34" s="155"/>
      <c r="NFQ34" s="155"/>
      <c r="NFR34" s="155"/>
      <c r="NFS34" s="155"/>
      <c r="NFT34" s="155"/>
      <c r="NFU34" s="155"/>
      <c r="NFV34" s="155"/>
      <c r="NFW34" s="155"/>
      <c r="NFX34" s="155"/>
      <c r="NFY34" s="155"/>
      <c r="NFZ34" s="155"/>
      <c r="NGA34" s="155"/>
      <c r="NGB34" s="155"/>
      <c r="NGC34" s="155"/>
      <c r="NGD34" s="155"/>
      <c r="NGE34" s="155"/>
      <c r="NGF34" s="155"/>
      <c r="NGG34" s="155"/>
      <c r="NGH34" s="155"/>
      <c r="NGI34" s="155"/>
      <c r="NGJ34" s="155"/>
      <c r="NGK34" s="155"/>
      <c r="NGL34" s="155"/>
      <c r="NGM34" s="155"/>
      <c r="NGN34" s="155"/>
      <c r="NGO34" s="155"/>
      <c r="NGP34" s="155"/>
      <c r="NGQ34" s="155"/>
      <c r="NGR34" s="155"/>
      <c r="NGS34" s="155"/>
      <c r="NGT34" s="155"/>
      <c r="NGU34" s="155"/>
      <c r="NGV34" s="155"/>
      <c r="NGW34" s="155"/>
      <c r="NGX34" s="155"/>
      <c r="NGY34" s="155"/>
      <c r="NGZ34" s="155"/>
      <c r="NHA34" s="155"/>
      <c r="NHB34" s="155"/>
      <c r="NHC34" s="155"/>
      <c r="NHD34" s="155"/>
      <c r="NHE34" s="155"/>
      <c r="NHF34" s="155"/>
      <c r="NHG34" s="155"/>
      <c r="NHH34" s="155"/>
      <c r="NHI34" s="155"/>
      <c r="NHJ34" s="155"/>
      <c r="NHK34" s="155"/>
      <c r="NHL34" s="155"/>
      <c r="NHM34" s="155"/>
      <c r="NHN34" s="155"/>
      <c r="NHO34" s="155"/>
      <c r="NHP34" s="155"/>
      <c r="NHQ34" s="155"/>
      <c r="NHR34" s="155"/>
      <c r="NHS34" s="155"/>
      <c r="NHT34" s="155"/>
      <c r="NHU34" s="155"/>
      <c r="NHV34" s="155"/>
      <c r="NHW34" s="155"/>
      <c r="NHX34" s="155"/>
      <c r="NHY34" s="155"/>
      <c r="NHZ34" s="155"/>
      <c r="NIA34" s="155"/>
      <c r="NIB34" s="155"/>
      <c r="NIC34" s="155"/>
      <c r="NID34" s="155"/>
      <c r="NIE34" s="155"/>
      <c r="NIF34" s="155"/>
      <c r="NIG34" s="155"/>
      <c r="NIH34" s="155"/>
      <c r="NII34" s="155"/>
      <c r="NIJ34" s="155"/>
      <c r="NIK34" s="155"/>
      <c r="NIL34" s="155"/>
      <c r="NIM34" s="155"/>
      <c r="NIN34" s="155"/>
      <c r="NIO34" s="155"/>
      <c r="NIP34" s="155"/>
      <c r="NIQ34" s="155"/>
      <c r="NIR34" s="155"/>
      <c r="NIS34" s="155"/>
      <c r="NIT34" s="155"/>
      <c r="NIU34" s="155"/>
      <c r="NIV34" s="155"/>
      <c r="NIW34" s="155"/>
      <c r="NIX34" s="155"/>
      <c r="NIY34" s="155"/>
      <c r="NIZ34" s="155"/>
      <c r="NJA34" s="155"/>
      <c r="NJB34" s="155"/>
      <c r="NJC34" s="155"/>
      <c r="NJD34" s="155"/>
      <c r="NJE34" s="155"/>
      <c r="NJF34" s="155"/>
      <c r="NJG34" s="155"/>
      <c r="NJH34" s="155"/>
      <c r="NJI34" s="155"/>
      <c r="NJJ34" s="155"/>
      <c r="NJK34" s="155"/>
      <c r="NJL34" s="155"/>
      <c r="NJM34" s="155"/>
      <c r="NJN34" s="155"/>
      <c r="NJO34" s="155"/>
      <c r="NJP34" s="155"/>
      <c r="NJQ34" s="155"/>
      <c r="NJR34" s="155"/>
      <c r="NJS34" s="155"/>
      <c r="NJT34" s="155"/>
      <c r="NJU34" s="155"/>
      <c r="NJV34" s="155"/>
      <c r="NJW34" s="155"/>
      <c r="NJX34" s="155"/>
      <c r="NJY34" s="155"/>
      <c r="NJZ34" s="155"/>
      <c r="NKA34" s="155"/>
      <c r="NKB34" s="155"/>
      <c r="NKC34" s="155"/>
      <c r="NKD34" s="155"/>
      <c r="NKE34" s="155"/>
      <c r="NKF34" s="155"/>
      <c r="NKG34" s="155"/>
      <c r="NKH34" s="155"/>
      <c r="NKI34" s="155"/>
      <c r="NKJ34" s="155"/>
      <c r="NKK34" s="155"/>
      <c r="NKL34" s="155"/>
      <c r="NKM34" s="155"/>
      <c r="NKN34" s="155"/>
      <c r="NKO34" s="155"/>
      <c r="NKP34" s="155"/>
      <c r="NKQ34" s="155"/>
      <c r="NKR34" s="155"/>
      <c r="NKS34" s="155"/>
      <c r="NKT34" s="155"/>
      <c r="NKU34" s="155"/>
      <c r="NKV34" s="155"/>
      <c r="NKW34" s="155"/>
      <c r="NKX34" s="155"/>
      <c r="NKY34" s="155"/>
      <c r="NKZ34" s="155"/>
      <c r="NLA34" s="155"/>
      <c r="NLB34" s="155"/>
      <c r="NLC34" s="155"/>
      <c r="NLD34" s="155"/>
      <c r="NLE34" s="155"/>
      <c r="NLF34" s="155"/>
      <c r="NLG34" s="155"/>
      <c r="NLH34" s="155"/>
      <c r="NLI34" s="155"/>
      <c r="NLJ34" s="155"/>
      <c r="NLK34" s="155"/>
      <c r="NLL34" s="155"/>
      <c r="NLM34" s="155"/>
      <c r="NLN34" s="155"/>
      <c r="NLO34" s="155"/>
      <c r="NLP34" s="155"/>
      <c r="NLQ34" s="155"/>
      <c r="NLR34" s="155"/>
      <c r="NLS34" s="155"/>
      <c r="NLT34" s="155"/>
      <c r="NLU34" s="155"/>
      <c r="NLV34" s="155"/>
      <c r="NLW34" s="155"/>
      <c r="NLX34" s="155"/>
      <c r="NLY34" s="155"/>
      <c r="NLZ34" s="155"/>
      <c r="NMA34" s="155"/>
      <c r="NMB34" s="155"/>
      <c r="NMC34" s="155"/>
      <c r="NMD34" s="155"/>
      <c r="NME34" s="155"/>
      <c r="NMF34" s="155"/>
      <c r="NMG34" s="155"/>
      <c r="NMH34" s="155"/>
      <c r="NMI34" s="155"/>
      <c r="NMJ34" s="155"/>
      <c r="NMK34" s="155"/>
      <c r="NML34" s="155"/>
      <c r="NMM34" s="155"/>
      <c r="NMN34" s="155"/>
      <c r="NMO34" s="155"/>
      <c r="NMP34" s="155"/>
      <c r="NMQ34" s="155"/>
      <c r="NMR34" s="155"/>
      <c r="NMS34" s="155"/>
      <c r="NMT34" s="155"/>
      <c r="NMU34" s="155"/>
      <c r="NMV34" s="155"/>
      <c r="NMW34" s="155"/>
      <c r="NMX34" s="155"/>
      <c r="NMY34" s="155"/>
      <c r="NMZ34" s="155"/>
      <c r="NNA34" s="155"/>
      <c r="NNB34" s="155"/>
      <c r="NNC34" s="155"/>
      <c r="NND34" s="155"/>
      <c r="NNE34" s="155"/>
      <c r="NNF34" s="155"/>
      <c r="NNG34" s="155"/>
      <c r="NNH34" s="155"/>
      <c r="NNI34" s="155"/>
      <c r="NNJ34" s="155"/>
      <c r="NNK34" s="155"/>
      <c r="NNL34" s="155"/>
      <c r="NNM34" s="155"/>
      <c r="NNN34" s="155"/>
      <c r="NNO34" s="155"/>
      <c r="NNP34" s="155"/>
      <c r="NNQ34" s="155"/>
      <c r="NNR34" s="155"/>
      <c r="NNS34" s="155"/>
      <c r="NNT34" s="155"/>
      <c r="NNU34" s="155"/>
      <c r="NNV34" s="155"/>
      <c r="NNW34" s="155"/>
      <c r="NNX34" s="155"/>
      <c r="NNY34" s="155"/>
      <c r="NNZ34" s="155"/>
      <c r="NOA34" s="155"/>
      <c r="NOB34" s="155"/>
      <c r="NOC34" s="155"/>
      <c r="NOD34" s="155"/>
      <c r="NOE34" s="155"/>
      <c r="NOF34" s="155"/>
      <c r="NOG34" s="155"/>
      <c r="NOH34" s="155"/>
      <c r="NOI34" s="155"/>
      <c r="NOJ34" s="155"/>
      <c r="NOK34" s="155"/>
      <c r="NOL34" s="155"/>
      <c r="NOM34" s="155"/>
      <c r="NON34" s="155"/>
      <c r="NOO34" s="155"/>
      <c r="NOP34" s="155"/>
      <c r="NOQ34" s="155"/>
      <c r="NOR34" s="155"/>
      <c r="NOS34" s="155"/>
      <c r="NOT34" s="155"/>
      <c r="NOU34" s="155"/>
      <c r="NOV34" s="155"/>
      <c r="NOW34" s="155"/>
      <c r="NOX34" s="155"/>
      <c r="NOY34" s="155"/>
      <c r="NOZ34" s="155"/>
      <c r="NPA34" s="155"/>
      <c r="NPB34" s="155"/>
      <c r="NPC34" s="155"/>
      <c r="NPD34" s="155"/>
      <c r="NPE34" s="155"/>
      <c r="NPF34" s="155"/>
      <c r="NPG34" s="155"/>
      <c r="NPH34" s="155"/>
      <c r="NPI34" s="155"/>
      <c r="NPJ34" s="155"/>
      <c r="NPK34" s="155"/>
      <c r="NPL34" s="155"/>
      <c r="NPM34" s="155"/>
      <c r="NPN34" s="155"/>
      <c r="NPO34" s="155"/>
      <c r="NPP34" s="155"/>
      <c r="NPQ34" s="155"/>
      <c r="NPR34" s="155"/>
      <c r="NPS34" s="155"/>
      <c r="NPT34" s="155"/>
      <c r="NPU34" s="155"/>
      <c r="NPV34" s="155"/>
      <c r="NPW34" s="155"/>
      <c r="NPX34" s="155"/>
      <c r="NPY34" s="155"/>
      <c r="NPZ34" s="155"/>
      <c r="NQA34" s="155"/>
      <c r="NQB34" s="155"/>
      <c r="NQC34" s="155"/>
      <c r="NQD34" s="155"/>
      <c r="NQE34" s="155"/>
      <c r="NQF34" s="155"/>
      <c r="NQG34" s="155"/>
      <c r="NQH34" s="155"/>
      <c r="NQI34" s="155"/>
      <c r="NQJ34" s="155"/>
      <c r="NQK34" s="155"/>
      <c r="NQL34" s="155"/>
      <c r="NQM34" s="155"/>
      <c r="NQN34" s="155"/>
      <c r="NQO34" s="155"/>
      <c r="NQP34" s="155"/>
      <c r="NQQ34" s="155"/>
      <c r="NQR34" s="155"/>
      <c r="NQS34" s="155"/>
      <c r="NQT34" s="155"/>
      <c r="NQU34" s="155"/>
      <c r="NQV34" s="155"/>
      <c r="NQW34" s="155"/>
      <c r="NQX34" s="155"/>
      <c r="NQY34" s="155"/>
      <c r="NQZ34" s="155"/>
      <c r="NRA34" s="155"/>
      <c r="NRB34" s="155"/>
      <c r="NRC34" s="155"/>
      <c r="NRD34" s="155"/>
      <c r="NRE34" s="155"/>
      <c r="NRF34" s="155"/>
      <c r="NRG34" s="155"/>
      <c r="NRH34" s="155"/>
      <c r="NRI34" s="155"/>
      <c r="NRJ34" s="155"/>
      <c r="NRK34" s="155"/>
      <c r="NRL34" s="155"/>
      <c r="NRM34" s="155"/>
      <c r="NRN34" s="155"/>
      <c r="NRO34" s="155"/>
      <c r="NRP34" s="155"/>
      <c r="NRQ34" s="155"/>
      <c r="NRR34" s="155"/>
      <c r="NRS34" s="155"/>
      <c r="NRT34" s="155"/>
      <c r="NRU34" s="155"/>
      <c r="NRV34" s="155"/>
      <c r="NRW34" s="155"/>
      <c r="NRX34" s="155"/>
      <c r="NRY34" s="155"/>
      <c r="NRZ34" s="155"/>
      <c r="NSA34" s="155"/>
      <c r="NSB34" s="155"/>
      <c r="NSC34" s="155"/>
      <c r="NSD34" s="155"/>
      <c r="NSE34" s="155"/>
      <c r="NSF34" s="155"/>
      <c r="NSG34" s="155"/>
      <c r="NSH34" s="155"/>
      <c r="NSI34" s="155"/>
      <c r="NSJ34" s="155"/>
      <c r="NSK34" s="155"/>
      <c r="NSL34" s="155"/>
      <c r="NSM34" s="155"/>
      <c r="NSN34" s="155"/>
      <c r="NSO34" s="155"/>
      <c r="NSP34" s="155"/>
      <c r="NSQ34" s="155"/>
      <c r="NSR34" s="155"/>
      <c r="NSS34" s="155"/>
      <c r="NST34" s="155"/>
      <c r="NSU34" s="155"/>
      <c r="NSV34" s="155"/>
      <c r="NSW34" s="155"/>
      <c r="NSX34" s="155"/>
      <c r="NSY34" s="155"/>
      <c r="NSZ34" s="155"/>
      <c r="NTA34" s="155"/>
      <c r="NTB34" s="155"/>
      <c r="NTC34" s="155"/>
      <c r="NTD34" s="155"/>
      <c r="NTE34" s="155"/>
      <c r="NTF34" s="155"/>
      <c r="NTG34" s="155"/>
      <c r="NTH34" s="155"/>
      <c r="NTI34" s="155"/>
      <c r="NTJ34" s="155"/>
      <c r="NTK34" s="155"/>
      <c r="NTL34" s="155"/>
      <c r="NTM34" s="155"/>
      <c r="NTN34" s="155"/>
      <c r="NTO34" s="155"/>
      <c r="NTP34" s="155"/>
      <c r="NTQ34" s="155"/>
      <c r="NTR34" s="155"/>
      <c r="NTS34" s="155"/>
      <c r="NTT34" s="155"/>
      <c r="NTU34" s="155"/>
      <c r="NTV34" s="155"/>
      <c r="NTW34" s="155"/>
      <c r="NTX34" s="155"/>
      <c r="NTY34" s="155"/>
      <c r="NTZ34" s="155"/>
      <c r="NUA34" s="155"/>
      <c r="NUB34" s="155"/>
      <c r="NUC34" s="155"/>
      <c r="NUD34" s="155"/>
      <c r="NUE34" s="155"/>
      <c r="NUF34" s="155"/>
      <c r="NUG34" s="155"/>
      <c r="NUH34" s="155"/>
      <c r="NUI34" s="155"/>
      <c r="NUJ34" s="155"/>
      <c r="NUK34" s="155"/>
      <c r="NUL34" s="155"/>
      <c r="NUM34" s="155"/>
      <c r="NUN34" s="155"/>
      <c r="NUO34" s="155"/>
      <c r="NUP34" s="155"/>
      <c r="NUQ34" s="155"/>
      <c r="NUR34" s="155"/>
      <c r="NUS34" s="155"/>
      <c r="NUT34" s="155"/>
      <c r="NUU34" s="155"/>
      <c r="NUV34" s="155"/>
      <c r="NUW34" s="155"/>
      <c r="NUX34" s="155"/>
      <c r="NUY34" s="155"/>
      <c r="NUZ34" s="155"/>
      <c r="NVA34" s="155"/>
      <c r="NVB34" s="155"/>
      <c r="NVC34" s="155"/>
      <c r="NVD34" s="155"/>
      <c r="NVE34" s="155"/>
      <c r="NVF34" s="155"/>
      <c r="NVG34" s="155"/>
      <c r="NVH34" s="155"/>
      <c r="NVI34" s="155"/>
      <c r="NVJ34" s="155"/>
      <c r="NVK34" s="155"/>
      <c r="NVL34" s="155"/>
      <c r="NVM34" s="155"/>
      <c r="NVN34" s="155"/>
      <c r="NVO34" s="155"/>
      <c r="NVP34" s="155"/>
      <c r="NVQ34" s="155"/>
      <c r="NVR34" s="155"/>
      <c r="NVS34" s="155"/>
      <c r="NVT34" s="155"/>
      <c r="NVU34" s="155"/>
      <c r="NVV34" s="155"/>
      <c r="NVW34" s="155"/>
      <c r="NVX34" s="155"/>
      <c r="NVY34" s="155"/>
      <c r="NVZ34" s="155"/>
      <c r="NWA34" s="155"/>
      <c r="NWB34" s="155"/>
      <c r="NWC34" s="155"/>
      <c r="NWD34" s="155"/>
      <c r="NWE34" s="155"/>
      <c r="NWF34" s="155"/>
      <c r="NWG34" s="155"/>
      <c r="NWH34" s="155"/>
      <c r="NWI34" s="155"/>
      <c r="NWJ34" s="155"/>
      <c r="NWK34" s="155"/>
      <c r="NWL34" s="155"/>
      <c r="NWM34" s="155"/>
      <c r="NWN34" s="155"/>
      <c r="NWO34" s="155"/>
      <c r="NWP34" s="155"/>
      <c r="NWQ34" s="155"/>
      <c r="NWR34" s="155"/>
      <c r="NWS34" s="155"/>
      <c r="NWT34" s="155"/>
      <c r="NWU34" s="155"/>
      <c r="NWV34" s="155"/>
      <c r="NWW34" s="155"/>
      <c r="NWX34" s="155"/>
      <c r="NWY34" s="155"/>
      <c r="NWZ34" s="155"/>
      <c r="NXA34" s="155"/>
      <c r="NXB34" s="155"/>
      <c r="NXC34" s="155"/>
      <c r="NXD34" s="155"/>
      <c r="NXE34" s="155"/>
      <c r="NXF34" s="155"/>
      <c r="NXG34" s="155"/>
      <c r="NXH34" s="155"/>
      <c r="NXI34" s="155"/>
      <c r="NXJ34" s="155"/>
      <c r="NXK34" s="155"/>
      <c r="NXL34" s="155"/>
      <c r="NXM34" s="155"/>
      <c r="NXN34" s="155"/>
      <c r="NXO34" s="155"/>
      <c r="NXP34" s="155"/>
      <c r="NXQ34" s="155"/>
      <c r="NXR34" s="155"/>
      <c r="NXS34" s="155"/>
      <c r="NXT34" s="155"/>
      <c r="NXU34" s="155"/>
      <c r="NXV34" s="155"/>
      <c r="NXW34" s="155"/>
      <c r="NXX34" s="155"/>
      <c r="NXY34" s="155"/>
      <c r="NXZ34" s="155"/>
      <c r="NYA34" s="155"/>
      <c r="NYB34" s="155"/>
      <c r="NYC34" s="155"/>
      <c r="NYD34" s="155"/>
      <c r="NYE34" s="155"/>
      <c r="NYF34" s="155"/>
      <c r="NYG34" s="155"/>
      <c r="NYH34" s="155"/>
      <c r="NYI34" s="155"/>
      <c r="NYJ34" s="155"/>
      <c r="NYK34" s="155"/>
      <c r="NYL34" s="155"/>
      <c r="NYM34" s="155"/>
      <c r="NYN34" s="155"/>
      <c r="NYO34" s="155"/>
      <c r="NYP34" s="155"/>
      <c r="NYQ34" s="155"/>
      <c r="NYR34" s="155"/>
      <c r="NYS34" s="155"/>
      <c r="NYT34" s="155"/>
      <c r="NYU34" s="155"/>
      <c r="NYV34" s="155"/>
      <c r="NYW34" s="155"/>
      <c r="NYX34" s="155"/>
      <c r="NYY34" s="155"/>
      <c r="NYZ34" s="155"/>
      <c r="NZA34" s="155"/>
      <c r="NZB34" s="155"/>
      <c r="NZC34" s="155"/>
      <c r="NZD34" s="155"/>
      <c r="NZE34" s="155"/>
      <c r="NZF34" s="155"/>
      <c r="NZG34" s="155"/>
      <c r="NZH34" s="155"/>
      <c r="NZI34" s="155"/>
      <c r="NZJ34" s="155"/>
      <c r="NZK34" s="155"/>
      <c r="NZL34" s="155"/>
      <c r="NZM34" s="155"/>
      <c r="NZN34" s="155"/>
      <c r="NZO34" s="155"/>
      <c r="NZP34" s="155"/>
      <c r="NZQ34" s="155"/>
      <c r="NZR34" s="155"/>
      <c r="NZS34" s="155"/>
      <c r="NZT34" s="155"/>
      <c r="NZU34" s="155"/>
      <c r="NZV34" s="155"/>
      <c r="NZW34" s="155"/>
      <c r="NZX34" s="155"/>
      <c r="NZY34" s="155"/>
      <c r="NZZ34" s="155"/>
      <c r="OAA34" s="155"/>
      <c r="OAB34" s="155"/>
      <c r="OAC34" s="155"/>
      <c r="OAD34" s="155"/>
      <c r="OAE34" s="155"/>
      <c r="OAF34" s="155"/>
      <c r="OAG34" s="155"/>
      <c r="OAH34" s="155"/>
      <c r="OAI34" s="155"/>
      <c r="OAJ34" s="155"/>
      <c r="OAK34" s="155"/>
      <c r="OAL34" s="155"/>
      <c r="OAM34" s="155"/>
      <c r="OAN34" s="155"/>
      <c r="OAO34" s="155"/>
      <c r="OAP34" s="155"/>
      <c r="OAQ34" s="155"/>
      <c r="OAR34" s="155"/>
      <c r="OAS34" s="155"/>
      <c r="OAT34" s="155"/>
      <c r="OAU34" s="155"/>
      <c r="OAV34" s="155"/>
      <c r="OAW34" s="155"/>
      <c r="OAX34" s="155"/>
      <c r="OAY34" s="155"/>
      <c r="OAZ34" s="155"/>
      <c r="OBA34" s="155"/>
      <c r="OBB34" s="155"/>
      <c r="OBC34" s="155"/>
      <c r="OBD34" s="155"/>
      <c r="OBE34" s="155"/>
      <c r="OBF34" s="155"/>
      <c r="OBG34" s="155"/>
      <c r="OBH34" s="155"/>
      <c r="OBI34" s="155"/>
      <c r="OBJ34" s="155"/>
      <c r="OBK34" s="155"/>
      <c r="OBL34" s="155"/>
      <c r="OBM34" s="155"/>
      <c r="OBN34" s="155"/>
      <c r="OBO34" s="155"/>
      <c r="OBP34" s="155"/>
      <c r="OBQ34" s="155"/>
      <c r="OBR34" s="155"/>
      <c r="OBS34" s="155"/>
      <c r="OBT34" s="155"/>
      <c r="OBU34" s="155"/>
      <c r="OBV34" s="155"/>
      <c r="OBW34" s="155"/>
      <c r="OBX34" s="155"/>
      <c r="OBY34" s="155"/>
      <c r="OBZ34" s="155"/>
      <c r="OCA34" s="155"/>
      <c r="OCB34" s="155"/>
      <c r="OCC34" s="155"/>
      <c r="OCD34" s="155"/>
      <c r="OCE34" s="155"/>
      <c r="OCF34" s="155"/>
      <c r="OCG34" s="155"/>
      <c r="OCH34" s="155"/>
      <c r="OCI34" s="155"/>
      <c r="OCJ34" s="155"/>
      <c r="OCK34" s="155"/>
      <c r="OCL34" s="155"/>
      <c r="OCM34" s="155"/>
      <c r="OCN34" s="155"/>
      <c r="OCO34" s="155"/>
      <c r="OCP34" s="155"/>
      <c r="OCQ34" s="155"/>
      <c r="OCR34" s="155"/>
      <c r="OCS34" s="155"/>
      <c r="OCT34" s="155"/>
      <c r="OCU34" s="155"/>
      <c r="OCV34" s="155"/>
      <c r="OCW34" s="155"/>
      <c r="OCX34" s="155"/>
      <c r="OCY34" s="155"/>
      <c r="OCZ34" s="155"/>
      <c r="ODA34" s="155"/>
      <c r="ODB34" s="155"/>
      <c r="ODC34" s="155"/>
      <c r="ODD34" s="155"/>
      <c r="ODE34" s="155"/>
      <c r="ODF34" s="155"/>
      <c r="ODG34" s="155"/>
      <c r="ODH34" s="155"/>
      <c r="ODI34" s="155"/>
      <c r="ODJ34" s="155"/>
      <c r="ODK34" s="155"/>
      <c r="ODL34" s="155"/>
      <c r="ODM34" s="155"/>
      <c r="ODN34" s="155"/>
      <c r="ODO34" s="155"/>
      <c r="ODP34" s="155"/>
      <c r="ODQ34" s="155"/>
      <c r="ODR34" s="155"/>
      <c r="ODS34" s="155"/>
      <c r="ODT34" s="155"/>
      <c r="ODU34" s="155"/>
      <c r="ODV34" s="155"/>
      <c r="ODW34" s="155"/>
      <c r="ODX34" s="155"/>
      <c r="ODY34" s="155"/>
      <c r="ODZ34" s="155"/>
      <c r="OEA34" s="155"/>
      <c r="OEB34" s="155"/>
      <c r="OEC34" s="155"/>
      <c r="OED34" s="155"/>
      <c r="OEE34" s="155"/>
      <c r="OEF34" s="155"/>
      <c r="OEG34" s="155"/>
      <c r="OEH34" s="155"/>
      <c r="OEI34" s="155"/>
      <c r="OEJ34" s="155"/>
      <c r="OEK34" s="155"/>
      <c r="OEL34" s="155"/>
      <c r="OEM34" s="155"/>
      <c r="OEN34" s="155"/>
      <c r="OEO34" s="155"/>
      <c r="OEP34" s="155"/>
      <c r="OEQ34" s="155"/>
      <c r="OER34" s="155"/>
      <c r="OES34" s="155"/>
      <c r="OET34" s="155"/>
      <c r="OEU34" s="155"/>
      <c r="OEV34" s="155"/>
      <c r="OEW34" s="155"/>
      <c r="OEX34" s="155"/>
      <c r="OEY34" s="155"/>
      <c r="OEZ34" s="155"/>
      <c r="OFA34" s="155"/>
      <c r="OFB34" s="155"/>
      <c r="OFC34" s="155"/>
      <c r="OFD34" s="155"/>
      <c r="OFE34" s="155"/>
      <c r="OFF34" s="155"/>
      <c r="OFG34" s="155"/>
      <c r="OFH34" s="155"/>
      <c r="OFI34" s="155"/>
      <c r="OFJ34" s="155"/>
      <c r="OFK34" s="155"/>
      <c r="OFL34" s="155"/>
      <c r="OFM34" s="155"/>
      <c r="OFN34" s="155"/>
      <c r="OFO34" s="155"/>
      <c r="OFP34" s="155"/>
      <c r="OFQ34" s="155"/>
      <c r="OFR34" s="155"/>
      <c r="OFS34" s="155"/>
      <c r="OFT34" s="155"/>
      <c r="OFU34" s="155"/>
      <c r="OFV34" s="155"/>
      <c r="OFW34" s="155"/>
      <c r="OFX34" s="155"/>
      <c r="OFY34" s="155"/>
      <c r="OFZ34" s="155"/>
      <c r="OGA34" s="155"/>
      <c r="OGB34" s="155"/>
      <c r="OGC34" s="155"/>
      <c r="OGD34" s="155"/>
      <c r="OGE34" s="155"/>
      <c r="OGF34" s="155"/>
      <c r="OGG34" s="155"/>
      <c r="OGH34" s="155"/>
      <c r="OGI34" s="155"/>
      <c r="OGJ34" s="155"/>
      <c r="OGK34" s="155"/>
      <c r="OGL34" s="155"/>
      <c r="OGM34" s="155"/>
      <c r="OGN34" s="155"/>
      <c r="OGO34" s="155"/>
      <c r="OGP34" s="155"/>
      <c r="OGQ34" s="155"/>
      <c r="OGR34" s="155"/>
      <c r="OGS34" s="155"/>
      <c r="OGT34" s="155"/>
      <c r="OGU34" s="155"/>
      <c r="OGV34" s="155"/>
      <c r="OGW34" s="155"/>
      <c r="OGX34" s="155"/>
      <c r="OGY34" s="155"/>
      <c r="OGZ34" s="155"/>
      <c r="OHA34" s="155"/>
      <c r="OHB34" s="155"/>
      <c r="OHC34" s="155"/>
      <c r="OHD34" s="155"/>
      <c r="OHE34" s="155"/>
      <c r="OHF34" s="155"/>
      <c r="OHG34" s="155"/>
      <c r="OHH34" s="155"/>
      <c r="OHI34" s="155"/>
      <c r="OHJ34" s="155"/>
      <c r="OHK34" s="155"/>
      <c r="OHL34" s="155"/>
      <c r="OHM34" s="155"/>
      <c r="OHN34" s="155"/>
      <c r="OHO34" s="155"/>
      <c r="OHP34" s="155"/>
      <c r="OHQ34" s="155"/>
      <c r="OHR34" s="155"/>
      <c r="OHS34" s="155"/>
      <c r="OHT34" s="155"/>
      <c r="OHU34" s="155"/>
      <c r="OHV34" s="155"/>
      <c r="OHW34" s="155"/>
      <c r="OHX34" s="155"/>
      <c r="OHY34" s="155"/>
      <c r="OHZ34" s="155"/>
      <c r="OIA34" s="155"/>
      <c r="OIB34" s="155"/>
      <c r="OIC34" s="155"/>
      <c r="OID34" s="155"/>
      <c r="OIE34" s="155"/>
      <c r="OIF34" s="155"/>
      <c r="OIG34" s="155"/>
      <c r="OIH34" s="155"/>
      <c r="OII34" s="155"/>
      <c r="OIJ34" s="155"/>
      <c r="OIK34" s="155"/>
      <c r="OIL34" s="155"/>
      <c r="OIM34" s="155"/>
      <c r="OIN34" s="155"/>
      <c r="OIO34" s="155"/>
      <c r="OIP34" s="155"/>
      <c r="OIQ34" s="155"/>
      <c r="OIR34" s="155"/>
      <c r="OIS34" s="155"/>
      <c r="OIT34" s="155"/>
      <c r="OIU34" s="155"/>
      <c r="OIV34" s="155"/>
      <c r="OIW34" s="155"/>
      <c r="OIX34" s="155"/>
      <c r="OIY34" s="155"/>
      <c r="OIZ34" s="155"/>
      <c r="OJA34" s="155"/>
      <c r="OJB34" s="155"/>
      <c r="OJC34" s="155"/>
      <c r="OJD34" s="155"/>
      <c r="OJE34" s="155"/>
      <c r="OJF34" s="155"/>
      <c r="OJG34" s="155"/>
      <c r="OJH34" s="155"/>
      <c r="OJI34" s="155"/>
      <c r="OJJ34" s="155"/>
      <c r="OJK34" s="155"/>
      <c r="OJL34" s="155"/>
      <c r="OJM34" s="155"/>
      <c r="OJN34" s="155"/>
      <c r="OJO34" s="155"/>
      <c r="OJP34" s="155"/>
      <c r="OJQ34" s="155"/>
      <c r="OJR34" s="155"/>
      <c r="OJS34" s="155"/>
      <c r="OJT34" s="155"/>
      <c r="OJU34" s="155"/>
      <c r="OJV34" s="155"/>
      <c r="OJW34" s="155"/>
      <c r="OJX34" s="155"/>
      <c r="OJY34" s="155"/>
      <c r="OJZ34" s="155"/>
      <c r="OKA34" s="155"/>
      <c r="OKB34" s="155"/>
      <c r="OKC34" s="155"/>
      <c r="OKD34" s="155"/>
      <c r="OKE34" s="155"/>
      <c r="OKF34" s="155"/>
      <c r="OKG34" s="155"/>
      <c r="OKH34" s="155"/>
      <c r="OKI34" s="155"/>
      <c r="OKJ34" s="155"/>
      <c r="OKK34" s="155"/>
      <c r="OKL34" s="155"/>
      <c r="OKM34" s="155"/>
      <c r="OKN34" s="155"/>
      <c r="OKO34" s="155"/>
      <c r="OKP34" s="155"/>
      <c r="OKQ34" s="155"/>
      <c r="OKR34" s="155"/>
      <c r="OKS34" s="155"/>
      <c r="OKT34" s="155"/>
      <c r="OKU34" s="155"/>
      <c r="OKV34" s="155"/>
      <c r="OKW34" s="155"/>
      <c r="OKX34" s="155"/>
      <c r="OKY34" s="155"/>
      <c r="OKZ34" s="155"/>
      <c r="OLA34" s="155"/>
      <c r="OLB34" s="155"/>
      <c r="OLC34" s="155"/>
      <c r="OLD34" s="155"/>
      <c r="OLE34" s="155"/>
      <c r="OLF34" s="155"/>
      <c r="OLG34" s="155"/>
      <c r="OLH34" s="155"/>
      <c r="OLI34" s="155"/>
      <c r="OLJ34" s="155"/>
      <c r="OLK34" s="155"/>
      <c r="OLL34" s="155"/>
      <c r="OLM34" s="155"/>
      <c r="OLN34" s="155"/>
      <c r="OLO34" s="155"/>
      <c r="OLP34" s="155"/>
      <c r="OLQ34" s="155"/>
      <c r="OLR34" s="155"/>
      <c r="OLS34" s="155"/>
      <c r="OLT34" s="155"/>
      <c r="OLU34" s="155"/>
      <c r="OLV34" s="155"/>
      <c r="OLW34" s="155"/>
      <c r="OLX34" s="155"/>
      <c r="OLY34" s="155"/>
      <c r="OLZ34" s="155"/>
      <c r="OMA34" s="155"/>
      <c r="OMB34" s="155"/>
      <c r="OMC34" s="155"/>
      <c r="OMD34" s="155"/>
      <c r="OME34" s="155"/>
      <c r="OMF34" s="155"/>
      <c r="OMG34" s="155"/>
      <c r="OMH34" s="155"/>
      <c r="OMI34" s="155"/>
      <c r="OMJ34" s="155"/>
      <c r="OMK34" s="155"/>
      <c r="OML34" s="155"/>
      <c r="OMM34" s="155"/>
      <c r="OMN34" s="155"/>
      <c r="OMO34" s="155"/>
      <c r="OMP34" s="155"/>
      <c r="OMQ34" s="155"/>
      <c r="OMR34" s="155"/>
      <c r="OMS34" s="155"/>
      <c r="OMT34" s="155"/>
      <c r="OMU34" s="155"/>
      <c r="OMV34" s="155"/>
      <c r="OMW34" s="155"/>
      <c r="OMX34" s="155"/>
      <c r="OMY34" s="155"/>
      <c r="OMZ34" s="155"/>
      <c r="ONA34" s="155"/>
      <c r="ONB34" s="155"/>
      <c r="ONC34" s="155"/>
      <c r="OND34" s="155"/>
      <c r="ONE34" s="155"/>
      <c r="ONF34" s="155"/>
      <c r="ONG34" s="155"/>
      <c r="ONH34" s="155"/>
      <c r="ONI34" s="155"/>
      <c r="ONJ34" s="155"/>
      <c r="ONK34" s="155"/>
      <c r="ONL34" s="155"/>
      <c r="ONM34" s="155"/>
      <c r="ONN34" s="155"/>
      <c r="ONO34" s="155"/>
      <c r="ONP34" s="155"/>
      <c r="ONQ34" s="155"/>
      <c r="ONR34" s="155"/>
      <c r="ONS34" s="155"/>
      <c r="ONT34" s="155"/>
      <c r="ONU34" s="155"/>
      <c r="ONV34" s="155"/>
      <c r="ONW34" s="155"/>
      <c r="ONX34" s="155"/>
      <c r="ONY34" s="155"/>
      <c r="ONZ34" s="155"/>
      <c r="OOA34" s="155"/>
      <c r="OOB34" s="155"/>
      <c r="OOC34" s="155"/>
      <c r="OOD34" s="155"/>
      <c r="OOE34" s="155"/>
      <c r="OOF34" s="155"/>
      <c r="OOG34" s="155"/>
      <c r="OOH34" s="155"/>
      <c r="OOI34" s="155"/>
      <c r="OOJ34" s="155"/>
      <c r="OOK34" s="155"/>
      <c r="OOL34" s="155"/>
      <c r="OOM34" s="155"/>
      <c r="OON34" s="155"/>
      <c r="OOO34" s="155"/>
      <c r="OOP34" s="155"/>
      <c r="OOQ34" s="155"/>
      <c r="OOR34" s="155"/>
      <c r="OOS34" s="155"/>
      <c r="OOT34" s="155"/>
      <c r="OOU34" s="155"/>
      <c r="OOV34" s="155"/>
      <c r="OOW34" s="155"/>
      <c r="OOX34" s="155"/>
      <c r="OOY34" s="155"/>
      <c r="OOZ34" s="155"/>
      <c r="OPA34" s="155"/>
      <c r="OPB34" s="155"/>
      <c r="OPC34" s="155"/>
      <c r="OPD34" s="155"/>
      <c r="OPE34" s="155"/>
      <c r="OPF34" s="155"/>
      <c r="OPG34" s="155"/>
      <c r="OPH34" s="155"/>
      <c r="OPI34" s="155"/>
      <c r="OPJ34" s="155"/>
      <c r="OPK34" s="155"/>
      <c r="OPL34" s="155"/>
      <c r="OPM34" s="155"/>
      <c r="OPN34" s="155"/>
      <c r="OPO34" s="155"/>
      <c r="OPP34" s="155"/>
      <c r="OPQ34" s="155"/>
      <c r="OPR34" s="155"/>
      <c r="OPS34" s="155"/>
      <c r="OPT34" s="155"/>
      <c r="OPU34" s="155"/>
      <c r="OPV34" s="155"/>
      <c r="OPW34" s="155"/>
      <c r="OPX34" s="155"/>
      <c r="OPY34" s="155"/>
      <c r="OPZ34" s="155"/>
      <c r="OQA34" s="155"/>
      <c r="OQB34" s="155"/>
      <c r="OQC34" s="155"/>
      <c r="OQD34" s="155"/>
      <c r="OQE34" s="155"/>
      <c r="OQF34" s="155"/>
      <c r="OQG34" s="155"/>
      <c r="OQH34" s="155"/>
      <c r="OQI34" s="155"/>
      <c r="OQJ34" s="155"/>
      <c r="OQK34" s="155"/>
      <c r="OQL34" s="155"/>
      <c r="OQM34" s="155"/>
      <c r="OQN34" s="155"/>
      <c r="OQO34" s="155"/>
      <c r="OQP34" s="155"/>
      <c r="OQQ34" s="155"/>
      <c r="OQR34" s="155"/>
      <c r="OQS34" s="155"/>
      <c r="OQT34" s="155"/>
      <c r="OQU34" s="155"/>
      <c r="OQV34" s="155"/>
      <c r="OQW34" s="155"/>
      <c r="OQX34" s="155"/>
      <c r="OQY34" s="155"/>
      <c r="OQZ34" s="155"/>
      <c r="ORA34" s="155"/>
      <c r="ORB34" s="155"/>
      <c r="ORC34" s="155"/>
      <c r="ORD34" s="155"/>
      <c r="ORE34" s="155"/>
      <c r="ORF34" s="155"/>
      <c r="ORG34" s="155"/>
      <c r="ORH34" s="155"/>
      <c r="ORI34" s="155"/>
      <c r="ORJ34" s="155"/>
      <c r="ORK34" s="155"/>
      <c r="ORL34" s="155"/>
      <c r="ORM34" s="155"/>
      <c r="ORN34" s="155"/>
      <c r="ORO34" s="155"/>
      <c r="ORP34" s="155"/>
      <c r="ORQ34" s="155"/>
      <c r="ORR34" s="155"/>
      <c r="ORS34" s="155"/>
      <c r="ORT34" s="155"/>
      <c r="ORU34" s="155"/>
      <c r="ORV34" s="155"/>
      <c r="ORW34" s="155"/>
      <c r="ORX34" s="155"/>
      <c r="ORY34" s="155"/>
      <c r="ORZ34" s="155"/>
      <c r="OSA34" s="155"/>
      <c r="OSB34" s="155"/>
      <c r="OSC34" s="155"/>
      <c r="OSD34" s="155"/>
      <c r="OSE34" s="155"/>
      <c r="OSF34" s="155"/>
      <c r="OSG34" s="155"/>
      <c r="OSH34" s="155"/>
      <c r="OSI34" s="155"/>
      <c r="OSJ34" s="155"/>
      <c r="OSK34" s="155"/>
      <c r="OSL34" s="155"/>
      <c r="OSM34" s="155"/>
      <c r="OSN34" s="155"/>
      <c r="OSO34" s="155"/>
      <c r="OSP34" s="155"/>
      <c r="OSQ34" s="155"/>
      <c r="OSR34" s="155"/>
      <c r="OSS34" s="155"/>
      <c r="OST34" s="155"/>
      <c r="OSU34" s="155"/>
      <c r="OSV34" s="155"/>
      <c r="OSW34" s="155"/>
      <c r="OSX34" s="155"/>
      <c r="OSY34" s="155"/>
      <c r="OSZ34" s="155"/>
      <c r="OTA34" s="155"/>
      <c r="OTB34" s="155"/>
      <c r="OTC34" s="155"/>
      <c r="OTD34" s="155"/>
      <c r="OTE34" s="155"/>
      <c r="OTF34" s="155"/>
      <c r="OTG34" s="155"/>
      <c r="OTH34" s="155"/>
      <c r="OTI34" s="155"/>
      <c r="OTJ34" s="155"/>
      <c r="OTK34" s="155"/>
      <c r="OTL34" s="155"/>
      <c r="OTM34" s="155"/>
      <c r="OTN34" s="155"/>
      <c r="OTO34" s="155"/>
      <c r="OTP34" s="155"/>
      <c r="OTQ34" s="155"/>
      <c r="OTR34" s="155"/>
      <c r="OTS34" s="155"/>
      <c r="OTT34" s="155"/>
      <c r="OTU34" s="155"/>
      <c r="OTV34" s="155"/>
      <c r="OTW34" s="155"/>
      <c r="OTX34" s="155"/>
      <c r="OTY34" s="155"/>
      <c r="OTZ34" s="155"/>
      <c r="OUA34" s="155"/>
      <c r="OUB34" s="155"/>
      <c r="OUC34" s="155"/>
      <c r="OUD34" s="155"/>
      <c r="OUE34" s="155"/>
      <c r="OUF34" s="155"/>
      <c r="OUG34" s="155"/>
      <c r="OUH34" s="155"/>
      <c r="OUI34" s="155"/>
      <c r="OUJ34" s="155"/>
      <c r="OUK34" s="155"/>
      <c r="OUL34" s="155"/>
      <c r="OUM34" s="155"/>
      <c r="OUN34" s="155"/>
      <c r="OUO34" s="155"/>
      <c r="OUP34" s="155"/>
      <c r="OUQ34" s="155"/>
      <c r="OUR34" s="155"/>
      <c r="OUS34" s="155"/>
      <c r="OUT34" s="155"/>
      <c r="OUU34" s="155"/>
      <c r="OUV34" s="155"/>
      <c r="OUW34" s="155"/>
      <c r="OUX34" s="155"/>
      <c r="OUY34" s="155"/>
      <c r="OUZ34" s="155"/>
      <c r="OVA34" s="155"/>
      <c r="OVB34" s="155"/>
      <c r="OVC34" s="155"/>
      <c r="OVD34" s="155"/>
      <c r="OVE34" s="155"/>
      <c r="OVF34" s="155"/>
      <c r="OVG34" s="155"/>
      <c r="OVH34" s="155"/>
      <c r="OVI34" s="155"/>
      <c r="OVJ34" s="155"/>
      <c r="OVK34" s="155"/>
      <c r="OVL34" s="155"/>
      <c r="OVM34" s="155"/>
      <c r="OVN34" s="155"/>
      <c r="OVO34" s="155"/>
      <c r="OVP34" s="155"/>
      <c r="OVQ34" s="155"/>
      <c r="OVR34" s="155"/>
      <c r="OVS34" s="155"/>
      <c r="OVT34" s="155"/>
      <c r="OVU34" s="155"/>
      <c r="OVV34" s="155"/>
      <c r="OVW34" s="155"/>
      <c r="OVX34" s="155"/>
      <c r="OVY34" s="155"/>
      <c r="OVZ34" s="155"/>
      <c r="OWA34" s="155"/>
      <c r="OWB34" s="155"/>
      <c r="OWC34" s="155"/>
      <c r="OWD34" s="155"/>
      <c r="OWE34" s="155"/>
      <c r="OWF34" s="155"/>
      <c r="OWG34" s="155"/>
      <c r="OWH34" s="155"/>
      <c r="OWI34" s="155"/>
      <c r="OWJ34" s="155"/>
      <c r="OWK34" s="155"/>
      <c r="OWL34" s="155"/>
      <c r="OWM34" s="155"/>
      <c r="OWN34" s="155"/>
      <c r="OWO34" s="155"/>
      <c r="OWP34" s="155"/>
      <c r="OWQ34" s="155"/>
      <c r="OWR34" s="155"/>
      <c r="OWS34" s="155"/>
      <c r="OWT34" s="155"/>
      <c r="OWU34" s="155"/>
      <c r="OWV34" s="155"/>
      <c r="OWW34" s="155"/>
      <c r="OWX34" s="155"/>
      <c r="OWY34" s="155"/>
      <c r="OWZ34" s="155"/>
      <c r="OXA34" s="155"/>
      <c r="OXB34" s="155"/>
      <c r="OXC34" s="155"/>
      <c r="OXD34" s="155"/>
      <c r="OXE34" s="155"/>
      <c r="OXF34" s="155"/>
      <c r="OXG34" s="155"/>
      <c r="OXH34" s="155"/>
      <c r="OXI34" s="155"/>
      <c r="OXJ34" s="155"/>
      <c r="OXK34" s="155"/>
      <c r="OXL34" s="155"/>
      <c r="OXM34" s="155"/>
      <c r="OXN34" s="155"/>
      <c r="OXO34" s="155"/>
      <c r="OXP34" s="155"/>
      <c r="OXQ34" s="155"/>
      <c r="OXR34" s="155"/>
      <c r="OXS34" s="155"/>
      <c r="OXT34" s="155"/>
      <c r="OXU34" s="155"/>
      <c r="OXV34" s="155"/>
      <c r="OXW34" s="155"/>
      <c r="OXX34" s="155"/>
      <c r="OXY34" s="155"/>
      <c r="OXZ34" s="155"/>
      <c r="OYA34" s="155"/>
      <c r="OYB34" s="155"/>
      <c r="OYC34" s="155"/>
      <c r="OYD34" s="155"/>
      <c r="OYE34" s="155"/>
      <c r="OYF34" s="155"/>
      <c r="OYG34" s="155"/>
      <c r="OYH34" s="155"/>
      <c r="OYI34" s="155"/>
      <c r="OYJ34" s="155"/>
      <c r="OYK34" s="155"/>
      <c r="OYL34" s="155"/>
      <c r="OYM34" s="155"/>
      <c r="OYN34" s="155"/>
      <c r="OYO34" s="155"/>
      <c r="OYP34" s="155"/>
      <c r="OYQ34" s="155"/>
      <c r="OYR34" s="155"/>
      <c r="OYS34" s="155"/>
      <c r="OYT34" s="155"/>
      <c r="OYU34" s="155"/>
      <c r="OYV34" s="155"/>
      <c r="OYW34" s="155"/>
      <c r="OYX34" s="155"/>
      <c r="OYY34" s="155"/>
      <c r="OYZ34" s="155"/>
      <c r="OZA34" s="155"/>
      <c r="OZB34" s="155"/>
      <c r="OZC34" s="155"/>
      <c r="OZD34" s="155"/>
      <c r="OZE34" s="155"/>
      <c r="OZF34" s="155"/>
      <c r="OZG34" s="155"/>
      <c r="OZH34" s="155"/>
      <c r="OZI34" s="155"/>
      <c r="OZJ34" s="155"/>
      <c r="OZK34" s="155"/>
      <c r="OZL34" s="155"/>
      <c r="OZM34" s="155"/>
      <c r="OZN34" s="155"/>
      <c r="OZO34" s="155"/>
      <c r="OZP34" s="155"/>
      <c r="OZQ34" s="155"/>
      <c r="OZR34" s="155"/>
      <c r="OZS34" s="155"/>
      <c r="OZT34" s="155"/>
      <c r="OZU34" s="155"/>
      <c r="OZV34" s="155"/>
      <c r="OZW34" s="155"/>
      <c r="OZX34" s="155"/>
      <c r="OZY34" s="155"/>
      <c r="OZZ34" s="155"/>
      <c r="PAA34" s="155"/>
      <c r="PAB34" s="155"/>
      <c r="PAC34" s="155"/>
      <c r="PAD34" s="155"/>
      <c r="PAE34" s="155"/>
      <c r="PAF34" s="155"/>
      <c r="PAG34" s="155"/>
      <c r="PAH34" s="155"/>
      <c r="PAI34" s="155"/>
      <c r="PAJ34" s="155"/>
      <c r="PAK34" s="155"/>
      <c r="PAL34" s="155"/>
      <c r="PAM34" s="155"/>
      <c r="PAN34" s="155"/>
      <c r="PAO34" s="155"/>
      <c r="PAP34" s="155"/>
      <c r="PAQ34" s="155"/>
      <c r="PAR34" s="155"/>
      <c r="PAS34" s="155"/>
      <c r="PAT34" s="155"/>
      <c r="PAU34" s="155"/>
      <c r="PAV34" s="155"/>
      <c r="PAW34" s="155"/>
      <c r="PAX34" s="155"/>
      <c r="PAY34" s="155"/>
      <c r="PAZ34" s="155"/>
      <c r="PBA34" s="155"/>
      <c r="PBB34" s="155"/>
      <c r="PBC34" s="155"/>
      <c r="PBD34" s="155"/>
      <c r="PBE34" s="155"/>
      <c r="PBF34" s="155"/>
      <c r="PBG34" s="155"/>
      <c r="PBH34" s="155"/>
      <c r="PBI34" s="155"/>
      <c r="PBJ34" s="155"/>
      <c r="PBK34" s="155"/>
      <c r="PBL34" s="155"/>
      <c r="PBM34" s="155"/>
      <c r="PBN34" s="155"/>
      <c r="PBO34" s="155"/>
      <c r="PBP34" s="155"/>
      <c r="PBQ34" s="155"/>
      <c r="PBR34" s="155"/>
      <c r="PBS34" s="155"/>
      <c r="PBT34" s="155"/>
      <c r="PBU34" s="155"/>
      <c r="PBV34" s="155"/>
      <c r="PBW34" s="155"/>
      <c r="PBX34" s="155"/>
      <c r="PBY34" s="155"/>
      <c r="PBZ34" s="155"/>
      <c r="PCA34" s="155"/>
      <c r="PCB34" s="155"/>
      <c r="PCC34" s="155"/>
      <c r="PCD34" s="155"/>
      <c r="PCE34" s="155"/>
      <c r="PCF34" s="155"/>
      <c r="PCG34" s="155"/>
      <c r="PCH34" s="155"/>
      <c r="PCI34" s="155"/>
      <c r="PCJ34" s="155"/>
      <c r="PCK34" s="155"/>
      <c r="PCL34" s="155"/>
      <c r="PCM34" s="155"/>
      <c r="PCN34" s="155"/>
      <c r="PCO34" s="155"/>
      <c r="PCP34" s="155"/>
      <c r="PCQ34" s="155"/>
      <c r="PCR34" s="155"/>
      <c r="PCS34" s="155"/>
      <c r="PCT34" s="155"/>
      <c r="PCU34" s="155"/>
      <c r="PCV34" s="155"/>
      <c r="PCW34" s="155"/>
      <c r="PCX34" s="155"/>
      <c r="PCY34" s="155"/>
      <c r="PCZ34" s="155"/>
      <c r="PDA34" s="155"/>
      <c r="PDB34" s="155"/>
      <c r="PDC34" s="155"/>
      <c r="PDD34" s="155"/>
      <c r="PDE34" s="155"/>
      <c r="PDF34" s="155"/>
      <c r="PDG34" s="155"/>
      <c r="PDH34" s="155"/>
      <c r="PDI34" s="155"/>
      <c r="PDJ34" s="155"/>
      <c r="PDK34" s="155"/>
      <c r="PDL34" s="155"/>
      <c r="PDM34" s="155"/>
      <c r="PDN34" s="155"/>
      <c r="PDO34" s="155"/>
      <c r="PDP34" s="155"/>
      <c r="PDQ34" s="155"/>
      <c r="PDR34" s="155"/>
      <c r="PDS34" s="155"/>
      <c r="PDT34" s="155"/>
      <c r="PDU34" s="155"/>
      <c r="PDV34" s="155"/>
      <c r="PDW34" s="155"/>
      <c r="PDX34" s="155"/>
      <c r="PDY34" s="155"/>
      <c r="PDZ34" s="155"/>
      <c r="PEA34" s="155"/>
      <c r="PEB34" s="155"/>
      <c r="PEC34" s="155"/>
      <c r="PED34" s="155"/>
      <c r="PEE34" s="155"/>
      <c r="PEF34" s="155"/>
      <c r="PEG34" s="155"/>
      <c r="PEH34" s="155"/>
      <c r="PEI34" s="155"/>
      <c r="PEJ34" s="155"/>
      <c r="PEK34" s="155"/>
      <c r="PEL34" s="155"/>
      <c r="PEM34" s="155"/>
      <c r="PEN34" s="155"/>
      <c r="PEO34" s="155"/>
      <c r="PEP34" s="155"/>
      <c r="PEQ34" s="155"/>
      <c r="PER34" s="155"/>
      <c r="PES34" s="155"/>
      <c r="PET34" s="155"/>
      <c r="PEU34" s="155"/>
      <c r="PEV34" s="155"/>
      <c r="PEW34" s="155"/>
      <c r="PEX34" s="155"/>
      <c r="PEY34" s="155"/>
      <c r="PEZ34" s="155"/>
      <c r="PFA34" s="155"/>
      <c r="PFB34" s="155"/>
      <c r="PFC34" s="155"/>
      <c r="PFD34" s="155"/>
      <c r="PFE34" s="155"/>
      <c r="PFF34" s="155"/>
      <c r="PFG34" s="155"/>
      <c r="PFH34" s="155"/>
      <c r="PFI34" s="155"/>
      <c r="PFJ34" s="155"/>
      <c r="PFK34" s="155"/>
      <c r="PFL34" s="155"/>
      <c r="PFM34" s="155"/>
      <c r="PFN34" s="155"/>
      <c r="PFO34" s="155"/>
      <c r="PFP34" s="155"/>
      <c r="PFQ34" s="155"/>
      <c r="PFR34" s="155"/>
      <c r="PFS34" s="155"/>
      <c r="PFT34" s="155"/>
      <c r="PFU34" s="155"/>
      <c r="PFV34" s="155"/>
      <c r="PFW34" s="155"/>
      <c r="PFX34" s="155"/>
      <c r="PFY34" s="155"/>
      <c r="PFZ34" s="155"/>
      <c r="PGA34" s="155"/>
      <c r="PGB34" s="155"/>
      <c r="PGC34" s="155"/>
      <c r="PGD34" s="155"/>
      <c r="PGE34" s="155"/>
      <c r="PGF34" s="155"/>
      <c r="PGG34" s="155"/>
      <c r="PGH34" s="155"/>
      <c r="PGI34" s="155"/>
      <c r="PGJ34" s="155"/>
      <c r="PGK34" s="155"/>
      <c r="PGL34" s="155"/>
      <c r="PGM34" s="155"/>
      <c r="PGN34" s="155"/>
      <c r="PGO34" s="155"/>
      <c r="PGP34" s="155"/>
      <c r="PGQ34" s="155"/>
      <c r="PGR34" s="155"/>
      <c r="PGS34" s="155"/>
      <c r="PGT34" s="155"/>
      <c r="PGU34" s="155"/>
      <c r="PGV34" s="155"/>
      <c r="PGW34" s="155"/>
      <c r="PGX34" s="155"/>
      <c r="PGY34" s="155"/>
      <c r="PGZ34" s="155"/>
      <c r="PHA34" s="155"/>
      <c r="PHB34" s="155"/>
      <c r="PHC34" s="155"/>
      <c r="PHD34" s="155"/>
      <c r="PHE34" s="155"/>
      <c r="PHF34" s="155"/>
      <c r="PHG34" s="155"/>
      <c r="PHH34" s="155"/>
      <c r="PHI34" s="155"/>
      <c r="PHJ34" s="155"/>
      <c r="PHK34" s="155"/>
      <c r="PHL34" s="155"/>
      <c r="PHM34" s="155"/>
      <c r="PHN34" s="155"/>
      <c r="PHO34" s="155"/>
      <c r="PHP34" s="155"/>
      <c r="PHQ34" s="155"/>
      <c r="PHR34" s="155"/>
      <c r="PHS34" s="155"/>
      <c r="PHT34" s="155"/>
      <c r="PHU34" s="155"/>
      <c r="PHV34" s="155"/>
      <c r="PHW34" s="155"/>
      <c r="PHX34" s="155"/>
      <c r="PHY34" s="155"/>
      <c r="PHZ34" s="155"/>
      <c r="PIA34" s="155"/>
      <c r="PIB34" s="155"/>
      <c r="PIC34" s="155"/>
      <c r="PID34" s="155"/>
      <c r="PIE34" s="155"/>
      <c r="PIF34" s="155"/>
      <c r="PIG34" s="155"/>
      <c r="PIH34" s="155"/>
      <c r="PII34" s="155"/>
      <c r="PIJ34" s="155"/>
      <c r="PIK34" s="155"/>
      <c r="PIL34" s="155"/>
      <c r="PIM34" s="155"/>
      <c r="PIN34" s="155"/>
      <c r="PIO34" s="155"/>
      <c r="PIP34" s="155"/>
      <c r="PIQ34" s="155"/>
      <c r="PIR34" s="155"/>
      <c r="PIS34" s="155"/>
      <c r="PIT34" s="155"/>
      <c r="PIU34" s="155"/>
      <c r="PIV34" s="155"/>
      <c r="PIW34" s="155"/>
      <c r="PIX34" s="155"/>
      <c r="PIY34" s="155"/>
      <c r="PIZ34" s="155"/>
      <c r="PJA34" s="155"/>
      <c r="PJB34" s="155"/>
      <c r="PJC34" s="155"/>
      <c r="PJD34" s="155"/>
      <c r="PJE34" s="155"/>
      <c r="PJF34" s="155"/>
      <c r="PJG34" s="155"/>
      <c r="PJH34" s="155"/>
      <c r="PJI34" s="155"/>
      <c r="PJJ34" s="155"/>
      <c r="PJK34" s="155"/>
      <c r="PJL34" s="155"/>
      <c r="PJM34" s="155"/>
      <c r="PJN34" s="155"/>
      <c r="PJO34" s="155"/>
      <c r="PJP34" s="155"/>
      <c r="PJQ34" s="155"/>
      <c r="PJR34" s="155"/>
      <c r="PJS34" s="155"/>
      <c r="PJT34" s="155"/>
      <c r="PJU34" s="155"/>
      <c r="PJV34" s="155"/>
      <c r="PJW34" s="155"/>
      <c r="PJX34" s="155"/>
      <c r="PJY34" s="155"/>
      <c r="PJZ34" s="155"/>
      <c r="PKA34" s="155"/>
      <c r="PKB34" s="155"/>
      <c r="PKC34" s="155"/>
      <c r="PKD34" s="155"/>
      <c r="PKE34" s="155"/>
      <c r="PKF34" s="155"/>
      <c r="PKG34" s="155"/>
      <c r="PKH34" s="155"/>
      <c r="PKI34" s="155"/>
      <c r="PKJ34" s="155"/>
      <c r="PKK34" s="155"/>
      <c r="PKL34" s="155"/>
      <c r="PKM34" s="155"/>
      <c r="PKN34" s="155"/>
      <c r="PKO34" s="155"/>
      <c r="PKP34" s="155"/>
      <c r="PKQ34" s="155"/>
      <c r="PKR34" s="155"/>
      <c r="PKS34" s="155"/>
      <c r="PKT34" s="155"/>
      <c r="PKU34" s="155"/>
      <c r="PKV34" s="155"/>
      <c r="PKW34" s="155"/>
      <c r="PKX34" s="155"/>
      <c r="PKY34" s="155"/>
      <c r="PKZ34" s="155"/>
      <c r="PLA34" s="155"/>
      <c r="PLB34" s="155"/>
      <c r="PLC34" s="155"/>
      <c r="PLD34" s="155"/>
      <c r="PLE34" s="155"/>
      <c r="PLF34" s="155"/>
      <c r="PLG34" s="155"/>
      <c r="PLH34" s="155"/>
      <c r="PLI34" s="155"/>
      <c r="PLJ34" s="155"/>
      <c r="PLK34" s="155"/>
      <c r="PLL34" s="155"/>
      <c r="PLM34" s="155"/>
      <c r="PLN34" s="155"/>
      <c r="PLO34" s="155"/>
      <c r="PLP34" s="155"/>
      <c r="PLQ34" s="155"/>
      <c r="PLR34" s="155"/>
      <c r="PLS34" s="155"/>
      <c r="PLT34" s="155"/>
      <c r="PLU34" s="155"/>
      <c r="PLV34" s="155"/>
      <c r="PLW34" s="155"/>
      <c r="PLX34" s="155"/>
      <c r="PLY34" s="155"/>
      <c r="PLZ34" s="155"/>
      <c r="PMA34" s="155"/>
      <c r="PMB34" s="155"/>
      <c r="PMC34" s="155"/>
      <c r="PMD34" s="155"/>
      <c r="PME34" s="155"/>
      <c r="PMF34" s="155"/>
      <c r="PMG34" s="155"/>
      <c r="PMH34" s="155"/>
      <c r="PMI34" s="155"/>
      <c r="PMJ34" s="155"/>
      <c r="PMK34" s="155"/>
      <c r="PML34" s="155"/>
      <c r="PMM34" s="155"/>
      <c r="PMN34" s="155"/>
      <c r="PMO34" s="155"/>
      <c r="PMP34" s="155"/>
      <c r="PMQ34" s="155"/>
      <c r="PMR34" s="155"/>
      <c r="PMS34" s="155"/>
      <c r="PMT34" s="155"/>
      <c r="PMU34" s="155"/>
      <c r="PMV34" s="155"/>
      <c r="PMW34" s="155"/>
      <c r="PMX34" s="155"/>
      <c r="PMY34" s="155"/>
      <c r="PMZ34" s="155"/>
      <c r="PNA34" s="155"/>
      <c r="PNB34" s="155"/>
      <c r="PNC34" s="155"/>
      <c r="PND34" s="155"/>
      <c r="PNE34" s="155"/>
      <c r="PNF34" s="155"/>
      <c r="PNG34" s="155"/>
      <c r="PNH34" s="155"/>
      <c r="PNI34" s="155"/>
      <c r="PNJ34" s="155"/>
      <c r="PNK34" s="155"/>
      <c r="PNL34" s="155"/>
      <c r="PNM34" s="155"/>
      <c r="PNN34" s="155"/>
      <c r="PNO34" s="155"/>
      <c r="PNP34" s="155"/>
      <c r="PNQ34" s="155"/>
      <c r="PNR34" s="155"/>
      <c r="PNS34" s="155"/>
      <c r="PNT34" s="155"/>
      <c r="PNU34" s="155"/>
      <c r="PNV34" s="155"/>
      <c r="PNW34" s="155"/>
      <c r="PNX34" s="155"/>
      <c r="PNY34" s="155"/>
      <c r="PNZ34" s="155"/>
      <c r="POA34" s="155"/>
      <c r="POB34" s="155"/>
      <c r="POC34" s="155"/>
      <c r="POD34" s="155"/>
      <c r="POE34" s="155"/>
      <c r="POF34" s="155"/>
      <c r="POG34" s="155"/>
      <c r="POH34" s="155"/>
      <c r="POI34" s="155"/>
      <c r="POJ34" s="155"/>
      <c r="POK34" s="155"/>
      <c r="POL34" s="155"/>
      <c r="POM34" s="155"/>
      <c r="PON34" s="155"/>
      <c r="POO34" s="155"/>
      <c r="POP34" s="155"/>
      <c r="POQ34" s="155"/>
      <c r="POR34" s="155"/>
      <c r="POS34" s="155"/>
      <c r="POT34" s="155"/>
      <c r="POU34" s="155"/>
      <c r="POV34" s="155"/>
      <c r="POW34" s="155"/>
      <c r="POX34" s="155"/>
      <c r="POY34" s="155"/>
      <c r="POZ34" s="155"/>
      <c r="PPA34" s="155"/>
      <c r="PPB34" s="155"/>
      <c r="PPC34" s="155"/>
      <c r="PPD34" s="155"/>
      <c r="PPE34" s="155"/>
      <c r="PPF34" s="155"/>
      <c r="PPG34" s="155"/>
      <c r="PPH34" s="155"/>
      <c r="PPI34" s="155"/>
      <c r="PPJ34" s="155"/>
      <c r="PPK34" s="155"/>
      <c r="PPL34" s="155"/>
      <c r="PPM34" s="155"/>
      <c r="PPN34" s="155"/>
      <c r="PPO34" s="155"/>
      <c r="PPP34" s="155"/>
      <c r="PPQ34" s="155"/>
      <c r="PPR34" s="155"/>
      <c r="PPS34" s="155"/>
      <c r="PPT34" s="155"/>
      <c r="PPU34" s="155"/>
      <c r="PPV34" s="155"/>
      <c r="PPW34" s="155"/>
      <c r="PPX34" s="155"/>
      <c r="PPY34" s="155"/>
      <c r="PPZ34" s="155"/>
      <c r="PQA34" s="155"/>
      <c r="PQB34" s="155"/>
      <c r="PQC34" s="155"/>
      <c r="PQD34" s="155"/>
      <c r="PQE34" s="155"/>
      <c r="PQF34" s="155"/>
      <c r="PQG34" s="155"/>
      <c r="PQH34" s="155"/>
      <c r="PQI34" s="155"/>
      <c r="PQJ34" s="155"/>
      <c r="PQK34" s="155"/>
      <c r="PQL34" s="155"/>
      <c r="PQM34" s="155"/>
      <c r="PQN34" s="155"/>
      <c r="PQO34" s="155"/>
      <c r="PQP34" s="155"/>
      <c r="PQQ34" s="155"/>
      <c r="PQR34" s="155"/>
      <c r="PQS34" s="155"/>
      <c r="PQT34" s="155"/>
      <c r="PQU34" s="155"/>
      <c r="PQV34" s="155"/>
      <c r="PQW34" s="155"/>
      <c r="PQX34" s="155"/>
      <c r="PQY34" s="155"/>
      <c r="PQZ34" s="155"/>
      <c r="PRA34" s="155"/>
      <c r="PRB34" s="155"/>
      <c r="PRC34" s="155"/>
      <c r="PRD34" s="155"/>
      <c r="PRE34" s="155"/>
      <c r="PRF34" s="155"/>
      <c r="PRG34" s="155"/>
      <c r="PRH34" s="155"/>
      <c r="PRI34" s="155"/>
      <c r="PRJ34" s="155"/>
      <c r="PRK34" s="155"/>
      <c r="PRL34" s="155"/>
      <c r="PRM34" s="155"/>
      <c r="PRN34" s="155"/>
      <c r="PRO34" s="155"/>
      <c r="PRP34" s="155"/>
      <c r="PRQ34" s="155"/>
      <c r="PRR34" s="155"/>
      <c r="PRS34" s="155"/>
      <c r="PRT34" s="155"/>
      <c r="PRU34" s="155"/>
      <c r="PRV34" s="155"/>
      <c r="PRW34" s="155"/>
      <c r="PRX34" s="155"/>
      <c r="PRY34" s="155"/>
      <c r="PRZ34" s="155"/>
      <c r="PSA34" s="155"/>
      <c r="PSB34" s="155"/>
      <c r="PSC34" s="155"/>
      <c r="PSD34" s="155"/>
      <c r="PSE34" s="155"/>
      <c r="PSF34" s="155"/>
      <c r="PSG34" s="155"/>
      <c r="PSH34" s="155"/>
      <c r="PSI34" s="155"/>
      <c r="PSJ34" s="155"/>
      <c r="PSK34" s="155"/>
      <c r="PSL34" s="155"/>
      <c r="PSM34" s="155"/>
      <c r="PSN34" s="155"/>
      <c r="PSO34" s="155"/>
      <c r="PSP34" s="155"/>
      <c r="PSQ34" s="155"/>
      <c r="PSR34" s="155"/>
      <c r="PSS34" s="155"/>
      <c r="PST34" s="155"/>
      <c r="PSU34" s="155"/>
      <c r="PSV34" s="155"/>
      <c r="PSW34" s="155"/>
      <c r="PSX34" s="155"/>
      <c r="PSY34" s="155"/>
      <c r="PSZ34" s="155"/>
      <c r="PTA34" s="155"/>
      <c r="PTB34" s="155"/>
      <c r="PTC34" s="155"/>
      <c r="PTD34" s="155"/>
      <c r="PTE34" s="155"/>
      <c r="PTF34" s="155"/>
      <c r="PTG34" s="155"/>
      <c r="PTH34" s="155"/>
      <c r="PTI34" s="155"/>
      <c r="PTJ34" s="155"/>
      <c r="PTK34" s="155"/>
      <c r="PTL34" s="155"/>
      <c r="PTM34" s="155"/>
      <c r="PTN34" s="155"/>
      <c r="PTO34" s="155"/>
      <c r="PTP34" s="155"/>
      <c r="PTQ34" s="155"/>
      <c r="PTR34" s="155"/>
      <c r="PTS34" s="155"/>
      <c r="PTT34" s="155"/>
      <c r="PTU34" s="155"/>
      <c r="PTV34" s="155"/>
      <c r="PTW34" s="155"/>
      <c r="PTX34" s="155"/>
      <c r="PTY34" s="155"/>
      <c r="PTZ34" s="155"/>
      <c r="PUA34" s="155"/>
      <c r="PUB34" s="155"/>
      <c r="PUC34" s="155"/>
      <c r="PUD34" s="155"/>
      <c r="PUE34" s="155"/>
      <c r="PUF34" s="155"/>
      <c r="PUG34" s="155"/>
      <c r="PUH34" s="155"/>
      <c r="PUI34" s="155"/>
      <c r="PUJ34" s="155"/>
      <c r="PUK34" s="155"/>
      <c r="PUL34" s="155"/>
      <c r="PUM34" s="155"/>
      <c r="PUN34" s="155"/>
      <c r="PUO34" s="155"/>
      <c r="PUP34" s="155"/>
      <c r="PUQ34" s="155"/>
      <c r="PUR34" s="155"/>
      <c r="PUS34" s="155"/>
      <c r="PUT34" s="155"/>
      <c r="PUU34" s="155"/>
      <c r="PUV34" s="155"/>
      <c r="PUW34" s="155"/>
      <c r="PUX34" s="155"/>
      <c r="PUY34" s="155"/>
      <c r="PUZ34" s="155"/>
      <c r="PVA34" s="155"/>
      <c r="PVB34" s="155"/>
      <c r="PVC34" s="155"/>
      <c r="PVD34" s="155"/>
      <c r="PVE34" s="155"/>
      <c r="PVF34" s="155"/>
      <c r="PVG34" s="155"/>
      <c r="PVH34" s="155"/>
      <c r="PVI34" s="155"/>
      <c r="PVJ34" s="155"/>
      <c r="PVK34" s="155"/>
      <c r="PVL34" s="155"/>
      <c r="PVM34" s="155"/>
      <c r="PVN34" s="155"/>
      <c r="PVO34" s="155"/>
      <c r="PVP34" s="155"/>
      <c r="PVQ34" s="155"/>
      <c r="PVR34" s="155"/>
      <c r="PVS34" s="155"/>
      <c r="PVT34" s="155"/>
      <c r="PVU34" s="155"/>
      <c r="PVV34" s="155"/>
      <c r="PVW34" s="155"/>
      <c r="PVX34" s="155"/>
      <c r="PVY34" s="155"/>
      <c r="PVZ34" s="155"/>
      <c r="PWA34" s="155"/>
      <c r="PWB34" s="155"/>
      <c r="PWC34" s="155"/>
      <c r="PWD34" s="155"/>
      <c r="PWE34" s="155"/>
      <c r="PWF34" s="155"/>
      <c r="PWG34" s="155"/>
      <c r="PWH34" s="155"/>
      <c r="PWI34" s="155"/>
      <c r="PWJ34" s="155"/>
      <c r="PWK34" s="155"/>
      <c r="PWL34" s="155"/>
      <c r="PWM34" s="155"/>
      <c r="PWN34" s="155"/>
      <c r="PWO34" s="155"/>
      <c r="PWP34" s="155"/>
      <c r="PWQ34" s="155"/>
      <c r="PWR34" s="155"/>
      <c r="PWS34" s="155"/>
      <c r="PWT34" s="155"/>
      <c r="PWU34" s="155"/>
      <c r="PWV34" s="155"/>
      <c r="PWW34" s="155"/>
      <c r="PWX34" s="155"/>
      <c r="PWY34" s="155"/>
      <c r="PWZ34" s="155"/>
      <c r="PXA34" s="155"/>
      <c r="PXB34" s="155"/>
      <c r="PXC34" s="155"/>
      <c r="PXD34" s="155"/>
      <c r="PXE34" s="155"/>
      <c r="PXF34" s="155"/>
      <c r="PXG34" s="155"/>
      <c r="PXH34" s="155"/>
      <c r="PXI34" s="155"/>
      <c r="PXJ34" s="155"/>
      <c r="PXK34" s="155"/>
      <c r="PXL34" s="155"/>
      <c r="PXM34" s="155"/>
      <c r="PXN34" s="155"/>
      <c r="PXO34" s="155"/>
      <c r="PXP34" s="155"/>
      <c r="PXQ34" s="155"/>
      <c r="PXR34" s="155"/>
      <c r="PXS34" s="155"/>
      <c r="PXT34" s="155"/>
      <c r="PXU34" s="155"/>
      <c r="PXV34" s="155"/>
      <c r="PXW34" s="155"/>
      <c r="PXX34" s="155"/>
      <c r="PXY34" s="155"/>
      <c r="PXZ34" s="155"/>
      <c r="PYA34" s="155"/>
      <c r="PYB34" s="155"/>
      <c r="PYC34" s="155"/>
      <c r="PYD34" s="155"/>
      <c r="PYE34" s="155"/>
      <c r="PYF34" s="155"/>
      <c r="PYG34" s="155"/>
      <c r="PYH34" s="155"/>
      <c r="PYI34" s="155"/>
      <c r="PYJ34" s="155"/>
      <c r="PYK34" s="155"/>
      <c r="PYL34" s="155"/>
      <c r="PYM34" s="155"/>
      <c r="PYN34" s="155"/>
      <c r="PYO34" s="155"/>
      <c r="PYP34" s="155"/>
      <c r="PYQ34" s="155"/>
      <c r="PYR34" s="155"/>
      <c r="PYS34" s="155"/>
      <c r="PYT34" s="155"/>
      <c r="PYU34" s="155"/>
      <c r="PYV34" s="155"/>
      <c r="PYW34" s="155"/>
      <c r="PYX34" s="155"/>
      <c r="PYY34" s="155"/>
      <c r="PYZ34" s="155"/>
      <c r="PZA34" s="155"/>
      <c r="PZB34" s="155"/>
      <c r="PZC34" s="155"/>
      <c r="PZD34" s="155"/>
      <c r="PZE34" s="155"/>
      <c r="PZF34" s="155"/>
      <c r="PZG34" s="155"/>
      <c r="PZH34" s="155"/>
      <c r="PZI34" s="155"/>
      <c r="PZJ34" s="155"/>
      <c r="PZK34" s="155"/>
      <c r="PZL34" s="155"/>
      <c r="PZM34" s="155"/>
      <c r="PZN34" s="155"/>
      <c r="PZO34" s="155"/>
      <c r="PZP34" s="155"/>
      <c r="PZQ34" s="155"/>
      <c r="PZR34" s="155"/>
      <c r="PZS34" s="155"/>
      <c r="PZT34" s="155"/>
      <c r="PZU34" s="155"/>
      <c r="PZV34" s="155"/>
      <c r="PZW34" s="155"/>
      <c r="PZX34" s="155"/>
      <c r="PZY34" s="155"/>
      <c r="PZZ34" s="155"/>
      <c r="QAA34" s="155"/>
      <c r="QAB34" s="155"/>
      <c r="QAC34" s="155"/>
      <c r="QAD34" s="155"/>
      <c r="QAE34" s="155"/>
      <c r="QAF34" s="155"/>
      <c r="QAG34" s="155"/>
      <c r="QAH34" s="155"/>
      <c r="QAI34" s="155"/>
      <c r="QAJ34" s="155"/>
      <c r="QAK34" s="155"/>
      <c r="QAL34" s="155"/>
      <c r="QAM34" s="155"/>
      <c r="QAN34" s="155"/>
      <c r="QAO34" s="155"/>
      <c r="QAP34" s="155"/>
      <c r="QAQ34" s="155"/>
      <c r="QAR34" s="155"/>
      <c r="QAS34" s="155"/>
      <c r="QAT34" s="155"/>
      <c r="QAU34" s="155"/>
      <c r="QAV34" s="155"/>
      <c r="QAW34" s="155"/>
      <c r="QAX34" s="155"/>
      <c r="QAY34" s="155"/>
      <c r="QAZ34" s="155"/>
      <c r="QBA34" s="155"/>
      <c r="QBB34" s="155"/>
      <c r="QBC34" s="155"/>
      <c r="QBD34" s="155"/>
      <c r="QBE34" s="155"/>
      <c r="QBF34" s="155"/>
      <c r="QBG34" s="155"/>
      <c r="QBH34" s="155"/>
      <c r="QBI34" s="155"/>
      <c r="QBJ34" s="155"/>
      <c r="QBK34" s="155"/>
      <c r="QBL34" s="155"/>
      <c r="QBM34" s="155"/>
      <c r="QBN34" s="155"/>
      <c r="QBO34" s="155"/>
      <c r="QBP34" s="155"/>
      <c r="QBQ34" s="155"/>
      <c r="QBR34" s="155"/>
      <c r="QBS34" s="155"/>
      <c r="QBT34" s="155"/>
      <c r="QBU34" s="155"/>
      <c r="QBV34" s="155"/>
      <c r="QBW34" s="155"/>
      <c r="QBX34" s="155"/>
      <c r="QBY34" s="155"/>
      <c r="QBZ34" s="155"/>
      <c r="QCA34" s="155"/>
      <c r="QCB34" s="155"/>
      <c r="QCC34" s="155"/>
      <c r="QCD34" s="155"/>
      <c r="QCE34" s="155"/>
      <c r="QCF34" s="155"/>
      <c r="QCG34" s="155"/>
      <c r="QCH34" s="155"/>
      <c r="QCI34" s="155"/>
      <c r="QCJ34" s="155"/>
      <c r="QCK34" s="155"/>
      <c r="QCL34" s="155"/>
      <c r="QCM34" s="155"/>
      <c r="QCN34" s="155"/>
      <c r="QCO34" s="155"/>
      <c r="QCP34" s="155"/>
      <c r="QCQ34" s="155"/>
      <c r="QCR34" s="155"/>
      <c r="QCS34" s="155"/>
      <c r="QCT34" s="155"/>
      <c r="QCU34" s="155"/>
      <c r="QCV34" s="155"/>
      <c r="QCW34" s="155"/>
      <c r="QCX34" s="155"/>
      <c r="QCY34" s="155"/>
      <c r="QCZ34" s="155"/>
      <c r="QDA34" s="155"/>
      <c r="QDB34" s="155"/>
      <c r="QDC34" s="155"/>
      <c r="QDD34" s="155"/>
      <c r="QDE34" s="155"/>
      <c r="QDF34" s="155"/>
      <c r="QDG34" s="155"/>
      <c r="QDH34" s="155"/>
      <c r="QDI34" s="155"/>
      <c r="QDJ34" s="155"/>
      <c r="QDK34" s="155"/>
      <c r="QDL34" s="155"/>
      <c r="QDM34" s="155"/>
      <c r="QDN34" s="155"/>
      <c r="QDO34" s="155"/>
      <c r="QDP34" s="155"/>
      <c r="QDQ34" s="155"/>
      <c r="QDR34" s="155"/>
      <c r="QDS34" s="155"/>
      <c r="QDT34" s="155"/>
      <c r="QDU34" s="155"/>
      <c r="QDV34" s="155"/>
      <c r="QDW34" s="155"/>
      <c r="QDX34" s="155"/>
      <c r="QDY34" s="155"/>
      <c r="QDZ34" s="155"/>
      <c r="QEA34" s="155"/>
      <c r="QEB34" s="155"/>
      <c r="QEC34" s="155"/>
      <c r="QED34" s="155"/>
      <c r="QEE34" s="155"/>
      <c r="QEF34" s="155"/>
      <c r="QEG34" s="155"/>
      <c r="QEH34" s="155"/>
      <c r="QEI34" s="155"/>
      <c r="QEJ34" s="155"/>
      <c r="QEK34" s="155"/>
      <c r="QEL34" s="155"/>
      <c r="QEM34" s="155"/>
      <c r="QEN34" s="155"/>
      <c r="QEO34" s="155"/>
      <c r="QEP34" s="155"/>
      <c r="QEQ34" s="155"/>
      <c r="QER34" s="155"/>
      <c r="QES34" s="155"/>
      <c r="QET34" s="155"/>
      <c r="QEU34" s="155"/>
      <c r="QEV34" s="155"/>
      <c r="QEW34" s="155"/>
      <c r="QEX34" s="155"/>
      <c r="QEY34" s="155"/>
      <c r="QEZ34" s="155"/>
      <c r="QFA34" s="155"/>
      <c r="QFB34" s="155"/>
      <c r="QFC34" s="155"/>
      <c r="QFD34" s="155"/>
      <c r="QFE34" s="155"/>
      <c r="QFF34" s="155"/>
      <c r="QFG34" s="155"/>
      <c r="QFH34" s="155"/>
      <c r="QFI34" s="155"/>
      <c r="QFJ34" s="155"/>
      <c r="QFK34" s="155"/>
      <c r="QFL34" s="155"/>
      <c r="QFM34" s="155"/>
      <c r="QFN34" s="155"/>
      <c r="QFO34" s="155"/>
      <c r="QFP34" s="155"/>
      <c r="QFQ34" s="155"/>
      <c r="QFR34" s="155"/>
      <c r="QFS34" s="155"/>
      <c r="QFT34" s="155"/>
      <c r="QFU34" s="155"/>
      <c r="QFV34" s="155"/>
      <c r="QFW34" s="155"/>
      <c r="QFX34" s="155"/>
      <c r="QFY34" s="155"/>
      <c r="QFZ34" s="155"/>
      <c r="QGA34" s="155"/>
      <c r="QGB34" s="155"/>
      <c r="QGC34" s="155"/>
      <c r="QGD34" s="155"/>
      <c r="QGE34" s="155"/>
      <c r="QGF34" s="155"/>
      <c r="QGG34" s="155"/>
      <c r="QGH34" s="155"/>
      <c r="QGI34" s="155"/>
      <c r="QGJ34" s="155"/>
      <c r="QGK34" s="155"/>
      <c r="QGL34" s="155"/>
      <c r="QGM34" s="155"/>
      <c r="QGN34" s="155"/>
      <c r="QGO34" s="155"/>
      <c r="QGP34" s="155"/>
      <c r="QGQ34" s="155"/>
      <c r="QGR34" s="155"/>
      <c r="QGS34" s="155"/>
      <c r="QGT34" s="155"/>
      <c r="QGU34" s="155"/>
      <c r="QGV34" s="155"/>
      <c r="QGW34" s="155"/>
      <c r="QGX34" s="155"/>
      <c r="QGY34" s="155"/>
      <c r="QGZ34" s="155"/>
      <c r="QHA34" s="155"/>
      <c r="QHB34" s="155"/>
      <c r="QHC34" s="155"/>
      <c r="QHD34" s="155"/>
      <c r="QHE34" s="155"/>
      <c r="QHF34" s="155"/>
      <c r="QHG34" s="155"/>
      <c r="QHH34" s="155"/>
      <c r="QHI34" s="155"/>
      <c r="QHJ34" s="155"/>
      <c r="QHK34" s="155"/>
      <c r="QHL34" s="155"/>
      <c r="QHM34" s="155"/>
      <c r="QHN34" s="155"/>
      <c r="QHO34" s="155"/>
      <c r="QHP34" s="155"/>
      <c r="QHQ34" s="155"/>
      <c r="QHR34" s="155"/>
      <c r="QHS34" s="155"/>
      <c r="QHT34" s="155"/>
      <c r="QHU34" s="155"/>
      <c r="QHV34" s="155"/>
      <c r="QHW34" s="155"/>
      <c r="QHX34" s="155"/>
      <c r="QHY34" s="155"/>
      <c r="QHZ34" s="155"/>
      <c r="QIA34" s="155"/>
      <c r="QIB34" s="155"/>
      <c r="QIC34" s="155"/>
      <c r="QID34" s="155"/>
      <c r="QIE34" s="155"/>
      <c r="QIF34" s="155"/>
      <c r="QIG34" s="155"/>
      <c r="QIH34" s="155"/>
      <c r="QII34" s="155"/>
      <c r="QIJ34" s="155"/>
      <c r="QIK34" s="155"/>
      <c r="QIL34" s="155"/>
      <c r="QIM34" s="155"/>
      <c r="QIN34" s="155"/>
      <c r="QIO34" s="155"/>
      <c r="QIP34" s="155"/>
      <c r="QIQ34" s="155"/>
      <c r="QIR34" s="155"/>
      <c r="QIS34" s="155"/>
      <c r="QIT34" s="155"/>
      <c r="QIU34" s="155"/>
      <c r="QIV34" s="155"/>
      <c r="QIW34" s="155"/>
      <c r="QIX34" s="155"/>
      <c r="QIY34" s="155"/>
      <c r="QIZ34" s="155"/>
      <c r="QJA34" s="155"/>
      <c r="QJB34" s="155"/>
      <c r="QJC34" s="155"/>
      <c r="QJD34" s="155"/>
      <c r="QJE34" s="155"/>
      <c r="QJF34" s="155"/>
      <c r="QJG34" s="155"/>
      <c r="QJH34" s="155"/>
      <c r="QJI34" s="155"/>
      <c r="QJJ34" s="155"/>
      <c r="QJK34" s="155"/>
      <c r="QJL34" s="155"/>
      <c r="QJM34" s="155"/>
      <c r="QJN34" s="155"/>
      <c r="QJO34" s="155"/>
      <c r="QJP34" s="155"/>
      <c r="QJQ34" s="155"/>
      <c r="QJR34" s="155"/>
      <c r="QJS34" s="155"/>
      <c r="QJT34" s="155"/>
      <c r="QJU34" s="155"/>
      <c r="QJV34" s="155"/>
      <c r="QJW34" s="155"/>
      <c r="QJX34" s="155"/>
      <c r="QJY34" s="155"/>
      <c r="QJZ34" s="155"/>
      <c r="QKA34" s="155"/>
      <c r="QKB34" s="155"/>
      <c r="QKC34" s="155"/>
      <c r="QKD34" s="155"/>
      <c r="QKE34" s="155"/>
      <c r="QKF34" s="155"/>
      <c r="QKG34" s="155"/>
      <c r="QKH34" s="155"/>
      <c r="QKI34" s="155"/>
      <c r="QKJ34" s="155"/>
      <c r="QKK34" s="155"/>
      <c r="QKL34" s="155"/>
      <c r="QKM34" s="155"/>
      <c r="QKN34" s="155"/>
      <c r="QKO34" s="155"/>
      <c r="QKP34" s="155"/>
      <c r="QKQ34" s="155"/>
      <c r="QKR34" s="155"/>
      <c r="QKS34" s="155"/>
      <c r="QKT34" s="155"/>
      <c r="QKU34" s="155"/>
      <c r="QKV34" s="155"/>
      <c r="QKW34" s="155"/>
      <c r="QKX34" s="155"/>
      <c r="QKY34" s="155"/>
      <c r="QKZ34" s="155"/>
      <c r="QLA34" s="155"/>
      <c r="QLB34" s="155"/>
      <c r="QLC34" s="155"/>
      <c r="QLD34" s="155"/>
      <c r="QLE34" s="155"/>
      <c r="QLF34" s="155"/>
      <c r="QLG34" s="155"/>
      <c r="QLH34" s="155"/>
      <c r="QLI34" s="155"/>
      <c r="QLJ34" s="155"/>
      <c r="QLK34" s="155"/>
      <c r="QLL34" s="155"/>
      <c r="QLM34" s="155"/>
      <c r="QLN34" s="155"/>
      <c r="QLO34" s="155"/>
      <c r="QLP34" s="155"/>
      <c r="QLQ34" s="155"/>
      <c r="QLR34" s="155"/>
      <c r="QLS34" s="155"/>
      <c r="QLT34" s="155"/>
      <c r="QLU34" s="155"/>
      <c r="QLV34" s="155"/>
      <c r="QLW34" s="155"/>
      <c r="QLX34" s="155"/>
      <c r="QLY34" s="155"/>
      <c r="QLZ34" s="155"/>
      <c r="QMA34" s="155"/>
      <c r="QMB34" s="155"/>
      <c r="QMC34" s="155"/>
      <c r="QMD34" s="155"/>
      <c r="QME34" s="155"/>
      <c r="QMF34" s="155"/>
      <c r="QMG34" s="155"/>
      <c r="QMH34" s="155"/>
      <c r="QMI34" s="155"/>
      <c r="QMJ34" s="155"/>
      <c r="QMK34" s="155"/>
      <c r="QML34" s="155"/>
      <c r="QMM34" s="155"/>
      <c r="QMN34" s="155"/>
      <c r="QMO34" s="155"/>
      <c r="QMP34" s="155"/>
      <c r="QMQ34" s="155"/>
      <c r="QMR34" s="155"/>
      <c r="QMS34" s="155"/>
      <c r="QMT34" s="155"/>
      <c r="QMU34" s="155"/>
      <c r="QMV34" s="155"/>
      <c r="QMW34" s="155"/>
      <c r="QMX34" s="155"/>
      <c r="QMY34" s="155"/>
      <c r="QMZ34" s="155"/>
      <c r="QNA34" s="155"/>
      <c r="QNB34" s="155"/>
      <c r="QNC34" s="155"/>
      <c r="QND34" s="155"/>
      <c r="QNE34" s="155"/>
      <c r="QNF34" s="155"/>
      <c r="QNG34" s="155"/>
      <c r="QNH34" s="155"/>
      <c r="QNI34" s="155"/>
      <c r="QNJ34" s="155"/>
      <c r="QNK34" s="155"/>
      <c r="QNL34" s="155"/>
      <c r="QNM34" s="155"/>
      <c r="QNN34" s="155"/>
      <c r="QNO34" s="155"/>
      <c r="QNP34" s="155"/>
      <c r="QNQ34" s="155"/>
      <c r="QNR34" s="155"/>
      <c r="QNS34" s="155"/>
      <c r="QNT34" s="155"/>
      <c r="QNU34" s="155"/>
      <c r="QNV34" s="155"/>
      <c r="QNW34" s="155"/>
      <c r="QNX34" s="155"/>
      <c r="QNY34" s="155"/>
      <c r="QNZ34" s="155"/>
      <c r="QOA34" s="155"/>
      <c r="QOB34" s="155"/>
      <c r="QOC34" s="155"/>
      <c r="QOD34" s="155"/>
      <c r="QOE34" s="155"/>
      <c r="QOF34" s="155"/>
      <c r="QOG34" s="155"/>
      <c r="QOH34" s="155"/>
      <c r="QOI34" s="155"/>
      <c r="QOJ34" s="155"/>
      <c r="QOK34" s="155"/>
      <c r="QOL34" s="155"/>
      <c r="QOM34" s="155"/>
      <c r="QON34" s="155"/>
      <c r="QOO34" s="155"/>
      <c r="QOP34" s="155"/>
      <c r="QOQ34" s="155"/>
      <c r="QOR34" s="155"/>
      <c r="QOS34" s="155"/>
      <c r="QOT34" s="155"/>
      <c r="QOU34" s="155"/>
      <c r="QOV34" s="155"/>
      <c r="QOW34" s="155"/>
      <c r="QOX34" s="155"/>
      <c r="QOY34" s="155"/>
      <c r="QOZ34" s="155"/>
      <c r="QPA34" s="155"/>
      <c r="QPB34" s="155"/>
      <c r="QPC34" s="155"/>
      <c r="QPD34" s="155"/>
      <c r="QPE34" s="155"/>
      <c r="QPF34" s="155"/>
      <c r="QPG34" s="155"/>
      <c r="QPH34" s="155"/>
      <c r="QPI34" s="155"/>
      <c r="QPJ34" s="155"/>
      <c r="QPK34" s="155"/>
      <c r="QPL34" s="155"/>
      <c r="QPM34" s="155"/>
      <c r="QPN34" s="155"/>
      <c r="QPO34" s="155"/>
      <c r="QPP34" s="155"/>
      <c r="QPQ34" s="155"/>
      <c r="QPR34" s="155"/>
      <c r="QPS34" s="155"/>
      <c r="QPT34" s="155"/>
      <c r="QPU34" s="155"/>
      <c r="QPV34" s="155"/>
      <c r="QPW34" s="155"/>
      <c r="QPX34" s="155"/>
      <c r="QPY34" s="155"/>
      <c r="QPZ34" s="155"/>
      <c r="QQA34" s="155"/>
      <c r="QQB34" s="155"/>
      <c r="QQC34" s="155"/>
      <c r="QQD34" s="155"/>
      <c r="QQE34" s="155"/>
      <c r="QQF34" s="155"/>
      <c r="QQG34" s="155"/>
      <c r="QQH34" s="155"/>
      <c r="QQI34" s="155"/>
      <c r="QQJ34" s="155"/>
      <c r="QQK34" s="155"/>
      <c r="QQL34" s="155"/>
      <c r="QQM34" s="155"/>
      <c r="QQN34" s="155"/>
      <c r="QQO34" s="155"/>
      <c r="QQP34" s="155"/>
      <c r="QQQ34" s="155"/>
      <c r="QQR34" s="155"/>
      <c r="QQS34" s="155"/>
      <c r="QQT34" s="155"/>
      <c r="QQU34" s="155"/>
      <c r="QQV34" s="155"/>
      <c r="QQW34" s="155"/>
      <c r="QQX34" s="155"/>
      <c r="QQY34" s="155"/>
      <c r="QQZ34" s="155"/>
      <c r="QRA34" s="155"/>
      <c r="QRB34" s="155"/>
      <c r="QRC34" s="155"/>
      <c r="QRD34" s="155"/>
      <c r="QRE34" s="155"/>
      <c r="QRF34" s="155"/>
      <c r="QRG34" s="155"/>
      <c r="QRH34" s="155"/>
      <c r="QRI34" s="155"/>
      <c r="QRJ34" s="155"/>
      <c r="QRK34" s="155"/>
      <c r="QRL34" s="155"/>
      <c r="QRM34" s="155"/>
      <c r="QRN34" s="155"/>
      <c r="QRO34" s="155"/>
      <c r="QRP34" s="155"/>
      <c r="QRQ34" s="155"/>
      <c r="QRR34" s="155"/>
      <c r="QRS34" s="155"/>
      <c r="QRT34" s="155"/>
      <c r="QRU34" s="155"/>
      <c r="QRV34" s="155"/>
      <c r="QRW34" s="155"/>
      <c r="QRX34" s="155"/>
      <c r="QRY34" s="155"/>
      <c r="QRZ34" s="155"/>
      <c r="QSA34" s="155"/>
      <c r="QSB34" s="155"/>
      <c r="QSC34" s="155"/>
      <c r="QSD34" s="155"/>
      <c r="QSE34" s="155"/>
      <c r="QSF34" s="155"/>
      <c r="QSG34" s="155"/>
      <c r="QSH34" s="155"/>
      <c r="QSI34" s="155"/>
      <c r="QSJ34" s="155"/>
      <c r="QSK34" s="155"/>
      <c r="QSL34" s="155"/>
      <c r="QSM34" s="155"/>
      <c r="QSN34" s="155"/>
      <c r="QSO34" s="155"/>
      <c r="QSP34" s="155"/>
      <c r="QSQ34" s="155"/>
      <c r="QSR34" s="155"/>
      <c r="QSS34" s="155"/>
      <c r="QST34" s="155"/>
      <c r="QSU34" s="155"/>
      <c r="QSV34" s="155"/>
      <c r="QSW34" s="155"/>
      <c r="QSX34" s="155"/>
      <c r="QSY34" s="155"/>
      <c r="QSZ34" s="155"/>
      <c r="QTA34" s="155"/>
      <c r="QTB34" s="155"/>
      <c r="QTC34" s="155"/>
      <c r="QTD34" s="155"/>
      <c r="QTE34" s="155"/>
      <c r="QTF34" s="155"/>
      <c r="QTG34" s="155"/>
      <c r="QTH34" s="155"/>
      <c r="QTI34" s="155"/>
      <c r="QTJ34" s="155"/>
      <c r="QTK34" s="155"/>
      <c r="QTL34" s="155"/>
      <c r="QTM34" s="155"/>
      <c r="QTN34" s="155"/>
      <c r="QTO34" s="155"/>
      <c r="QTP34" s="155"/>
      <c r="QTQ34" s="155"/>
      <c r="QTR34" s="155"/>
      <c r="QTS34" s="155"/>
      <c r="QTT34" s="155"/>
      <c r="QTU34" s="155"/>
      <c r="QTV34" s="155"/>
      <c r="QTW34" s="155"/>
      <c r="QTX34" s="155"/>
      <c r="QTY34" s="155"/>
      <c r="QTZ34" s="155"/>
      <c r="QUA34" s="155"/>
      <c r="QUB34" s="155"/>
      <c r="QUC34" s="155"/>
      <c r="QUD34" s="155"/>
      <c r="QUE34" s="155"/>
      <c r="QUF34" s="155"/>
      <c r="QUG34" s="155"/>
      <c r="QUH34" s="155"/>
      <c r="QUI34" s="155"/>
      <c r="QUJ34" s="155"/>
      <c r="QUK34" s="155"/>
      <c r="QUL34" s="155"/>
      <c r="QUM34" s="155"/>
      <c r="QUN34" s="155"/>
      <c r="QUO34" s="155"/>
      <c r="QUP34" s="155"/>
      <c r="QUQ34" s="155"/>
      <c r="QUR34" s="155"/>
      <c r="QUS34" s="155"/>
      <c r="QUT34" s="155"/>
      <c r="QUU34" s="155"/>
      <c r="QUV34" s="155"/>
      <c r="QUW34" s="155"/>
      <c r="QUX34" s="155"/>
      <c r="QUY34" s="155"/>
      <c r="QUZ34" s="155"/>
      <c r="QVA34" s="155"/>
      <c r="QVB34" s="155"/>
      <c r="QVC34" s="155"/>
      <c r="QVD34" s="155"/>
      <c r="QVE34" s="155"/>
      <c r="QVF34" s="155"/>
      <c r="QVG34" s="155"/>
      <c r="QVH34" s="155"/>
      <c r="QVI34" s="155"/>
      <c r="QVJ34" s="155"/>
      <c r="QVK34" s="155"/>
      <c r="QVL34" s="155"/>
      <c r="QVM34" s="155"/>
      <c r="QVN34" s="155"/>
      <c r="QVO34" s="155"/>
      <c r="QVP34" s="155"/>
      <c r="QVQ34" s="155"/>
      <c r="QVR34" s="155"/>
      <c r="QVS34" s="155"/>
      <c r="QVT34" s="155"/>
      <c r="QVU34" s="155"/>
      <c r="QVV34" s="155"/>
      <c r="QVW34" s="155"/>
      <c r="QVX34" s="155"/>
      <c r="QVY34" s="155"/>
      <c r="QVZ34" s="155"/>
      <c r="QWA34" s="155"/>
      <c r="QWB34" s="155"/>
      <c r="QWC34" s="155"/>
      <c r="QWD34" s="155"/>
      <c r="QWE34" s="155"/>
      <c r="QWF34" s="155"/>
      <c r="QWG34" s="155"/>
      <c r="QWH34" s="155"/>
      <c r="QWI34" s="155"/>
      <c r="QWJ34" s="155"/>
      <c r="QWK34" s="155"/>
      <c r="QWL34" s="155"/>
      <c r="QWM34" s="155"/>
      <c r="QWN34" s="155"/>
      <c r="QWO34" s="155"/>
      <c r="QWP34" s="155"/>
      <c r="QWQ34" s="155"/>
      <c r="QWR34" s="155"/>
      <c r="QWS34" s="155"/>
      <c r="QWT34" s="155"/>
      <c r="QWU34" s="155"/>
      <c r="QWV34" s="155"/>
      <c r="QWW34" s="155"/>
      <c r="QWX34" s="155"/>
      <c r="QWY34" s="155"/>
      <c r="QWZ34" s="155"/>
      <c r="QXA34" s="155"/>
      <c r="QXB34" s="155"/>
      <c r="QXC34" s="155"/>
      <c r="QXD34" s="155"/>
      <c r="QXE34" s="155"/>
      <c r="QXF34" s="155"/>
      <c r="QXG34" s="155"/>
      <c r="QXH34" s="155"/>
      <c r="QXI34" s="155"/>
      <c r="QXJ34" s="155"/>
      <c r="QXK34" s="155"/>
      <c r="QXL34" s="155"/>
      <c r="QXM34" s="155"/>
      <c r="QXN34" s="155"/>
      <c r="QXO34" s="155"/>
      <c r="QXP34" s="155"/>
      <c r="QXQ34" s="155"/>
      <c r="QXR34" s="155"/>
      <c r="QXS34" s="155"/>
      <c r="QXT34" s="155"/>
      <c r="QXU34" s="155"/>
      <c r="QXV34" s="155"/>
      <c r="QXW34" s="155"/>
      <c r="QXX34" s="155"/>
      <c r="QXY34" s="155"/>
      <c r="QXZ34" s="155"/>
      <c r="QYA34" s="155"/>
      <c r="QYB34" s="155"/>
      <c r="QYC34" s="155"/>
      <c r="QYD34" s="155"/>
      <c r="QYE34" s="155"/>
      <c r="QYF34" s="155"/>
      <c r="QYG34" s="155"/>
      <c r="QYH34" s="155"/>
      <c r="QYI34" s="155"/>
      <c r="QYJ34" s="155"/>
      <c r="QYK34" s="155"/>
      <c r="QYL34" s="155"/>
      <c r="QYM34" s="155"/>
      <c r="QYN34" s="155"/>
      <c r="QYO34" s="155"/>
      <c r="QYP34" s="155"/>
      <c r="QYQ34" s="155"/>
      <c r="QYR34" s="155"/>
      <c r="QYS34" s="155"/>
      <c r="QYT34" s="155"/>
      <c r="QYU34" s="155"/>
      <c r="QYV34" s="155"/>
      <c r="QYW34" s="155"/>
      <c r="QYX34" s="155"/>
      <c r="QYY34" s="155"/>
      <c r="QYZ34" s="155"/>
      <c r="QZA34" s="155"/>
      <c r="QZB34" s="155"/>
      <c r="QZC34" s="155"/>
      <c r="QZD34" s="155"/>
      <c r="QZE34" s="155"/>
      <c r="QZF34" s="155"/>
      <c r="QZG34" s="155"/>
      <c r="QZH34" s="155"/>
      <c r="QZI34" s="155"/>
      <c r="QZJ34" s="155"/>
      <c r="QZK34" s="155"/>
      <c r="QZL34" s="155"/>
      <c r="QZM34" s="155"/>
      <c r="QZN34" s="155"/>
      <c r="QZO34" s="155"/>
      <c r="QZP34" s="155"/>
      <c r="QZQ34" s="155"/>
      <c r="QZR34" s="155"/>
      <c r="QZS34" s="155"/>
      <c r="QZT34" s="155"/>
      <c r="QZU34" s="155"/>
      <c r="QZV34" s="155"/>
      <c r="QZW34" s="155"/>
      <c r="QZX34" s="155"/>
      <c r="QZY34" s="155"/>
      <c r="QZZ34" s="155"/>
      <c r="RAA34" s="155"/>
      <c r="RAB34" s="155"/>
      <c r="RAC34" s="155"/>
      <c r="RAD34" s="155"/>
      <c r="RAE34" s="155"/>
      <c r="RAF34" s="155"/>
      <c r="RAG34" s="155"/>
      <c r="RAH34" s="155"/>
      <c r="RAI34" s="155"/>
      <c r="RAJ34" s="155"/>
      <c r="RAK34" s="155"/>
      <c r="RAL34" s="155"/>
      <c r="RAM34" s="155"/>
      <c r="RAN34" s="155"/>
      <c r="RAO34" s="155"/>
      <c r="RAP34" s="155"/>
      <c r="RAQ34" s="155"/>
      <c r="RAR34" s="155"/>
      <c r="RAS34" s="155"/>
      <c r="RAT34" s="155"/>
      <c r="RAU34" s="155"/>
      <c r="RAV34" s="155"/>
      <c r="RAW34" s="155"/>
      <c r="RAX34" s="155"/>
      <c r="RAY34" s="155"/>
      <c r="RAZ34" s="155"/>
      <c r="RBA34" s="155"/>
      <c r="RBB34" s="155"/>
      <c r="RBC34" s="155"/>
      <c r="RBD34" s="155"/>
      <c r="RBE34" s="155"/>
      <c r="RBF34" s="155"/>
      <c r="RBG34" s="155"/>
      <c r="RBH34" s="155"/>
      <c r="RBI34" s="155"/>
      <c r="RBJ34" s="155"/>
      <c r="RBK34" s="155"/>
      <c r="RBL34" s="155"/>
      <c r="RBM34" s="155"/>
      <c r="RBN34" s="155"/>
      <c r="RBO34" s="155"/>
      <c r="RBP34" s="155"/>
      <c r="RBQ34" s="155"/>
      <c r="RBR34" s="155"/>
      <c r="RBS34" s="155"/>
      <c r="RBT34" s="155"/>
      <c r="RBU34" s="155"/>
      <c r="RBV34" s="155"/>
      <c r="RBW34" s="155"/>
      <c r="RBX34" s="155"/>
      <c r="RBY34" s="155"/>
      <c r="RBZ34" s="155"/>
      <c r="RCA34" s="155"/>
      <c r="RCB34" s="155"/>
      <c r="RCC34" s="155"/>
      <c r="RCD34" s="155"/>
      <c r="RCE34" s="155"/>
      <c r="RCF34" s="155"/>
      <c r="RCG34" s="155"/>
      <c r="RCH34" s="155"/>
      <c r="RCI34" s="155"/>
      <c r="RCJ34" s="155"/>
      <c r="RCK34" s="155"/>
      <c r="RCL34" s="155"/>
      <c r="RCM34" s="155"/>
      <c r="RCN34" s="155"/>
      <c r="RCO34" s="155"/>
      <c r="RCP34" s="155"/>
      <c r="RCQ34" s="155"/>
      <c r="RCR34" s="155"/>
      <c r="RCS34" s="155"/>
      <c r="RCT34" s="155"/>
      <c r="RCU34" s="155"/>
      <c r="RCV34" s="155"/>
      <c r="RCW34" s="155"/>
      <c r="RCX34" s="155"/>
      <c r="RCY34" s="155"/>
      <c r="RCZ34" s="155"/>
      <c r="RDA34" s="155"/>
      <c r="RDB34" s="155"/>
      <c r="RDC34" s="155"/>
      <c r="RDD34" s="155"/>
      <c r="RDE34" s="155"/>
      <c r="RDF34" s="155"/>
      <c r="RDG34" s="155"/>
      <c r="RDH34" s="155"/>
      <c r="RDI34" s="155"/>
      <c r="RDJ34" s="155"/>
      <c r="RDK34" s="155"/>
      <c r="RDL34" s="155"/>
      <c r="RDM34" s="155"/>
      <c r="RDN34" s="155"/>
      <c r="RDO34" s="155"/>
      <c r="RDP34" s="155"/>
      <c r="RDQ34" s="155"/>
      <c r="RDR34" s="155"/>
      <c r="RDS34" s="155"/>
      <c r="RDT34" s="155"/>
      <c r="RDU34" s="155"/>
      <c r="RDV34" s="155"/>
      <c r="RDW34" s="155"/>
      <c r="RDX34" s="155"/>
      <c r="RDY34" s="155"/>
      <c r="RDZ34" s="155"/>
      <c r="REA34" s="155"/>
      <c r="REB34" s="155"/>
      <c r="REC34" s="155"/>
      <c r="RED34" s="155"/>
      <c r="REE34" s="155"/>
      <c r="REF34" s="155"/>
      <c r="REG34" s="155"/>
      <c r="REH34" s="155"/>
      <c r="REI34" s="155"/>
      <c r="REJ34" s="155"/>
      <c r="REK34" s="155"/>
      <c r="REL34" s="155"/>
      <c r="REM34" s="155"/>
      <c r="REN34" s="155"/>
      <c r="REO34" s="155"/>
      <c r="REP34" s="155"/>
      <c r="REQ34" s="155"/>
      <c r="RER34" s="155"/>
      <c r="RES34" s="155"/>
      <c r="RET34" s="155"/>
      <c r="REU34" s="155"/>
      <c r="REV34" s="155"/>
      <c r="REW34" s="155"/>
      <c r="REX34" s="155"/>
      <c r="REY34" s="155"/>
      <c r="REZ34" s="155"/>
      <c r="RFA34" s="155"/>
      <c r="RFB34" s="155"/>
      <c r="RFC34" s="155"/>
      <c r="RFD34" s="155"/>
      <c r="RFE34" s="155"/>
      <c r="RFF34" s="155"/>
      <c r="RFG34" s="155"/>
      <c r="RFH34" s="155"/>
      <c r="RFI34" s="155"/>
      <c r="RFJ34" s="155"/>
      <c r="RFK34" s="155"/>
      <c r="RFL34" s="155"/>
      <c r="RFM34" s="155"/>
      <c r="RFN34" s="155"/>
      <c r="RFO34" s="155"/>
      <c r="RFP34" s="155"/>
      <c r="RFQ34" s="155"/>
      <c r="RFR34" s="155"/>
      <c r="RFS34" s="155"/>
      <c r="RFT34" s="155"/>
      <c r="RFU34" s="155"/>
      <c r="RFV34" s="155"/>
      <c r="RFW34" s="155"/>
      <c r="RFX34" s="155"/>
      <c r="RFY34" s="155"/>
      <c r="RFZ34" s="155"/>
      <c r="RGA34" s="155"/>
      <c r="RGB34" s="155"/>
      <c r="RGC34" s="155"/>
      <c r="RGD34" s="155"/>
      <c r="RGE34" s="155"/>
      <c r="RGF34" s="155"/>
      <c r="RGG34" s="155"/>
      <c r="RGH34" s="155"/>
      <c r="RGI34" s="155"/>
      <c r="RGJ34" s="155"/>
      <c r="RGK34" s="155"/>
      <c r="RGL34" s="155"/>
      <c r="RGM34" s="155"/>
      <c r="RGN34" s="155"/>
      <c r="RGO34" s="155"/>
      <c r="RGP34" s="155"/>
      <c r="RGQ34" s="155"/>
      <c r="RGR34" s="155"/>
      <c r="RGS34" s="155"/>
      <c r="RGT34" s="155"/>
      <c r="RGU34" s="155"/>
      <c r="RGV34" s="155"/>
      <c r="RGW34" s="155"/>
      <c r="RGX34" s="155"/>
      <c r="RGY34" s="155"/>
      <c r="RGZ34" s="155"/>
      <c r="RHA34" s="155"/>
      <c r="RHB34" s="155"/>
      <c r="RHC34" s="155"/>
      <c r="RHD34" s="155"/>
      <c r="RHE34" s="155"/>
      <c r="RHF34" s="155"/>
      <c r="RHG34" s="155"/>
      <c r="RHH34" s="155"/>
      <c r="RHI34" s="155"/>
      <c r="RHJ34" s="155"/>
      <c r="RHK34" s="155"/>
      <c r="RHL34" s="155"/>
      <c r="RHM34" s="155"/>
      <c r="RHN34" s="155"/>
      <c r="RHO34" s="155"/>
      <c r="RHP34" s="155"/>
      <c r="RHQ34" s="155"/>
      <c r="RHR34" s="155"/>
      <c r="RHS34" s="155"/>
      <c r="RHT34" s="155"/>
      <c r="RHU34" s="155"/>
      <c r="RHV34" s="155"/>
      <c r="RHW34" s="155"/>
      <c r="RHX34" s="155"/>
      <c r="RHY34" s="155"/>
      <c r="RHZ34" s="155"/>
      <c r="RIA34" s="155"/>
      <c r="RIB34" s="155"/>
      <c r="RIC34" s="155"/>
      <c r="RID34" s="155"/>
      <c r="RIE34" s="155"/>
      <c r="RIF34" s="155"/>
      <c r="RIG34" s="155"/>
      <c r="RIH34" s="155"/>
      <c r="RII34" s="155"/>
      <c r="RIJ34" s="155"/>
      <c r="RIK34" s="155"/>
      <c r="RIL34" s="155"/>
      <c r="RIM34" s="155"/>
      <c r="RIN34" s="155"/>
      <c r="RIO34" s="155"/>
      <c r="RIP34" s="155"/>
      <c r="RIQ34" s="155"/>
      <c r="RIR34" s="155"/>
      <c r="RIS34" s="155"/>
      <c r="RIT34" s="155"/>
      <c r="RIU34" s="155"/>
      <c r="RIV34" s="155"/>
      <c r="RIW34" s="155"/>
      <c r="RIX34" s="155"/>
      <c r="RIY34" s="155"/>
      <c r="RIZ34" s="155"/>
      <c r="RJA34" s="155"/>
      <c r="RJB34" s="155"/>
      <c r="RJC34" s="155"/>
      <c r="RJD34" s="155"/>
      <c r="RJE34" s="155"/>
      <c r="RJF34" s="155"/>
      <c r="RJG34" s="155"/>
      <c r="RJH34" s="155"/>
      <c r="RJI34" s="155"/>
      <c r="RJJ34" s="155"/>
      <c r="RJK34" s="155"/>
      <c r="RJL34" s="155"/>
      <c r="RJM34" s="155"/>
      <c r="RJN34" s="155"/>
      <c r="RJO34" s="155"/>
      <c r="RJP34" s="155"/>
      <c r="RJQ34" s="155"/>
      <c r="RJR34" s="155"/>
      <c r="RJS34" s="155"/>
      <c r="RJT34" s="155"/>
      <c r="RJU34" s="155"/>
      <c r="RJV34" s="155"/>
      <c r="RJW34" s="155"/>
      <c r="RJX34" s="155"/>
      <c r="RJY34" s="155"/>
      <c r="RJZ34" s="155"/>
      <c r="RKA34" s="155"/>
      <c r="RKB34" s="155"/>
      <c r="RKC34" s="155"/>
      <c r="RKD34" s="155"/>
      <c r="RKE34" s="155"/>
      <c r="RKF34" s="155"/>
      <c r="RKG34" s="155"/>
      <c r="RKH34" s="155"/>
      <c r="RKI34" s="155"/>
      <c r="RKJ34" s="155"/>
      <c r="RKK34" s="155"/>
      <c r="RKL34" s="155"/>
      <c r="RKM34" s="155"/>
      <c r="RKN34" s="155"/>
      <c r="RKO34" s="155"/>
      <c r="RKP34" s="155"/>
      <c r="RKQ34" s="155"/>
      <c r="RKR34" s="155"/>
      <c r="RKS34" s="155"/>
      <c r="RKT34" s="155"/>
      <c r="RKU34" s="155"/>
      <c r="RKV34" s="155"/>
      <c r="RKW34" s="155"/>
      <c r="RKX34" s="155"/>
      <c r="RKY34" s="155"/>
      <c r="RKZ34" s="155"/>
      <c r="RLA34" s="155"/>
      <c r="RLB34" s="155"/>
      <c r="RLC34" s="155"/>
      <c r="RLD34" s="155"/>
      <c r="RLE34" s="155"/>
      <c r="RLF34" s="155"/>
      <c r="RLG34" s="155"/>
      <c r="RLH34" s="155"/>
      <c r="RLI34" s="155"/>
      <c r="RLJ34" s="155"/>
      <c r="RLK34" s="155"/>
      <c r="RLL34" s="155"/>
      <c r="RLM34" s="155"/>
      <c r="RLN34" s="155"/>
      <c r="RLO34" s="155"/>
      <c r="RLP34" s="155"/>
      <c r="RLQ34" s="155"/>
      <c r="RLR34" s="155"/>
      <c r="RLS34" s="155"/>
      <c r="RLT34" s="155"/>
      <c r="RLU34" s="155"/>
      <c r="RLV34" s="155"/>
      <c r="RLW34" s="155"/>
      <c r="RLX34" s="155"/>
      <c r="RLY34" s="155"/>
      <c r="RLZ34" s="155"/>
      <c r="RMA34" s="155"/>
      <c r="RMB34" s="155"/>
      <c r="RMC34" s="155"/>
      <c r="RMD34" s="155"/>
      <c r="RME34" s="155"/>
      <c r="RMF34" s="155"/>
      <c r="RMG34" s="155"/>
      <c r="RMH34" s="155"/>
      <c r="RMI34" s="155"/>
      <c r="RMJ34" s="155"/>
      <c r="RMK34" s="155"/>
      <c r="RML34" s="155"/>
      <c r="RMM34" s="155"/>
      <c r="RMN34" s="155"/>
      <c r="RMO34" s="155"/>
      <c r="RMP34" s="155"/>
      <c r="RMQ34" s="155"/>
      <c r="RMR34" s="155"/>
      <c r="RMS34" s="155"/>
      <c r="RMT34" s="155"/>
      <c r="RMU34" s="155"/>
      <c r="RMV34" s="155"/>
      <c r="RMW34" s="155"/>
      <c r="RMX34" s="155"/>
      <c r="RMY34" s="155"/>
      <c r="RMZ34" s="155"/>
      <c r="RNA34" s="155"/>
      <c r="RNB34" s="155"/>
      <c r="RNC34" s="155"/>
      <c r="RND34" s="155"/>
      <c r="RNE34" s="155"/>
      <c r="RNF34" s="155"/>
      <c r="RNG34" s="155"/>
      <c r="RNH34" s="155"/>
      <c r="RNI34" s="155"/>
      <c r="RNJ34" s="155"/>
      <c r="RNK34" s="155"/>
      <c r="RNL34" s="155"/>
      <c r="RNM34" s="155"/>
      <c r="RNN34" s="155"/>
      <c r="RNO34" s="155"/>
      <c r="RNP34" s="155"/>
      <c r="RNQ34" s="155"/>
      <c r="RNR34" s="155"/>
      <c r="RNS34" s="155"/>
      <c r="RNT34" s="155"/>
      <c r="RNU34" s="155"/>
      <c r="RNV34" s="155"/>
      <c r="RNW34" s="155"/>
      <c r="RNX34" s="155"/>
      <c r="RNY34" s="155"/>
      <c r="RNZ34" s="155"/>
      <c r="ROA34" s="155"/>
      <c r="ROB34" s="155"/>
      <c r="ROC34" s="155"/>
      <c r="ROD34" s="155"/>
      <c r="ROE34" s="155"/>
      <c r="ROF34" s="155"/>
      <c r="ROG34" s="155"/>
      <c r="ROH34" s="155"/>
      <c r="ROI34" s="155"/>
      <c r="ROJ34" s="155"/>
      <c r="ROK34" s="155"/>
      <c r="ROL34" s="155"/>
      <c r="ROM34" s="155"/>
      <c r="RON34" s="155"/>
      <c r="ROO34" s="155"/>
      <c r="ROP34" s="155"/>
      <c r="ROQ34" s="155"/>
      <c r="ROR34" s="155"/>
      <c r="ROS34" s="155"/>
      <c r="ROT34" s="155"/>
      <c r="ROU34" s="155"/>
      <c r="ROV34" s="155"/>
      <c r="ROW34" s="155"/>
      <c r="ROX34" s="155"/>
      <c r="ROY34" s="155"/>
      <c r="ROZ34" s="155"/>
      <c r="RPA34" s="155"/>
      <c r="RPB34" s="155"/>
      <c r="RPC34" s="155"/>
      <c r="RPD34" s="155"/>
      <c r="RPE34" s="155"/>
      <c r="RPF34" s="155"/>
      <c r="RPG34" s="155"/>
      <c r="RPH34" s="155"/>
      <c r="RPI34" s="155"/>
      <c r="RPJ34" s="155"/>
      <c r="RPK34" s="155"/>
      <c r="RPL34" s="155"/>
      <c r="RPM34" s="155"/>
      <c r="RPN34" s="155"/>
      <c r="RPO34" s="155"/>
      <c r="RPP34" s="155"/>
      <c r="RPQ34" s="155"/>
      <c r="RPR34" s="155"/>
      <c r="RPS34" s="155"/>
      <c r="RPT34" s="155"/>
      <c r="RPU34" s="155"/>
      <c r="RPV34" s="155"/>
      <c r="RPW34" s="155"/>
      <c r="RPX34" s="155"/>
      <c r="RPY34" s="155"/>
      <c r="RPZ34" s="155"/>
      <c r="RQA34" s="155"/>
      <c r="RQB34" s="155"/>
      <c r="RQC34" s="155"/>
      <c r="RQD34" s="155"/>
      <c r="RQE34" s="155"/>
      <c r="RQF34" s="155"/>
      <c r="RQG34" s="155"/>
      <c r="RQH34" s="155"/>
      <c r="RQI34" s="155"/>
      <c r="RQJ34" s="155"/>
      <c r="RQK34" s="155"/>
      <c r="RQL34" s="155"/>
      <c r="RQM34" s="155"/>
      <c r="RQN34" s="155"/>
      <c r="RQO34" s="155"/>
      <c r="RQP34" s="155"/>
      <c r="RQQ34" s="155"/>
      <c r="RQR34" s="155"/>
      <c r="RQS34" s="155"/>
      <c r="RQT34" s="155"/>
      <c r="RQU34" s="155"/>
      <c r="RQV34" s="155"/>
      <c r="RQW34" s="155"/>
      <c r="RQX34" s="155"/>
      <c r="RQY34" s="155"/>
      <c r="RQZ34" s="155"/>
      <c r="RRA34" s="155"/>
      <c r="RRB34" s="155"/>
      <c r="RRC34" s="155"/>
      <c r="RRD34" s="155"/>
      <c r="RRE34" s="155"/>
      <c r="RRF34" s="155"/>
      <c r="RRG34" s="155"/>
      <c r="RRH34" s="155"/>
      <c r="RRI34" s="155"/>
      <c r="RRJ34" s="155"/>
      <c r="RRK34" s="155"/>
      <c r="RRL34" s="155"/>
      <c r="RRM34" s="155"/>
      <c r="RRN34" s="155"/>
      <c r="RRO34" s="155"/>
      <c r="RRP34" s="155"/>
      <c r="RRQ34" s="155"/>
      <c r="RRR34" s="155"/>
      <c r="RRS34" s="155"/>
      <c r="RRT34" s="155"/>
      <c r="RRU34" s="155"/>
      <c r="RRV34" s="155"/>
      <c r="RRW34" s="155"/>
      <c r="RRX34" s="155"/>
      <c r="RRY34" s="155"/>
      <c r="RRZ34" s="155"/>
      <c r="RSA34" s="155"/>
      <c r="RSB34" s="155"/>
      <c r="RSC34" s="155"/>
      <c r="RSD34" s="155"/>
      <c r="RSE34" s="155"/>
      <c r="RSF34" s="155"/>
      <c r="RSG34" s="155"/>
      <c r="RSH34" s="155"/>
      <c r="RSI34" s="155"/>
      <c r="RSJ34" s="155"/>
      <c r="RSK34" s="155"/>
      <c r="RSL34" s="155"/>
      <c r="RSM34" s="155"/>
      <c r="RSN34" s="155"/>
      <c r="RSO34" s="155"/>
      <c r="RSP34" s="155"/>
      <c r="RSQ34" s="155"/>
      <c r="RSR34" s="155"/>
      <c r="RSS34" s="155"/>
      <c r="RST34" s="155"/>
      <c r="RSU34" s="155"/>
      <c r="RSV34" s="155"/>
      <c r="RSW34" s="155"/>
      <c r="RSX34" s="155"/>
      <c r="RSY34" s="155"/>
      <c r="RSZ34" s="155"/>
      <c r="RTA34" s="155"/>
      <c r="RTB34" s="155"/>
      <c r="RTC34" s="155"/>
      <c r="RTD34" s="155"/>
      <c r="RTE34" s="155"/>
      <c r="RTF34" s="155"/>
      <c r="RTG34" s="155"/>
      <c r="RTH34" s="155"/>
      <c r="RTI34" s="155"/>
      <c r="RTJ34" s="155"/>
      <c r="RTK34" s="155"/>
      <c r="RTL34" s="155"/>
      <c r="RTM34" s="155"/>
      <c r="RTN34" s="155"/>
      <c r="RTO34" s="155"/>
      <c r="RTP34" s="155"/>
      <c r="RTQ34" s="155"/>
      <c r="RTR34" s="155"/>
      <c r="RTS34" s="155"/>
      <c r="RTT34" s="155"/>
      <c r="RTU34" s="155"/>
      <c r="RTV34" s="155"/>
      <c r="RTW34" s="155"/>
      <c r="RTX34" s="155"/>
      <c r="RTY34" s="155"/>
      <c r="RTZ34" s="155"/>
      <c r="RUA34" s="155"/>
      <c r="RUB34" s="155"/>
      <c r="RUC34" s="155"/>
      <c r="RUD34" s="155"/>
      <c r="RUE34" s="155"/>
      <c r="RUF34" s="155"/>
      <c r="RUG34" s="155"/>
      <c r="RUH34" s="155"/>
      <c r="RUI34" s="155"/>
      <c r="RUJ34" s="155"/>
      <c r="RUK34" s="155"/>
      <c r="RUL34" s="155"/>
      <c r="RUM34" s="155"/>
      <c r="RUN34" s="155"/>
      <c r="RUO34" s="155"/>
      <c r="RUP34" s="155"/>
      <c r="RUQ34" s="155"/>
      <c r="RUR34" s="155"/>
      <c r="RUS34" s="155"/>
      <c r="RUT34" s="155"/>
      <c r="RUU34" s="155"/>
      <c r="RUV34" s="155"/>
      <c r="RUW34" s="155"/>
      <c r="RUX34" s="155"/>
      <c r="RUY34" s="155"/>
      <c r="RUZ34" s="155"/>
      <c r="RVA34" s="155"/>
      <c r="RVB34" s="155"/>
      <c r="RVC34" s="155"/>
      <c r="RVD34" s="155"/>
      <c r="RVE34" s="155"/>
      <c r="RVF34" s="155"/>
      <c r="RVG34" s="155"/>
      <c r="RVH34" s="155"/>
      <c r="RVI34" s="155"/>
      <c r="RVJ34" s="155"/>
      <c r="RVK34" s="155"/>
      <c r="RVL34" s="155"/>
      <c r="RVM34" s="155"/>
      <c r="RVN34" s="155"/>
      <c r="RVO34" s="155"/>
      <c r="RVP34" s="155"/>
      <c r="RVQ34" s="155"/>
      <c r="RVR34" s="155"/>
      <c r="RVS34" s="155"/>
      <c r="RVT34" s="155"/>
      <c r="RVU34" s="155"/>
      <c r="RVV34" s="155"/>
      <c r="RVW34" s="155"/>
      <c r="RVX34" s="155"/>
      <c r="RVY34" s="155"/>
      <c r="RVZ34" s="155"/>
      <c r="RWA34" s="155"/>
      <c r="RWB34" s="155"/>
      <c r="RWC34" s="155"/>
      <c r="RWD34" s="155"/>
      <c r="RWE34" s="155"/>
      <c r="RWF34" s="155"/>
      <c r="RWG34" s="155"/>
      <c r="RWH34" s="155"/>
      <c r="RWI34" s="155"/>
      <c r="RWJ34" s="155"/>
      <c r="RWK34" s="155"/>
      <c r="RWL34" s="155"/>
      <c r="RWM34" s="155"/>
      <c r="RWN34" s="155"/>
      <c r="RWO34" s="155"/>
      <c r="RWP34" s="155"/>
      <c r="RWQ34" s="155"/>
      <c r="RWR34" s="155"/>
      <c r="RWS34" s="155"/>
      <c r="RWT34" s="155"/>
      <c r="RWU34" s="155"/>
      <c r="RWV34" s="155"/>
      <c r="RWW34" s="155"/>
      <c r="RWX34" s="155"/>
      <c r="RWY34" s="155"/>
      <c r="RWZ34" s="155"/>
      <c r="RXA34" s="155"/>
      <c r="RXB34" s="155"/>
      <c r="RXC34" s="155"/>
      <c r="RXD34" s="155"/>
      <c r="RXE34" s="155"/>
      <c r="RXF34" s="155"/>
      <c r="RXG34" s="155"/>
      <c r="RXH34" s="155"/>
      <c r="RXI34" s="155"/>
      <c r="RXJ34" s="155"/>
      <c r="RXK34" s="155"/>
      <c r="RXL34" s="155"/>
      <c r="RXM34" s="155"/>
      <c r="RXN34" s="155"/>
      <c r="RXO34" s="155"/>
      <c r="RXP34" s="155"/>
      <c r="RXQ34" s="155"/>
      <c r="RXR34" s="155"/>
      <c r="RXS34" s="155"/>
      <c r="RXT34" s="155"/>
      <c r="RXU34" s="155"/>
      <c r="RXV34" s="155"/>
      <c r="RXW34" s="155"/>
      <c r="RXX34" s="155"/>
      <c r="RXY34" s="155"/>
      <c r="RXZ34" s="155"/>
      <c r="RYA34" s="155"/>
      <c r="RYB34" s="155"/>
      <c r="RYC34" s="155"/>
      <c r="RYD34" s="155"/>
      <c r="RYE34" s="155"/>
      <c r="RYF34" s="155"/>
      <c r="RYG34" s="155"/>
      <c r="RYH34" s="155"/>
      <c r="RYI34" s="155"/>
      <c r="RYJ34" s="155"/>
      <c r="RYK34" s="155"/>
      <c r="RYL34" s="155"/>
      <c r="RYM34" s="155"/>
      <c r="RYN34" s="155"/>
      <c r="RYO34" s="155"/>
      <c r="RYP34" s="155"/>
      <c r="RYQ34" s="155"/>
      <c r="RYR34" s="155"/>
      <c r="RYS34" s="155"/>
      <c r="RYT34" s="155"/>
      <c r="RYU34" s="155"/>
      <c r="RYV34" s="155"/>
      <c r="RYW34" s="155"/>
      <c r="RYX34" s="155"/>
      <c r="RYY34" s="155"/>
      <c r="RYZ34" s="155"/>
      <c r="RZA34" s="155"/>
      <c r="RZB34" s="155"/>
      <c r="RZC34" s="155"/>
      <c r="RZD34" s="155"/>
      <c r="RZE34" s="155"/>
      <c r="RZF34" s="155"/>
      <c r="RZG34" s="155"/>
      <c r="RZH34" s="155"/>
      <c r="RZI34" s="155"/>
      <c r="RZJ34" s="155"/>
      <c r="RZK34" s="155"/>
      <c r="RZL34" s="155"/>
      <c r="RZM34" s="155"/>
      <c r="RZN34" s="155"/>
      <c r="RZO34" s="155"/>
      <c r="RZP34" s="155"/>
      <c r="RZQ34" s="155"/>
      <c r="RZR34" s="155"/>
      <c r="RZS34" s="155"/>
      <c r="RZT34" s="155"/>
      <c r="RZU34" s="155"/>
      <c r="RZV34" s="155"/>
      <c r="RZW34" s="155"/>
      <c r="RZX34" s="155"/>
      <c r="RZY34" s="155"/>
      <c r="RZZ34" s="155"/>
      <c r="SAA34" s="155"/>
      <c r="SAB34" s="155"/>
      <c r="SAC34" s="155"/>
      <c r="SAD34" s="155"/>
      <c r="SAE34" s="155"/>
      <c r="SAF34" s="155"/>
      <c r="SAG34" s="155"/>
      <c r="SAH34" s="155"/>
      <c r="SAI34" s="155"/>
      <c r="SAJ34" s="155"/>
      <c r="SAK34" s="155"/>
      <c r="SAL34" s="155"/>
      <c r="SAM34" s="155"/>
      <c r="SAN34" s="155"/>
      <c r="SAO34" s="155"/>
      <c r="SAP34" s="155"/>
      <c r="SAQ34" s="155"/>
      <c r="SAR34" s="155"/>
      <c r="SAS34" s="155"/>
      <c r="SAT34" s="155"/>
      <c r="SAU34" s="155"/>
      <c r="SAV34" s="155"/>
      <c r="SAW34" s="155"/>
      <c r="SAX34" s="155"/>
      <c r="SAY34" s="155"/>
      <c r="SAZ34" s="155"/>
      <c r="SBA34" s="155"/>
      <c r="SBB34" s="155"/>
      <c r="SBC34" s="155"/>
      <c r="SBD34" s="155"/>
      <c r="SBE34" s="155"/>
      <c r="SBF34" s="155"/>
      <c r="SBG34" s="155"/>
      <c r="SBH34" s="155"/>
      <c r="SBI34" s="155"/>
      <c r="SBJ34" s="155"/>
      <c r="SBK34" s="155"/>
      <c r="SBL34" s="155"/>
      <c r="SBM34" s="155"/>
      <c r="SBN34" s="155"/>
      <c r="SBO34" s="155"/>
      <c r="SBP34" s="155"/>
      <c r="SBQ34" s="155"/>
      <c r="SBR34" s="155"/>
      <c r="SBS34" s="155"/>
      <c r="SBT34" s="155"/>
      <c r="SBU34" s="155"/>
      <c r="SBV34" s="155"/>
      <c r="SBW34" s="155"/>
      <c r="SBX34" s="155"/>
      <c r="SBY34" s="155"/>
      <c r="SBZ34" s="155"/>
      <c r="SCA34" s="155"/>
      <c r="SCB34" s="155"/>
      <c r="SCC34" s="155"/>
      <c r="SCD34" s="155"/>
      <c r="SCE34" s="155"/>
      <c r="SCF34" s="155"/>
      <c r="SCG34" s="155"/>
      <c r="SCH34" s="155"/>
      <c r="SCI34" s="155"/>
      <c r="SCJ34" s="155"/>
      <c r="SCK34" s="155"/>
      <c r="SCL34" s="155"/>
      <c r="SCM34" s="155"/>
      <c r="SCN34" s="155"/>
      <c r="SCO34" s="155"/>
      <c r="SCP34" s="155"/>
      <c r="SCQ34" s="155"/>
      <c r="SCR34" s="155"/>
      <c r="SCS34" s="155"/>
      <c r="SCT34" s="155"/>
      <c r="SCU34" s="155"/>
      <c r="SCV34" s="155"/>
      <c r="SCW34" s="155"/>
      <c r="SCX34" s="155"/>
      <c r="SCY34" s="155"/>
      <c r="SCZ34" s="155"/>
      <c r="SDA34" s="155"/>
      <c r="SDB34" s="155"/>
      <c r="SDC34" s="155"/>
      <c r="SDD34" s="155"/>
      <c r="SDE34" s="155"/>
      <c r="SDF34" s="155"/>
      <c r="SDG34" s="155"/>
      <c r="SDH34" s="155"/>
      <c r="SDI34" s="155"/>
      <c r="SDJ34" s="155"/>
      <c r="SDK34" s="155"/>
      <c r="SDL34" s="155"/>
      <c r="SDM34" s="155"/>
      <c r="SDN34" s="155"/>
      <c r="SDO34" s="155"/>
      <c r="SDP34" s="155"/>
      <c r="SDQ34" s="155"/>
      <c r="SDR34" s="155"/>
      <c r="SDS34" s="155"/>
      <c r="SDT34" s="155"/>
      <c r="SDU34" s="155"/>
      <c r="SDV34" s="155"/>
      <c r="SDW34" s="155"/>
      <c r="SDX34" s="155"/>
      <c r="SDY34" s="155"/>
      <c r="SDZ34" s="155"/>
      <c r="SEA34" s="155"/>
      <c r="SEB34" s="155"/>
      <c r="SEC34" s="155"/>
      <c r="SED34" s="155"/>
      <c r="SEE34" s="155"/>
      <c r="SEF34" s="155"/>
      <c r="SEG34" s="155"/>
      <c r="SEH34" s="155"/>
      <c r="SEI34" s="155"/>
      <c r="SEJ34" s="155"/>
      <c r="SEK34" s="155"/>
      <c r="SEL34" s="155"/>
      <c r="SEM34" s="155"/>
      <c r="SEN34" s="155"/>
      <c r="SEO34" s="155"/>
      <c r="SEP34" s="155"/>
      <c r="SEQ34" s="155"/>
      <c r="SER34" s="155"/>
      <c r="SES34" s="155"/>
      <c r="SET34" s="155"/>
      <c r="SEU34" s="155"/>
      <c r="SEV34" s="155"/>
      <c r="SEW34" s="155"/>
      <c r="SEX34" s="155"/>
      <c r="SEY34" s="155"/>
      <c r="SEZ34" s="155"/>
      <c r="SFA34" s="155"/>
      <c r="SFB34" s="155"/>
      <c r="SFC34" s="155"/>
      <c r="SFD34" s="155"/>
      <c r="SFE34" s="155"/>
      <c r="SFF34" s="155"/>
      <c r="SFG34" s="155"/>
      <c r="SFH34" s="155"/>
      <c r="SFI34" s="155"/>
      <c r="SFJ34" s="155"/>
      <c r="SFK34" s="155"/>
      <c r="SFL34" s="155"/>
      <c r="SFM34" s="155"/>
      <c r="SFN34" s="155"/>
      <c r="SFO34" s="155"/>
      <c r="SFP34" s="155"/>
      <c r="SFQ34" s="155"/>
      <c r="SFR34" s="155"/>
      <c r="SFS34" s="155"/>
      <c r="SFT34" s="155"/>
      <c r="SFU34" s="155"/>
      <c r="SFV34" s="155"/>
      <c r="SFW34" s="155"/>
      <c r="SFX34" s="155"/>
      <c r="SFY34" s="155"/>
      <c r="SFZ34" s="155"/>
      <c r="SGA34" s="155"/>
      <c r="SGB34" s="155"/>
      <c r="SGC34" s="155"/>
      <c r="SGD34" s="155"/>
      <c r="SGE34" s="155"/>
      <c r="SGF34" s="155"/>
      <c r="SGG34" s="155"/>
      <c r="SGH34" s="155"/>
      <c r="SGI34" s="155"/>
      <c r="SGJ34" s="155"/>
      <c r="SGK34" s="155"/>
      <c r="SGL34" s="155"/>
      <c r="SGM34" s="155"/>
      <c r="SGN34" s="155"/>
      <c r="SGO34" s="155"/>
      <c r="SGP34" s="155"/>
      <c r="SGQ34" s="155"/>
      <c r="SGR34" s="155"/>
      <c r="SGS34" s="155"/>
      <c r="SGT34" s="155"/>
      <c r="SGU34" s="155"/>
      <c r="SGV34" s="155"/>
      <c r="SGW34" s="155"/>
      <c r="SGX34" s="155"/>
      <c r="SGY34" s="155"/>
      <c r="SGZ34" s="155"/>
      <c r="SHA34" s="155"/>
      <c r="SHB34" s="155"/>
      <c r="SHC34" s="155"/>
      <c r="SHD34" s="155"/>
      <c r="SHE34" s="155"/>
      <c r="SHF34" s="155"/>
      <c r="SHG34" s="155"/>
      <c r="SHH34" s="155"/>
      <c r="SHI34" s="155"/>
      <c r="SHJ34" s="155"/>
      <c r="SHK34" s="155"/>
      <c r="SHL34" s="155"/>
      <c r="SHM34" s="155"/>
      <c r="SHN34" s="155"/>
      <c r="SHO34" s="155"/>
      <c r="SHP34" s="155"/>
      <c r="SHQ34" s="155"/>
      <c r="SHR34" s="155"/>
      <c r="SHS34" s="155"/>
      <c r="SHT34" s="155"/>
      <c r="SHU34" s="155"/>
      <c r="SHV34" s="155"/>
      <c r="SHW34" s="155"/>
      <c r="SHX34" s="155"/>
      <c r="SHY34" s="155"/>
      <c r="SHZ34" s="155"/>
      <c r="SIA34" s="155"/>
      <c r="SIB34" s="155"/>
      <c r="SIC34" s="155"/>
      <c r="SID34" s="155"/>
      <c r="SIE34" s="155"/>
      <c r="SIF34" s="155"/>
      <c r="SIG34" s="155"/>
      <c r="SIH34" s="155"/>
      <c r="SII34" s="155"/>
      <c r="SIJ34" s="155"/>
      <c r="SIK34" s="155"/>
      <c r="SIL34" s="155"/>
      <c r="SIM34" s="155"/>
      <c r="SIN34" s="155"/>
      <c r="SIO34" s="155"/>
      <c r="SIP34" s="155"/>
      <c r="SIQ34" s="155"/>
      <c r="SIR34" s="155"/>
      <c r="SIS34" s="155"/>
      <c r="SIT34" s="155"/>
      <c r="SIU34" s="155"/>
      <c r="SIV34" s="155"/>
      <c r="SIW34" s="155"/>
      <c r="SIX34" s="155"/>
      <c r="SIY34" s="155"/>
      <c r="SIZ34" s="155"/>
      <c r="SJA34" s="155"/>
      <c r="SJB34" s="155"/>
      <c r="SJC34" s="155"/>
      <c r="SJD34" s="155"/>
      <c r="SJE34" s="155"/>
      <c r="SJF34" s="155"/>
      <c r="SJG34" s="155"/>
      <c r="SJH34" s="155"/>
      <c r="SJI34" s="155"/>
      <c r="SJJ34" s="155"/>
      <c r="SJK34" s="155"/>
      <c r="SJL34" s="155"/>
      <c r="SJM34" s="155"/>
      <c r="SJN34" s="155"/>
      <c r="SJO34" s="155"/>
      <c r="SJP34" s="155"/>
      <c r="SJQ34" s="155"/>
      <c r="SJR34" s="155"/>
      <c r="SJS34" s="155"/>
      <c r="SJT34" s="155"/>
      <c r="SJU34" s="155"/>
      <c r="SJV34" s="155"/>
      <c r="SJW34" s="155"/>
      <c r="SJX34" s="155"/>
      <c r="SJY34" s="155"/>
      <c r="SJZ34" s="155"/>
      <c r="SKA34" s="155"/>
      <c r="SKB34" s="155"/>
      <c r="SKC34" s="155"/>
      <c r="SKD34" s="155"/>
      <c r="SKE34" s="155"/>
      <c r="SKF34" s="155"/>
      <c r="SKG34" s="155"/>
      <c r="SKH34" s="155"/>
      <c r="SKI34" s="155"/>
      <c r="SKJ34" s="155"/>
      <c r="SKK34" s="155"/>
      <c r="SKL34" s="155"/>
      <c r="SKM34" s="155"/>
      <c r="SKN34" s="155"/>
      <c r="SKO34" s="155"/>
      <c r="SKP34" s="155"/>
      <c r="SKQ34" s="155"/>
      <c r="SKR34" s="155"/>
      <c r="SKS34" s="155"/>
      <c r="SKT34" s="155"/>
      <c r="SKU34" s="155"/>
      <c r="SKV34" s="155"/>
      <c r="SKW34" s="155"/>
      <c r="SKX34" s="155"/>
      <c r="SKY34" s="155"/>
      <c r="SKZ34" s="155"/>
      <c r="SLA34" s="155"/>
      <c r="SLB34" s="155"/>
      <c r="SLC34" s="155"/>
      <c r="SLD34" s="155"/>
      <c r="SLE34" s="155"/>
      <c r="SLF34" s="155"/>
      <c r="SLG34" s="155"/>
      <c r="SLH34" s="155"/>
      <c r="SLI34" s="155"/>
      <c r="SLJ34" s="155"/>
      <c r="SLK34" s="155"/>
      <c r="SLL34" s="155"/>
      <c r="SLM34" s="155"/>
      <c r="SLN34" s="155"/>
      <c r="SLO34" s="155"/>
      <c r="SLP34" s="155"/>
      <c r="SLQ34" s="155"/>
      <c r="SLR34" s="155"/>
      <c r="SLS34" s="155"/>
      <c r="SLT34" s="155"/>
      <c r="SLU34" s="155"/>
      <c r="SLV34" s="155"/>
      <c r="SLW34" s="155"/>
      <c r="SLX34" s="155"/>
      <c r="SLY34" s="155"/>
      <c r="SLZ34" s="155"/>
      <c r="SMA34" s="155"/>
      <c r="SMB34" s="155"/>
      <c r="SMC34" s="155"/>
      <c r="SMD34" s="155"/>
      <c r="SME34" s="155"/>
      <c r="SMF34" s="155"/>
      <c r="SMG34" s="155"/>
      <c r="SMH34" s="155"/>
      <c r="SMI34" s="155"/>
      <c r="SMJ34" s="155"/>
      <c r="SMK34" s="155"/>
      <c r="SML34" s="155"/>
      <c r="SMM34" s="155"/>
      <c r="SMN34" s="155"/>
      <c r="SMO34" s="155"/>
      <c r="SMP34" s="155"/>
      <c r="SMQ34" s="155"/>
      <c r="SMR34" s="155"/>
      <c r="SMS34" s="155"/>
      <c r="SMT34" s="155"/>
      <c r="SMU34" s="155"/>
      <c r="SMV34" s="155"/>
      <c r="SMW34" s="155"/>
      <c r="SMX34" s="155"/>
      <c r="SMY34" s="155"/>
      <c r="SMZ34" s="155"/>
      <c r="SNA34" s="155"/>
      <c r="SNB34" s="155"/>
      <c r="SNC34" s="155"/>
      <c r="SND34" s="155"/>
      <c r="SNE34" s="155"/>
      <c r="SNF34" s="155"/>
      <c r="SNG34" s="155"/>
      <c r="SNH34" s="155"/>
      <c r="SNI34" s="155"/>
      <c r="SNJ34" s="155"/>
      <c r="SNK34" s="155"/>
      <c r="SNL34" s="155"/>
      <c r="SNM34" s="155"/>
      <c r="SNN34" s="155"/>
      <c r="SNO34" s="155"/>
      <c r="SNP34" s="155"/>
      <c r="SNQ34" s="155"/>
      <c r="SNR34" s="155"/>
      <c r="SNS34" s="155"/>
      <c r="SNT34" s="155"/>
      <c r="SNU34" s="155"/>
      <c r="SNV34" s="155"/>
      <c r="SNW34" s="155"/>
      <c r="SNX34" s="155"/>
      <c r="SNY34" s="155"/>
      <c r="SNZ34" s="155"/>
      <c r="SOA34" s="155"/>
      <c r="SOB34" s="155"/>
      <c r="SOC34" s="155"/>
      <c r="SOD34" s="155"/>
      <c r="SOE34" s="155"/>
      <c r="SOF34" s="155"/>
      <c r="SOG34" s="155"/>
      <c r="SOH34" s="155"/>
      <c r="SOI34" s="155"/>
      <c r="SOJ34" s="155"/>
      <c r="SOK34" s="155"/>
      <c r="SOL34" s="155"/>
      <c r="SOM34" s="155"/>
      <c r="SON34" s="155"/>
      <c r="SOO34" s="155"/>
      <c r="SOP34" s="155"/>
      <c r="SOQ34" s="155"/>
      <c r="SOR34" s="155"/>
      <c r="SOS34" s="155"/>
      <c r="SOT34" s="155"/>
      <c r="SOU34" s="155"/>
      <c r="SOV34" s="155"/>
      <c r="SOW34" s="155"/>
      <c r="SOX34" s="155"/>
      <c r="SOY34" s="155"/>
      <c r="SOZ34" s="155"/>
      <c r="SPA34" s="155"/>
      <c r="SPB34" s="155"/>
      <c r="SPC34" s="155"/>
      <c r="SPD34" s="155"/>
      <c r="SPE34" s="155"/>
      <c r="SPF34" s="155"/>
      <c r="SPG34" s="155"/>
      <c r="SPH34" s="155"/>
      <c r="SPI34" s="155"/>
      <c r="SPJ34" s="155"/>
      <c r="SPK34" s="155"/>
      <c r="SPL34" s="155"/>
      <c r="SPM34" s="155"/>
      <c r="SPN34" s="155"/>
      <c r="SPO34" s="155"/>
      <c r="SPP34" s="155"/>
      <c r="SPQ34" s="155"/>
      <c r="SPR34" s="155"/>
      <c r="SPS34" s="155"/>
      <c r="SPT34" s="155"/>
      <c r="SPU34" s="155"/>
      <c r="SPV34" s="155"/>
      <c r="SPW34" s="155"/>
      <c r="SPX34" s="155"/>
      <c r="SPY34" s="155"/>
      <c r="SPZ34" s="155"/>
      <c r="SQA34" s="155"/>
      <c r="SQB34" s="155"/>
      <c r="SQC34" s="155"/>
      <c r="SQD34" s="155"/>
      <c r="SQE34" s="155"/>
      <c r="SQF34" s="155"/>
      <c r="SQG34" s="155"/>
      <c r="SQH34" s="155"/>
      <c r="SQI34" s="155"/>
      <c r="SQJ34" s="155"/>
      <c r="SQK34" s="155"/>
      <c r="SQL34" s="155"/>
      <c r="SQM34" s="155"/>
      <c r="SQN34" s="155"/>
      <c r="SQO34" s="155"/>
      <c r="SQP34" s="155"/>
      <c r="SQQ34" s="155"/>
      <c r="SQR34" s="155"/>
      <c r="SQS34" s="155"/>
      <c r="SQT34" s="155"/>
      <c r="SQU34" s="155"/>
      <c r="SQV34" s="155"/>
      <c r="SQW34" s="155"/>
      <c r="SQX34" s="155"/>
      <c r="SQY34" s="155"/>
      <c r="SQZ34" s="155"/>
      <c r="SRA34" s="155"/>
      <c r="SRB34" s="155"/>
      <c r="SRC34" s="155"/>
      <c r="SRD34" s="155"/>
      <c r="SRE34" s="155"/>
      <c r="SRF34" s="155"/>
      <c r="SRG34" s="155"/>
      <c r="SRH34" s="155"/>
      <c r="SRI34" s="155"/>
      <c r="SRJ34" s="155"/>
      <c r="SRK34" s="155"/>
      <c r="SRL34" s="155"/>
      <c r="SRM34" s="155"/>
      <c r="SRN34" s="155"/>
      <c r="SRO34" s="155"/>
      <c r="SRP34" s="155"/>
      <c r="SRQ34" s="155"/>
      <c r="SRR34" s="155"/>
      <c r="SRS34" s="155"/>
      <c r="SRT34" s="155"/>
      <c r="SRU34" s="155"/>
      <c r="SRV34" s="155"/>
      <c r="SRW34" s="155"/>
      <c r="SRX34" s="155"/>
      <c r="SRY34" s="155"/>
      <c r="SRZ34" s="155"/>
      <c r="SSA34" s="155"/>
      <c r="SSB34" s="155"/>
      <c r="SSC34" s="155"/>
      <c r="SSD34" s="155"/>
      <c r="SSE34" s="155"/>
      <c r="SSF34" s="155"/>
      <c r="SSG34" s="155"/>
      <c r="SSH34" s="155"/>
      <c r="SSI34" s="155"/>
      <c r="SSJ34" s="155"/>
      <c r="SSK34" s="155"/>
      <c r="SSL34" s="155"/>
      <c r="SSM34" s="155"/>
      <c r="SSN34" s="155"/>
      <c r="SSO34" s="155"/>
      <c r="SSP34" s="155"/>
      <c r="SSQ34" s="155"/>
      <c r="SSR34" s="155"/>
      <c r="SSS34" s="155"/>
      <c r="SST34" s="155"/>
      <c r="SSU34" s="155"/>
      <c r="SSV34" s="155"/>
      <c r="SSW34" s="155"/>
      <c r="SSX34" s="155"/>
      <c r="SSY34" s="155"/>
      <c r="SSZ34" s="155"/>
      <c r="STA34" s="155"/>
      <c r="STB34" s="155"/>
      <c r="STC34" s="155"/>
      <c r="STD34" s="155"/>
      <c r="STE34" s="155"/>
      <c r="STF34" s="155"/>
      <c r="STG34" s="155"/>
      <c r="STH34" s="155"/>
      <c r="STI34" s="155"/>
      <c r="STJ34" s="155"/>
      <c r="STK34" s="155"/>
      <c r="STL34" s="155"/>
      <c r="STM34" s="155"/>
      <c r="STN34" s="155"/>
      <c r="STO34" s="155"/>
      <c r="STP34" s="155"/>
      <c r="STQ34" s="155"/>
      <c r="STR34" s="155"/>
      <c r="STS34" s="155"/>
      <c r="STT34" s="155"/>
      <c r="STU34" s="155"/>
      <c r="STV34" s="155"/>
      <c r="STW34" s="155"/>
      <c r="STX34" s="155"/>
      <c r="STY34" s="155"/>
      <c r="STZ34" s="155"/>
      <c r="SUA34" s="155"/>
      <c r="SUB34" s="155"/>
      <c r="SUC34" s="155"/>
      <c r="SUD34" s="155"/>
      <c r="SUE34" s="155"/>
      <c r="SUF34" s="155"/>
      <c r="SUG34" s="155"/>
      <c r="SUH34" s="155"/>
      <c r="SUI34" s="155"/>
      <c r="SUJ34" s="155"/>
      <c r="SUK34" s="155"/>
      <c r="SUL34" s="155"/>
      <c r="SUM34" s="155"/>
      <c r="SUN34" s="155"/>
      <c r="SUO34" s="155"/>
      <c r="SUP34" s="155"/>
      <c r="SUQ34" s="155"/>
      <c r="SUR34" s="155"/>
      <c r="SUS34" s="155"/>
      <c r="SUT34" s="155"/>
      <c r="SUU34" s="155"/>
      <c r="SUV34" s="155"/>
      <c r="SUW34" s="155"/>
      <c r="SUX34" s="155"/>
      <c r="SUY34" s="155"/>
      <c r="SUZ34" s="155"/>
      <c r="SVA34" s="155"/>
      <c r="SVB34" s="155"/>
      <c r="SVC34" s="155"/>
      <c r="SVD34" s="155"/>
      <c r="SVE34" s="155"/>
      <c r="SVF34" s="155"/>
      <c r="SVG34" s="155"/>
      <c r="SVH34" s="155"/>
      <c r="SVI34" s="155"/>
      <c r="SVJ34" s="155"/>
      <c r="SVK34" s="155"/>
      <c r="SVL34" s="155"/>
      <c r="SVM34" s="155"/>
      <c r="SVN34" s="155"/>
      <c r="SVO34" s="155"/>
      <c r="SVP34" s="155"/>
      <c r="SVQ34" s="155"/>
      <c r="SVR34" s="155"/>
      <c r="SVS34" s="155"/>
      <c r="SVT34" s="155"/>
      <c r="SVU34" s="155"/>
      <c r="SVV34" s="155"/>
      <c r="SVW34" s="155"/>
      <c r="SVX34" s="155"/>
      <c r="SVY34" s="155"/>
      <c r="SVZ34" s="155"/>
      <c r="SWA34" s="155"/>
      <c r="SWB34" s="155"/>
      <c r="SWC34" s="155"/>
      <c r="SWD34" s="155"/>
      <c r="SWE34" s="155"/>
      <c r="SWF34" s="155"/>
      <c r="SWG34" s="155"/>
      <c r="SWH34" s="155"/>
      <c r="SWI34" s="155"/>
      <c r="SWJ34" s="155"/>
      <c r="SWK34" s="155"/>
      <c r="SWL34" s="155"/>
      <c r="SWM34" s="155"/>
      <c r="SWN34" s="155"/>
      <c r="SWO34" s="155"/>
      <c r="SWP34" s="155"/>
      <c r="SWQ34" s="155"/>
      <c r="SWR34" s="155"/>
      <c r="SWS34" s="155"/>
      <c r="SWT34" s="155"/>
      <c r="SWU34" s="155"/>
      <c r="SWV34" s="155"/>
      <c r="SWW34" s="155"/>
      <c r="SWX34" s="155"/>
      <c r="SWY34" s="155"/>
      <c r="SWZ34" s="155"/>
      <c r="SXA34" s="155"/>
      <c r="SXB34" s="155"/>
      <c r="SXC34" s="155"/>
      <c r="SXD34" s="155"/>
      <c r="SXE34" s="155"/>
      <c r="SXF34" s="155"/>
      <c r="SXG34" s="155"/>
      <c r="SXH34" s="155"/>
      <c r="SXI34" s="155"/>
      <c r="SXJ34" s="155"/>
      <c r="SXK34" s="155"/>
      <c r="SXL34" s="155"/>
      <c r="SXM34" s="155"/>
      <c r="SXN34" s="155"/>
      <c r="SXO34" s="155"/>
      <c r="SXP34" s="155"/>
      <c r="SXQ34" s="155"/>
      <c r="SXR34" s="155"/>
      <c r="SXS34" s="155"/>
      <c r="SXT34" s="155"/>
      <c r="SXU34" s="155"/>
      <c r="SXV34" s="155"/>
      <c r="SXW34" s="155"/>
      <c r="SXX34" s="155"/>
      <c r="SXY34" s="155"/>
      <c r="SXZ34" s="155"/>
      <c r="SYA34" s="155"/>
      <c r="SYB34" s="155"/>
      <c r="SYC34" s="155"/>
      <c r="SYD34" s="155"/>
      <c r="SYE34" s="155"/>
      <c r="SYF34" s="155"/>
      <c r="SYG34" s="155"/>
      <c r="SYH34" s="155"/>
      <c r="SYI34" s="155"/>
      <c r="SYJ34" s="155"/>
      <c r="SYK34" s="155"/>
      <c r="SYL34" s="155"/>
      <c r="SYM34" s="155"/>
      <c r="SYN34" s="155"/>
      <c r="SYO34" s="155"/>
      <c r="SYP34" s="155"/>
      <c r="SYQ34" s="155"/>
      <c r="SYR34" s="155"/>
      <c r="SYS34" s="155"/>
      <c r="SYT34" s="155"/>
      <c r="SYU34" s="155"/>
      <c r="SYV34" s="155"/>
      <c r="SYW34" s="155"/>
      <c r="SYX34" s="155"/>
      <c r="SYY34" s="155"/>
      <c r="SYZ34" s="155"/>
      <c r="SZA34" s="155"/>
      <c r="SZB34" s="155"/>
      <c r="SZC34" s="155"/>
      <c r="SZD34" s="155"/>
      <c r="SZE34" s="155"/>
      <c r="SZF34" s="155"/>
      <c r="SZG34" s="155"/>
      <c r="SZH34" s="155"/>
      <c r="SZI34" s="155"/>
      <c r="SZJ34" s="155"/>
      <c r="SZK34" s="155"/>
      <c r="SZL34" s="155"/>
      <c r="SZM34" s="155"/>
      <c r="SZN34" s="155"/>
      <c r="SZO34" s="155"/>
      <c r="SZP34" s="155"/>
      <c r="SZQ34" s="155"/>
      <c r="SZR34" s="155"/>
      <c r="SZS34" s="155"/>
      <c r="SZT34" s="155"/>
      <c r="SZU34" s="155"/>
      <c r="SZV34" s="155"/>
      <c r="SZW34" s="155"/>
      <c r="SZX34" s="155"/>
      <c r="SZY34" s="155"/>
      <c r="SZZ34" s="155"/>
      <c r="TAA34" s="155"/>
      <c r="TAB34" s="155"/>
      <c r="TAC34" s="155"/>
      <c r="TAD34" s="155"/>
      <c r="TAE34" s="155"/>
      <c r="TAF34" s="155"/>
      <c r="TAG34" s="155"/>
      <c r="TAH34" s="155"/>
      <c r="TAI34" s="155"/>
      <c r="TAJ34" s="155"/>
      <c r="TAK34" s="155"/>
      <c r="TAL34" s="155"/>
      <c r="TAM34" s="155"/>
      <c r="TAN34" s="155"/>
      <c r="TAO34" s="155"/>
      <c r="TAP34" s="155"/>
      <c r="TAQ34" s="155"/>
      <c r="TAR34" s="155"/>
      <c r="TAS34" s="155"/>
      <c r="TAT34" s="155"/>
      <c r="TAU34" s="155"/>
      <c r="TAV34" s="155"/>
      <c r="TAW34" s="155"/>
      <c r="TAX34" s="155"/>
      <c r="TAY34" s="155"/>
      <c r="TAZ34" s="155"/>
      <c r="TBA34" s="155"/>
      <c r="TBB34" s="155"/>
      <c r="TBC34" s="155"/>
      <c r="TBD34" s="155"/>
      <c r="TBE34" s="155"/>
      <c r="TBF34" s="155"/>
      <c r="TBG34" s="155"/>
      <c r="TBH34" s="155"/>
      <c r="TBI34" s="155"/>
      <c r="TBJ34" s="155"/>
      <c r="TBK34" s="155"/>
      <c r="TBL34" s="155"/>
      <c r="TBM34" s="155"/>
      <c r="TBN34" s="155"/>
      <c r="TBO34" s="155"/>
      <c r="TBP34" s="155"/>
      <c r="TBQ34" s="155"/>
      <c r="TBR34" s="155"/>
      <c r="TBS34" s="155"/>
      <c r="TBT34" s="155"/>
      <c r="TBU34" s="155"/>
      <c r="TBV34" s="155"/>
      <c r="TBW34" s="155"/>
      <c r="TBX34" s="155"/>
      <c r="TBY34" s="155"/>
      <c r="TBZ34" s="155"/>
      <c r="TCA34" s="155"/>
      <c r="TCB34" s="155"/>
      <c r="TCC34" s="155"/>
      <c r="TCD34" s="155"/>
      <c r="TCE34" s="155"/>
      <c r="TCF34" s="155"/>
      <c r="TCG34" s="155"/>
      <c r="TCH34" s="155"/>
      <c r="TCI34" s="155"/>
      <c r="TCJ34" s="155"/>
      <c r="TCK34" s="155"/>
      <c r="TCL34" s="155"/>
      <c r="TCM34" s="155"/>
      <c r="TCN34" s="155"/>
      <c r="TCO34" s="155"/>
      <c r="TCP34" s="155"/>
      <c r="TCQ34" s="155"/>
      <c r="TCR34" s="155"/>
      <c r="TCS34" s="155"/>
      <c r="TCT34" s="155"/>
      <c r="TCU34" s="155"/>
      <c r="TCV34" s="155"/>
      <c r="TCW34" s="155"/>
      <c r="TCX34" s="155"/>
      <c r="TCY34" s="155"/>
      <c r="TCZ34" s="155"/>
      <c r="TDA34" s="155"/>
      <c r="TDB34" s="155"/>
      <c r="TDC34" s="155"/>
      <c r="TDD34" s="155"/>
      <c r="TDE34" s="155"/>
      <c r="TDF34" s="155"/>
      <c r="TDG34" s="155"/>
      <c r="TDH34" s="155"/>
      <c r="TDI34" s="155"/>
      <c r="TDJ34" s="155"/>
      <c r="TDK34" s="155"/>
      <c r="TDL34" s="155"/>
      <c r="TDM34" s="155"/>
      <c r="TDN34" s="155"/>
      <c r="TDO34" s="155"/>
      <c r="TDP34" s="155"/>
      <c r="TDQ34" s="155"/>
      <c r="TDR34" s="155"/>
      <c r="TDS34" s="155"/>
      <c r="TDT34" s="155"/>
      <c r="TDU34" s="155"/>
      <c r="TDV34" s="155"/>
      <c r="TDW34" s="155"/>
      <c r="TDX34" s="155"/>
      <c r="TDY34" s="155"/>
      <c r="TDZ34" s="155"/>
      <c r="TEA34" s="155"/>
      <c r="TEB34" s="155"/>
      <c r="TEC34" s="155"/>
      <c r="TED34" s="155"/>
      <c r="TEE34" s="155"/>
      <c r="TEF34" s="155"/>
      <c r="TEG34" s="155"/>
      <c r="TEH34" s="155"/>
      <c r="TEI34" s="155"/>
      <c r="TEJ34" s="155"/>
      <c r="TEK34" s="155"/>
      <c r="TEL34" s="155"/>
      <c r="TEM34" s="155"/>
      <c r="TEN34" s="155"/>
      <c r="TEO34" s="155"/>
      <c r="TEP34" s="155"/>
      <c r="TEQ34" s="155"/>
      <c r="TER34" s="155"/>
      <c r="TES34" s="155"/>
      <c r="TET34" s="155"/>
      <c r="TEU34" s="155"/>
      <c r="TEV34" s="155"/>
      <c r="TEW34" s="155"/>
      <c r="TEX34" s="155"/>
      <c r="TEY34" s="155"/>
      <c r="TEZ34" s="155"/>
      <c r="TFA34" s="155"/>
      <c r="TFB34" s="155"/>
      <c r="TFC34" s="155"/>
      <c r="TFD34" s="155"/>
      <c r="TFE34" s="155"/>
      <c r="TFF34" s="155"/>
      <c r="TFG34" s="155"/>
      <c r="TFH34" s="155"/>
      <c r="TFI34" s="155"/>
      <c r="TFJ34" s="155"/>
      <c r="TFK34" s="155"/>
      <c r="TFL34" s="155"/>
      <c r="TFM34" s="155"/>
      <c r="TFN34" s="155"/>
      <c r="TFO34" s="155"/>
      <c r="TFP34" s="155"/>
      <c r="TFQ34" s="155"/>
      <c r="TFR34" s="155"/>
      <c r="TFS34" s="155"/>
      <c r="TFT34" s="155"/>
      <c r="TFU34" s="155"/>
      <c r="TFV34" s="155"/>
      <c r="TFW34" s="155"/>
      <c r="TFX34" s="155"/>
      <c r="TFY34" s="155"/>
      <c r="TFZ34" s="155"/>
      <c r="TGA34" s="155"/>
      <c r="TGB34" s="155"/>
      <c r="TGC34" s="155"/>
      <c r="TGD34" s="155"/>
      <c r="TGE34" s="155"/>
      <c r="TGF34" s="155"/>
      <c r="TGG34" s="155"/>
      <c r="TGH34" s="155"/>
      <c r="TGI34" s="155"/>
      <c r="TGJ34" s="155"/>
      <c r="TGK34" s="155"/>
      <c r="TGL34" s="155"/>
      <c r="TGM34" s="155"/>
      <c r="TGN34" s="155"/>
      <c r="TGO34" s="155"/>
      <c r="TGP34" s="155"/>
      <c r="TGQ34" s="155"/>
      <c r="TGR34" s="155"/>
      <c r="TGS34" s="155"/>
      <c r="TGT34" s="155"/>
      <c r="TGU34" s="155"/>
      <c r="TGV34" s="155"/>
      <c r="TGW34" s="155"/>
      <c r="TGX34" s="155"/>
      <c r="TGY34" s="155"/>
      <c r="TGZ34" s="155"/>
      <c r="THA34" s="155"/>
      <c r="THB34" s="155"/>
      <c r="THC34" s="155"/>
      <c r="THD34" s="155"/>
      <c r="THE34" s="155"/>
      <c r="THF34" s="155"/>
      <c r="THG34" s="155"/>
      <c r="THH34" s="155"/>
      <c r="THI34" s="155"/>
      <c r="THJ34" s="155"/>
      <c r="THK34" s="155"/>
      <c r="THL34" s="155"/>
      <c r="THM34" s="155"/>
      <c r="THN34" s="155"/>
      <c r="THO34" s="155"/>
      <c r="THP34" s="155"/>
      <c r="THQ34" s="155"/>
      <c r="THR34" s="155"/>
      <c r="THS34" s="155"/>
      <c r="THT34" s="155"/>
      <c r="THU34" s="155"/>
      <c r="THV34" s="155"/>
      <c r="THW34" s="155"/>
      <c r="THX34" s="155"/>
      <c r="THY34" s="155"/>
      <c r="THZ34" s="155"/>
      <c r="TIA34" s="155"/>
      <c r="TIB34" s="155"/>
      <c r="TIC34" s="155"/>
      <c r="TID34" s="155"/>
      <c r="TIE34" s="155"/>
      <c r="TIF34" s="155"/>
      <c r="TIG34" s="155"/>
      <c r="TIH34" s="155"/>
      <c r="TII34" s="155"/>
      <c r="TIJ34" s="155"/>
      <c r="TIK34" s="155"/>
      <c r="TIL34" s="155"/>
      <c r="TIM34" s="155"/>
      <c r="TIN34" s="155"/>
      <c r="TIO34" s="155"/>
      <c r="TIP34" s="155"/>
      <c r="TIQ34" s="155"/>
      <c r="TIR34" s="155"/>
      <c r="TIS34" s="155"/>
      <c r="TIT34" s="155"/>
      <c r="TIU34" s="155"/>
      <c r="TIV34" s="155"/>
      <c r="TIW34" s="155"/>
      <c r="TIX34" s="155"/>
      <c r="TIY34" s="155"/>
      <c r="TIZ34" s="155"/>
      <c r="TJA34" s="155"/>
      <c r="TJB34" s="155"/>
      <c r="TJC34" s="155"/>
      <c r="TJD34" s="155"/>
      <c r="TJE34" s="155"/>
      <c r="TJF34" s="155"/>
      <c r="TJG34" s="155"/>
      <c r="TJH34" s="155"/>
      <c r="TJI34" s="155"/>
      <c r="TJJ34" s="155"/>
      <c r="TJK34" s="155"/>
      <c r="TJL34" s="155"/>
      <c r="TJM34" s="155"/>
      <c r="TJN34" s="155"/>
      <c r="TJO34" s="155"/>
      <c r="TJP34" s="155"/>
      <c r="TJQ34" s="155"/>
      <c r="TJR34" s="155"/>
      <c r="TJS34" s="155"/>
      <c r="TJT34" s="155"/>
      <c r="TJU34" s="155"/>
      <c r="TJV34" s="155"/>
      <c r="TJW34" s="155"/>
      <c r="TJX34" s="155"/>
      <c r="TJY34" s="155"/>
      <c r="TJZ34" s="155"/>
      <c r="TKA34" s="155"/>
      <c r="TKB34" s="155"/>
      <c r="TKC34" s="155"/>
      <c r="TKD34" s="155"/>
      <c r="TKE34" s="155"/>
      <c r="TKF34" s="155"/>
      <c r="TKG34" s="155"/>
      <c r="TKH34" s="155"/>
      <c r="TKI34" s="155"/>
      <c r="TKJ34" s="155"/>
      <c r="TKK34" s="155"/>
      <c r="TKL34" s="155"/>
      <c r="TKM34" s="155"/>
      <c r="TKN34" s="155"/>
      <c r="TKO34" s="155"/>
      <c r="TKP34" s="155"/>
      <c r="TKQ34" s="155"/>
      <c r="TKR34" s="155"/>
      <c r="TKS34" s="155"/>
      <c r="TKT34" s="155"/>
      <c r="TKU34" s="155"/>
      <c r="TKV34" s="155"/>
      <c r="TKW34" s="155"/>
      <c r="TKX34" s="155"/>
      <c r="TKY34" s="155"/>
      <c r="TKZ34" s="155"/>
      <c r="TLA34" s="155"/>
      <c r="TLB34" s="155"/>
      <c r="TLC34" s="155"/>
      <c r="TLD34" s="155"/>
      <c r="TLE34" s="155"/>
      <c r="TLF34" s="155"/>
      <c r="TLG34" s="155"/>
      <c r="TLH34" s="155"/>
      <c r="TLI34" s="155"/>
      <c r="TLJ34" s="155"/>
      <c r="TLK34" s="155"/>
      <c r="TLL34" s="155"/>
      <c r="TLM34" s="155"/>
      <c r="TLN34" s="155"/>
      <c r="TLO34" s="155"/>
      <c r="TLP34" s="155"/>
      <c r="TLQ34" s="155"/>
      <c r="TLR34" s="155"/>
      <c r="TLS34" s="155"/>
      <c r="TLT34" s="155"/>
      <c r="TLU34" s="155"/>
      <c r="TLV34" s="155"/>
      <c r="TLW34" s="155"/>
      <c r="TLX34" s="155"/>
      <c r="TLY34" s="155"/>
      <c r="TLZ34" s="155"/>
      <c r="TMA34" s="155"/>
      <c r="TMB34" s="155"/>
      <c r="TMC34" s="155"/>
      <c r="TMD34" s="155"/>
      <c r="TME34" s="155"/>
      <c r="TMF34" s="155"/>
      <c r="TMG34" s="155"/>
      <c r="TMH34" s="155"/>
      <c r="TMI34" s="155"/>
      <c r="TMJ34" s="155"/>
      <c r="TMK34" s="155"/>
      <c r="TML34" s="155"/>
      <c r="TMM34" s="155"/>
      <c r="TMN34" s="155"/>
      <c r="TMO34" s="155"/>
      <c r="TMP34" s="155"/>
      <c r="TMQ34" s="155"/>
      <c r="TMR34" s="155"/>
      <c r="TMS34" s="155"/>
      <c r="TMT34" s="155"/>
      <c r="TMU34" s="155"/>
      <c r="TMV34" s="155"/>
      <c r="TMW34" s="155"/>
      <c r="TMX34" s="155"/>
      <c r="TMY34" s="155"/>
      <c r="TMZ34" s="155"/>
      <c r="TNA34" s="155"/>
      <c r="TNB34" s="155"/>
      <c r="TNC34" s="155"/>
      <c r="TND34" s="155"/>
      <c r="TNE34" s="155"/>
      <c r="TNF34" s="155"/>
      <c r="TNG34" s="155"/>
      <c r="TNH34" s="155"/>
      <c r="TNI34" s="155"/>
      <c r="TNJ34" s="155"/>
      <c r="TNK34" s="155"/>
      <c r="TNL34" s="155"/>
      <c r="TNM34" s="155"/>
      <c r="TNN34" s="155"/>
      <c r="TNO34" s="155"/>
      <c r="TNP34" s="155"/>
      <c r="TNQ34" s="155"/>
      <c r="TNR34" s="155"/>
      <c r="TNS34" s="155"/>
      <c r="TNT34" s="155"/>
      <c r="TNU34" s="155"/>
      <c r="TNV34" s="155"/>
      <c r="TNW34" s="155"/>
      <c r="TNX34" s="155"/>
      <c r="TNY34" s="155"/>
      <c r="TNZ34" s="155"/>
      <c r="TOA34" s="155"/>
      <c r="TOB34" s="155"/>
      <c r="TOC34" s="155"/>
      <c r="TOD34" s="155"/>
      <c r="TOE34" s="155"/>
      <c r="TOF34" s="155"/>
      <c r="TOG34" s="155"/>
      <c r="TOH34" s="155"/>
      <c r="TOI34" s="155"/>
      <c r="TOJ34" s="155"/>
      <c r="TOK34" s="155"/>
      <c r="TOL34" s="155"/>
      <c r="TOM34" s="155"/>
      <c r="TON34" s="155"/>
      <c r="TOO34" s="155"/>
      <c r="TOP34" s="155"/>
      <c r="TOQ34" s="155"/>
      <c r="TOR34" s="155"/>
      <c r="TOS34" s="155"/>
      <c r="TOT34" s="155"/>
      <c r="TOU34" s="155"/>
      <c r="TOV34" s="155"/>
      <c r="TOW34" s="155"/>
      <c r="TOX34" s="155"/>
      <c r="TOY34" s="155"/>
      <c r="TOZ34" s="155"/>
      <c r="TPA34" s="155"/>
      <c r="TPB34" s="155"/>
      <c r="TPC34" s="155"/>
      <c r="TPD34" s="155"/>
      <c r="TPE34" s="155"/>
      <c r="TPF34" s="155"/>
      <c r="TPG34" s="155"/>
      <c r="TPH34" s="155"/>
      <c r="TPI34" s="155"/>
      <c r="TPJ34" s="155"/>
      <c r="TPK34" s="155"/>
      <c r="TPL34" s="155"/>
      <c r="TPM34" s="155"/>
      <c r="TPN34" s="155"/>
      <c r="TPO34" s="155"/>
      <c r="TPP34" s="155"/>
      <c r="TPQ34" s="155"/>
      <c r="TPR34" s="155"/>
      <c r="TPS34" s="155"/>
      <c r="TPT34" s="155"/>
      <c r="TPU34" s="155"/>
      <c r="TPV34" s="155"/>
      <c r="TPW34" s="155"/>
      <c r="TPX34" s="155"/>
      <c r="TPY34" s="155"/>
      <c r="TPZ34" s="155"/>
      <c r="TQA34" s="155"/>
      <c r="TQB34" s="155"/>
      <c r="TQC34" s="155"/>
      <c r="TQD34" s="155"/>
      <c r="TQE34" s="155"/>
      <c r="TQF34" s="155"/>
      <c r="TQG34" s="155"/>
      <c r="TQH34" s="155"/>
      <c r="TQI34" s="155"/>
      <c r="TQJ34" s="155"/>
      <c r="TQK34" s="155"/>
      <c r="TQL34" s="155"/>
      <c r="TQM34" s="155"/>
      <c r="TQN34" s="155"/>
      <c r="TQO34" s="155"/>
      <c r="TQP34" s="155"/>
      <c r="TQQ34" s="155"/>
      <c r="TQR34" s="155"/>
      <c r="TQS34" s="155"/>
      <c r="TQT34" s="155"/>
      <c r="TQU34" s="155"/>
      <c r="TQV34" s="155"/>
      <c r="TQW34" s="155"/>
      <c r="TQX34" s="155"/>
      <c r="TQY34" s="155"/>
      <c r="TQZ34" s="155"/>
      <c r="TRA34" s="155"/>
      <c r="TRB34" s="155"/>
      <c r="TRC34" s="155"/>
      <c r="TRD34" s="155"/>
      <c r="TRE34" s="155"/>
      <c r="TRF34" s="155"/>
      <c r="TRG34" s="155"/>
      <c r="TRH34" s="155"/>
      <c r="TRI34" s="155"/>
      <c r="TRJ34" s="155"/>
      <c r="TRK34" s="155"/>
      <c r="TRL34" s="155"/>
      <c r="TRM34" s="155"/>
      <c r="TRN34" s="155"/>
      <c r="TRO34" s="155"/>
      <c r="TRP34" s="155"/>
      <c r="TRQ34" s="155"/>
      <c r="TRR34" s="155"/>
      <c r="TRS34" s="155"/>
      <c r="TRT34" s="155"/>
      <c r="TRU34" s="155"/>
      <c r="TRV34" s="155"/>
      <c r="TRW34" s="155"/>
      <c r="TRX34" s="155"/>
      <c r="TRY34" s="155"/>
      <c r="TRZ34" s="155"/>
      <c r="TSA34" s="155"/>
      <c r="TSB34" s="155"/>
      <c r="TSC34" s="155"/>
      <c r="TSD34" s="155"/>
      <c r="TSE34" s="155"/>
      <c r="TSF34" s="155"/>
      <c r="TSG34" s="155"/>
      <c r="TSH34" s="155"/>
      <c r="TSI34" s="155"/>
      <c r="TSJ34" s="155"/>
      <c r="TSK34" s="155"/>
      <c r="TSL34" s="155"/>
      <c r="TSM34" s="155"/>
      <c r="TSN34" s="155"/>
      <c r="TSO34" s="155"/>
      <c r="TSP34" s="155"/>
      <c r="TSQ34" s="155"/>
      <c r="TSR34" s="155"/>
      <c r="TSS34" s="155"/>
      <c r="TST34" s="155"/>
      <c r="TSU34" s="155"/>
      <c r="TSV34" s="155"/>
      <c r="TSW34" s="155"/>
      <c r="TSX34" s="155"/>
      <c r="TSY34" s="155"/>
      <c r="TSZ34" s="155"/>
      <c r="TTA34" s="155"/>
      <c r="TTB34" s="155"/>
      <c r="TTC34" s="155"/>
      <c r="TTD34" s="155"/>
      <c r="TTE34" s="155"/>
      <c r="TTF34" s="155"/>
      <c r="TTG34" s="155"/>
      <c r="TTH34" s="155"/>
      <c r="TTI34" s="155"/>
      <c r="TTJ34" s="155"/>
      <c r="TTK34" s="155"/>
      <c r="TTL34" s="155"/>
      <c r="TTM34" s="155"/>
      <c r="TTN34" s="155"/>
      <c r="TTO34" s="155"/>
      <c r="TTP34" s="155"/>
      <c r="TTQ34" s="155"/>
      <c r="TTR34" s="155"/>
      <c r="TTS34" s="155"/>
      <c r="TTT34" s="155"/>
      <c r="TTU34" s="155"/>
      <c r="TTV34" s="155"/>
      <c r="TTW34" s="155"/>
      <c r="TTX34" s="155"/>
      <c r="TTY34" s="155"/>
      <c r="TTZ34" s="155"/>
      <c r="TUA34" s="155"/>
      <c r="TUB34" s="155"/>
      <c r="TUC34" s="155"/>
      <c r="TUD34" s="155"/>
      <c r="TUE34" s="155"/>
      <c r="TUF34" s="155"/>
      <c r="TUG34" s="155"/>
      <c r="TUH34" s="155"/>
      <c r="TUI34" s="155"/>
      <c r="TUJ34" s="155"/>
      <c r="TUK34" s="155"/>
      <c r="TUL34" s="155"/>
      <c r="TUM34" s="155"/>
      <c r="TUN34" s="155"/>
      <c r="TUO34" s="155"/>
      <c r="TUP34" s="155"/>
      <c r="TUQ34" s="155"/>
      <c r="TUR34" s="155"/>
      <c r="TUS34" s="155"/>
      <c r="TUT34" s="155"/>
      <c r="TUU34" s="155"/>
      <c r="TUV34" s="155"/>
      <c r="TUW34" s="155"/>
      <c r="TUX34" s="155"/>
      <c r="TUY34" s="155"/>
      <c r="TUZ34" s="155"/>
      <c r="TVA34" s="155"/>
      <c r="TVB34" s="155"/>
      <c r="TVC34" s="155"/>
      <c r="TVD34" s="155"/>
      <c r="TVE34" s="155"/>
      <c r="TVF34" s="155"/>
      <c r="TVG34" s="155"/>
      <c r="TVH34" s="155"/>
      <c r="TVI34" s="155"/>
      <c r="TVJ34" s="155"/>
      <c r="TVK34" s="155"/>
      <c r="TVL34" s="155"/>
      <c r="TVM34" s="155"/>
      <c r="TVN34" s="155"/>
      <c r="TVO34" s="155"/>
      <c r="TVP34" s="155"/>
      <c r="TVQ34" s="155"/>
      <c r="TVR34" s="155"/>
      <c r="TVS34" s="155"/>
      <c r="TVT34" s="155"/>
      <c r="TVU34" s="155"/>
      <c r="TVV34" s="155"/>
      <c r="TVW34" s="155"/>
      <c r="TVX34" s="155"/>
      <c r="TVY34" s="155"/>
      <c r="TVZ34" s="155"/>
      <c r="TWA34" s="155"/>
      <c r="TWB34" s="155"/>
      <c r="TWC34" s="155"/>
      <c r="TWD34" s="155"/>
      <c r="TWE34" s="155"/>
      <c r="TWF34" s="155"/>
      <c r="TWG34" s="155"/>
      <c r="TWH34" s="155"/>
      <c r="TWI34" s="155"/>
      <c r="TWJ34" s="155"/>
      <c r="TWK34" s="155"/>
      <c r="TWL34" s="155"/>
      <c r="TWM34" s="155"/>
      <c r="TWN34" s="155"/>
      <c r="TWO34" s="155"/>
      <c r="TWP34" s="155"/>
      <c r="TWQ34" s="155"/>
      <c r="TWR34" s="155"/>
      <c r="TWS34" s="155"/>
      <c r="TWT34" s="155"/>
      <c r="TWU34" s="155"/>
      <c r="TWV34" s="155"/>
      <c r="TWW34" s="155"/>
      <c r="TWX34" s="155"/>
      <c r="TWY34" s="155"/>
      <c r="TWZ34" s="155"/>
      <c r="TXA34" s="155"/>
      <c r="TXB34" s="155"/>
      <c r="TXC34" s="155"/>
      <c r="TXD34" s="155"/>
      <c r="TXE34" s="155"/>
      <c r="TXF34" s="155"/>
      <c r="TXG34" s="155"/>
      <c r="TXH34" s="155"/>
      <c r="TXI34" s="155"/>
      <c r="TXJ34" s="155"/>
      <c r="TXK34" s="155"/>
      <c r="TXL34" s="155"/>
      <c r="TXM34" s="155"/>
      <c r="TXN34" s="155"/>
      <c r="TXO34" s="155"/>
      <c r="TXP34" s="155"/>
      <c r="TXQ34" s="155"/>
      <c r="TXR34" s="155"/>
      <c r="TXS34" s="155"/>
      <c r="TXT34" s="155"/>
      <c r="TXU34" s="155"/>
      <c r="TXV34" s="155"/>
      <c r="TXW34" s="155"/>
      <c r="TXX34" s="155"/>
      <c r="TXY34" s="155"/>
      <c r="TXZ34" s="155"/>
      <c r="TYA34" s="155"/>
      <c r="TYB34" s="155"/>
      <c r="TYC34" s="155"/>
      <c r="TYD34" s="155"/>
      <c r="TYE34" s="155"/>
      <c r="TYF34" s="155"/>
      <c r="TYG34" s="155"/>
      <c r="TYH34" s="155"/>
      <c r="TYI34" s="155"/>
      <c r="TYJ34" s="155"/>
      <c r="TYK34" s="155"/>
      <c r="TYL34" s="155"/>
      <c r="TYM34" s="155"/>
      <c r="TYN34" s="155"/>
      <c r="TYO34" s="155"/>
      <c r="TYP34" s="155"/>
      <c r="TYQ34" s="155"/>
      <c r="TYR34" s="155"/>
      <c r="TYS34" s="155"/>
      <c r="TYT34" s="155"/>
      <c r="TYU34" s="155"/>
      <c r="TYV34" s="155"/>
      <c r="TYW34" s="155"/>
      <c r="TYX34" s="155"/>
      <c r="TYY34" s="155"/>
      <c r="TYZ34" s="155"/>
      <c r="TZA34" s="155"/>
      <c r="TZB34" s="155"/>
      <c r="TZC34" s="155"/>
      <c r="TZD34" s="155"/>
      <c r="TZE34" s="155"/>
      <c r="TZF34" s="155"/>
      <c r="TZG34" s="155"/>
      <c r="TZH34" s="155"/>
      <c r="TZI34" s="155"/>
      <c r="TZJ34" s="155"/>
      <c r="TZK34" s="155"/>
      <c r="TZL34" s="155"/>
      <c r="TZM34" s="155"/>
      <c r="TZN34" s="155"/>
      <c r="TZO34" s="155"/>
      <c r="TZP34" s="155"/>
      <c r="TZQ34" s="155"/>
      <c r="TZR34" s="155"/>
      <c r="TZS34" s="155"/>
      <c r="TZT34" s="155"/>
      <c r="TZU34" s="155"/>
      <c r="TZV34" s="155"/>
      <c r="TZW34" s="155"/>
      <c r="TZX34" s="155"/>
      <c r="TZY34" s="155"/>
      <c r="TZZ34" s="155"/>
      <c r="UAA34" s="155"/>
      <c r="UAB34" s="155"/>
      <c r="UAC34" s="155"/>
      <c r="UAD34" s="155"/>
      <c r="UAE34" s="155"/>
      <c r="UAF34" s="155"/>
      <c r="UAG34" s="155"/>
      <c r="UAH34" s="155"/>
      <c r="UAI34" s="155"/>
      <c r="UAJ34" s="155"/>
      <c r="UAK34" s="155"/>
      <c r="UAL34" s="155"/>
      <c r="UAM34" s="155"/>
      <c r="UAN34" s="155"/>
      <c r="UAO34" s="155"/>
      <c r="UAP34" s="155"/>
      <c r="UAQ34" s="155"/>
      <c r="UAR34" s="155"/>
      <c r="UAS34" s="155"/>
      <c r="UAT34" s="155"/>
      <c r="UAU34" s="155"/>
      <c r="UAV34" s="155"/>
      <c r="UAW34" s="155"/>
      <c r="UAX34" s="155"/>
      <c r="UAY34" s="155"/>
      <c r="UAZ34" s="155"/>
      <c r="UBA34" s="155"/>
      <c r="UBB34" s="155"/>
      <c r="UBC34" s="155"/>
      <c r="UBD34" s="155"/>
      <c r="UBE34" s="155"/>
      <c r="UBF34" s="155"/>
      <c r="UBG34" s="155"/>
      <c r="UBH34" s="155"/>
      <c r="UBI34" s="155"/>
      <c r="UBJ34" s="155"/>
      <c r="UBK34" s="155"/>
      <c r="UBL34" s="155"/>
      <c r="UBM34" s="155"/>
      <c r="UBN34" s="155"/>
      <c r="UBO34" s="155"/>
      <c r="UBP34" s="155"/>
      <c r="UBQ34" s="155"/>
      <c r="UBR34" s="155"/>
      <c r="UBS34" s="155"/>
      <c r="UBT34" s="155"/>
      <c r="UBU34" s="155"/>
      <c r="UBV34" s="155"/>
      <c r="UBW34" s="155"/>
      <c r="UBX34" s="155"/>
      <c r="UBY34" s="155"/>
      <c r="UBZ34" s="155"/>
      <c r="UCA34" s="155"/>
      <c r="UCB34" s="155"/>
      <c r="UCC34" s="155"/>
      <c r="UCD34" s="155"/>
      <c r="UCE34" s="155"/>
      <c r="UCF34" s="155"/>
      <c r="UCG34" s="155"/>
      <c r="UCH34" s="155"/>
      <c r="UCI34" s="155"/>
      <c r="UCJ34" s="155"/>
      <c r="UCK34" s="155"/>
      <c r="UCL34" s="155"/>
      <c r="UCM34" s="155"/>
      <c r="UCN34" s="155"/>
      <c r="UCO34" s="155"/>
      <c r="UCP34" s="155"/>
      <c r="UCQ34" s="155"/>
      <c r="UCR34" s="155"/>
      <c r="UCS34" s="155"/>
      <c r="UCT34" s="155"/>
      <c r="UCU34" s="155"/>
      <c r="UCV34" s="155"/>
      <c r="UCW34" s="155"/>
      <c r="UCX34" s="155"/>
      <c r="UCY34" s="155"/>
      <c r="UCZ34" s="155"/>
      <c r="UDA34" s="155"/>
      <c r="UDB34" s="155"/>
      <c r="UDC34" s="155"/>
      <c r="UDD34" s="155"/>
      <c r="UDE34" s="155"/>
      <c r="UDF34" s="155"/>
      <c r="UDG34" s="155"/>
      <c r="UDH34" s="155"/>
      <c r="UDI34" s="155"/>
      <c r="UDJ34" s="155"/>
      <c r="UDK34" s="155"/>
      <c r="UDL34" s="155"/>
      <c r="UDM34" s="155"/>
      <c r="UDN34" s="155"/>
      <c r="UDO34" s="155"/>
      <c r="UDP34" s="155"/>
      <c r="UDQ34" s="155"/>
      <c r="UDR34" s="155"/>
      <c r="UDS34" s="155"/>
      <c r="UDT34" s="155"/>
      <c r="UDU34" s="155"/>
      <c r="UDV34" s="155"/>
      <c r="UDW34" s="155"/>
      <c r="UDX34" s="155"/>
      <c r="UDY34" s="155"/>
      <c r="UDZ34" s="155"/>
      <c r="UEA34" s="155"/>
      <c r="UEB34" s="155"/>
      <c r="UEC34" s="155"/>
      <c r="UED34" s="155"/>
      <c r="UEE34" s="155"/>
      <c r="UEF34" s="155"/>
      <c r="UEG34" s="155"/>
      <c r="UEH34" s="155"/>
      <c r="UEI34" s="155"/>
      <c r="UEJ34" s="155"/>
      <c r="UEK34" s="155"/>
      <c r="UEL34" s="155"/>
      <c r="UEM34" s="155"/>
      <c r="UEN34" s="155"/>
      <c r="UEO34" s="155"/>
      <c r="UEP34" s="155"/>
      <c r="UEQ34" s="155"/>
      <c r="UER34" s="155"/>
      <c r="UES34" s="155"/>
      <c r="UET34" s="155"/>
      <c r="UEU34" s="155"/>
      <c r="UEV34" s="155"/>
      <c r="UEW34" s="155"/>
      <c r="UEX34" s="155"/>
      <c r="UEY34" s="155"/>
      <c r="UEZ34" s="155"/>
      <c r="UFA34" s="155"/>
      <c r="UFB34" s="155"/>
      <c r="UFC34" s="155"/>
      <c r="UFD34" s="155"/>
      <c r="UFE34" s="155"/>
      <c r="UFF34" s="155"/>
      <c r="UFG34" s="155"/>
      <c r="UFH34" s="155"/>
      <c r="UFI34" s="155"/>
      <c r="UFJ34" s="155"/>
      <c r="UFK34" s="155"/>
      <c r="UFL34" s="155"/>
      <c r="UFM34" s="155"/>
      <c r="UFN34" s="155"/>
      <c r="UFO34" s="155"/>
      <c r="UFP34" s="155"/>
      <c r="UFQ34" s="155"/>
      <c r="UFR34" s="155"/>
      <c r="UFS34" s="155"/>
      <c r="UFT34" s="155"/>
      <c r="UFU34" s="155"/>
      <c r="UFV34" s="155"/>
      <c r="UFW34" s="155"/>
      <c r="UFX34" s="155"/>
      <c r="UFY34" s="155"/>
      <c r="UFZ34" s="155"/>
      <c r="UGA34" s="155"/>
      <c r="UGB34" s="155"/>
      <c r="UGC34" s="155"/>
      <c r="UGD34" s="155"/>
      <c r="UGE34" s="155"/>
      <c r="UGF34" s="155"/>
      <c r="UGG34" s="155"/>
      <c r="UGH34" s="155"/>
      <c r="UGI34" s="155"/>
      <c r="UGJ34" s="155"/>
      <c r="UGK34" s="155"/>
      <c r="UGL34" s="155"/>
      <c r="UGM34" s="155"/>
      <c r="UGN34" s="155"/>
      <c r="UGO34" s="155"/>
      <c r="UGP34" s="155"/>
      <c r="UGQ34" s="155"/>
      <c r="UGR34" s="155"/>
      <c r="UGS34" s="155"/>
      <c r="UGT34" s="155"/>
      <c r="UGU34" s="155"/>
      <c r="UGV34" s="155"/>
      <c r="UGW34" s="155"/>
      <c r="UGX34" s="155"/>
      <c r="UGY34" s="155"/>
      <c r="UGZ34" s="155"/>
      <c r="UHA34" s="155"/>
      <c r="UHB34" s="155"/>
      <c r="UHC34" s="155"/>
      <c r="UHD34" s="155"/>
      <c r="UHE34" s="155"/>
      <c r="UHF34" s="155"/>
      <c r="UHG34" s="155"/>
      <c r="UHH34" s="155"/>
      <c r="UHI34" s="155"/>
      <c r="UHJ34" s="155"/>
      <c r="UHK34" s="155"/>
      <c r="UHL34" s="155"/>
      <c r="UHM34" s="155"/>
      <c r="UHN34" s="155"/>
      <c r="UHO34" s="155"/>
      <c r="UHP34" s="155"/>
      <c r="UHQ34" s="155"/>
      <c r="UHR34" s="155"/>
      <c r="UHS34" s="155"/>
      <c r="UHT34" s="155"/>
      <c r="UHU34" s="155"/>
      <c r="UHV34" s="155"/>
      <c r="UHW34" s="155"/>
      <c r="UHX34" s="155"/>
      <c r="UHY34" s="155"/>
      <c r="UHZ34" s="155"/>
      <c r="UIA34" s="155"/>
      <c r="UIB34" s="155"/>
      <c r="UIC34" s="155"/>
      <c r="UID34" s="155"/>
      <c r="UIE34" s="155"/>
      <c r="UIF34" s="155"/>
      <c r="UIG34" s="155"/>
      <c r="UIH34" s="155"/>
      <c r="UII34" s="155"/>
      <c r="UIJ34" s="155"/>
      <c r="UIK34" s="155"/>
      <c r="UIL34" s="155"/>
      <c r="UIM34" s="155"/>
      <c r="UIN34" s="155"/>
      <c r="UIO34" s="155"/>
      <c r="UIP34" s="155"/>
      <c r="UIQ34" s="155"/>
      <c r="UIR34" s="155"/>
      <c r="UIS34" s="155"/>
      <c r="UIT34" s="155"/>
      <c r="UIU34" s="155"/>
      <c r="UIV34" s="155"/>
      <c r="UIW34" s="155"/>
      <c r="UIX34" s="155"/>
      <c r="UIY34" s="155"/>
      <c r="UIZ34" s="155"/>
      <c r="UJA34" s="155"/>
      <c r="UJB34" s="155"/>
      <c r="UJC34" s="155"/>
      <c r="UJD34" s="155"/>
      <c r="UJE34" s="155"/>
      <c r="UJF34" s="155"/>
      <c r="UJG34" s="155"/>
      <c r="UJH34" s="155"/>
      <c r="UJI34" s="155"/>
      <c r="UJJ34" s="155"/>
      <c r="UJK34" s="155"/>
      <c r="UJL34" s="155"/>
      <c r="UJM34" s="155"/>
      <c r="UJN34" s="155"/>
      <c r="UJO34" s="155"/>
      <c r="UJP34" s="155"/>
      <c r="UJQ34" s="155"/>
      <c r="UJR34" s="155"/>
      <c r="UJS34" s="155"/>
      <c r="UJT34" s="155"/>
      <c r="UJU34" s="155"/>
      <c r="UJV34" s="155"/>
      <c r="UJW34" s="155"/>
      <c r="UJX34" s="155"/>
      <c r="UJY34" s="155"/>
      <c r="UJZ34" s="155"/>
      <c r="UKA34" s="155"/>
      <c r="UKB34" s="155"/>
      <c r="UKC34" s="155"/>
      <c r="UKD34" s="155"/>
      <c r="UKE34" s="155"/>
      <c r="UKF34" s="155"/>
      <c r="UKG34" s="155"/>
      <c r="UKH34" s="155"/>
      <c r="UKI34" s="155"/>
      <c r="UKJ34" s="155"/>
      <c r="UKK34" s="155"/>
      <c r="UKL34" s="155"/>
      <c r="UKM34" s="155"/>
      <c r="UKN34" s="155"/>
      <c r="UKO34" s="155"/>
      <c r="UKP34" s="155"/>
      <c r="UKQ34" s="155"/>
      <c r="UKR34" s="155"/>
      <c r="UKS34" s="155"/>
      <c r="UKT34" s="155"/>
      <c r="UKU34" s="155"/>
      <c r="UKV34" s="155"/>
      <c r="UKW34" s="155"/>
      <c r="UKX34" s="155"/>
      <c r="UKY34" s="155"/>
      <c r="UKZ34" s="155"/>
      <c r="ULA34" s="155"/>
      <c r="ULB34" s="155"/>
      <c r="ULC34" s="155"/>
      <c r="ULD34" s="155"/>
      <c r="ULE34" s="155"/>
      <c r="ULF34" s="155"/>
      <c r="ULG34" s="155"/>
      <c r="ULH34" s="155"/>
      <c r="ULI34" s="155"/>
      <c r="ULJ34" s="155"/>
      <c r="ULK34" s="155"/>
      <c r="ULL34" s="155"/>
      <c r="ULM34" s="155"/>
      <c r="ULN34" s="155"/>
      <c r="ULO34" s="155"/>
      <c r="ULP34" s="155"/>
      <c r="ULQ34" s="155"/>
      <c r="ULR34" s="155"/>
      <c r="ULS34" s="155"/>
      <c r="ULT34" s="155"/>
      <c r="ULU34" s="155"/>
      <c r="ULV34" s="155"/>
      <c r="ULW34" s="155"/>
      <c r="ULX34" s="155"/>
      <c r="ULY34" s="155"/>
      <c r="ULZ34" s="155"/>
      <c r="UMA34" s="155"/>
      <c r="UMB34" s="155"/>
      <c r="UMC34" s="155"/>
      <c r="UMD34" s="155"/>
      <c r="UME34" s="155"/>
      <c r="UMF34" s="155"/>
      <c r="UMG34" s="155"/>
      <c r="UMH34" s="155"/>
      <c r="UMI34" s="155"/>
      <c r="UMJ34" s="155"/>
      <c r="UMK34" s="155"/>
      <c r="UML34" s="155"/>
      <c r="UMM34" s="155"/>
      <c r="UMN34" s="155"/>
      <c r="UMO34" s="155"/>
      <c r="UMP34" s="155"/>
      <c r="UMQ34" s="155"/>
      <c r="UMR34" s="155"/>
      <c r="UMS34" s="155"/>
      <c r="UMT34" s="155"/>
      <c r="UMU34" s="155"/>
      <c r="UMV34" s="155"/>
      <c r="UMW34" s="155"/>
      <c r="UMX34" s="155"/>
      <c r="UMY34" s="155"/>
      <c r="UMZ34" s="155"/>
      <c r="UNA34" s="155"/>
      <c r="UNB34" s="155"/>
      <c r="UNC34" s="155"/>
      <c r="UND34" s="155"/>
      <c r="UNE34" s="155"/>
      <c r="UNF34" s="155"/>
      <c r="UNG34" s="155"/>
      <c r="UNH34" s="155"/>
      <c r="UNI34" s="155"/>
      <c r="UNJ34" s="155"/>
      <c r="UNK34" s="155"/>
      <c r="UNL34" s="155"/>
      <c r="UNM34" s="155"/>
      <c r="UNN34" s="155"/>
      <c r="UNO34" s="155"/>
      <c r="UNP34" s="155"/>
      <c r="UNQ34" s="155"/>
      <c r="UNR34" s="155"/>
      <c r="UNS34" s="155"/>
      <c r="UNT34" s="155"/>
      <c r="UNU34" s="155"/>
      <c r="UNV34" s="155"/>
      <c r="UNW34" s="155"/>
      <c r="UNX34" s="155"/>
      <c r="UNY34" s="155"/>
      <c r="UNZ34" s="155"/>
      <c r="UOA34" s="155"/>
      <c r="UOB34" s="155"/>
      <c r="UOC34" s="155"/>
      <c r="UOD34" s="155"/>
      <c r="UOE34" s="155"/>
      <c r="UOF34" s="155"/>
      <c r="UOG34" s="155"/>
      <c r="UOH34" s="155"/>
      <c r="UOI34" s="155"/>
      <c r="UOJ34" s="155"/>
      <c r="UOK34" s="155"/>
      <c r="UOL34" s="155"/>
      <c r="UOM34" s="155"/>
      <c r="UON34" s="155"/>
      <c r="UOO34" s="155"/>
      <c r="UOP34" s="155"/>
      <c r="UOQ34" s="155"/>
      <c r="UOR34" s="155"/>
      <c r="UOS34" s="155"/>
      <c r="UOT34" s="155"/>
      <c r="UOU34" s="155"/>
      <c r="UOV34" s="155"/>
      <c r="UOW34" s="155"/>
      <c r="UOX34" s="155"/>
      <c r="UOY34" s="155"/>
      <c r="UOZ34" s="155"/>
      <c r="UPA34" s="155"/>
      <c r="UPB34" s="155"/>
      <c r="UPC34" s="155"/>
      <c r="UPD34" s="155"/>
      <c r="UPE34" s="155"/>
      <c r="UPF34" s="155"/>
      <c r="UPG34" s="155"/>
      <c r="UPH34" s="155"/>
      <c r="UPI34" s="155"/>
      <c r="UPJ34" s="155"/>
      <c r="UPK34" s="155"/>
      <c r="UPL34" s="155"/>
      <c r="UPM34" s="155"/>
      <c r="UPN34" s="155"/>
      <c r="UPO34" s="155"/>
      <c r="UPP34" s="155"/>
      <c r="UPQ34" s="155"/>
      <c r="UPR34" s="155"/>
      <c r="UPS34" s="155"/>
      <c r="UPT34" s="155"/>
      <c r="UPU34" s="155"/>
      <c r="UPV34" s="155"/>
      <c r="UPW34" s="155"/>
      <c r="UPX34" s="155"/>
      <c r="UPY34" s="155"/>
      <c r="UPZ34" s="155"/>
      <c r="UQA34" s="155"/>
      <c r="UQB34" s="155"/>
      <c r="UQC34" s="155"/>
      <c r="UQD34" s="155"/>
      <c r="UQE34" s="155"/>
      <c r="UQF34" s="155"/>
      <c r="UQG34" s="155"/>
      <c r="UQH34" s="155"/>
      <c r="UQI34" s="155"/>
      <c r="UQJ34" s="155"/>
      <c r="UQK34" s="155"/>
      <c r="UQL34" s="155"/>
      <c r="UQM34" s="155"/>
      <c r="UQN34" s="155"/>
      <c r="UQO34" s="155"/>
      <c r="UQP34" s="155"/>
      <c r="UQQ34" s="155"/>
      <c r="UQR34" s="155"/>
      <c r="UQS34" s="155"/>
      <c r="UQT34" s="155"/>
      <c r="UQU34" s="155"/>
      <c r="UQV34" s="155"/>
      <c r="UQW34" s="155"/>
      <c r="UQX34" s="155"/>
      <c r="UQY34" s="155"/>
      <c r="UQZ34" s="155"/>
      <c r="URA34" s="155"/>
      <c r="URB34" s="155"/>
      <c r="URC34" s="155"/>
      <c r="URD34" s="155"/>
      <c r="URE34" s="155"/>
      <c r="URF34" s="155"/>
      <c r="URG34" s="155"/>
      <c r="URH34" s="155"/>
      <c r="URI34" s="155"/>
      <c r="URJ34" s="155"/>
      <c r="URK34" s="155"/>
      <c r="URL34" s="155"/>
      <c r="URM34" s="155"/>
      <c r="URN34" s="155"/>
      <c r="URO34" s="155"/>
      <c r="URP34" s="155"/>
      <c r="URQ34" s="155"/>
      <c r="URR34" s="155"/>
      <c r="URS34" s="155"/>
      <c r="URT34" s="155"/>
      <c r="URU34" s="155"/>
      <c r="URV34" s="155"/>
      <c r="URW34" s="155"/>
      <c r="URX34" s="155"/>
      <c r="URY34" s="155"/>
      <c r="URZ34" s="155"/>
      <c r="USA34" s="155"/>
      <c r="USB34" s="155"/>
      <c r="USC34" s="155"/>
      <c r="USD34" s="155"/>
      <c r="USE34" s="155"/>
      <c r="USF34" s="155"/>
      <c r="USG34" s="155"/>
      <c r="USH34" s="155"/>
      <c r="USI34" s="155"/>
      <c r="USJ34" s="155"/>
      <c r="USK34" s="155"/>
      <c r="USL34" s="155"/>
      <c r="USM34" s="155"/>
      <c r="USN34" s="155"/>
      <c r="USO34" s="155"/>
      <c r="USP34" s="155"/>
      <c r="USQ34" s="155"/>
      <c r="USR34" s="155"/>
      <c r="USS34" s="155"/>
      <c r="UST34" s="155"/>
      <c r="USU34" s="155"/>
      <c r="USV34" s="155"/>
      <c r="USW34" s="155"/>
      <c r="USX34" s="155"/>
      <c r="USY34" s="155"/>
      <c r="USZ34" s="155"/>
      <c r="UTA34" s="155"/>
      <c r="UTB34" s="155"/>
      <c r="UTC34" s="155"/>
      <c r="UTD34" s="155"/>
      <c r="UTE34" s="155"/>
      <c r="UTF34" s="155"/>
      <c r="UTG34" s="155"/>
      <c r="UTH34" s="155"/>
      <c r="UTI34" s="155"/>
      <c r="UTJ34" s="155"/>
      <c r="UTK34" s="155"/>
      <c r="UTL34" s="155"/>
      <c r="UTM34" s="155"/>
      <c r="UTN34" s="155"/>
      <c r="UTO34" s="155"/>
      <c r="UTP34" s="155"/>
      <c r="UTQ34" s="155"/>
      <c r="UTR34" s="155"/>
      <c r="UTS34" s="155"/>
      <c r="UTT34" s="155"/>
      <c r="UTU34" s="155"/>
      <c r="UTV34" s="155"/>
      <c r="UTW34" s="155"/>
      <c r="UTX34" s="155"/>
      <c r="UTY34" s="155"/>
      <c r="UTZ34" s="155"/>
      <c r="UUA34" s="155"/>
      <c r="UUB34" s="155"/>
      <c r="UUC34" s="155"/>
      <c r="UUD34" s="155"/>
      <c r="UUE34" s="155"/>
      <c r="UUF34" s="155"/>
      <c r="UUG34" s="155"/>
      <c r="UUH34" s="155"/>
      <c r="UUI34" s="155"/>
      <c r="UUJ34" s="155"/>
      <c r="UUK34" s="155"/>
      <c r="UUL34" s="155"/>
      <c r="UUM34" s="155"/>
      <c r="UUN34" s="155"/>
      <c r="UUO34" s="155"/>
      <c r="UUP34" s="155"/>
      <c r="UUQ34" s="155"/>
      <c r="UUR34" s="155"/>
      <c r="UUS34" s="155"/>
      <c r="UUT34" s="155"/>
      <c r="UUU34" s="155"/>
      <c r="UUV34" s="155"/>
      <c r="UUW34" s="155"/>
      <c r="UUX34" s="155"/>
      <c r="UUY34" s="155"/>
      <c r="UUZ34" s="155"/>
      <c r="UVA34" s="155"/>
      <c r="UVB34" s="155"/>
      <c r="UVC34" s="155"/>
      <c r="UVD34" s="155"/>
      <c r="UVE34" s="155"/>
      <c r="UVF34" s="155"/>
      <c r="UVG34" s="155"/>
      <c r="UVH34" s="155"/>
      <c r="UVI34" s="155"/>
      <c r="UVJ34" s="155"/>
      <c r="UVK34" s="155"/>
      <c r="UVL34" s="155"/>
      <c r="UVM34" s="155"/>
      <c r="UVN34" s="155"/>
      <c r="UVO34" s="155"/>
      <c r="UVP34" s="155"/>
      <c r="UVQ34" s="155"/>
      <c r="UVR34" s="155"/>
      <c r="UVS34" s="155"/>
      <c r="UVT34" s="155"/>
      <c r="UVU34" s="155"/>
      <c r="UVV34" s="155"/>
      <c r="UVW34" s="155"/>
      <c r="UVX34" s="155"/>
      <c r="UVY34" s="155"/>
      <c r="UVZ34" s="155"/>
      <c r="UWA34" s="155"/>
      <c r="UWB34" s="155"/>
      <c r="UWC34" s="155"/>
      <c r="UWD34" s="155"/>
      <c r="UWE34" s="155"/>
      <c r="UWF34" s="155"/>
      <c r="UWG34" s="155"/>
      <c r="UWH34" s="155"/>
      <c r="UWI34" s="155"/>
      <c r="UWJ34" s="155"/>
      <c r="UWK34" s="155"/>
      <c r="UWL34" s="155"/>
      <c r="UWM34" s="155"/>
      <c r="UWN34" s="155"/>
      <c r="UWO34" s="155"/>
      <c r="UWP34" s="155"/>
      <c r="UWQ34" s="155"/>
      <c r="UWR34" s="155"/>
      <c r="UWS34" s="155"/>
      <c r="UWT34" s="155"/>
      <c r="UWU34" s="155"/>
      <c r="UWV34" s="155"/>
      <c r="UWW34" s="155"/>
      <c r="UWX34" s="155"/>
      <c r="UWY34" s="155"/>
      <c r="UWZ34" s="155"/>
      <c r="UXA34" s="155"/>
      <c r="UXB34" s="155"/>
      <c r="UXC34" s="155"/>
      <c r="UXD34" s="155"/>
      <c r="UXE34" s="155"/>
      <c r="UXF34" s="155"/>
      <c r="UXG34" s="155"/>
      <c r="UXH34" s="155"/>
      <c r="UXI34" s="155"/>
      <c r="UXJ34" s="155"/>
      <c r="UXK34" s="155"/>
      <c r="UXL34" s="155"/>
      <c r="UXM34" s="155"/>
      <c r="UXN34" s="155"/>
      <c r="UXO34" s="155"/>
      <c r="UXP34" s="155"/>
      <c r="UXQ34" s="155"/>
      <c r="UXR34" s="155"/>
      <c r="UXS34" s="155"/>
      <c r="UXT34" s="155"/>
      <c r="UXU34" s="155"/>
      <c r="UXV34" s="155"/>
      <c r="UXW34" s="155"/>
      <c r="UXX34" s="155"/>
      <c r="UXY34" s="155"/>
      <c r="UXZ34" s="155"/>
      <c r="UYA34" s="155"/>
      <c r="UYB34" s="155"/>
      <c r="UYC34" s="155"/>
      <c r="UYD34" s="155"/>
      <c r="UYE34" s="155"/>
      <c r="UYF34" s="155"/>
      <c r="UYG34" s="155"/>
      <c r="UYH34" s="155"/>
      <c r="UYI34" s="155"/>
      <c r="UYJ34" s="155"/>
      <c r="UYK34" s="155"/>
      <c r="UYL34" s="155"/>
      <c r="UYM34" s="155"/>
      <c r="UYN34" s="155"/>
      <c r="UYO34" s="155"/>
      <c r="UYP34" s="155"/>
      <c r="UYQ34" s="155"/>
      <c r="UYR34" s="155"/>
      <c r="UYS34" s="155"/>
      <c r="UYT34" s="155"/>
      <c r="UYU34" s="155"/>
      <c r="UYV34" s="155"/>
      <c r="UYW34" s="155"/>
      <c r="UYX34" s="155"/>
      <c r="UYY34" s="155"/>
      <c r="UYZ34" s="155"/>
      <c r="UZA34" s="155"/>
      <c r="UZB34" s="155"/>
      <c r="UZC34" s="155"/>
      <c r="UZD34" s="155"/>
      <c r="UZE34" s="155"/>
      <c r="UZF34" s="155"/>
      <c r="UZG34" s="155"/>
      <c r="UZH34" s="155"/>
      <c r="UZI34" s="155"/>
      <c r="UZJ34" s="155"/>
      <c r="UZK34" s="155"/>
      <c r="UZL34" s="155"/>
      <c r="UZM34" s="155"/>
      <c r="UZN34" s="155"/>
      <c r="UZO34" s="155"/>
      <c r="UZP34" s="155"/>
      <c r="UZQ34" s="155"/>
      <c r="UZR34" s="155"/>
      <c r="UZS34" s="155"/>
      <c r="UZT34" s="155"/>
      <c r="UZU34" s="155"/>
      <c r="UZV34" s="155"/>
      <c r="UZW34" s="155"/>
      <c r="UZX34" s="155"/>
      <c r="UZY34" s="155"/>
      <c r="UZZ34" s="155"/>
      <c r="VAA34" s="155"/>
      <c r="VAB34" s="155"/>
      <c r="VAC34" s="155"/>
      <c r="VAD34" s="155"/>
      <c r="VAE34" s="155"/>
      <c r="VAF34" s="155"/>
      <c r="VAG34" s="155"/>
      <c r="VAH34" s="155"/>
      <c r="VAI34" s="155"/>
      <c r="VAJ34" s="155"/>
      <c r="VAK34" s="155"/>
      <c r="VAL34" s="155"/>
      <c r="VAM34" s="155"/>
      <c r="VAN34" s="155"/>
      <c r="VAO34" s="155"/>
      <c r="VAP34" s="155"/>
      <c r="VAQ34" s="155"/>
      <c r="VAR34" s="155"/>
      <c r="VAS34" s="155"/>
      <c r="VAT34" s="155"/>
      <c r="VAU34" s="155"/>
      <c r="VAV34" s="155"/>
      <c r="VAW34" s="155"/>
      <c r="VAX34" s="155"/>
      <c r="VAY34" s="155"/>
      <c r="VAZ34" s="155"/>
      <c r="VBA34" s="155"/>
      <c r="VBB34" s="155"/>
      <c r="VBC34" s="155"/>
      <c r="VBD34" s="155"/>
      <c r="VBE34" s="155"/>
      <c r="VBF34" s="155"/>
      <c r="VBG34" s="155"/>
      <c r="VBH34" s="155"/>
      <c r="VBI34" s="155"/>
      <c r="VBJ34" s="155"/>
      <c r="VBK34" s="155"/>
      <c r="VBL34" s="155"/>
      <c r="VBM34" s="155"/>
      <c r="VBN34" s="155"/>
      <c r="VBO34" s="155"/>
      <c r="VBP34" s="155"/>
      <c r="VBQ34" s="155"/>
      <c r="VBR34" s="155"/>
      <c r="VBS34" s="155"/>
      <c r="VBT34" s="155"/>
      <c r="VBU34" s="155"/>
      <c r="VBV34" s="155"/>
      <c r="VBW34" s="155"/>
      <c r="VBX34" s="155"/>
      <c r="VBY34" s="155"/>
      <c r="VBZ34" s="155"/>
      <c r="VCA34" s="155"/>
      <c r="VCB34" s="155"/>
      <c r="VCC34" s="155"/>
      <c r="VCD34" s="155"/>
      <c r="VCE34" s="155"/>
      <c r="VCF34" s="155"/>
      <c r="VCG34" s="155"/>
      <c r="VCH34" s="155"/>
      <c r="VCI34" s="155"/>
      <c r="VCJ34" s="155"/>
      <c r="VCK34" s="155"/>
      <c r="VCL34" s="155"/>
      <c r="VCM34" s="155"/>
      <c r="VCN34" s="155"/>
      <c r="VCO34" s="155"/>
      <c r="VCP34" s="155"/>
      <c r="VCQ34" s="155"/>
      <c r="VCR34" s="155"/>
      <c r="VCS34" s="155"/>
      <c r="VCT34" s="155"/>
      <c r="VCU34" s="155"/>
      <c r="VCV34" s="155"/>
      <c r="VCW34" s="155"/>
      <c r="VCX34" s="155"/>
      <c r="VCY34" s="155"/>
      <c r="VCZ34" s="155"/>
      <c r="VDA34" s="155"/>
      <c r="VDB34" s="155"/>
      <c r="VDC34" s="155"/>
      <c r="VDD34" s="155"/>
      <c r="VDE34" s="155"/>
      <c r="VDF34" s="155"/>
      <c r="VDG34" s="155"/>
      <c r="VDH34" s="155"/>
      <c r="VDI34" s="155"/>
      <c r="VDJ34" s="155"/>
      <c r="VDK34" s="155"/>
      <c r="VDL34" s="155"/>
      <c r="VDM34" s="155"/>
      <c r="VDN34" s="155"/>
      <c r="VDO34" s="155"/>
      <c r="VDP34" s="155"/>
      <c r="VDQ34" s="155"/>
      <c r="VDR34" s="155"/>
      <c r="VDS34" s="155"/>
      <c r="VDT34" s="155"/>
      <c r="VDU34" s="155"/>
      <c r="VDV34" s="155"/>
      <c r="VDW34" s="155"/>
      <c r="VDX34" s="155"/>
      <c r="VDY34" s="155"/>
      <c r="VDZ34" s="155"/>
      <c r="VEA34" s="155"/>
      <c r="VEB34" s="155"/>
      <c r="VEC34" s="155"/>
      <c r="VED34" s="155"/>
      <c r="VEE34" s="155"/>
      <c r="VEF34" s="155"/>
      <c r="VEG34" s="155"/>
      <c r="VEH34" s="155"/>
      <c r="VEI34" s="155"/>
      <c r="VEJ34" s="155"/>
      <c r="VEK34" s="155"/>
      <c r="VEL34" s="155"/>
      <c r="VEM34" s="155"/>
      <c r="VEN34" s="155"/>
      <c r="VEO34" s="155"/>
      <c r="VEP34" s="155"/>
      <c r="VEQ34" s="155"/>
      <c r="VER34" s="155"/>
      <c r="VES34" s="155"/>
      <c r="VET34" s="155"/>
      <c r="VEU34" s="155"/>
      <c r="VEV34" s="155"/>
      <c r="VEW34" s="155"/>
      <c r="VEX34" s="155"/>
      <c r="VEY34" s="155"/>
      <c r="VEZ34" s="155"/>
      <c r="VFA34" s="155"/>
      <c r="VFB34" s="155"/>
      <c r="VFC34" s="155"/>
      <c r="VFD34" s="155"/>
      <c r="VFE34" s="155"/>
      <c r="VFF34" s="155"/>
      <c r="VFG34" s="155"/>
      <c r="VFH34" s="155"/>
      <c r="VFI34" s="155"/>
      <c r="VFJ34" s="155"/>
      <c r="VFK34" s="155"/>
      <c r="VFL34" s="155"/>
      <c r="VFM34" s="155"/>
      <c r="VFN34" s="155"/>
      <c r="VFO34" s="155"/>
      <c r="VFP34" s="155"/>
      <c r="VFQ34" s="155"/>
      <c r="VFR34" s="155"/>
      <c r="VFS34" s="155"/>
      <c r="VFT34" s="155"/>
      <c r="VFU34" s="155"/>
      <c r="VFV34" s="155"/>
      <c r="VFW34" s="155"/>
      <c r="VFX34" s="155"/>
      <c r="VFY34" s="155"/>
      <c r="VFZ34" s="155"/>
      <c r="VGA34" s="155"/>
      <c r="VGB34" s="155"/>
      <c r="VGC34" s="155"/>
      <c r="VGD34" s="155"/>
      <c r="VGE34" s="155"/>
      <c r="VGF34" s="155"/>
      <c r="VGG34" s="155"/>
      <c r="VGH34" s="155"/>
      <c r="VGI34" s="155"/>
      <c r="VGJ34" s="155"/>
      <c r="VGK34" s="155"/>
      <c r="VGL34" s="155"/>
      <c r="VGM34" s="155"/>
      <c r="VGN34" s="155"/>
      <c r="VGO34" s="155"/>
      <c r="VGP34" s="155"/>
      <c r="VGQ34" s="155"/>
      <c r="VGR34" s="155"/>
      <c r="VGS34" s="155"/>
      <c r="VGT34" s="155"/>
      <c r="VGU34" s="155"/>
      <c r="VGV34" s="155"/>
      <c r="VGW34" s="155"/>
      <c r="VGX34" s="155"/>
      <c r="VGY34" s="155"/>
      <c r="VGZ34" s="155"/>
      <c r="VHA34" s="155"/>
      <c r="VHB34" s="155"/>
      <c r="VHC34" s="155"/>
      <c r="VHD34" s="155"/>
      <c r="VHE34" s="155"/>
      <c r="VHF34" s="155"/>
      <c r="VHG34" s="155"/>
      <c r="VHH34" s="155"/>
      <c r="VHI34" s="155"/>
      <c r="VHJ34" s="155"/>
      <c r="VHK34" s="155"/>
      <c r="VHL34" s="155"/>
      <c r="VHM34" s="155"/>
      <c r="VHN34" s="155"/>
      <c r="VHO34" s="155"/>
      <c r="VHP34" s="155"/>
      <c r="VHQ34" s="155"/>
      <c r="VHR34" s="155"/>
      <c r="VHS34" s="155"/>
      <c r="VHT34" s="155"/>
      <c r="VHU34" s="155"/>
      <c r="VHV34" s="155"/>
      <c r="VHW34" s="155"/>
      <c r="VHX34" s="155"/>
      <c r="VHY34" s="155"/>
      <c r="VHZ34" s="155"/>
      <c r="VIA34" s="155"/>
      <c r="VIB34" s="155"/>
      <c r="VIC34" s="155"/>
      <c r="VID34" s="155"/>
      <c r="VIE34" s="155"/>
      <c r="VIF34" s="155"/>
      <c r="VIG34" s="155"/>
      <c r="VIH34" s="155"/>
      <c r="VII34" s="155"/>
      <c r="VIJ34" s="155"/>
      <c r="VIK34" s="155"/>
      <c r="VIL34" s="155"/>
      <c r="VIM34" s="155"/>
      <c r="VIN34" s="155"/>
      <c r="VIO34" s="155"/>
      <c r="VIP34" s="155"/>
      <c r="VIQ34" s="155"/>
      <c r="VIR34" s="155"/>
      <c r="VIS34" s="155"/>
      <c r="VIT34" s="155"/>
      <c r="VIU34" s="155"/>
      <c r="VIV34" s="155"/>
      <c r="VIW34" s="155"/>
      <c r="VIX34" s="155"/>
      <c r="VIY34" s="155"/>
      <c r="VIZ34" s="155"/>
      <c r="VJA34" s="155"/>
      <c r="VJB34" s="155"/>
      <c r="VJC34" s="155"/>
      <c r="VJD34" s="155"/>
      <c r="VJE34" s="155"/>
      <c r="VJF34" s="155"/>
      <c r="VJG34" s="155"/>
      <c r="VJH34" s="155"/>
      <c r="VJI34" s="155"/>
      <c r="VJJ34" s="155"/>
      <c r="VJK34" s="155"/>
      <c r="VJL34" s="155"/>
      <c r="VJM34" s="155"/>
      <c r="VJN34" s="155"/>
      <c r="VJO34" s="155"/>
      <c r="VJP34" s="155"/>
      <c r="VJQ34" s="155"/>
      <c r="VJR34" s="155"/>
      <c r="VJS34" s="155"/>
      <c r="VJT34" s="155"/>
      <c r="VJU34" s="155"/>
      <c r="VJV34" s="155"/>
      <c r="VJW34" s="155"/>
      <c r="VJX34" s="155"/>
      <c r="VJY34" s="155"/>
      <c r="VJZ34" s="155"/>
      <c r="VKA34" s="155"/>
      <c r="VKB34" s="155"/>
      <c r="VKC34" s="155"/>
      <c r="VKD34" s="155"/>
      <c r="VKE34" s="155"/>
      <c r="VKF34" s="155"/>
      <c r="VKG34" s="155"/>
      <c r="VKH34" s="155"/>
      <c r="VKI34" s="155"/>
      <c r="VKJ34" s="155"/>
      <c r="VKK34" s="155"/>
      <c r="VKL34" s="155"/>
      <c r="VKM34" s="155"/>
      <c r="VKN34" s="155"/>
      <c r="VKO34" s="155"/>
      <c r="VKP34" s="155"/>
      <c r="VKQ34" s="155"/>
      <c r="VKR34" s="155"/>
      <c r="VKS34" s="155"/>
      <c r="VKT34" s="155"/>
      <c r="VKU34" s="155"/>
      <c r="VKV34" s="155"/>
      <c r="VKW34" s="155"/>
      <c r="VKX34" s="155"/>
      <c r="VKY34" s="155"/>
      <c r="VKZ34" s="155"/>
      <c r="VLA34" s="155"/>
      <c r="VLB34" s="155"/>
      <c r="VLC34" s="155"/>
      <c r="VLD34" s="155"/>
      <c r="VLE34" s="155"/>
      <c r="VLF34" s="155"/>
      <c r="VLG34" s="155"/>
      <c r="VLH34" s="155"/>
      <c r="VLI34" s="155"/>
      <c r="VLJ34" s="155"/>
      <c r="VLK34" s="155"/>
      <c r="VLL34" s="155"/>
      <c r="VLM34" s="155"/>
      <c r="VLN34" s="155"/>
      <c r="VLO34" s="155"/>
      <c r="VLP34" s="155"/>
      <c r="VLQ34" s="155"/>
      <c r="VLR34" s="155"/>
      <c r="VLS34" s="155"/>
      <c r="VLT34" s="155"/>
      <c r="VLU34" s="155"/>
      <c r="VLV34" s="155"/>
      <c r="VLW34" s="155"/>
      <c r="VLX34" s="155"/>
      <c r="VLY34" s="155"/>
      <c r="VLZ34" s="155"/>
      <c r="VMA34" s="155"/>
      <c r="VMB34" s="155"/>
      <c r="VMC34" s="155"/>
      <c r="VMD34" s="155"/>
      <c r="VME34" s="155"/>
      <c r="VMF34" s="155"/>
      <c r="VMG34" s="155"/>
      <c r="VMH34" s="155"/>
      <c r="VMI34" s="155"/>
      <c r="VMJ34" s="155"/>
      <c r="VMK34" s="155"/>
      <c r="VML34" s="155"/>
      <c r="VMM34" s="155"/>
      <c r="VMN34" s="155"/>
      <c r="VMO34" s="155"/>
      <c r="VMP34" s="155"/>
      <c r="VMQ34" s="155"/>
      <c r="VMR34" s="155"/>
      <c r="VMS34" s="155"/>
      <c r="VMT34" s="155"/>
      <c r="VMU34" s="155"/>
      <c r="VMV34" s="155"/>
      <c r="VMW34" s="155"/>
      <c r="VMX34" s="155"/>
      <c r="VMY34" s="155"/>
      <c r="VMZ34" s="155"/>
      <c r="VNA34" s="155"/>
      <c r="VNB34" s="155"/>
      <c r="VNC34" s="155"/>
      <c r="VND34" s="155"/>
      <c r="VNE34" s="155"/>
      <c r="VNF34" s="155"/>
      <c r="VNG34" s="155"/>
      <c r="VNH34" s="155"/>
      <c r="VNI34" s="155"/>
      <c r="VNJ34" s="155"/>
      <c r="VNK34" s="155"/>
      <c r="VNL34" s="155"/>
      <c r="VNM34" s="155"/>
      <c r="VNN34" s="155"/>
      <c r="VNO34" s="155"/>
      <c r="VNP34" s="155"/>
      <c r="VNQ34" s="155"/>
      <c r="VNR34" s="155"/>
      <c r="VNS34" s="155"/>
      <c r="VNT34" s="155"/>
      <c r="VNU34" s="155"/>
      <c r="VNV34" s="155"/>
      <c r="VNW34" s="155"/>
      <c r="VNX34" s="155"/>
      <c r="VNY34" s="155"/>
      <c r="VNZ34" s="155"/>
      <c r="VOA34" s="155"/>
      <c r="VOB34" s="155"/>
      <c r="VOC34" s="155"/>
      <c r="VOD34" s="155"/>
      <c r="VOE34" s="155"/>
      <c r="VOF34" s="155"/>
      <c r="VOG34" s="155"/>
      <c r="VOH34" s="155"/>
      <c r="VOI34" s="155"/>
      <c r="VOJ34" s="155"/>
      <c r="VOK34" s="155"/>
      <c r="VOL34" s="155"/>
      <c r="VOM34" s="155"/>
      <c r="VON34" s="155"/>
      <c r="VOO34" s="155"/>
      <c r="VOP34" s="155"/>
      <c r="VOQ34" s="155"/>
      <c r="VOR34" s="155"/>
      <c r="VOS34" s="155"/>
      <c r="VOT34" s="155"/>
      <c r="VOU34" s="155"/>
      <c r="VOV34" s="155"/>
      <c r="VOW34" s="155"/>
      <c r="VOX34" s="155"/>
      <c r="VOY34" s="155"/>
      <c r="VOZ34" s="155"/>
      <c r="VPA34" s="155"/>
      <c r="VPB34" s="155"/>
      <c r="VPC34" s="155"/>
      <c r="VPD34" s="155"/>
      <c r="VPE34" s="155"/>
      <c r="VPF34" s="155"/>
      <c r="VPG34" s="155"/>
      <c r="VPH34" s="155"/>
      <c r="VPI34" s="155"/>
      <c r="VPJ34" s="155"/>
      <c r="VPK34" s="155"/>
      <c r="VPL34" s="155"/>
      <c r="VPM34" s="155"/>
      <c r="VPN34" s="155"/>
      <c r="VPO34" s="155"/>
      <c r="VPP34" s="155"/>
      <c r="VPQ34" s="155"/>
      <c r="VPR34" s="155"/>
      <c r="VPS34" s="155"/>
      <c r="VPT34" s="155"/>
      <c r="VPU34" s="155"/>
      <c r="VPV34" s="155"/>
      <c r="VPW34" s="155"/>
      <c r="VPX34" s="155"/>
      <c r="VPY34" s="155"/>
      <c r="VPZ34" s="155"/>
      <c r="VQA34" s="155"/>
      <c r="VQB34" s="155"/>
      <c r="VQC34" s="155"/>
      <c r="VQD34" s="155"/>
      <c r="VQE34" s="155"/>
      <c r="VQF34" s="155"/>
      <c r="VQG34" s="155"/>
      <c r="VQH34" s="155"/>
      <c r="VQI34" s="155"/>
      <c r="VQJ34" s="155"/>
      <c r="VQK34" s="155"/>
      <c r="VQL34" s="155"/>
      <c r="VQM34" s="155"/>
      <c r="VQN34" s="155"/>
      <c r="VQO34" s="155"/>
      <c r="VQP34" s="155"/>
      <c r="VQQ34" s="155"/>
      <c r="VQR34" s="155"/>
      <c r="VQS34" s="155"/>
      <c r="VQT34" s="155"/>
      <c r="VQU34" s="155"/>
      <c r="VQV34" s="155"/>
      <c r="VQW34" s="155"/>
      <c r="VQX34" s="155"/>
      <c r="VQY34" s="155"/>
      <c r="VQZ34" s="155"/>
      <c r="VRA34" s="155"/>
      <c r="VRB34" s="155"/>
      <c r="VRC34" s="155"/>
      <c r="VRD34" s="155"/>
      <c r="VRE34" s="155"/>
      <c r="VRF34" s="155"/>
      <c r="VRG34" s="155"/>
      <c r="VRH34" s="155"/>
      <c r="VRI34" s="155"/>
      <c r="VRJ34" s="155"/>
      <c r="VRK34" s="155"/>
      <c r="VRL34" s="155"/>
      <c r="VRM34" s="155"/>
      <c r="VRN34" s="155"/>
      <c r="VRO34" s="155"/>
      <c r="VRP34" s="155"/>
      <c r="VRQ34" s="155"/>
      <c r="VRR34" s="155"/>
      <c r="VRS34" s="155"/>
      <c r="VRT34" s="155"/>
      <c r="VRU34" s="155"/>
      <c r="VRV34" s="155"/>
      <c r="VRW34" s="155"/>
      <c r="VRX34" s="155"/>
      <c r="VRY34" s="155"/>
      <c r="VRZ34" s="155"/>
      <c r="VSA34" s="155"/>
      <c r="VSB34" s="155"/>
      <c r="VSC34" s="155"/>
      <c r="VSD34" s="155"/>
      <c r="VSE34" s="155"/>
      <c r="VSF34" s="155"/>
      <c r="VSG34" s="155"/>
      <c r="VSH34" s="155"/>
      <c r="VSI34" s="155"/>
      <c r="VSJ34" s="155"/>
      <c r="VSK34" s="155"/>
      <c r="VSL34" s="155"/>
      <c r="VSM34" s="155"/>
      <c r="VSN34" s="155"/>
      <c r="VSO34" s="155"/>
      <c r="VSP34" s="155"/>
      <c r="VSQ34" s="155"/>
      <c r="VSR34" s="155"/>
      <c r="VSS34" s="155"/>
      <c r="VST34" s="155"/>
      <c r="VSU34" s="155"/>
      <c r="VSV34" s="155"/>
      <c r="VSW34" s="155"/>
      <c r="VSX34" s="155"/>
      <c r="VSY34" s="155"/>
      <c r="VSZ34" s="155"/>
      <c r="VTA34" s="155"/>
      <c r="VTB34" s="155"/>
      <c r="VTC34" s="155"/>
      <c r="VTD34" s="155"/>
      <c r="VTE34" s="155"/>
      <c r="VTF34" s="155"/>
      <c r="VTG34" s="155"/>
      <c r="VTH34" s="155"/>
      <c r="VTI34" s="155"/>
      <c r="VTJ34" s="155"/>
      <c r="VTK34" s="155"/>
      <c r="VTL34" s="155"/>
      <c r="VTM34" s="155"/>
      <c r="VTN34" s="155"/>
      <c r="VTO34" s="155"/>
      <c r="VTP34" s="155"/>
      <c r="VTQ34" s="155"/>
      <c r="VTR34" s="155"/>
      <c r="VTS34" s="155"/>
      <c r="VTT34" s="155"/>
      <c r="VTU34" s="155"/>
      <c r="VTV34" s="155"/>
      <c r="VTW34" s="155"/>
      <c r="VTX34" s="155"/>
      <c r="VTY34" s="155"/>
      <c r="VTZ34" s="155"/>
      <c r="VUA34" s="155"/>
      <c r="VUB34" s="155"/>
      <c r="VUC34" s="155"/>
      <c r="VUD34" s="155"/>
      <c r="VUE34" s="155"/>
      <c r="VUF34" s="155"/>
      <c r="VUG34" s="155"/>
      <c r="VUH34" s="155"/>
      <c r="VUI34" s="155"/>
      <c r="VUJ34" s="155"/>
      <c r="VUK34" s="155"/>
      <c r="VUL34" s="155"/>
      <c r="VUM34" s="155"/>
      <c r="VUN34" s="155"/>
      <c r="VUO34" s="155"/>
      <c r="VUP34" s="155"/>
      <c r="VUQ34" s="155"/>
      <c r="VUR34" s="155"/>
      <c r="VUS34" s="155"/>
      <c r="VUT34" s="155"/>
      <c r="VUU34" s="155"/>
      <c r="VUV34" s="155"/>
      <c r="VUW34" s="155"/>
      <c r="VUX34" s="155"/>
      <c r="VUY34" s="155"/>
      <c r="VUZ34" s="155"/>
      <c r="VVA34" s="155"/>
      <c r="VVB34" s="155"/>
      <c r="VVC34" s="155"/>
      <c r="VVD34" s="155"/>
      <c r="VVE34" s="155"/>
      <c r="VVF34" s="155"/>
      <c r="VVG34" s="155"/>
      <c r="VVH34" s="155"/>
      <c r="VVI34" s="155"/>
      <c r="VVJ34" s="155"/>
      <c r="VVK34" s="155"/>
      <c r="VVL34" s="155"/>
      <c r="VVM34" s="155"/>
      <c r="VVN34" s="155"/>
      <c r="VVO34" s="155"/>
      <c r="VVP34" s="155"/>
      <c r="VVQ34" s="155"/>
      <c r="VVR34" s="155"/>
      <c r="VVS34" s="155"/>
      <c r="VVT34" s="155"/>
      <c r="VVU34" s="155"/>
      <c r="VVV34" s="155"/>
      <c r="VVW34" s="155"/>
      <c r="VVX34" s="155"/>
      <c r="VVY34" s="155"/>
      <c r="VVZ34" s="155"/>
      <c r="VWA34" s="155"/>
      <c r="VWB34" s="155"/>
      <c r="VWC34" s="155"/>
      <c r="VWD34" s="155"/>
      <c r="VWE34" s="155"/>
      <c r="VWF34" s="155"/>
      <c r="VWG34" s="155"/>
      <c r="VWH34" s="155"/>
      <c r="VWI34" s="155"/>
      <c r="VWJ34" s="155"/>
      <c r="VWK34" s="155"/>
      <c r="VWL34" s="155"/>
      <c r="VWM34" s="155"/>
      <c r="VWN34" s="155"/>
      <c r="VWO34" s="155"/>
      <c r="VWP34" s="155"/>
      <c r="VWQ34" s="155"/>
      <c r="VWR34" s="155"/>
      <c r="VWS34" s="155"/>
      <c r="VWT34" s="155"/>
      <c r="VWU34" s="155"/>
      <c r="VWV34" s="155"/>
      <c r="VWW34" s="155"/>
      <c r="VWX34" s="155"/>
      <c r="VWY34" s="155"/>
      <c r="VWZ34" s="155"/>
      <c r="VXA34" s="155"/>
      <c r="VXB34" s="155"/>
      <c r="VXC34" s="155"/>
      <c r="VXD34" s="155"/>
      <c r="VXE34" s="155"/>
      <c r="VXF34" s="155"/>
      <c r="VXG34" s="155"/>
      <c r="VXH34" s="155"/>
      <c r="VXI34" s="155"/>
      <c r="VXJ34" s="155"/>
      <c r="VXK34" s="155"/>
      <c r="VXL34" s="155"/>
      <c r="VXM34" s="155"/>
      <c r="VXN34" s="155"/>
      <c r="VXO34" s="155"/>
      <c r="VXP34" s="155"/>
      <c r="VXQ34" s="155"/>
      <c r="VXR34" s="155"/>
      <c r="VXS34" s="155"/>
      <c r="VXT34" s="155"/>
      <c r="VXU34" s="155"/>
      <c r="VXV34" s="155"/>
      <c r="VXW34" s="155"/>
      <c r="VXX34" s="155"/>
      <c r="VXY34" s="155"/>
      <c r="VXZ34" s="155"/>
      <c r="VYA34" s="155"/>
      <c r="VYB34" s="155"/>
      <c r="VYC34" s="155"/>
      <c r="VYD34" s="155"/>
      <c r="VYE34" s="155"/>
      <c r="VYF34" s="155"/>
      <c r="VYG34" s="155"/>
      <c r="VYH34" s="155"/>
      <c r="VYI34" s="155"/>
      <c r="VYJ34" s="155"/>
      <c r="VYK34" s="155"/>
      <c r="VYL34" s="155"/>
      <c r="VYM34" s="155"/>
      <c r="VYN34" s="155"/>
      <c r="VYO34" s="155"/>
      <c r="VYP34" s="155"/>
      <c r="VYQ34" s="155"/>
      <c r="VYR34" s="155"/>
      <c r="VYS34" s="155"/>
      <c r="VYT34" s="155"/>
      <c r="VYU34" s="155"/>
      <c r="VYV34" s="155"/>
      <c r="VYW34" s="155"/>
      <c r="VYX34" s="155"/>
      <c r="VYY34" s="155"/>
      <c r="VYZ34" s="155"/>
      <c r="VZA34" s="155"/>
      <c r="VZB34" s="155"/>
      <c r="VZC34" s="155"/>
      <c r="VZD34" s="155"/>
      <c r="VZE34" s="155"/>
      <c r="VZF34" s="155"/>
      <c r="VZG34" s="155"/>
      <c r="VZH34" s="155"/>
      <c r="VZI34" s="155"/>
      <c r="VZJ34" s="155"/>
      <c r="VZK34" s="155"/>
      <c r="VZL34" s="155"/>
      <c r="VZM34" s="155"/>
      <c r="VZN34" s="155"/>
      <c r="VZO34" s="155"/>
      <c r="VZP34" s="155"/>
      <c r="VZQ34" s="155"/>
      <c r="VZR34" s="155"/>
      <c r="VZS34" s="155"/>
      <c r="VZT34" s="155"/>
      <c r="VZU34" s="155"/>
      <c r="VZV34" s="155"/>
      <c r="VZW34" s="155"/>
      <c r="VZX34" s="155"/>
      <c r="VZY34" s="155"/>
      <c r="VZZ34" s="155"/>
      <c r="WAA34" s="155"/>
      <c r="WAB34" s="155"/>
      <c r="WAC34" s="155"/>
      <c r="WAD34" s="155"/>
      <c r="WAE34" s="155"/>
      <c r="WAF34" s="155"/>
      <c r="WAG34" s="155"/>
      <c r="WAH34" s="155"/>
      <c r="WAI34" s="155"/>
      <c r="WAJ34" s="155"/>
      <c r="WAK34" s="155"/>
      <c r="WAL34" s="155"/>
      <c r="WAM34" s="155"/>
      <c r="WAN34" s="155"/>
      <c r="WAO34" s="155"/>
      <c r="WAP34" s="155"/>
      <c r="WAQ34" s="155"/>
      <c r="WAR34" s="155"/>
      <c r="WAS34" s="155"/>
      <c r="WAT34" s="155"/>
      <c r="WAU34" s="155"/>
      <c r="WAV34" s="155"/>
      <c r="WAW34" s="155"/>
      <c r="WAX34" s="155"/>
      <c r="WAY34" s="155"/>
      <c r="WAZ34" s="155"/>
      <c r="WBA34" s="155"/>
      <c r="WBB34" s="155"/>
      <c r="WBC34" s="155"/>
      <c r="WBD34" s="155"/>
      <c r="WBE34" s="155"/>
      <c r="WBF34" s="155"/>
      <c r="WBG34" s="155"/>
      <c r="WBH34" s="155"/>
      <c r="WBI34" s="155"/>
      <c r="WBJ34" s="155"/>
      <c r="WBK34" s="155"/>
      <c r="WBL34" s="155"/>
      <c r="WBM34" s="155"/>
      <c r="WBN34" s="155"/>
      <c r="WBO34" s="155"/>
      <c r="WBP34" s="155"/>
      <c r="WBQ34" s="155"/>
      <c r="WBR34" s="155"/>
      <c r="WBS34" s="155"/>
      <c r="WBT34" s="155"/>
      <c r="WBU34" s="155"/>
      <c r="WBV34" s="155"/>
      <c r="WBW34" s="155"/>
      <c r="WBX34" s="155"/>
      <c r="WBY34" s="155"/>
      <c r="WBZ34" s="155"/>
      <c r="WCA34" s="155"/>
      <c r="WCB34" s="155"/>
      <c r="WCC34" s="155"/>
      <c r="WCD34" s="155"/>
      <c r="WCE34" s="155"/>
      <c r="WCF34" s="155"/>
      <c r="WCG34" s="155"/>
      <c r="WCH34" s="155"/>
      <c r="WCI34" s="155"/>
      <c r="WCJ34" s="155"/>
      <c r="WCK34" s="155"/>
      <c r="WCL34" s="155"/>
      <c r="WCM34" s="155"/>
      <c r="WCN34" s="155"/>
      <c r="WCO34" s="155"/>
      <c r="WCP34" s="155"/>
      <c r="WCQ34" s="155"/>
      <c r="WCR34" s="155"/>
      <c r="WCS34" s="155"/>
      <c r="WCT34" s="155"/>
      <c r="WCU34" s="155"/>
      <c r="WCV34" s="155"/>
      <c r="WCW34" s="155"/>
      <c r="WCX34" s="155"/>
      <c r="WCY34" s="155"/>
      <c r="WCZ34" s="155"/>
      <c r="WDA34" s="155"/>
      <c r="WDB34" s="155"/>
      <c r="WDC34" s="155"/>
      <c r="WDD34" s="155"/>
      <c r="WDE34" s="155"/>
      <c r="WDF34" s="155"/>
      <c r="WDG34" s="155"/>
      <c r="WDH34" s="155"/>
      <c r="WDI34" s="155"/>
      <c r="WDJ34" s="155"/>
      <c r="WDK34" s="155"/>
      <c r="WDL34" s="155"/>
      <c r="WDM34" s="155"/>
      <c r="WDN34" s="155"/>
      <c r="WDO34" s="155"/>
      <c r="WDP34" s="155"/>
      <c r="WDQ34" s="155"/>
      <c r="WDR34" s="155"/>
      <c r="WDS34" s="155"/>
      <c r="WDT34" s="155"/>
      <c r="WDU34" s="155"/>
      <c r="WDV34" s="155"/>
      <c r="WDW34" s="155"/>
      <c r="WDX34" s="155"/>
      <c r="WDY34" s="155"/>
      <c r="WDZ34" s="155"/>
      <c r="WEA34" s="155"/>
      <c r="WEB34" s="155"/>
      <c r="WEC34" s="155"/>
      <c r="WED34" s="155"/>
      <c r="WEE34" s="155"/>
      <c r="WEF34" s="155"/>
      <c r="WEG34" s="155"/>
      <c r="WEH34" s="155"/>
      <c r="WEI34" s="155"/>
      <c r="WEJ34" s="155"/>
      <c r="WEK34" s="155"/>
      <c r="WEL34" s="155"/>
      <c r="WEM34" s="155"/>
      <c r="WEN34" s="155"/>
      <c r="WEO34" s="155"/>
      <c r="WEP34" s="155"/>
      <c r="WEQ34" s="155"/>
      <c r="WER34" s="155"/>
      <c r="WES34" s="155"/>
      <c r="WET34" s="155"/>
      <c r="WEU34" s="155"/>
      <c r="WEV34" s="155"/>
      <c r="WEW34" s="155"/>
      <c r="WEX34" s="155"/>
      <c r="WEY34" s="155"/>
      <c r="WEZ34" s="155"/>
      <c r="WFA34" s="155"/>
      <c r="WFB34" s="155"/>
      <c r="WFC34" s="155"/>
      <c r="WFD34" s="155"/>
      <c r="WFE34" s="155"/>
      <c r="WFF34" s="155"/>
      <c r="WFG34" s="155"/>
      <c r="WFH34" s="155"/>
      <c r="WFI34" s="155"/>
      <c r="WFJ34" s="155"/>
      <c r="WFK34" s="155"/>
      <c r="WFL34" s="155"/>
      <c r="WFM34" s="155"/>
      <c r="WFN34" s="155"/>
      <c r="WFO34" s="155"/>
      <c r="WFP34" s="155"/>
      <c r="WFQ34" s="155"/>
      <c r="WFR34" s="155"/>
      <c r="WFS34" s="155"/>
      <c r="WFT34" s="155"/>
      <c r="WFU34" s="155"/>
      <c r="WFV34" s="155"/>
      <c r="WFW34" s="155"/>
      <c r="WFX34" s="155"/>
      <c r="WFY34" s="155"/>
      <c r="WFZ34" s="155"/>
      <c r="WGA34" s="155"/>
      <c r="WGB34" s="155"/>
      <c r="WGC34" s="155"/>
      <c r="WGD34" s="155"/>
      <c r="WGE34" s="155"/>
      <c r="WGF34" s="155"/>
      <c r="WGG34" s="155"/>
      <c r="WGH34" s="155"/>
      <c r="WGI34" s="155"/>
      <c r="WGJ34" s="155"/>
      <c r="WGK34" s="155"/>
      <c r="WGL34" s="155"/>
      <c r="WGM34" s="155"/>
      <c r="WGN34" s="155"/>
      <c r="WGO34" s="155"/>
      <c r="WGP34" s="155"/>
      <c r="WGQ34" s="155"/>
      <c r="WGR34" s="155"/>
      <c r="WGS34" s="155"/>
      <c r="WGT34" s="155"/>
      <c r="WGU34" s="155"/>
      <c r="WGV34" s="155"/>
      <c r="WGW34" s="155"/>
      <c r="WGX34" s="155"/>
      <c r="WGY34" s="155"/>
      <c r="WGZ34" s="155"/>
      <c r="WHA34" s="155"/>
      <c r="WHB34" s="155"/>
      <c r="WHC34" s="155"/>
      <c r="WHD34" s="155"/>
      <c r="WHE34" s="155"/>
      <c r="WHF34" s="155"/>
      <c r="WHG34" s="155"/>
      <c r="WHH34" s="155"/>
      <c r="WHI34" s="155"/>
      <c r="WHJ34" s="155"/>
      <c r="WHK34" s="155"/>
      <c r="WHL34" s="155"/>
      <c r="WHM34" s="155"/>
      <c r="WHN34" s="155"/>
      <c r="WHO34" s="155"/>
      <c r="WHP34" s="155"/>
      <c r="WHQ34" s="155"/>
      <c r="WHR34" s="155"/>
      <c r="WHS34" s="155"/>
      <c r="WHT34" s="155"/>
      <c r="WHU34" s="155"/>
      <c r="WHV34" s="155"/>
      <c r="WHW34" s="155"/>
      <c r="WHX34" s="155"/>
      <c r="WHY34" s="155"/>
      <c r="WHZ34" s="155"/>
      <c r="WIA34" s="155"/>
      <c r="WIB34" s="155"/>
      <c r="WIC34" s="155"/>
      <c r="WID34" s="155"/>
      <c r="WIE34" s="155"/>
      <c r="WIF34" s="155"/>
      <c r="WIG34" s="155"/>
      <c r="WIH34" s="155"/>
      <c r="WII34" s="155"/>
      <c r="WIJ34" s="155"/>
      <c r="WIK34" s="155"/>
      <c r="WIL34" s="155"/>
      <c r="WIM34" s="155"/>
      <c r="WIN34" s="155"/>
      <c r="WIO34" s="155"/>
      <c r="WIP34" s="155"/>
      <c r="WIQ34" s="155"/>
      <c r="WIR34" s="155"/>
      <c r="WIS34" s="155"/>
      <c r="WIT34" s="155"/>
      <c r="WIU34" s="155"/>
      <c r="WIV34" s="155"/>
      <c r="WIW34" s="155"/>
      <c r="WIX34" s="155"/>
      <c r="WIY34" s="155"/>
      <c r="WIZ34" s="155"/>
      <c r="WJA34" s="155"/>
      <c r="WJB34" s="155"/>
      <c r="WJC34" s="155"/>
      <c r="WJD34" s="155"/>
      <c r="WJE34" s="155"/>
      <c r="WJF34" s="155"/>
      <c r="WJG34" s="155"/>
      <c r="WJH34" s="155"/>
      <c r="WJI34" s="155"/>
      <c r="WJJ34" s="155"/>
      <c r="WJK34" s="155"/>
      <c r="WJL34" s="155"/>
      <c r="WJM34" s="155"/>
      <c r="WJN34" s="155"/>
      <c r="WJO34" s="155"/>
      <c r="WJP34" s="155"/>
      <c r="WJQ34" s="155"/>
      <c r="WJR34" s="155"/>
      <c r="WJS34" s="155"/>
      <c r="WJT34" s="155"/>
      <c r="WJU34" s="155"/>
      <c r="WJV34" s="155"/>
      <c r="WJW34" s="155"/>
      <c r="WJX34" s="155"/>
      <c r="WJY34" s="155"/>
      <c r="WJZ34" s="155"/>
      <c r="WKA34" s="155"/>
      <c r="WKB34" s="155"/>
      <c r="WKC34" s="155"/>
      <c r="WKD34" s="155"/>
      <c r="WKE34" s="155"/>
      <c r="WKF34" s="155"/>
      <c r="WKG34" s="155"/>
      <c r="WKH34" s="155"/>
      <c r="WKI34" s="155"/>
      <c r="WKJ34" s="155"/>
      <c r="WKK34" s="155"/>
      <c r="WKL34" s="155"/>
      <c r="WKM34" s="155"/>
      <c r="WKN34" s="155"/>
      <c r="WKO34" s="155"/>
      <c r="WKP34" s="155"/>
      <c r="WKQ34" s="155"/>
      <c r="WKR34" s="155"/>
      <c r="WKS34" s="155"/>
      <c r="WKT34" s="155"/>
      <c r="WKU34" s="155"/>
      <c r="WKV34" s="155"/>
      <c r="WKW34" s="155"/>
      <c r="WKX34" s="155"/>
      <c r="WKY34" s="155"/>
      <c r="WKZ34" s="155"/>
      <c r="WLA34" s="155"/>
      <c r="WLB34" s="155"/>
      <c r="WLC34" s="155"/>
      <c r="WLD34" s="155"/>
      <c r="WLE34" s="155"/>
      <c r="WLF34" s="155"/>
      <c r="WLG34" s="155"/>
      <c r="WLH34" s="155"/>
      <c r="WLI34" s="155"/>
      <c r="WLJ34" s="155"/>
      <c r="WLK34" s="155"/>
      <c r="WLL34" s="155"/>
      <c r="WLM34" s="155"/>
      <c r="WLN34" s="155"/>
      <c r="WLO34" s="155"/>
      <c r="WLP34" s="155"/>
      <c r="WLQ34" s="155"/>
      <c r="WLR34" s="155"/>
      <c r="WLS34" s="155"/>
      <c r="WLT34" s="155"/>
      <c r="WLU34" s="155"/>
      <c r="WLV34" s="155"/>
      <c r="WLW34" s="155"/>
      <c r="WLX34" s="155"/>
      <c r="WLY34" s="155"/>
      <c r="WLZ34" s="155"/>
      <c r="WMA34" s="155"/>
      <c r="WMB34" s="155"/>
      <c r="WMC34" s="155"/>
      <c r="WMD34" s="155"/>
      <c r="WME34" s="155"/>
      <c r="WMF34" s="155"/>
      <c r="WMG34" s="155"/>
      <c r="WMH34" s="155"/>
      <c r="WMI34" s="155"/>
      <c r="WMJ34" s="155"/>
      <c r="WMK34" s="155"/>
      <c r="WML34" s="155"/>
      <c r="WMM34" s="155"/>
      <c r="WMN34" s="155"/>
      <c r="WMO34" s="155"/>
      <c r="WMP34" s="155"/>
      <c r="WMQ34" s="155"/>
      <c r="WMR34" s="155"/>
      <c r="WMS34" s="155"/>
      <c r="WMT34" s="155"/>
      <c r="WMU34" s="155"/>
      <c r="WMV34" s="155"/>
      <c r="WMW34" s="155"/>
      <c r="WMX34" s="155"/>
      <c r="WMY34" s="155"/>
      <c r="WMZ34" s="155"/>
      <c r="WNA34" s="155"/>
      <c r="WNB34" s="155"/>
      <c r="WNC34" s="155"/>
      <c r="WND34" s="155"/>
      <c r="WNE34" s="155"/>
      <c r="WNF34" s="155"/>
      <c r="WNG34" s="155"/>
      <c r="WNH34" s="155"/>
      <c r="WNI34" s="155"/>
      <c r="WNJ34" s="155"/>
      <c r="WNK34" s="155"/>
      <c r="WNL34" s="155"/>
      <c r="WNM34" s="155"/>
      <c r="WNN34" s="155"/>
      <c r="WNO34" s="155"/>
      <c r="WNP34" s="155"/>
      <c r="WNQ34" s="155"/>
      <c r="WNR34" s="155"/>
      <c r="WNS34" s="155"/>
      <c r="WNT34" s="155"/>
      <c r="WNU34" s="155"/>
      <c r="WNV34" s="155"/>
      <c r="WNW34" s="155"/>
      <c r="WNX34" s="155"/>
      <c r="WNY34" s="155"/>
      <c r="WNZ34" s="155"/>
      <c r="WOA34" s="155"/>
      <c r="WOB34" s="155"/>
      <c r="WOC34" s="155"/>
      <c r="WOD34" s="155"/>
      <c r="WOE34" s="155"/>
      <c r="WOF34" s="155"/>
      <c r="WOG34" s="155"/>
      <c r="WOH34" s="155"/>
      <c r="WOI34" s="155"/>
      <c r="WOJ34" s="155"/>
      <c r="WOK34" s="155"/>
      <c r="WOL34" s="155"/>
      <c r="WOM34" s="155"/>
      <c r="WON34" s="155"/>
      <c r="WOO34" s="155"/>
      <c r="WOP34" s="155"/>
      <c r="WOQ34" s="155"/>
      <c r="WOR34" s="155"/>
      <c r="WOS34" s="155"/>
      <c r="WOT34" s="155"/>
      <c r="WOU34" s="155"/>
      <c r="WOV34" s="155"/>
      <c r="WOW34" s="155"/>
      <c r="WOX34" s="155"/>
      <c r="WOY34" s="155"/>
      <c r="WOZ34" s="155"/>
      <c r="WPA34" s="155"/>
      <c r="WPB34" s="155"/>
      <c r="WPC34" s="155"/>
      <c r="WPD34" s="155"/>
      <c r="WPE34" s="155"/>
      <c r="WPF34" s="155"/>
      <c r="WPG34" s="155"/>
      <c r="WPH34" s="155"/>
      <c r="WPI34" s="155"/>
      <c r="WPJ34" s="155"/>
      <c r="WPK34" s="155"/>
      <c r="WPL34" s="155"/>
      <c r="WPM34" s="155"/>
      <c r="WPN34" s="155"/>
      <c r="WPO34" s="155"/>
      <c r="WPP34" s="155"/>
      <c r="WPQ34" s="155"/>
      <c r="WPR34" s="155"/>
      <c r="WPS34" s="155"/>
      <c r="WPT34" s="155"/>
      <c r="WPU34" s="155"/>
      <c r="WPV34" s="155"/>
      <c r="WPW34" s="155"/>
      <c r="WPX34" s="155"/>
      <c r="WPY34" s="155"/>
      <c r="WPZ34" s="155"/>
      <c r="WQA34" s="155"/>
      <c r="WQB34" s="155"/>
      <c r="WQC34" s="155"/>
      <c r="WQD34" s="155"/>
      <c r="WQE34" s="155"/>
      <c r="WQF34" s="155"/>
      <c r="WQG34" s="155"/>
      <c r="WQH34" s="155"/>
      <c r="WQI34" s="155"/>
      <c r="WQJ34" s="155"/>
      <c r="WQK34" s="155"/>
      <c r="WQL34" s="155"/>
      <c r="WQM34" s="155"/>
      <c r="WQN34" s="155"/>
      <c r="WQO34" s="155"/>
      <c r="WQP34" s="155"/>
      <c r="WQQ34" s="155"/>
      <c r="WQR34" s="155"/>
      <c r="WQS34" s="155"/>
      <c r="WQT34" s="155"/>
      <c r="WQU34" s="155"/>
      <c r="WQV34" s="155"/>
      <c r="WQW34" s="155"/>
      <c r="WQX34" s="155"/>
      <c r="WQY34" s="155"/>
      <c r="WQZ34" s="155"/>
      <c r="WRA34" s="155"/>
      <c r="WRB34" s="155"/>
      <c r="WRC34" s="155"/>
      <c r="WRD34" s="155"/>
      <c r="WRE34" s="155"/>
      <c r="WRF34" s="155"/>
      <c r="WRG34" s="155"/>
      <c r="WRH34" s="155"/>
      <c r="WRI34" s="155"/>
      <c r="WRJ34" s="155"/>
      <c r="WRK34" s="155"/>
      <c r="WRL34" s="155"/>
      <c r="WRM34" s="155"/>
      <c r="WRN34" s="155"/>
      <c r="WRO34" s="155"/>
      <c r="WRP34" s="155"/>
      <c r="WRQ34" s="155"/>
      <c r="WRR34" s="155"/>
      <c r="WRS34" s="155"/>
      <c r="WRT34" s="155"/>
      <c r="WRU34" s="155"/>
      <c r="WRV34" s="155"/>
      <c r="WRW34" s="155"/>
      <c r="WRX34" s="155"/>
      <c r="WRY34" s="155"/>
      <c r="WRZ34" s="155"/>
      <c r="WSA34" s="155"/>
      <c r="WSB34" s="155"/>
      <c r="WSC34" s="155"/>
      <c r="WSD34" s="155"/>
      <c r="WSE34" s="155"/>
      <c r="WSF34" s="155"/>
      <c r="WSG34" s="155"/>
      <c r="WSH34" s="155"/>
      <c r="WSI34" s="155"/>
      <c r="WSJ34" s="155"/>
      <c r="WSK34" s="155"/>
      <c r="WSL34" s="155"/>
      <c r="WSM34" s="155"/>
      <c r="WSN34" s="155"/>
      <c r="WSO34" s="155"/>
      <c r="WSP34" s="155"/>
      <c r="WSQ34" s="155"/>
      <c r="WSR34" s="155"/>
      <c r="WSS34" s="155"/>
      <c r="WST34" s="155"/>
      <c r="WSU34" s="155"/>
      <c r="WSV34" s="155"/>
      <c r="WSW34" s="155"/>
      <c r="WSX34" s="155"/>
      <c r="WSY34" s="155"/>
      <c r="WSZ34" s="155"/>
      <c r="WTA34" s="155"/>
      <c r="WTB34" s="155"/>
      <c r="WTC34" s="155"/>
      <c r="WTD34" s="155"/>
      <c r="WTE34" s="155"/>
      <c r="WTF34" s="155"/>
      <c r="WTG34" s="155"/>
      <c r="WTH34" s="155"/>
      <c r="WTI34" s="155"/>
      <c r="WTJ34" s="155"/>
      <c r="WTK34" s="155"/>
      <c r="WTL34" s="155"/>
      <c r="WTM34" s="155"/>
      <c r="WTN34" s="155"/>
      <c r="WTO34" s="155"/>
      <c r="WTP34" s="155"/>
      <c r="WTQ34" s="155"/>
      <c r="WTR34" s="155"/>
      <c r="WTS34" s="155"/>
      <c r="WTT34" s="155"/>
      <c r="WTU34" s="155"/>
      <c r="WTV34" s="155"/>
      <c r="WTW34" s="155"/>
      <c r="WTX34" s="155"/>
      <c r="WTY34" s="155"/>
      <c r="WTZ34" s="155"/>
      <c r="WUA34" s="155"/>
      <c r="WUB34" s="155"/>
      <c r="WUC34" s="155"/>
      <c r="WUD34" s="155"/>
      <c r="WUE34" s="155"/>
      <c r="WUF34" s="155"/>
      <c r="WUG34" s="155"/>
      <c r="WUH34" s="155"/>
      <c r="WUI34" s="155"/>
      <c r="WUJ34" s="155"/>
      <c r="WUK34" s="155"/>
      <c r="WUL34" s="155"/>
      <c r="WUM34" s="155"/>
      <c r="WUN34" s="155"/>
      <c r="WUO34" s="155"/>
      <c r="WUP34" s="155"/>
      <c r="WUQ34" s="155"/>
      <c r="WUR34" s="155"/>
      <c r="WUS34" s="155"/>
      <c r="WUT34" s="155"/>
      <c r="WUU34" s="155"/>
      <c r="WUV34" s="155"/>
      <c r="WUW34" s="155"/>
      <c r="WUX34" s="155"/>
      <c r="WUY34" s="155"/>
      <c r="WUZ34" s="155"/>
      <c r="WVA34" s="155"/>
      <c r="WVB34" s="155"/>
      <c r="WVC34" s="155"/>
      <c r="WVD34" s="155"/>
      <c r="WVE34" s="155"/>
      <c r="WVF34" s="155"/>
      <c r="WVG34" s="155"/>
      <c r="WVH34" s="155"/>
      <c r="WVI34" s="155"/>
      <c r="WVJ34" s="155"/>
      <c r="WVK34" s="155"/>
      <c r="WVL34" s="155"/>
      <c r="WVM34" s="155"/>
      <c r="WVN34" s="155"/>
      <c r="WVO34" s="155"/>
      <c r="WVP34" s="155"/>
      <c r="WVQ34" s="155"/>
      <c r="WVR34" s="155"/>
      <c r="WVS34" s="155"/>
      <c r="WVT34" s="155"/>
      <c r="WVU34" s="155"/>
      <c r="WVV34" s="155"/>
      <c r="WVW34" s="155"/>
      <c r="WVX34" s="155"/>
      <c r="WVY34" s="155"/>
      <c r="WVZ34" s="155"/>
      <c r="WWA34" s="155"/>
      <c r="WWB34" s="155"/>
      <c r="WWC34" s="155"/>
      <c r="WWD34" s="155"/>
      <c r="WWE34" s="155"/>
      <c r="WWF34" s="155"/>
      <c r="WWG34" s="155"/>
      <c r="WWH34" s="155"/>
      <c r="WWI34" s="155"/>
      <c r="WWJ34" s="155"/>
      <c r="WWK34" s="155"/>
      <c r="WWL34" s="155"/>
      <c r="WWM34" s="155"/>
      <c r="WWN34" s="155"/>
      <c r="WWO34" s="155"/>
      <c r="WWP34" s="155"/>
      <c r="WWQ34" s="155"/>
      <c r="WWR34" s="155"/>
      <c r="WWS34" s="155"/>
      <c r="WWT34" s="155"/>
      <c r="WWU34" s="155"/>
      <c r="WWV34" s="155"/>
      <c r="WWW34" s="155"/>
      <c r="WWX34" s="155"/>
      <c r="WWY34" s="155"/>
      <c r="WWZ34" s="155"/>
      <c r="WXA34" s="155"/>
      <c r="WXB34" s="155"/>
      <c r="WXC34" s="155"/>
      <c r="WXD34" s="155"/>
      <c r="WXE34" s="155"/>
      <c r="WXF34" s="155"/>
      <c r="WXG34" s="155"/>
      <c r="WXH34" s="155"/>
      <c r="WXI34" s="155"/>
      <c r="WXJ34" s="155"/>
      <c r="WXK34" s="155"/>
      <c r="WXL34" s="155"/>
      <c r="WXM34" s="155"/>
      <c r="WXN34" s="155"/>
      <c r="WXO34" s="155"/>
      <c r="WXP34" s="155"/>
      <c r="WXQ34" s="155"/>
      <c r="WXR34" s="155"/>
      <c r="WXS34" s="155"/>
      <c r="WXT34" s="155"/>
      <c r="WXU34" s="155"/>
      <c r="WXV34" s="155"/>
      <c r="WXW34" s="155"/>
      <c r="WXX34" s="155"/>
      <c r="WXY34" s="155"/>
      <c r="WXZ34" s="155"/>
      <c r="WYA34" s="155"/>
      <c r="WYB34" s="155"/>
      <c r="WYC34" s="155"/>
      <c r="WYD34" s="155"/>
      <c r="WYE34" s="155"/>
      <c r="WYF34" s="155"/>
      <c r="WYG34" s="155"/>
      <c r="WYH34" s="155"/>
      <c r="WYI34" s="155"/>
      <c r="WYJ34" s="155"/>
      <c r="WYK34" s="155"/>
      <c r="WYL34" s="155"/>
      <c r="WYM34" s="155"/>
      <c r="WYN34" s="155"/>
      <c r="WYO34" s="155"/>
      <c r="WYP34" s="155"/>
      <c r="WYQ34" s="155"/>
      <c r="WYR34" s="155"/>
      <c r="WYS34" s="155"/>
      <c r="WYT34" s="155"/>
      <c r="WYU34" s="155"/>
      <c r="WYV34" s="155"/>
      <c r="WYW34" s="155"/>
      <c r="WYX34" s="155"/>
      <c r="WYY34" s="155"/>
      <c r="WYZ34" s="155"/>
      <c r="WZA34" s="155"/>
      <c r="WZB34" s="155"/>
      <c r="WZC34" s="155"/>
      <c r="WZD34" s="155"/>
      <c r="WZE34" s="155"/>
      <c r="WZF34" s="155"/>
      <c r="WZG34" s="155"/>
      <c r="WZH34" s="155"/>
      <c r="WZI34" s="155"/>
      <c r="WZJ34" s="155"/>
      <c r="WZK34" s="155"/>
      <c r="WZL34" s="155"/>
      <c r="WZM34" s="155"/>
      <c r="WZN34" s="155"/>
      <c r="WZO34" s="155"/>
      <c r="WZP34" s="155"/>
      <c r="WZQ34" s="155"/>
      <c r="WZR34" s="155"/>
      <c r="WZS34" s="155"/>
      <c r="WZT34" s="155"/>
      <c r="WZU34" s="155"/>
      <c r="WZV34" s="155"/>
      <c r="WZW34" s="155"/>
      <c r="WZX34" s="155"/>
      <c r="WZY34" s="155"/>
      <c r="WZZ34" s="155"/>
      <c r="XAA34" s="155"/>
      <c r="XAB34" s="155"/>
      <c r="XAC34" s="155"/>
      <c r="XAD34" s="155"/>
      <c r="XAE34" s="155"/>
      <c r="XAF34" s="155"/>
      <c r="XAG34" s="155"/>
      <c r="XAH34" s="155"/>
      <c r="XAI34" s="155"/>
      <c r="XAJ34" s="155"/>
      <c r="XAK34" s="155"/>
      <c r="XAL34" s="155"/>
      <c r="XAM34" s="155"/>
      <c r="XAN34" s="155"/>
      <c r="XAO34" s="155"/>
      <c r="XAP34" s="155"/>
      <c r="XAQ34" s="155"/>
      <c r="XAR34" s="155"/>
      <c r="XAS34" s="155"/>
      <c r="XAT34" s="155"/>
      <c r="XAU34" s="155"/>
      <c r="XAV34" s="155"/>
      <c r="XAW34" s="155"/>
      <c r="XAX34" s="155"/>
      <c r="XAY34" s="155"/>
      <c r="XAZ34" s="155"/>
      <c r="XBA34" s="155"/>
      <c r="XBB34" s="155"/>
      <c r="XBC34" s="155"/>
      <c r="XBD34" s="155"/>
      <c r="XBE34" s="155"/>
      <c r="XBF34" s="155"/>
      <c r="XBG34" s="155"/>
      <c r="XBH34" s="155"/>
      <c r="XBI34" s="155"/>
      <c r="XBJ34" s="155"/>
      <c r="XBK34" s="155"/>
      <c r="XBL34" s="155"/>
      <c r="XBM34" s="155"/>
      <c r="XBN34" s="155"/>
      <c r="XBO34" s="155"/>
      <c r="XBP34" s="155"/>
      <c r="XBQ34" s="155"/>
      <c r="XBR34" s="155"/>
      <c r="XBS34" s="155"/>
      <c r="XBT34" s="155"/>
      <c r="XBU34" s="155"/>
      <c r="XBV34" s="155"/>
      <c r="XBW34" s="155"/>
      <c r="XBX34" s="155"/>
      <c r="XBY34" s="155"/>
      <c r="XBZ34" s="155"/>
      <c r="XCA34" s="155"/>
      <c r="XCB34" s="155"/>
      <c r="XCC34" s="155"/>
      <c r="XCD34" s="155"/>
      <c r="XCE34" s="155"/>
      <c r="XCF34" s="155"/>
      <c r="XCG34" s="155"/>
      <c r="XCH34" s="155"/>
      <c r="XCI34" s="155"/>
      <c r="XCJ34" s="155"/>
      <c r="XCK34" s="155"/>
      <c r="XCL34" s="155"/>
      <c r="XCM34" s="155"/>
      <c r="XCN34" s="155"/>
      <c r="XCO34" s="155"/>
      <c r="XCP34" s="155"/>
      <c r="XCQ34" s="155"/>
      <c r="XCR34" s="155"/>
      <c r="XCS34" s="155"/>
      <c r="XCT34" s="155"/>
      <c r="XCU34" s="155"/>
      <c r="XCV34" s="155"/>
      <c r="XCW34" s="155"/>
      <c r="XCX34" s="155"/>
      <c r="XCY34" s="155"/>
      <c r="XCZ34" s="155"/>
      <c r="XDA34" s="155"/>
      <c r="XDB34" s="155"/>
      <c r="XDC34" s="155"/>
      <c r="XDD34" s="155"/>
      <c r="XDE34" s="155"/>
      <c r="XDF34" s="155"/>
      <c r="XDG34" s="155"/>
      <c r="XDH34" s="155"/>
      <c r="XDI34" s="155"/>
      <c r="XDJ34" s="155"/>
      <c r="XDK34" s="155"/>
      <c r="XDL34" s="155"/>
      <c r="XDM34" s="155"/>
      <c r="XDN34" s="155"/>
      <c r="XDO34" s="155"/>
      <c r="XDP34" s="155"/>
      <c r="XDQ34" s="155"/>
      <c r="XDR34" s="155"/>
      <c r="XDS34" s="155"/>
      <c r="XDT34" s="155"/>
      <c r="XDU34" s="155"/>
      <c r="XDV34" s="155"/>
      <c r="XDW34" s="155"/>
      <c r="XDX34" s="155"/>
      <c r="XDY34" s="155"/>
      <c r="XDZ34" s="155"/>
      <c r="XEA34" s="155"/>
      <c r="XEB34" s="155"/>
      <c r="XEC34" s="155"/>
      <c r="XED34" s="155"/>
      <c r="XEE34" s="155"/>
      <c r="XEF34" s="155"/>
    </row>
    <row r="35" spans="1:16360" s="53" customFormat="1" ht="18.95" customHeight="1">
      <c r="A35" s="155" t="s">
        <v>141</v>
      </c>
      <c r="C35" s="59"/>
      <c r="D35" s="198">
        <f>SUM(D25:D33)</f>
        <v>-6583</v>
      </c>
      <c r="E35" s="63"/>
      <c r="F35" s="62">
        <f>SUM(F25:F33)</f>
        <v>8758</v>
      </c>
      <c r="G35" s="6"/>
      <c r="H35" s="157">
        <f>SUM(H25:H33)</f>
        <v>6429</v>
      </c>
      <c r="I35" s="63"/>
      <c r="J35" s="62">
        <f>SUM(J25:J33)</f>
        <v>10817</v>
      </c>
    </row>
    <row r="36" spans="1:16360" s="53" customFormat="1" ht="18.95" customHeight="1">
      <c r="A36" s="155" t="s">
        <v>37</v>
      </c>
      <c r="C36" s="59"/>
      <c r="D36" s="193">
        <v>-4965</v>
      </c>
      <c r="E36" s="63"/>
      <c r="F36" s="62">
        <v>-5410</v>
      </c>
      <c r="G36" s="63"/>
      <c r="H36" s="157">
        <v>-2354</v>
      </c>
      <c r="I36" s="6"/>
      <c r="J36" s="62">
        <v>-1967</v>
      </c>
    </row>
    <row r="37" spans="1:16360" s="53" customFormat="1" ht="18.95" customHeight="1">
      <c r="A37" s="155" t="s">
        <v>131</v>
      </c>
      <c r="C37" s="59"/>
      <c r="D37" s="194">
        <v>8687</v>
      </c>
      <c r="E37" s="63"/>
      <c r="F37" s="166">
        <v>7238</v>
      </c>
      <c r="G37" s="63"/>
      <c r="H37" s="165">
        <v>8719</v>
      </c>
      <c r="I37" s="6"/>
      <c r="J37" s="166">
        <v>7231</v>
      </c>
    </row>
    <row r="38" spans="1:16360" s="53" customFormat="1" ht="4.5" customHeight="1">
      <c r="A38" s="155"/>
      <c r="C38" s="59"/>
      <c r="D38" s="157"/>
      <c r="E38" s="63"/>
      <c r="F38" s="62"/>
      <c r="G38" s="63"/>
      <c r="H38" s="157"/>
      <c r="I38" s="6"/>
      <c r="J38" s="62"/>
    </row>
    <row r="39" spans="1:16360" s="53" customFormat="1" ht="18.95" customHeight="1">
      <c r="A39" s="54" t="s">
        <v>198</v>
      </c>
      <c r="C39" s="59"/>
      <c r="D39" s="165">
        <f>SUM(D35:D37)</f>
        <v>-2861</v>
      </c>
      <c r="E39" s="63"/>
      <c r="F39" s="166">
        <f>SUM(F35:F37)</f>
        <v>10586</v>
      </c>
      <c r="G39" s="63"/>
      <c r="H39" s="165">
        <f>SUM(H35:H37)</f>
        <v>12794</v>
      </c>
      <c r="I39" s="6"/>
      <c r="J39" s="166">
        <f>SUM(J35:J37)</f>
        <v>16081</v>
      </c>
    </row>
    <row r="40" spans="1:16360" s="53" customFormat="1" ht="18.75" customHeight="1">
      <c r="A40" s="54"/>
      <c r="C40" s="59"/>
      <c r="D40" s="62"/>
      <c r="E40" s="63"/>
      <c r="F40" s="62"/>
      <c r="G40" s="63"/>
      <c r="H40" s="62"/>
      <c r="I40" s="6"/>
      <c r="J40" s="62"/>
    </row>
    <row r="41" spans="1:16360" s="187" customFormat="1" ht="18.75" customHeight="1">
      <c r="A41" s="54"/>
      <c r="C41" s="184"/>
      <c r="D41" s="62"/>
      <c r="E41" s="63"/>
      <c r="F41" s="62"/>
      <c r="G41" s="63"/>
      <c r="H41" s="62"/>
      <c r="I41" s="6"/>
      <c r="J41" s="62"/>
    </row>
    <row r="42" spans="1:16360" s="187" customFormat="1" ht="18.75" customHeight="1">
      <c r="A42" s="54"/>
      <c r="C42" s="184"/>
      <c r="D42" s="62"/>
      <c r="E42" s="63"/>
      <c r="F42" s="62"/>
      <c r="G42" s="63"/>
      <c r="H42" s="62"/>
      <c r="I42" s="6"/>
      <c r="J42" s="62"/>
    </row>
    <row r="43" spans="1:16360" s="187" customFormat="1" ht="9" customHeight="1">
      <c r="A43" s="54"/>
      <c r="C43" s="184"/>
      <c r="D43" s="62"/>
      <c r="E43" s="63"/>
      <c r="F43" s="62"/>
      <c r="G43" s="63"/>
      <c r="H43" s="62"/>
      <c r="I43" s="6"/>
      <c r="J43" s="62"/>
    </row>
    <row r="44" spans="1:16360" ht="21.95" customHeight="1">
      <c r="A44" s="37" t="str">
        <f>'8EQ Company'!A25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37"/>
      <c r="C44" s="38"/>
      <c r="D44" s="29"/>
      <c r="E44" s="39"/>
      <c r="F44" s="29"/>
      <c r="G44" s="39"/>
      <c r="H44" s="29"/>
      <c r="I44" s="29"/>
      <c r="J44" s="29"/>
    </row>
    <row r="45" spans="1:16360" s="53" customFormat="1" ht="21.75" customHeight="1">
      <c r="A45" s="23" t="s">
        <v>124</v>
      </c>
      <c r="B45" s="23"/>
      <c r="C45" s="23"/>
      <c r="D45" s="23"/>
      <c r="E45" s="23"/>
      <c r="F45" s="23"/>
      <c r="G45" s="23"/>
      <c r="H45" s="23"/>
      <c r="I45" s="23"/>
      <c r="J45" s="23"/>
    </row>
    <row r="46" spans="1:16360" s="53" customFormat="1" ht="21.75" customHeight="1">
      <c r="A46" s="54" t="s">
        <v>123</v>
      </c>
      <c r="B46" s="54"/>
      <c r="C46" s="55"/>
      <c r="D46" s="56"/>
      <c r="E46" s="57"/>
      <c r="F46" s="56"/>
      <c r="G46" s="57"/>
      <c r="H46" s="56"/>
      <c r="I46" s="56"/>
      <c r="J46" s="56"/>
    </row>
    <row r="47" spans="1:16360" s="53" customFormat="1" ht="21.75" customHeight="1">
      <c r="A47" s="212" t="s">
        <v>170</v>
      </c>
      <c r="B47" s="212"/>
      <c r="C47" s="212"/>
      <c r="D47" s="212"/>
      <c r="E47" s="212"/>
      <c r="F47" s="212"/>
      <c r="G47" s="212"/>
      <c r="H47" s="212"/>
      <c r="I47" s="212"/>
      <c r="J47" s="212"/>
    </row>
    <row r="48" spans="1:16360" s="53" customFormat="1" ht="19.5" customHeight="1">
      <c r="A48" s="65"/>
      <c r="B48" s="65"/>
      <c r="C48" s="66"/>
      <c r="D48" s="67"/>
      <c r="E48" s="68"/>
      <c r="F48" s="67"/>
      <c r="G48" s="68"/>
      <c r="H48" s="67"/>
      <c r="I48" s="5"/>
      <c r="J48" s="4"/>
    </row>
    <row r="49" spans="1:10" ht="19.5" customHeight="1">
      <c r="A49" s="3"/>
      <c r="B49" s="58"/>
      <c r="C49" s="10"/>
      <c r="D49" s="207" t="s">
        <v>66</v>
      </c>
      <c r="E49" s="207"/>
      <c r="F49" s="207"/>
      <c r="G49" s="14"/>
      <c r="H49" s="207" t="s">
        <v>67</v>
      </c>
      <c r="I49" s="207"/>
      <c r="J49" s="207"/>
    </row>
    <row r="50" spans="1:10" ht="19.5" customHeight="1">
      <c r="A50" s="3"/>
      <c r="B50" s="58"/>
      <c r="C50" s="10"/>
      <c r="D50" s="11" t="s">
        <v>62</v>
      </c>
      <c r="E50" s="11"/>
      <c r="F50" s="11" t="s">
        <v>62</v>
      </c>
      <c r="G50" s="11"/>
      <c r="H50" s="11" t="s">
        <v>62</v>
      </c>
      <c r="I50" s="11"/>
      <c r="J50" s="11" t="s">
        <v>62</v>
      </c>
    </row>
    <row r="51" spans="1:10" ht="19.5" customHeight="1">
      <c r="A51" s="3"/>
      <c r="B51" s="58"/>
      <c r="C51" s="10"/>
      <c r="D51" s="11" t="s">
        <v>162</v>
      </c>
      <c r="E51" s="11"/>
      <c r="F51" s="11" t="s">
        <v>162</v>
      </c>
      <c r="G51" s="11"/>
      <c r="H51" s="11" t="s">
        <v>162</v>
      </c>
      <c r="I51" s="11"/>
      <c r="J51" s="11" t="s">
        <v>162</v>
      </c>
    </row>
    <row r="52" spans="1:10" ht="19.5" customHeight="1">
      <c r="A52" s="3"/>
      <c r="B52" s="12"/>
      <c r="C52" s="10"/>
      <c r="D52" s="11" t="s">
        <v>166</v>
      </c>
      <c r="E52" s="13"/>
      <c r="F52" s="11" t="s">
        <v>68</v>
      </c>
      <c r="G52" s="11"/>
      <c r="H52" s="11" t="s">
        <v>166</v>
      </c>
      <c r="I52" s="13"/>
      <c r="J52" s="11" t="s">
        <v>68</v>
      </c>
    </row>
    <row r="53" spans="1:10" ht="19.5" customHeight="1">
      <c r="B53" s="139" t="s">
        <v>0</v>
      </c>
      <c r="C53" s="10"/>
      <c r="D53" s="16" t="s">
        <v>65</v>
      </c>
      <c r="E53" s="13"/>
      <c r="F53" s="16" t="s">
        <v>65</v>
      </c>
      <c r="G53" s="11"/>
      <c r="H53" s="16" t="s">
        <v>65</v>
      </c>
      <c r="I53" s="11"/>
      <c r="J53" s="16" t="s">
        <v>65</v>
      </c>
    </row>
    <row r="54" spans="1:10" ht="6" customHeight="1">
      <c r="B54" s="12"/>
      <c r="C54" s="10"/>
      <c r="D54" s="167"/>
      <c r="E54" s="13"/>
      <c r="F54" s="11"/>
      <c r="G54" s="11"/>
      <c r="H54" s="167"/>
      <c r="I54" s="11"/>
      <c r="J54" s="11"/>
    </row>
    <row r="55" spans="1:10" s="53" customFormat="1" ht="19.5" customHeight="1">
      <c r="A55" s="147" t="s">
        <v>19</v>
      </c>
      <c r="C55" s="59"/>
      <c r="D55" s="157"/>
      <c r="E55" s="63"/>
      <c r="F55" s="62"/>
      <c r="G55" s="5"/>
      <c r="H55" s="157"/>
      <c r="I55" s="63"/>
      <c r="J55" s="62"/>
    </row>
    <row r="56" spans="1:10" s="53" customFormat="1" ht="19.5" customHeight="1">
      <c r="A56" s="155" t="s">
        <v>199</v>
      </c>
      <c r="C56" s="59"/>
      <c r="D56" s="195">
        <v>155</v>
      </c>
      <c r="E56" s="63"/>
      <c r="F56" s="62">
        <v>2447</v>
      </c>
      <c r="G56" s="63"/>
      <c r="H56" s="157">
        <v>0</v>
      </c>
      <c r="I56" s="5"/>
      <c r="J56" s="62">
        <v>0</v>
      </c>
    </row>
    <row r="57" spans="1:10" s="169" customFormat="1" ht="19.5" customHeight="1">
      <c r="A57" s="168" t="s">
        <v>51</v>
      </c>
      <c r="C57" s="156"/>
      <c r="D57" s="195">
        <v>-48874</v>
      </c>
      <c r="E57" s="63"/>
      <c r="F57" s="62">
        <v>-7987</v>
      </c>
      <c r="G57" s="63"/>
      <c r="H57" s="157">
        <v>-1863</v>
      </c>
      <c r="I57" s="5"/>
      <c r="J57" s="62">
        <v>-1090</v>
      </c>
    </row>
    <row r="58" spans="1:10" s="169" customFormat="1" ht="19.5" customHeight="1">
      <c r="A58" s="168" t="s">
        <v>171</v>
      </c>
      <c r="C58" s="156"/>
      <c r="D58" s="195">
        <v>0</v>
      </c>
      <c r="E58" s="63"/>
      <c r="F58" s="62">
        <v>-8547</v>
      </c>
      <c r="G58" s="63"/>
      <c r="H58" s="157">
        <v>0</v>
      </c>
      <c r="I58" s="5"/>
      <c r="J58" s="62">
        <v>0</v>
      </c>
    </row>
    <row r="59" spans="1:10" s="169" customFormat="1" ht="19.5" customHeight="1">
      <c r="A59" s="168" t="s">
        <v>53</v>
      </c>
      <c r="C59" s="156"/>
      <c r="D59" s="195">
        <v>-32</v>
      </c>
      <c r="E59" s="63"/>
      <c r="F59" s="62">
        <v>-1342</v>
      </c>
      <c r="G59" s="63"/>
      <c r="H59" s="157">
        <v>0</v>
      </c>
      <c r="I59" s="5"/>
      <c r="J59" s="62">
        <v>-20</v>
      </c>
    </row>
    <row r="60" spans="1:10" s="169" customFormat="1" ht="19.5" customHeight="1">
      <c r="A60" s="168" t="s">
        <v>159</v>
      </c>
      <c r="C60" s="156"/>
      <c r="D60" s="195">
        <v>0</v>
      </c>
      <c r="E60" s="63"/>
      <c r="F60" s="62">
        <v>14176</v>
      </c>
      <c r="G60" s="63"/>
      <c r="H60" s="204" t="s">
        <v>173</v>
      </c>
      <c r="I60" s="6"/>
      <c r="J60" s="62">
        <v>0</v>
      </c>
    </row>
    <row r="61" spans="1:10" s="169" customFormat="1" ht="19.5" customHeight="1">
      <c r="A61" s="168" t="s">
        <v>151</v>
      </c>
      <c r="C61" s="156"/>
      <c r="D61" s="195"/>
      <c r="E61" s="63"/>
      <c r="F61" s="62"/>
      <c r="G61" s="63"/>
      <c r="H61" s="157"/>
      <c r="I61" s="6"/>
      <c r="J61" s="62"/>
    </row>
    <row r="62" spans="1:10" s="169" customFormat="1" ht="19.5" customHeight="1">
      <c r="A62" s="169" t="s">
        <v>152</v>
      </c>
      <c r="B62" s="170">
        <v>8</v>
      </c>
      <c r="C62" s="156"/>
      <c r="D62" s="195">
        <v>-4</v>
      </c>
      <c r="E62" s="63"/>
      <c r="F62" s="62">
        <v>-5</v>
      </c>
      <c r="G62" s="63"/>
      <c r="H62" s="157">
        <v>0</v>
      </c>
      <c r="I62" s="6"/>
      <c r="J62" s="62">
        <v>0</v>
      </c>
    </row>
    <row r="63" spans="1:10" s="169" customFormat="1" ht="19.5" customHeight="1">
      <c r="A63" s="168" t="s">
        <v>106</v>
      </c>
      <c r="C63" s="156"/>
      <c r="D63" s="196">
        <v>941</v>
      </c>
      <c r="E63" s="63"/>
      <c r="F63" s="166">
        <v>4892</v>
      </c>
      <c r="G63" s="63"/>
      <c r="H63" s="165">
        <v>0</v>
      </c>
      <c r="I63" s="6"/>
      <c r="J63" s="166">
        <v>0</v>
      </c>
    </row>
    <row r="64" spans="1:10" s="169" customFormat="1" ht="6" customHeight="1">
      <c r="A64" s="168"/>
      <c r="C64" s="156"/>
      <c r="D64" s="157"/>
      <c r="E64" s="63"/>
      <c r="F64" s="62"/>
      <c r="G64" s="63"/>
      <c r="H64" s="157"/>
      <c r="I64" s="6"/>
      <c r="J64" s="62"/>
    </row>
    <row r="65" spans="1:10" s="169" customFormat="1" ht="19.5" customHeight="1">
      <c r="A65" s="147" t="s">
        <v>200</v>
      </c>
      <c r="B65" s="53"/>
      <c r="C65" s="59"/>
      <c r="D65" s="165">
        <f>SUM(D56:D63)</f>
        <v>-47814</v>
      </c>
      <c r="E65" s="63"/>
      <c r="F65" s="166">
        <f>SUM(F56:F63)</f>
        <v>3634</v>
      </c>
      <c r="G65" s="5"/>
      <c r="H65" s="165">
        <f>SUM(H56:H63)</f>
        <v>-1863</v>
      </c>
      <c r="I65" s="63"/>
      <c r="J65" s="166">
        <f>SUM(J56:J63)</f>
        <v>-1110</v>
      </c>
    </row>
    <row r="66" spans="1:10" s="169" customFormat="1" ht="19.5" customHeight="1">
      <c r="A66" s="147"/>
      <c r="B66" s="53"/>
      <c r="C66" s="59"/>
      <c r="D66" s="157"/>
      <c r="E66" s="63"/>
      <c r="F66" s="62"/>
      <c r="G66" s="5"/>
      <c r="H66" s="157"/>
      <c r="I66" s="63"/>
      <c r="J66" s="62"/>
    </row>
    <row r="67" spans="1:10" ht="19.5" customHeight="1">
      <c r="A67" s="147" t="s">
        <v>20</v>
      </c>
      <c r="B67" s="53"/>
      <c r="C67" s="59"/>
      <c r="D67" s="171"/>
      <c r="F67" s="52"/>
      <c r="H67" s="151"/>
      <c r="I67" s="152"/>
      <c r="J67" s="153"/>
    </row>
    <row r="68" spans="1:10" s="53" customFormat="1" ht="19.5" customHeight="1">
      <c r="A68" s="53" t="s">
        <v>139</v>
      </c>
      <c r="B68" s="158">
        <v>12</v>
      </c>
      <c r="C68" s="59"/>
      <c r="D68" s="197">
        <v>4500</v>
      </c>
      <c r="E68" s="5"/>
      <c r="F68" s="61">
        <v>-440</v>
      </c>
      <c r="G68" s="5"/>
      <c r="H68" s="154">
        <v>4500</v>
      </c>
      <c r="I68" s="5"/>
      <c r="J68" s="61">
        <v>581</v>
      </c>
    </row>
    <row r="69" spans="1:10" s="53" customFormat="1" ht="19.5" customHeight="1">
      <c r="A69" s="169" t="s">
        <v>140</v>
      </c>
      <c r="B69" s="158">
        <v>12</v>
      </c>
      <c r="C69" s="59"/>
      <c r="D69" s="197">
        <v>-14842</v>
      </c>
      <c r="E69" s="5"/>
      <c r="F69" s="61">
        <v>-13522</v>
      </c>
      <c r="G69" s="5"/>
      <c r="H69" s="154">
        <v>-14356</v>
      </c>
      <c r="I69" s="5"/>
      <c r="J69" s="61">
        <v>-13057</v>
      </c>
    </row>
    <row r="70" spans="1:10" s="53" customFormat="1" ht="19.5" customHeight="1">
      <c r="A70" s="53" t="s">
        <v>147</v>
      </c>
      <c r="C70" s="59"/>
      <c r="D70" s="198">
        <v>-3634</v>
      </c>
      <c r="E70" s="63"/>
      <c r="F70" s="62">
        <v>-2487</v>
      </c>
      <c r="G70" s="6"/>
      <c r="H70" s="157">
        <v>-374</v>
      </c>
      <c r="I70" s="63"/>
      <c r="J70" s="62">
        <v>-639</v>
      </c>
    </row>
    <row r="71" spans="1:10" s="53" customFormat="1" ht="19.5" customHeight="1">
      <c r="A71" s="53" t="s">
        <v>40</v>
      </c>
      <c r="C71" s="59"/>
      <c r="D71" s="165">
        <v>-1492</v>
      </c>
      <c r="E71" s="63"/>
      <c r="F71" s="166">
        <v>-2249</v>
      </c>
      <c r="G71" s="182"/>
      <c r="H71" s="165">
        <v>-1200</v>
      </c>
      <c r="I71" s="63"/>
      <c r="J71" s="166">
        <v>-1635</v>
      </c>
    </row>
    <row r="72" spans="1:10" s="53" customFormat="1" ht="6" customHeight="1">
      <c r="C72" s="59"/>
      <c r="D72" s="157"/>
      <c r="E72" s="63"/>
      <c r="F72" s="62"/>
      <c r="G72" s="63"/>
      <c r="H72" s="157"/>
      <c r="I72" s="6"/>
      <c r="J72" s="62"/>
    </row>
    <row r="73" spans="1:10" s="53" customFormat="1" ht="19.5" customHeight="1">
      <c r="A73" s="147" t="s">
        <v>148</v>
      </c>
      <c r="C73" s="59"/>
      <c r="D73" s="165">
        <f>SUM(D68:D71)</f>
        <v>-15468</v>
      </c>
      <c r="E73" s="63"/>
      <c r="F73" s="166">
        <f>SUM(F68:F71)</f>
        <v>-18698</v>
      </c>
      <c r="G73" s="5"/>
      <c r="H73" s="165">
        <f>SUM(H68:H71)</f>
        <v>-11430</v>
      </c>
      <c r="I73" s="63"/>
      <c r="J73" s="166">
        <f>SUM(J68:J71)</f>
        <v>-14750</v>
      </c>
    </row>
    <row r="74" spans="1:10" s="53" customFormat="1" ht="19.5" customHeight="1">
      <c r="A74" s="147"/>
      <c r="C74" s="59"/>
      <c r="D74" s="157"/>
      <c r="E74" s="63"/>
      <c r="F74" s="62"/>
      <c r="G74" s="5"/>
      <c r="H74" s="157"/>
      <c r="I74" s="63"/>
      <c r="J74" s="62"/>
    </row>
    <row r="75" spans="1:10" s="53" customFormat="1" ht="19.5" customHeight="1">
      <c r="A75" s="147" t="s">
        <v>130</v>
      </c>
      <c r="C75" s="59"/>
      <c r="D75" s="157">
        <f>SUM(D39,D65,D73)</f>
        <v>-66143</v>
      </c>
      <c r="E75" s="63"/>
      <c r="F75" s="62">
        <f>SUM(F39,F65,F73)</f>
        <v>-4478</v>
      </c>
      <c r="G75" s="5"/>
      <c r="H75" s="157">
        <f>SUM(H39,H65,H73)</f>
        <v>-499</v>
      </c>
      <c r="I75" s="63"/>
      <c r="J75" s="62">
        <f>SUM(J39,J65,J73)</f>
        <v>221</v>
      </c>
    </row>
    <row r="76" spans="1:10" s="53" customFormat="1" ht="19.5" customHeight="1">
      <c r="A76" s="155" t="s">
        <v>145</v>
      </c>
      <c r="C76" s="59"/>
      <c r="D76" s="165">
        <v>245245</v>
      </c>
      <c r="E76" s="63"/>
      <c r="F76" s="166">
        <v>46822</v>
      </c>
      <c r="G76" s="63"/>
      <c r="H76" s="165">
        <v>7667</v>
      </c>
      <c r="I76" s="5"/>
      <c r="J76" s="166">
        <v>6389</v>
      </c>
    </row>
    <row r="77" spans="1:10" s="53" customFormat="1" ht="6" customHeight="1">
      <c r="A77" s="155"/>
      <c r="C77" s="59"/>
      <c r="D77" s="157"/>
      <c r="E77" s="63"/>
      <c r="F77" s="62"/>
      <c r="G77" s="63"/>
      <c r="H77" s="157"/>
      <c r="I77" s="5"/>
      <c r="J77" s="62"/>
    </row>
    <row r="78" spans="1:10" s="53" customFormat="1" ht="19.5" customHeight="1" thickBot="1">
      <c r="A78" s="69" t="s">
        <v>39</v>
      </c>
      <c r="C78" s="59"/>
      <c r="D78" s="172">
        <f>SUM(D75:D76)</f>
        <v>179102</v>
      </c>
      <c r="E78" s="63"/>
      <c r="F78" s="173">
        <f>SUM(F75:F76)</f>
        <v>42344</v>
      </c>
      <c r="G78" s="5"/>
      <c r="H78" s="172">
        <f>SUM(H75:H76)</f>
        <v>7168</v>
      </c>
      <c r="I78" s="63"/>
      <c r="J78" s="173">
        <f>SUM(J75:J76)</f>
        <v>6610</v>
      </c>
    </row>
    <row r="79" spans="1:10" s="53" customFormat="1" ht="9.75" customHeight="1" thickTop="1">
      <c r="A79" s="69"/>
      <c r="C79" s="59"/>
      <c r="D79" s="199"/>
      <c r="E79" s="63"/>
      <c r="F79" s="62"/>
      <c r="G79" s="5"/>
      <c r="H79" s="171"/>
      <c r="I79" s="63"/>
      <c r="J79" s="62"/>
    </row>
    <row r="80" spans="1:10" s="53" customFormat="1" ht="21.75" customHeight="1">
      <c r="A80" s="147" t="s">
        <v>57</v>
      </c>
      <c r="C80" s="59"/>
      <c r="D80" s="27"/>
      <c r="E80" s="153"/>
      <c r="F80" s="5"/>
      <c r="G80" s="152"/>
      <c r="H80" s="171"/>
      <c r="I80" s="153"/>
      <c r="J80" s="52"/>
    </row>
    <row r="81" spans="1:10" s="53" customFormat="1" ht="21.75" customHeight="1">
      <c r="A81" s="53" t="s">
        <v>38</v>
      </c>
      <c r="C81" s="59"/>
      <c r="D81" s="27"/>
      <c r="E81" s="61"/>
      <c r="F81" s="5"/>
      <c r="G81" s="152"/>
      <c r="H81" s="157"/>
      <c r="I81" s="61"/>
      <c r="J81" s="62"/>
    </row>
    <row r="82" spans="1:10" s="53" customFormat="1" ht="21.75" customHeight="1">
      <c r="A82" s="53" t="s">
        <v>47</v>
      </c>
      <c r="C82" s="59"/>
      <c r="D82" s="200">
        <v>14845</v>
      </c>
      <c r="E82" s="61"/>
      <c r="F82" s="61">
        <v>25879</v>
      </c>
      <c r="G82" s="61"/>
      <c r="H82" s="154">
        <v>14063</v>
      </c>
      <c r="I82" s="61"/>
      <c r="J82" s="61">
        <v>13247</v>
      </c>
    </row>
    <row r="83" spans="1:10" s="53" customFormat="1" ht="21.75" customHeight="1">
      <c r="A83" s="53" t="s">
        <v>144</v>
      </c>
      <c r="C83" s="59"/>
      <c r="D83" s="200">
        <v>-26220</v>
      </c>
      <c r="E83" s="61"/>
      <c r="F83" s="61">
        <v>-6407</v>
      </c>
      <c r="G83" s="61"/>
      <c r="H83" s="154">
        <v>-15088</v>
      </c>
      <c r="I83" s="61"/>
      <c r="J83" s="61">
        <v>-13900</v>
      </c>
    </row>
    <row r="84" spans="1:10" s="53" customFormat="1" ht="21.75" customHeight="1">
      <c r="A84" s="53" t="s">
        <v>107</v>
      </c>
      <c r="C84" s="59"/>
      <c r="D84" s="199"/>
      <c r="E84" s="5"/>
      <c r="F84" s="5"/>
      <c r="G84" s="5"/>
      <c r="H84" s="27"/>
      <c r="I84" s="5"/>
      <c r="J84" s="5"/>
    </row>
    <row r="85" spans="1:10" s="53" customFormat="1" ht="21.75" customHeight="1">
      <c r="A85" s="53" t="s">
        <v>59</v>
      </c>
      <c r="B85" s="158"/>
      <c r="C85" s="59"/>
      <c r="D85" s="200">
        <v>0</v>
      </c>
      <c r="E85" s="61"/>
      <c r="F85" s="61">
        <v>0</v>
      </c>
      <c r="G85" s="61"/>
      <c r="H85" s="154">
        <v>0</v>
      </c>
      <c r="I85" s="61"/>
      <c r="J85" s="61">
        <v>-4375</v>
      </c>
    </row>
    <row r="86" spans="1:10" s="53" customFormat="1" ht="21.75" customHeight="1">
      <c r="A86" s="53" t="s">
        <v>172</v>
      </c>
      <c r="C86" s="59"/>
      <c r="D86" s="200">
        <v>0</v>
      </c>
      <c r="E86" s="61"/>
      <c r="F86" s="61">
        <v>-345</v>
      </c>
      <c r="G86" s="61"/>
      <c r="H86" s="154">
        <v>0</v>
      </c>
      <c r="I86" s="61"/>
      <c r="J86" s="61">
        <v>0</v>
      </c>
    </row>
    <row r="87" spans="1:10" s="187" customFormat="1" ht="5.25" customHeight="1">
      <c r="A87" s="69"/>
      <c r="C87" s="184"/>
      <c r="D87" s="62"/>
      <c r="E87" s="63"/>
      <c r="F87" s="62"/>
      <c r="G87" s="182"/>
      <c r="H87" s="62"/>
      <c r="I87" s="63"/>
      <c r="J87" s="62"/>
    </row>
    <row r="88" spans="1:10" s="53" customFormat="1" ht="21.95" customHeight="1">
      <c r="A88" s="37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37"/>
      <c r="C88" s="38"/>
      <c r="D88" s="29"/>
      <c r="E88" s="39"/>
      <c r="F88" s="29"/>
      <c r="G88" s="39"/>
      <c r="H88" s="29"/>
      <c r="I88" s="29"/>
      <c r="J88" s="29"/>
    </row>
  </sheetData>
  <mergeCells count="5">
    <mergeCell ref="D5:F5"/>
    <mergeCell ref="H5:J5"/>
    <mergeCell ref="A47:J47"/>
    <mergeCell ref="D49:F49"/>
    <mergeCell ref="H49:J4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customSheetViews>
    <customSheetView guid="{EA998A0E-4785-4258-97D1-748B1256DC7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2-4 BS</vt:lpstr>
      <vt:lpstr>5-6 PL (3M)</vt:lpstr>
      <vt:lpstr>EQ Conso7</vt:lpstr>
      <vt:lpstr>8EQ Company</vt:lpstr>
      <vt:lpstr>9-10 CF</vt:lpstr>
      <vt:lpstr>9-10 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Panjamatum</dc:creator>
  <cp:lastModifiedBy>Budsakorn Saengwattanapan</cp:lastModifiedBy>
  <cp:lastPrinted>2021-05-12T06:32:26Z</cp:lastPrinted>
  <dcterms:created xsi:type="dcterms:W3CDTF">1997-11-01T09:46:40Z</dcterms:created>
  <dcterms:modified xsi:type="dcterms:W3CDTF">2021-05-12T06:32:28Z</dcterms:modified>
</cp:coreProperties>
</file>