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ksiam Leasing Public Company Limited\Saksiam Leasing Public_ March2021'Q1\"/>
    </mc:Choice>
  </mc:AlternateContent>
  <xr:revisionPtr revIDLastSave="0" documentId="13_ncr:1_{77FA2727-16F1-4A8B-B26C-C50DA68BEDCC}" xr6:coauthVersionLast="45" xr6:coauthVersionMax="45" xr10:uidLastSave="{00000000-0000-0000-0000-000000000000}"/>
  <bookViews>
    <workbookView showHorizontalScroll="0" xWindow="-120" yWindow="-120" windowWidth="21840" windowHeight="13140" activeTab="3" xr2:uid="{00000000-000D-0000-FFFF-FFFF00000000}"/>
  </bookViews>
  <sheets>
    <sheet name="Thai2-4" sheetId="3" r:id="rId1"/>
    <sheet name="Thai5" sheetId="7" r:id="rId2"/>
    <sheet name="Thai 6" sheetId="5" r:id="rId3"/>
    <sheet name="Thai 7-8" sheetId="8" r:id="rId4"/>
  </sheets>
  <definedNames>
    <definedName name="_xlnm.Print_Area" localSheetId="2">'Thai 6'!$A$1:$N$28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5" i="8" l="1"/>
  <c r="F65" i="8"/>
  <c r="H56" i="8"/>
  <c r="F56" i="8"/>
  <c r="F26" i="8"/>
  <c r="F38" i="8" s="1"/>
  <c r="F67" i="8" l="1"/>
  <c r="J24" i="7" l="1"/>
  <c r="J15" i="7"/>
  <c r="J26" i="7" l="1"/>
  <c r="H9" i="8" s="1"/>
  <c r="H26" i="8" s="1"/>
  <c r="H38" i="8" s="1"/>
  <c r="H67" i="8" s="1"/>
  <c r="H70" i="8" l="1"/>
  <c r="J29" i="7"/>
  <c r="J33" i="7" s="1"/>
  <c r="J113" i="3"/>
  <c r="H20" i="5" l="1"/>
  <c r="H14" i="5"/>
  <c r="H22" i="3" l="1"/>
  <c r="J22" i="3"/>
  <c r="J34" i="3"/>
  <c r="N10" i="5"/>
  <c r="H63" i="3"/>
  <c r="J63" i="3"/>
  <c r="A3" i="5"/>
  <c r="A3" i="8" s="1"/>
  <c r="A44" i="8" s="1"/>
  <c r="F14" i="5"/>
  <c r="J14" i="5"/>
  <c r="F20" i="5"/>
  <c r="J20" i="5"/>
  <c r="A28" i="5"/>
  <c r="A41" i="8" s="1"/>
  <c r="H15" i="7"/>
  <c r="H24" i="7"/>
  <c r="H34" i="3"/>
  <c r="A42" i="3"/>
  <c r="A1" i="7" s="1"/>
  <c r="A1" i="5" s="1"/>
  <c r="A1" i="8" s="1"/>
  <c r="A42" i="8" s="1"/>
  <c r="A44" i="3"/>
  <c r="H72" i="3"/>
  <c r="J72" i="3"/>
  <c r="A85" i="3"/>
  <c r="A86" i="3"/>
  <c r="A88" i="3"/>
  <c r="A126" i="3"/>
  <c r="A42" i="7" s="1"/>
  <c r="J74" i="3" l="1"/>
  <c r="J115" i="3" s="1"/>
  <c r="J36" i="3"/>
  <c r="A82" i="8"/>
  <c r="H36" i="3"/>
  <c r="H26" i="7"/>
  <c r="H29" i="7" s="1"/>
  <c r="H33" i="7" s="1"/>
  <c r="H74" i="3"/>
  <c r="L11" i="5" l="1"/>
  <c r="L14" i="5" s="1"/>
  <c r="N16" i="5" s="1"/>
  <c r="L17" i="5"/>
  <c r="N11" i="5" l="1"/>
  <c r="N14" i="5" s="1"/>
  <c r="F70" i="8"/>
  <c r="L20" i="5"/>
  <c r="H113" i="3" s="1"/>
  <c r="H115" i="3" s="1"/>
  <c r="N17" i="5"/>
  <c r="N20" i="5" s="1"/>
</calcChain>
</file>

<file path=xl/sharedStrings.xml><?xml version="1.0" encoding="utf-8"?>
<sst xmlns="http://schemas.openxmlformats.org/spreadsheetml/2006/main" count="212" uniqueCount="147">
  <si>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</si>
  <si>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</si>
  <si>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</si>
  <si>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</si>
  <si>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</si>
  <si>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</si>
  <si>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</si>
  <si>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</si>
  <si>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</si>
  <si>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</si>
  <si>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</si>
  <si>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</si>
  <si>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</si>
  <si>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</si>
  <si>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</si>
  <si>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</si>
  <si>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</si>
  <si>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</si>
  <si>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</si>
  <si>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</si>
  <si>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</si>
  <si>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</si>
  <si>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</si>
  <si>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</si>
  <si>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</si>
  <si>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</si>
  <si>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</si>
  <si>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</si>
  <si>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</si>
  <si>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</si>
  <si>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</si>
  <si>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</si>
  <si>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</si>
  <si>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</si>
  <si>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</si>
  <si>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</si>
  <si>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</si>
  <si>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</si>
  <si>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</si>
  <si>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</si>
  <si>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</si>
  <si>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</si>
  <si>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</si>
  <si>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</si>
  <si>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</si>
  <si>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</si>
  <si>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</si>
  <si>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</si>
  <si>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หนี้สินดำเนินงาน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</si>
  <si>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</si>
  <si>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</si>
  <si>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</si>
  <si>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</si>
  <si>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</si>
  <si>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31 มีนาคม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</si>
  <si>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</si>
  <si>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</si>
  <si>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</si>
  <si>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</si>
  <si>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</si>
  <si>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</si>
  <si>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</si>
  <si>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</si>
  <si>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</si>
  <si>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</si>
  <si>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</si>
  <si>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</si>
  <si>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</si>
  <si>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</si>
  <si>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</si>
  <si>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</si>
  <si>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</si>
  <si>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</si>
  <si>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</si>
  <si>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</si>
  <si>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</si>
  <si>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</si>
  <si>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</si>
  <si>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</si>
  <si>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</si>
  <si>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</si>
  <si>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</si>
  <si>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</si>
  <si>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</si>
  <si>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</si>
  <si>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</si>
  <si>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ภายในหนึ่งปี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</si>
  <si>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</si>
  <si>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</si>
  <si>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</si>
  <si>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</si>
  <si>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หนี้สินภาษีเงินได้รอตัดบัญชี</t>
  </si>
  <si>
    <t>เงินกู้ยืมระยะยาวจากสถาบันการเงินที่ถึงกำหนดชำระ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</si>
  <si>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</si>
  <si>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</si>
  <si>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-</t>
  </si>
  <si>
    <t>เงินสดและรายการเทียบเท่าเงินสดเพิ่มขึ้น(ลดลง)สุทธิ</t>
  </si>
  <si>
    <t>จ่ายคืนเงินกู้ยืมระยะยาวจากสถาบันการเงิน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</si>
  <si>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</si>
  <si>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</si>
  <si>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</si>
  <si>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พ.ศ. 2563</t>
  </si>
  <si>
    <t>ยอดคงเหลือต้นงวด ณ วันที่ 1 มกราคม พ.ศ. 2563</t>
  </si>
  <si>
    <t>ยอดคงเหลือสิ้นงวด ณ วันที่ 31 มีนาคม พ.ศ. 2563</t>
  </si>
  <si>
    <t>ส่วนเกิน</t>
  </si>
  <si>
    <t>มูลค่าหุ้นสามัญ</t>
  </si>
  <si>
    <t>ลูกหนี้เงินให้สินเชื่อส่วนที่ถึงกำหนดชำระภายในหนึ่งปี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</si>
  <si>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</si>
  <si>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</si>
  <si>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</si>
  <si>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</si>
  <si>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</si>
  <si>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จ่ายชำระแล้วหุ้นละ 1 บาท 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</si>
  <si>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</si>
  <si>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</si>
  <si>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</si>
  <si>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เจ้าหนี้ซื้อสินทรัพย์ไม่มีตัวตน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</si>
  <si>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</si>
  <si>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</si>
  <si>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</si>
  <si>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</si>
  <si>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</si>
  <si>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16</t>
  </si>
  <si>
    <t>การจัดประเภทรายการใหม่จากสินทรัพย์ถาวรเป็น</t>
  </si>
  <si>
    <t>ค่าใช้จ่ายในการบริการ</t>
  </si>
  <si>
    <t>พ.ศ. 2564</t>
  </si>
  <si>
    <t>สำหรับงวดสามเดือนสิ้นสุดวันที่ 31 มีนาคม พ.ศ. 2564</t>
  </si>
  <si>
    <t xml:space="preserve">สินทรัพย์ทางการเงินที่วัดมูลค่าด้วย
</t>
  </si>
  <si>
    <t>มูลค่ายุติธรรมผ่านกำไรขาดทุน</t>
  </si>
  <si>
    <t>ณ วันที่ 31 มีนาคม พ.ศ. 2564</t>
  </si>
  <si>
    <t>ยอดคงเหลือต้นงวด ณ วันที่ 1 มกราคม พ.ศ. 2564</t>
  </si>
  <si>
    <t>ยอดคงเหลือสิ้นงวด ณ วันที่ 31 มีนาคม พ.ศ. 2564</t>
  </si>
  <si>
    <t>ขาดทุน(กำไร)จากการจำหน่ายสินทรัพย์ถาวร</t>
  </si>
  <si>
    <t>กำไรจากการดำเนินงานก่อนการเปลี่ยนแปลงในสินทรัพย์และ</t>
  </si>
  <si>
    <t>กำไรจากการจำหน่ายสินทรัพย์ทางการเงิน</t>
  </si>
  <si>
    <t>17</t>
  </si>
  <si>
    <t>11, 12, 13</t>
  </si>
  <si>
    <t>เงินสดจ่ายภาษีเงินได้</t>
  </si>
  <si>
    <t>รายการปรับกระทบกำไรจากการดำเนินงานก่อนภาษีเงินได้</t>
  </si>
  <si>
    <t>เงินสดสุทธิได้มา(ใช้ไป)ในกิจกรรมลงทุน</t>
  </si>
  <si>
    <t>เงินสดสุทธิ(ใช้ไป)ได้มาในกิจกรรมดำเนินงาน</t>
  </si>
  <si>
    <t>เป็นเงินสดรับ(จ่าย)จากกิจกรรมดำเนินงาน</t>
  </si>
  <si>
    <t>หนี้สินดำเนินงานเพิ่มขึ้น(ลดลง)</t>
  </si>
  <si>
    <t>เงินสดรับจากการจำหน่ายสินทรัพย์ทางการเงินที่วัดมูลค่าด้วย</t>
  </si>
  <si>
    <t>ขาดทุนจากการจำหน่ายทรัพย์สินรอการขาย</t>
  </si>
  <si>
    <t>จ่ายคืนเงินต้นของสัญญาเช่า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</si>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</sst>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</numFmts>
  <fonts count="6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9" fontId="2" fillId="0" borderId="0"/>
    <xf numFmtId="0" fontId="2" fillId="0" borderId="0"/>
    <xf numFmtId="0" fontId="3" fillId="0" borderId="0"/>
    <xf numFmtId="0" fontId="2" fillId="0" borderId="0"/>
  </cellStyleXfs>
  <cellXfs count="132">
    <xf numFmtId="0" fontId="0" fillId="0" borderId="0" xfId="0"/>
    <xf numFmtId="0" fontId="4" fillId="0" borderId="0" xfId="0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165" fontId="5" fillId="0" borderId="0" xfId="1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/>
    <xf numFmtId="4" fontId="4" fillId="0" borderId="0" xfId="0" applyNumberFormat="1" applyFont="1" applyFill="1" applyBorder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4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165" fontId="5" fillId="0" borderId="0" xfId="1" applyFont="1" applyFill="1" applyBorder="1"/>
    <xf numFmtId="0" fontId="5" fillId="0" borderId="0" xfId="0" applyFont="1" applyFill="1" applyBorder="1"/>
    <xf numFmtId="0" fontId="4" fillId="0" borderId="1" xfId="0" applyFont="1" applyFill="1" applyBorder="1" applyAlignment="1">
      <alignment horizontal="center"/>
    </xf>
    <xf numFmtId="167" fontId="5" fillId="0" borderId="0" xfId="0" applyNumberFormat="1" applyFont="1" applyFill="1" applyBorder="1" applyAlignment="1"/>
    <xf numFmtId="167" fontId="4" fillId="0" borderId="1" xfId="0" quotePrefix="1" applyNumberFormat="1" applyFont="1" applyFill="1" applyBorder="1" applyAlignment="1">
      <alignment horizontal="right"/>
    </xf>
    <xf numFmtId="165" fontId="5" fillId="0" borderId="0" xfId="1" applyFont="1" applyFill="1" applyBorder="1" applyAlignment="1">
      <alignment horizontal="right"/>
    </xf>
    <xf numFmtId="0" fontId="4" fillId="0" borderId="0" xfId="0" applyFont="1" applyFill="1"/>
    <xf numFmtId="167" fontId="5" fillId="0" borderId="0" xfId="0" applyNumberFormat="1" applyFont="1" applyFill="1" applyBorder="1"/>
    <xf numFmtId="167" fontId="5" fillId="0" borderId="0" xfId="1" applyNumberFormat="1" applyFont="1" applyFill="1" applyBorder="1"/>
    <xf numFmtId="167" fontId="5" fillId="0" borderId="0" xfId="1" applyNumberFormat="1" applyFont="1" applyFill="1"/>
    <xf numFmtId="167" fontId="5" fillId="0" borderId="0" xfId="0" applyNumberFormat="1" applyFont="1" applyFill="1"/>
    <xf numFmtId="167" fontId="5" fillId="0" borderId="1" xfId="1" applyNumberFormat="1" applyFont="1" applyFill="1" applyBorder="1"/>
    <xf numFmtId="3" fontId="5" fillId="0" borderId="0" xfId="0" applyNumberFormat="1" applyFont="1" applyAlignment="1">
      <alignment horizontal="right" vertical="center" wrapText="1"/>
    </xf>
    <xf numFmtId="0" fontId="5" fillId="0" borderId="0" xfId="4" applyFont="1" applyFill="1"/>
    <xf numFmtId="165" fontId="5" fillId="0" borderId="0" xfId="1" applyFont="1" applyFill="1"/>
    <xf numFmtId="14" fontId="5" fillId="0" borderId="0" xfId="0" applyNumberFormat="1" applyFont="1" applyFill="1"/>
    <xf numFmtId="165" fontId="5" fillId="0" borderId="0" xfId="1" applyNumberFormat="1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/>
    <xf numFmtId="4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167" fontId="4" fillId="0" borderId="1" xfId="0" applyNumberFormat="1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67" fontId="4" fillId="0" borderId="3" xfId="0" applyNumberFormat="1" applyFont="1" applyFill="1" applyBorder="1" applyAlignment="1"/>
    <xf numFmtId="0" fontId="5" fillId="0" borderId="0" xfId="0" applyFont="1" applyFill="1" applyAlignment="1"/>
    <xf numFmtId="167" fontId="5" fillId="0" borderId="2" xfId="1" applyNumberFormat="1" applyFont="1" applyFill="1" applyBorder="1"/>
    <xf numFmtId="43" fontId="5" fillId="0" borderId="0" xfId="0" applyNumberFormat="1" applyFont="1" applyFill="1" applyBorder="1"/>
    <xf numFmtId="164" fontId="5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center" vertical="center"/>
    </xf>
    <xf numFmtId="167" fontId="5" fillId="2" borderId="0" xfId="1" applyNumberFormat="1" applyFont="1" applyFill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167" fontId="5" fillId="2" borderId="0" xfId="0" applyNumberFormat="1" applyFont="1" applyFill="1" applyBorder="1"/>
    <xf numFmtId="167" fontId="5" fillId="2" borderId="0" xfId="1" applyNumberFormat="1" applyFont="1" applyFill="1"/>
    <xf numFmtId="167" fontId="5" fillId="2" borderId="0" xfId="1" applyNumberFormat="1" applyFont="1" applyFill="1" applyBorder="1"/>
    <xf numFmtId="167" fontId="5" fillId="2" borderId="1" xfId="1" applyNumberFormat="1" applyFont="1" applyFill="1" applyBorder="1"/>
    <xf numFmtId="167" fontId="5" fillId="2" borderId="0" xfId="0" applyNumberFormat="1" applyFont="1" applyFill="1"/>
    <xf numFmtId="167" fontId="5" fillId="2" borderId="2" xfId="1" applyNumberFormat="1" applyFont="1" applyFill="1" applyBorder="1"/>
    <xf numFmtId="167" fontId="5" fillId="0" borderId="0" xfId="1" applyNumberFormat="1" applyFont="1"/>
    <xf numFmtId="0" fontId="5" fillId="0" borderId="0" xfId="0" applyFont="1" applyAlignment="1">
      <alignment vertical="center"/>
    </xf>
    <xf numFmtId="11" fontId="5" fillId="0" borderId="0" xfId="0" applyNumberFormat="1" applyFont="1" applyFill="1" applyBorder="1"/>
    <xf numFmtId="168" fontId="5" fillId="2" borderId="2" xfId="1" applyNumberFormat="1" applyFont="1" applyFill="1" applyBorder="1" applyAlignment="1">
      <alignment horizontal="right" vertical="center"/>
    </xf>
    <xf numFmtId="168" fontId="5" fillId="0" borderId="2" xfId="1" applyNumberFormat="1" applyFont="1" applyFill="1" applyBorder="1" applyAlignment="1">
      <alignment horizontal="right" vertical="center"/>
    </xf>
    <xf numFmtId="165" fontId="5" fillId="2" borderId="0" xfId="1" applyFont="1" applyFill="1" applyAlignment="1">
      <alignment horizontal="right" vertical="center"/>
    </xf>
    <xf numFmtId="165" fontId="5" fillId="2" borderId="0" xfId="1" applyFont="1" applyFill="1" applyBorder="1" applyAlignment="1">
      <alignment horizontal="right" vertical="center"/>
    </xf>
    <xf numFmtId="165" fontId="5" fillId="2" borderId="0" xfId="1" applyFont="1" applyFill="1" applyAlignment="1">
      <alignment horizontal="center" vertical="center"/>
    </xf>
    <xf numFmtId="170" fontId="5" fillId="2" borderId="0" xfId="1" applyNumberFormat="1" applyFont="1" applyFill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170" fontId="5" fillId="2" borderId="0" xfId="1" applyNumberFormat="1" applyFont="1" applyFill="1" applyBorder="1" applyAlignment="1">
      <alignment horizontal="right" vertical="center"/>
    </xf>
    <xf numFmtId="170" fontId="5" fillId="2" borderId="0" xfId="1" applyNumberFormat="1" applyFont="1" applyFill="1" applyAlignment="1">
      <alignment horizontal="center" vertical="center"/>
    </xf>
    <xf numFmtId="170" fontId="5" fillId="2" borderId="0" xfId="1" applyNumberFormat="1" applyFont="1" applyFill="1" applyAlignment="1">
      <alignment vertical="center"/>
    </xf>
    <xf numFmtId="165" fontId="5" fillId="2" borderId="0" xfId="1" applyFont="1" applyFill="1" applyAlignment="1">
      <alignment horizontal="right" vertical="center" wrapText="1"/>
    </xf>
    <xf numFmtId="170" fontId="5" fillId="2" borderId="0" xfId="1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167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California Wow 310308_1" xfId="5" xr:uid="{00000000-0005-0000-0000-000005000000}"/>
  </cellStyles>
  <dxfs count="0"/>
  <tableStyles count="0" defaultTableStyle="TableStyleMedium9" defaultPivotStyle="PivotStyleLight16"/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opLeftCell="A31" zoomScaleNormal="100" zoomScaleSheetLayoutView="80" workbookViewId="0">
      <selection activeCell="E7" sqref="E7"/>
    </sheetView>
  </sheetViews>
  <sheetFormatPr defaultColWidth="9.140625" defaultRowHeight="21.75" customHeight="1"/>
  <cols>
    <col min="1" max="3" width="1.85546875" style="3" customWidth="1"/>
    <col min="4" max="4" width="2" style="3" customWidth="1"/>
    <col min="5" max="5" width="39.28515625" style="3" customWidth="1"/>
    <col min="6" max="6" width="8.7109375" style="119" customWidth="1"/>
    <col min="7" max="7" width="1.140625" style="119" customWidth="1"/>
    <col min="8" max="8" width="16.28515625" style="22" bestFit="1" customWidth="1"/>
    <col min="9" max="9" width="1.140625" style="119" customWidth="1"/>
    <col min="10" max="10" width="14.7109375" style="22" customWidth="1"/>
    <col min="11" max="16384" width="9.140625" style="3"/>
  </cols>
  <sheetData>
    <row r="1" spans="1:10" ht="21.75" customHeight="1">
      <c r="A1" s="1" t="s">
        <v>66</v>
      </c>
      <c r="B1" s="1"/>
      <c r="C1" s="1"/>
      <c r="D1" s="1"/>
      <c r="E1" s="1"/>
      <c r="F1" s="1"/>
      <c r="G1" s="1"/>
      <c r="H1" s="2"/>
      <c r="I1" s="1"/>
      <c r="J1" s="2"/>
    </row>
    <row r="2" spans="1:10" ht="21.75" customHeight="1">
      <c r="A2" s="1" t="s">
        <v>21</v>
      </c>
      <c r="B2" s="4"/>
      <c r="C2" s="4"/>
      <c r="D2" s="4"/>
      <c r="E2" s="4"/>
      <c r="F2" s="5"/>
      <c r="G2" s="5"/>
      <c r="H2" s="6"/>
      <c r="I2" s="5"/>
      <c r="J2" s="6"/>
    </row>
    <row r="3" spans="1:10" ht="21.75" customHeight="1">
      <c r="A3" s="121" t="s">
        <v>129</v>
      </c>
      <c r="B3" s="7"/>
      <c r="C3" s="7"/>
      <c r="D3" s="7"/>
      <c r="E3" s="7"/>
      <c r="F3" s="8"/>
      <c r="G3" s="8"/>
      <c r="H3" s="9"/>
      <c r="I3" s="8"/>
      <c r="J3" s="9"/>
    </row>
    <row r="4" spans="1:10" ht="21.75" customHeight="1">
      <c r="A4" s="10"/>
      <c r="B4" s="4"/>
      <c r="C4" s="4"/>
      <c r="D4" s="4"/>
      <c r="E4" s="4"/>
      <c r="F4" s="5"/>
      <c r="G4" s="5"/>
      <c r="H4" s="6"/>
      <c r="I4" s="5"/>
      <c r="J4" s="6"/>
    </row>
    <row r="5" spans="1:10" ht="21.75" customHeight="1">
      <c r="A5" s="10"/>
      <c r="B5" s="4"/>
      <c r="C5" s="4"/>
      <c r="D5" s="4"/>
      <c r="E5" s="4"/>
      <c r="F5" s="5"/>
      <c r="G5" s="5"/>
      <c r="H5" s="11" t="s">
        <v>55</v>
      </c>
      <c r="I5" s="5"/>
      <c r="J5" s="11" t="s">
        <v>61</v>
      </c>
    </row>
    <row r="6" spans="1:10" ht="21.75" customHeight="1">
      <c r="A6" s="10"/>
      <c r="B6" s="4"/>
      <c r="C6" s="4"/>
      <c r="D6" s="4"/>
      <c r="E6" s="4"/>
      <c r="F6" s="5"/>
      <c r="G6" s="5"/>
      <c r="H6" s="12" t="s">
        <v>54</v>
      </c>
      <c r="I6" s="5"/>
      <c r="J6" s="12" t="s">
        <v>31</v>
      </c>
    </row>
    <row r="7" spans="1:10" ht="21.75" customHeight="1">
      <c r="A7" s="10"/>
      <c r="B7" s="4"/>
      <c r="C7" s="4"/>
      <c r="D7" s="4"/>
      <c r="E7" s="4"/>
      <c r="F7" s="5"/>
      <c r="G7" s="13"/>
      <c r="H7" s="11" t="s">
        <v>125</v>
      </c>
      <c r="I7" s="13"/>
      <c r="J7" s="11" t="s">
        <v>101</v>
      </c>
    </row>
    <row r="8" spans="1:10" ht="21.75" customHeight="1">
      <c r="F8" s="14" t="s">
        <v>0</v>
      </c>
      <c r="G8" s="13"/>
      <c r="H8" s="15" t="s">
        <v>1</v>
      </c>
      <c r="I8" s="13"/>
      <c r="J8" s="15" t="s">
        <v>1</v>
      </c>
    </row>
    <row r="9" spans="1:10" ht="21.75" customHeight="1">
      <c r="A9" s="16" t="s">
        <v>2</v>
      </c>
      <c r="G9" s="17"/>
      <c r="H9" s="87"/>
      <c r="I9" s="17"/>
      <c r="J9" s="18"/>
    </row>
    <row r="10" spans="1:10" ht="8.1" customHeight="1">
      <c r="A10" s="16"/>
      <c r="G10" s="17"/>
      <c r="H10" s="87"/>
      <c r="I10" s="17"/>
      <c r="J10" s="18"/>
    </row>
    <row r="11" spans="1:10" ht="21.75" customHeight="1">
      <c r="A11" s="16" t="s">
        <v>3</v>
      </c>
      <c r="G11" s="17"/>
      <c r="H11" s="87"/>
      <c r="I11" s="17"/>
      <c r="J11" s="18"/>
    </row>
    <row r="12" spans="1:10" ht="8.1" customHeight="1">
      <c r="A12" s="16"/>
      <c r="G12" s="17"/>
      <c r="H12" s="87"/>
      <c r="I12" s="17"/>
      <c r="J12" s="18"/>
    </row>
    <row r="13" spans="1:10" ht="21.75" customHeight="1">
      <c r="A13" s="3" t="s">
        <v>19</v>
      </c>
      <c r="G13" s="17"/>
      <c r="H13" s="112">
        <v>215259232</v>
      </c>
      <c r="I13" s="17"/>
      <c r="J13" s="17">
        <v>306566181</v>
      </c>
    </row>
    <row r="14" spans="1:10" ht="21.75" customHeight="1">
      <c r="A14" s="105" t="s">
        <v>127</v>
      </c>
      <c r="B14" s="105"/>
      <c r="G14" s="17"/>
      <c r="H14" s="109"/>
      <c r="I14" s="17"/>
      <c r="J14" s="17"/>
    </row>
    <row r="15" spans="1:10" ht="21.75" customHeight="1">
      <c r="A15" s="105"/>
      <c r="B15" s="105" t="s">
        <v>128</v>
      </c>
      <c r="F15" s="119">
        <v>6</v>
      </c>
      <c r="G15" s="17"/>
      <c r="H15" s="117">
        <v>0</v>
      </c>
      <c r="I15" s="17"/>
      <c r="J15" s="17">
        <v>1600074056</v>
      </c>
    </row>
    <row r="16" spans="1:10" ht="21.75" customHeight="1">
      <c r="A16" s="3" t="s">
        <v>107</v>
      </c>
      <c r="F16" s="119">
        <v>7</v>
      </c>
      <c r="G16" s="17"/>
      <c r="H16" s="112">
        <v>83763195</v>
      </c>
      <c r="I16" s="17"/>
      <c r="J16" s="17">
        <v>53587505</v>
      </c>
    </row>
    <row r="17" spans="1:10" ht="21.75" customHeight="1">
      <c r="A17" s="3" t="s">
        <v>106</v>
      </c>
      <c r="F17" s="119">
        <v>8</v>
      </c>
      <c r="G17" s="17"/>
      <c r="H17" s="112">
        <v>4313964923</v>
      </c>
      <c r="I17" s="17"/>
      <c r="J17" s="17">
        <v>4153289440</v>
      </c>
    </row>
    <row r="18" spans="1:10" ht="21.75" customHeight="1">
      <c r="A18" s="3" t="s">
        <v>32</v>
      </c>
      <c r="G18" s="17"/>
      <c r="H18" s="112">
        <v>11186</v>
      </c>
      <c r="I18" s="17"/>
      <c r="J18" s="17">
        <v>2930</v>
      </c>
    </row>
    <row r="19" spans="1:10" ht="21.75" customHeight="1">
      <c r="A19" s="3" t="s">
        <v>87</v>
      </c>
      <c r="G19" s="17"/>
      <c r="H19" s="112">
        <v>4016756</v>
      </c>
      <c r="I19" s="17"/>
      <c r="J19" s="17">
        <v>3847586</v>
      </c>
    </row>
    <row r="20" spans="1:10" ht="21.75" customHeight="1">
      <c r="A20" s="3" t="s">
        <v>33</v>
      </c>
      <c r="F20" s="119">
        <v>10</v>
      </c>
      <c r="G20" s="19"/>
      <c r="H20" s="113">
        <v>23109082</v>
      </c>
      <c r="I20" s="19"/>
      <c r="J20" s="21">
        <v>6503389</v>
      </c>
    </row>
    <row r="21" spans="1:10" ht="8.1" customHeight="1">
      <c r="G21" s="19"/>
      <c r="H21" s="89"/>
      <c r="I21" s="19"/>
      <c r="J21" s="23"/>
    </row>
    <row r="22" spans="1:10" ht="21.75" customHeight="1">
      <c r="A22" s="16" t="s">
        <v>4</v>
      </c>
      <c r="G22" s="19"/>
      <c r="H22" s="88">
        <f>SUM(H13:H21)</f>
        <v>4640124374</v>
      </c>
      <c r="I22" s="19"/>
      <c r="J22" s="20">
        <f>SUM(J13:J21)</f>
        <v>6123871087</v>
      </c>
    </row>
    <row r="23" spans="1:10" ht="21.75" customHeight="1">
      <c r="G23" s="17"/>
      <c r="H23" s="87"/>
      <c r="I23" s="17"/>
      <c r="J23" s="18"/>
    </row>
    <row r="24" spans="1:10" ht="21.75" customHeight="1">
      <c r="A24" s="16" t="s">
        <v>5</v>
      </c>
      <c r="F24" s="24"/>
      <c r="G24" s="17"/>
      <c r="H24" s="87"/>
      <c r="I24" s="17"/>
      <c r="J24" s="18"/>
    </row>
    <row r="25" spans="1:10" ht="8.1" customHeight="1">
      <c r="A25" s="16"/>
      <c r="F25" s="24"/>
      <c r="G25" s="17"/>
      <c r="H25" s="87"/>
      <c r="I25" s="17"/>
      <c r="J25" s="18"/>
    </row>
    <row r="26" spans="1:10" ht="21.75" customHeight="1">
      <c r="A26" s="3" t="s">
        <v>108</v>
      </c>
      <c r="F26" s="119">
        <v>7</v>
      </c>
      <c r="G26" s="17"/>
      <c r="H26" s="112">
        <v>148097254</v>
      </c>
      <c r="I26" s="17"/>
      <c r="J26" s="17">
        <v>96891575</v>
      </c>
    </row>
    <row r="27" spans="1:10" ht="21.75" customHeight="1">
      <c r="A27" s="3" t="s">
        <v>109</v>
      </c>
      <c r="F27" s="119">
        <v>8</v>
      </c>
      <c r="G27" s="17"/>
      <c r="H27" s="112">
        <v>2265115255</v>
      </c>
      <c r="I27" s="17"/>
      <c r="J27" s="17">
        <v>2102192578</v>
      </c>
    </row>
    <row r="28" spans="1:10" ht="21.75" customHeight="1">
      <c r="A28" s="3" t="s">
        <v>68</v>
      </c>
      <c r="F28" s="119">
        <v>11</v>
      </c>
      <c r="G28" s="17"/>
      <c r="H28" s="112">
        <v>113764136</v>
      </c>
      <c r="I28" s="17"/>
      <c r="J28" s="17">
        <v>109420847</v>
      </c>
    </row>
    <row r="29" spans="1:10" ht="21.75" customHeight="1">
      <c r="A29" s="3" t="s">
        <v>113</v>
      </c>
      <c r="F29" s="119">
        <v>12</v>
      </c>
      <c r="G29" s="17"/>
      <c r="H29" s="112">
        <v>294071698</v>
      </c>
      <c r="I29" s="17"/>
      <c r="J29" s="17">
        <v>262359865</v>
      </c>
    </row>
    <row r="30" spans="1:10" ht="21.75" customHeight="1">
      <c r="A30" s="3" t="s">
        <v>69</v>
      </c>
      <c r="F30" s="119">
        <v>13</v>
      </c>
      <c r="G30" s="17"/>
      <c r="H30" s="112">
        <v>31395677</v>
      </c>
      <c r="I30" s="17"/>
      <c r="J30" s="17">
        <v>29038603</v>
      </c>
    </row>
    <row r="31" spans="1:10" ht="21.75" customHeight="1">
      <c r="A31" s="3" t="s">
        <v>39</v>
      </c>
      <c r="G31" s="17"/>
      <c r="H31" s="112">
        <v>45689838</v>
      </c>
      <c r="I31" s="17"/>
      <c r="J31" s="17">
        <v>44939125</v>
      </c>
    </row>
    <row r="32" spans="1:10" ht="21.75" customHeight="1">
      <c r="A32" s="3" t="s">
        <v>26</v>
      </c>
      <c r="G32" s="19"/>
      <c r="H32" s="113">
        <v>10374568</v>
      </c>
      <c r="I32" s="19"/>
      <c r="J32" s="21">
        <v>9059648</v>
      </c>
    </row>
    <row r="33" spans="1:10" ht="8.1" customHeight="1">
      <c r="A33" s="4"/>
      <c r="B33" s="4"/>
      <c r="C33" s="4"/>
      <c r="D33" s="4"/>
      <c r="E33" s="4"/>
      <c r="F33" s="25"/>
      <c r="G33" s="19"/>
      <c r="H33" s="110"/>
      <c r="I33" s="19"/>
      <c r="J33" s="23"/>
    </row>
    <row r="34" spans="1:10" s="4" customFormat="1" ht="21.75" customHeight="1">
      <c r="A34" s="16" t="s">
        <v>6</v>
      </c>
      <c r="B34" s="3"/>
      <c r="C34" s="3"/>
      <c r="D34" s="3"/>
      <c r="E34" s="3"/>
      <c r="F34" s="119"/>
      <c r="G34" s="19"/>
      <c r="H34" s="88">
        <f>SUM(H26:H32)</f>
        <v>2908508426</v>
      </c>
      <c r="I34" s="19"/>
      <c r="J34" s="20">
        <f>SUM(J26:J33)</f>
        <v>2653902241</v>
      </c>
    </row>
    <row r="35" spans="1:10" ht="8.1" customHeight="1">
      <c r="F35" s="3"/>
      <c r="G35" s="26"/>
      <c r="H35" s="90"/>
      <c r="I35" s="26"/>
      <c r="J35" s="27"/>
    </row>
    <row r="36" spans="1:10" ht="21.75" customHeight="1" thickBot="1">
      <c r="A36" s="16" t="s">
        <v>7</v>
      </c>
      <c r="G36" s="19"/>
      <c r="H36" s="91">
        <f>H22+H34</f>
        <v>7548632800</v>
      </c>
      <c r="I36" s="19"/>
      <c r="J36" s="28">
        <f>J22+J34</f>
        <v>8777773328</v>
      </c>
    </row>
    <row r="37" spans="1:10" ht="21.75" customHeight="1" thickTop="1">
      <c r="A37" s="16"/>
      <c r="G37" s="19"/>
      <c r="H37" s="23"/>
      <c r="I37" s="19"/>
      <c r="J37" s="23"/>
    </row>
    <row r="38" spans="1:10" ht="23.25" customHeight="1">
      <c r="A38" s="16"/>
      <c r="G38" s="19"/>
      <c r="H38" s="23"/>
      <c r="I38" s="19"/>
      <c r="J38" s="23"/>
    </row>
    <row r="39" spans="1:10" ht="21.75" customHeight="1">
      <c r="A39" s="122" t="s">
        <v>40</v>
      </c>
      <c r="B39" s="122"/>
      <c r="C39" s="122"/>
      <c r="D39" s="122"/>
      <c r="E39" s="122"/>
      <c r="F39" s="122"/>
      <c r="G39" s="122"/>
      <c r="H39" s="122"/>
      <c r="I39" s="122"/>
      <c r="J39" s="122"/>
    </row>
    <row r="40" spans="1:10" ht="19.5" customHeight="1">
      <c r="A40" s="16"/>
      <c r="G40" s="19"/>
      <c r="H40" s="23"/>
      <c r="I40" s="19"/>
      <c r="J40" s="23"/>
    </row>
    <row r="41" spans="1:10" ht="21.95" customHeight="1">
      <c r="A41" s="123" t="s">
        <v>57</v>
      </c>
      <c r="B41" s="123"/>
      <c r="C41" s="123"/>
      <c r="D41" s="123"/>
      <c r="E41" s="123"/>
      <c r="F41" s="123"/>
      <c r="G41" s="123"/>
      <c r="H41" s="123"/>
      <c r="I41" s="123"/>
      <c r="J41" s="123"/>
    </row>
    <row r="42" spans="1:10" ht="21.75" customHeight="1">
      <c r="A42" s="16" t="str">
        <f>+A1</f>
        <v>บริษัท ศักดิ์สยามลิสซิ่ง จำกัด (มหาชน)</v>
      </c>
      <c r="H42" s="2"/>
      <c r="J42" s="2"/>
    </row>
    <row r="43" spans="1:10" ht="21.75" customHeight="1">
      <c r="A43" s="1" t="s">
        <v>98</v>
      </c>
      <c r="B43" s="4"/>
      <c r="C43" s="4"/>
      <c r="D43" s="4"/>
      <c r="E43" s="4"/>
      <c r="F43" s="5"/>
      <c r="G43" s="5"/>
      <c r="H43" s="6"/>
      <c r="I43" s="5"/>
      <c r="J43" s="6"/>
    </row>
    <row r="44" spans="1:10" ht="21.75" customHeight="1">
      <c r="A44" s="30" t="str">
        <f>A3</f>
        <v>ณ วันที่ 31 มีนาคม พ.ศ. 2564</v>
      </c>
      <c r="B44" s="7"/>
      <c r="C44" s="7"/>
      <c r="D44" s="7"/>
      <c r="E44" s="7"/>
      <c r="F44" s="8"/>
      <c r="G44" s="8"/>
      <c r="H44" s="9"/>
      <c r="I44" s="8"/>
      <c r="J44" s="9"/>
    </row>
    <row r="46" spans="1:10" ht="21.75" customHeight="1">
      <c r="A46" s="10"/>
      <c r="B46" s="4"/>
      <c r="C46" s="4"/>
      <c r="D46" s="4"/>
      <c r="E46" s="4"/>
      <c r="F46" s="5"/>
      <c r="G46" s="5"/>
      <c r="H46" s="11" t="s">
        <v>55</v>
      </c>
      <c r="I46" s="5"/>
      <c r="J46" s="11" t="s">
        <v>61</v>
      </c>
    </row>
    <row r="47" spans="1:10" ht="21.75" customHeight="1">
      <c r="A47" s="10"/>
      <c r="B47" s="4"/>
      <c r="C47" s="4"/>
      <c r="D47" s="4"/>
      <c r="E47" s="4"/>
      <c r="F47" s="5"/>
      <c r="G47" s="5"/>
      <c r="H47" s="12" t="s">
        <v>54</v>
      </c>
      <c r="I47" s="5"/>
      <c r="J47" s="12" t="s">
        <v>31</v>
      </c>
    </row>
    <row r="48" spans="1:10" ht="21.75" customHeight="1">
      <c r="A48" s="10"/>
      <c r="B48" s="4"/>
      <c r="C48" s="4"/>
      <c r="D48" s="4"/>
      <c r="E48" s="4"/>
      <c r="F48" s="5"/>
      <c r="G48" s="13"/>
      <c r="H48" s="11" t="s">
        <v>125</v>
      </c>
      <c r="I48" s="13"/>
      <c r="J48" s="11" t="s">
        <v>101</v>
      </c>
    </row>
    <row r="49" spans="1:10" ht="21.75" customHeight="1">
      <c r="F49" s="14" t="s">
        <v>0</v>
      </c>
      <c r="G49" s="13"/>
      <c r="H49" s="15" t="s">
        <v>1</v>
      </c>
      <c r="I49" s="13"/>
      <c r="J49" s="15" t="s">
        <v>1</v>
      </c>
    </row>
    <row r="50" spans="1:10" ht="8.1" customHeight="1">
      <c r="F50" s="31"/>
      <c r="G50" s="13"/>
      <c r="H50" s="85"/>
      <c r="I50" s="13"/>
      <c r="J50" s="11"/>
    </row>
    <row r="51" spans="1:10" ht="21.75" customHeight="1">
      <c r="A51" s="16" t="s">
        <v>62</v>
      </c>
      <c r="H51" s="87"/>
      <c r="J51" s="18"/>
    </row>
    <row r="52" spans="1:10" ht="8.1" customHeight="1">
      <c r="A52" s="16"/>
      <c r="H52" s="87"/>
      <c r="J52" s="18"/>
    </row>
    <row r="53" spans="1:10" ht="21.75" customHeight="1">
      <c r="A53" s="16" t="s">
        <v>8</v>
      </c>
      <c r="H53" s="112"/>
      <c r="J53" s="18"/>
    </row>
    <row r="54" spans="1:10" ht="8.1" customHeight="1">
      <c r="A54" s="16"/>
      <c r="H54" s="112"/>
      <c r="J54" s="18"/>
    </row>
    <row r="55" spans="1:10" ht="21.75" customHeight="1">
      <c r="A55" s="3" t="s">
        <v>67</v>
      </c>
      <c r="F55" s="119">
        <v>14</v>
      </c>
      <c r="G55" s="17"/>
      <c r="H55" s="112">
        <v>2000000000</v>
      </c>
      <c r="I55" s="17"/>
      <c r="J55" s="17">
        <v>2865508002</v>
      </c>
    </row>
    <row r="56" spans="1:10" ht="21.75" customHeight="1">
      <c r="A56" s="3" t="s">
        <v>92</v>
      </c>
      <c r="G56" s="17"/>
      <c r="H56" s="116"/>
      <c r="I56" s="17"/>
      <c r="J56" s="3"/>
    </row>
    <row r="57" spans="1:10" ht="21.75" customHeight="1">
      <c r="B57" s="3" t="s">
        <v>86</v>
      </c>
      <c r="F57" s="119">
        <v>14</v>
      </c>
      <c r="G57" s="17"/>
      <c r="H57" s="118">
        <v>0</v>
      </c>
      <c r="I57" s="17"/>
      <c r="J57" s="17">
        <v>371000000</v>
      </c>
    </row>
    <row r="58" spans="1:10" ht="21.75" customHeight="1">
      <c r="A58" s="3" t="s">
        <v>34</v>
      </c>
      <c r="F58" s="119">
        <v>15</v>
      </c>
      <c r="G58" s="17"/>
      <c r="H58" s="112">
        <v>46657353</v>
      </c>
      <c r="I58" s="17"/>
      <c r="J58" s="17">
        <v>77666224</v>
      </c>
    </row>
    <row r="59" spans="1:10" ht="21.75" customHeight="1">
      <c r="A59" s="32" t="s">
        <v>114</v>
      </c>
      <c r="G59" s="17"/>
      <c r="H59" s="112">
        <v>73954346</v>
      </c>
      <c r="I59" s="17"/>
      <c r="J59" s="17">
        <v>67814440</v>
      </c>
    </row>
    <row r="60" spans="1:10" ht="21.75" customHeight="1">
      <c r="A60" s="32" t="s">
        <v>35</v>
      </c>
      <c r="F60" s="3"/>
      <c r="G60" s="3"/>
      <c r="H60" s="112">
        <v>85630556</v>
      </c>
      <c r="I60" s="3"/>
      <c r="J60" s="17">
        <v>55712823</v>
      </c>
    </row>
    <row r="61" spans="1:10" ht="21.75" customHeight="1">
      <c r="A61" s="3" t="s">
        <v>9</v>
      </c>
      <c r="F61" s="24"/>
      <c r="G61" s="19"/>
      <c r="H61" s="113">
        <v>8275449</v>
      </c>
      <c r="I61" s="19"/>
      <c r="J61" s="21">
        <v>5827915</v>
      </c>
    </row>
    <row r="62" spans="1:10" ht="8.1" customHeight="1">
      <c r="F62" s="24"/>
      <c r="G62" s="19"/>
      <c r="H62" s="89"/>
      <c r="I62" s="19"/>
      <c r="J62" s="23"/>
    </row>
    <row r="63" spans="1:10" ht="21.75" customHeight="1">
      <c r="A63" s="16" t="s">
        <v>10</v>
      </c>
      <c r="F63" s="24"/>
      <c r="G63" s="19"/>
      <c r="H63" s="88">
        <f>SUM(H55:H61)</f>
        <v>2214517704</v>
      </c>
      <c r="I63" s="19"/>
      <c r="J63" s="20">
        <f>SUM(J55:J62)</f>
        <v>3443529404</v>
      </c>
    </row>
    <row r="64" spans="1:10" ht="21.75" customHeight="1">
      <c r="A64" s="16"/>
      <c r="H64" s="87"/>
      <c r="J64" s="18"/>
    </row>
    <row r="65" spans="1:10" ht="21.75" customHeight="1">
      <c r="A65" s="16" t="s">
        <v>23</v>
      </c>
      <c r="H65" s="87"/>
      <c r="J65" s="18"/>
    </row>
    <row r="66" spans="1:10" ht="8.1" customHeight="1">
      <c r="A66" s="16"/>
      <c r="H66" s="87"/>
      <c r="J66" s="18"/>
    </row>
    <row r="67" spans="1:10" ht="21.75" customHeight="1">
      <c r="A67" s="3" t="s">
        <v>93</v>
      </c>
      <c r="F67" s="119">
        <v>14</v>
      </c>
      <c r="G67" s="17"/>
      <c r="H67" s="112">
        <v>448000000</v>
      </c>
      <c r="I67" s="17"/>
      <c r="J67" s="17">
        <v>592800000</v>
      </c>
    </row>
    <row r="68" spans="1:10" ht="21.75" customHeight="1">
      <c r="A68" s="32" t="s">
        <v>115</v>
      </c>
      <c r="G68" s="17"/>
      <c r="H68" s="112">
        <v>198005237</v>
      </c>
      <c r="I68" s="17"/>
      <c r="J68" s="17">
        <v>174649921</v>
      </c>
    </row>
    <row r="69" spans="1:10" ht="21.75" hidden="1" customHeight="1">
      <c r="A69" s="32" t="s">
        <v>91</v>
      </c>
      <c r="G69" s="17"/>
      <c r="H69" s="112"/>
      <c r="I69" s="3"/>
      <c r="J69" s="17">
        <v>0</v>
      </c>
    </row>
    <row r="70" spans="1:10" ht="21.75" customHeight="1">
      <c r="A70" s="3" t="s">
        <v>24</v>
      </c>
      <c r="F70" s="24"/>
      <c r="G70" s="19"/>
      <c r="H70" s="113">
        <v>61327737</v>
      </c>
      <c r="I70" s="19"/>
      <c r="J70" s="21">
        <v>58661393</v>
      </c>
    </row>
    <row r="71" spans="1:10" ht="8.1" customHeight="1">
      <c r="F71" s="24"/>
      <c r="G71" s="19"/>
      <c r="H71" s="114"/>
      <c r="I71" s="19"/>
      <c r="J71" s="23"/>
    </row>
    <row r="72" spans="1:10" ht="21.75" customHeight="1">
      <c r="A72" s="16" t="s">
        <v>25</v>
      </c>
      <c r="F72" s="24"/>
      <c r="G72" s="19"/>
      <c r="H72" s="113">
        <f>SUM(H64:H70)</f>
        <v>707332974</v>
      </c>
      <c r="I72" s="19"/>
      <c r="J72" s="20">
        <f>SUM(J67:J71)</f>
        <v>826111314</v>
      </c>
    </row>
    <row r="73" spans="1:10" ht="8.1" customHeight="1">
      <c r="F73" s="24"/>
      <c r="G73" s="19"/>
      <c r="H73" s="89"/>
      <c r="I73" s="19"/>
      <c r="J73" s="23"/>
    </row>
    <row r="74" spans="1:10" ht="21.75" customHeight="1">
      <c r="A74" s="16" t="s">
        <v>17</v>
      </c>
      <c r="G74" s="19"/>
      <c r="H74" s="88">
        <f>SUM(H63,H72)</f>
        <v>2921850678</v>
      </c>
      <c r="I74" s="19"/>
      <c r="J74" s="20">
        <f>J63+J72</f>
        <v>4269640718</v>
      </c>
    </row>
    <row r="75" spans="1:10" ht="21.75" customHeight="1">
      <c r="A75" s="16"/>
      <c r="G75" s="19"/>
      <c r="H75" s="23"/>
      <c r="I75" s="19"/>
      <c r="J75" s="23"/>
    </row>
    <row r="76" spans="1:10" ht="23.25" customHeight="1">
      <c r="A76" s="16"/>
      <c r="G76" s="19"/>
      <c r="H76" s="23"/>
      <c r="I76" s="19"/>
      <c r="J76" s="23"/>
    </row>
    <row r="77" spans="1:10" ht="21.75" customHeight="1">
      <c r="A77" s="16"/>
      <c r="G77" s="19"/>
      <c r="H77" s="23"/>
      <c r="I77" s="19"/>
      <c r="J77" s="23"/>
    </row>
    <row r="78" spans="1:10" ht="21.75" customHeight="1">
      <c r="A78" s="16"/>
      <c r="G78" s="19"/>
      <c r="H78" s="23"/>
      <c r="I78" s="19"/>
      <c r="J78" s="23"/>
    </row>
    <row r="79" spans="1:10" ht="21.75" customHeight="1">
      <c r="A79" s="16"/>
      <c r="G79" s="19"/>
      <c r="H79" s="23"/>
      <c r="I79" s="19"/>
      <c r="J79" s="23"/>
    </row>
    <row r="80" spans="1:10" ht="21.75" customHeight="1">
      <c r="A80" s="16"/>
      <c r="G80" s="19"/>
      <c r="H80" s="23"/>
      <c r="I80" s="19"/>
      <c r="J80" s="23"/>
    </row>
    <row r="81" spans="1:10" ht="21.75" hidden="1" customHeight="1">
      <c r="A81" s="16"/>
      <c r="G81" s="19"/>
      <c r="H81" s="23"/>
      <c r="I81" s="19"/>
      <c r="J81" s="23"/>
    </row>
    <row r="82" spans="1:10" ht="21.75" customHeight="1">
      <c r="A82" s="16"/>
      <c r="G82" s="19"/>
      <c r="H82" s="23"/>
      <c r="I82" s="19"/>
      <c r="J82" s="23"/>
    </row>
    <row r="83" spans="1:10" ht="20.25" customHeight="1">
      <c r="A83" s="16"/>
      <c r="G83" s="19"/>
      <c r="H83" s="23"/>
      <c r="I83" s="19"/>
      <c r="J83" s="23"/>
    </row>
    <row r="84" spans="1:10" ht="12.75" customHeight="1">
      <c r="A84" s="16"/>
      <c r="G84" s="19"/>
      <c r="H84" s="23"/>
      <c r="I84" s="19"/>
      <c r="J84" s="23"/>
    </row>
    <row r="85" spans="1:10" ht="21.95" customHeight="1">
      <c r="A85" s="7" t="str">
        <f>+A41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5" s="7"/>
      <c r="C85" s="7"/>
      <c r="D85" s="7"/>
      <c r="E85" s="7"/>
      <c r="F85" s="8"/>
      <c r="G85" s="21"/>
      <c r="H85" s="20"/>
      <c r="I85" s="21"/>
      <c r="J85" s="20"/>
    </row>
    <row r="86" spans="1:10" ht="21.75" customHeight="1">
      <c r="A86" s="16" t="str">
        <f>+A1</f>
        <v>บริษัท ศักดิ์สยามลิสซิ่ง จำกัด (มหาชน)</v>
      </c>
      <c r="H86" s="2"/>
      <c r="J86" s="2"/>
    </row>
    <row r="87" spans="1:10" ht="21.75" customHeight="1">
      <c r="A87" s="1" t="s">
        <v>98</v>
      </c>
      <c r="B87" s="4"/>
      <c r="C87" s="4"/>
      <c r="D87" s="4"/>
      <c r="E87" s="4"/>
      <c r="F87" s="5"/>
      <c r="G87" s="5"/>
      <c r="H87" s="6"/>
      <c r="I87" s="5"/>
      <c r="J87" s="6"/>
    </row>
    <row r="88" spans="1:10" ht="21.75" customHeight="1">
      <c r="A88" s="30" t="str">
        <f>A3</f>
        <v>ณ วันที่ 31 มีนาคม พ.ศ. 2564</v>
      </c>
      <c r="B88" s="7"/>
      <c r="C88" s="7"/>
      <c r="D88" s="7"/>
      <c r="E88" s="7"/>
      <c r="F88" s="8"/>
      <c r="G88" s="8"/>
      <c r="H88" s="9"/>
      <c r="I88" s="8"/>
      <c r="J88" s="9"/>
    </row>
    <row r="90" spans="1:10" ht="21.75" customHeight="1">
      <c r="A90" s="10"/>
      <c r="B90" s="4"/>
      <c r="C90" s="4"/>
      <c r="D90" s="4"/>
      <c r="E90" s="4"/>
      <c r="F90" s="5"/>
      <c r="G90" s="5"/>
      <c r="H90" s="11" t="s">
        <v>55</v>
      </c>
      <c r="I90" s="5"/>
      <c r="J90" s="11" t="s">
        <v>61</v>
      </c>
    </row>
    <row r="91" spans="1:10" ht="21.75" customHeight="1">
      <c r="A91" s="10"/>
      <c r="B91" s="4"/>
      <c r="C91" s="4"/>
      <c r="D91" s="4"/>
      <c r="E91" s="4"/>
      <c r="F91" s="5"/>
      <c r="G91" s="5"/>
      <c r="H91" s="12" t="s">
        <v>54</v>
      </c>
      <c r="I91" s="5"/>
      <c r="J91" s="12" t="s">
        <v>31</v>
      </c>
    </row>
    <row r="92" spans="1:10" ht="21.75" customHeight="1">
      <c r="A92" s="10"/>
      <c r="B92" s="4"/>
      <c r="C92" s="4"/>
      <c r="D92" s="4"/>
      <c r="E92" s="4"/>
      <c r="F92" s="5"/>
      <c r="G92" s="13"/>
      <c r="H92" s="11" t="s">
        <v>125</v>
      </c>
      <c r="I92" s="13"/>
      <c r="J92" s="11" t="s">
        <v>101</v>
      </c>
    </row>
    <row r="93" spans="1:10" ht="21.75" customHeight="1">
      <c r="G93" s="13"/>
      <c r="H93" s="15" t="s">
        <v>1</v>
      </c>
      <c r="I93" s="13"/>
      <c r="J93" s="15" t="s">
        <v>1</v>
      </c>
    </row>
    <row r="94" spans="1:10" ht="8.1" customHeight="1">
      <c r="G94" s="13"/>
      <c r="H94" s="85"/>
      <c r="I94" s="13"/>
      <c r="J94" s="11"/>
    </row>
    <row r="95" spans="1:10" ht="21.75" customHeight="1">
      <c r="A95" s="16" t="s">
        <v>99</v>
      </c>
      <c r="H95" s="87"/>
      <c r="J95" s="18"/>
    </row>
    <row r="96" spans="1:10" ht="8.1" customHeight="1">
      <c r="A96" s="16"/>
      <c r="G96" s="19"/>
      <c r="H96" s="89"/>
      <c r="I96" s="19"/>
      <c r="J96" s="23"/>
    </row>
    <row r="97" spans="1:10" ht="21.75" customHeight="1">
      <c r="A97" s="16" t="s">
        <v>63</v>
      </c>
      <c r="G97" s="17"/>
      <c r="H97" s="87"/>
      <c r="I97" s="17"/>
      <c r="J97" s="18"/>
    </row>
    <row r="98" spans="1:10" ht="8.1" customHeight="1">
      <c r="A98" s="16"/>
      <c r="G98" s="17"/>
      <c r="H98" s="87"/>
      <c r="I98" s="17"/>
      <c r="J98" s="18"/>
    </row>
    <row r="99" spans="1:10" ht="21.75" customHeight="1">
      <c r="A99" s="3" t="s">
        <v>11</v>
      </c>
      <c r="G99" s="17"/>
      <c r="H99" s="87"/>
      <c r="I99" s="17"/>
      <c r="J99" s="18"/>
    </row>
    <row r="100" spans="1:10" ht="21.75" customHeight="1">
      <c r="B100" s="3" t="s">
        <v>36</v>
      </c>
      <c r="G100" s="17"/>
      <c r="H100" s="87"/>
      <c r="I100" s="17"/>
      <c r="J100" s="18"/>
    </row>
    <row r="101" spans="1:10" ht="21.75" customHeight="1">
      <c r="C101" s="3" t="s">
        <v>111</v>
      </c>
      <c r="G101" s="17"/>
      <c r="H101" s="87"/>
      <c r="I101" s="17"/>
      <c r="J101" s="18"/>
    </row>
    <row r="102" spans="1:10" ht="21.75" customHeight="1" thickBot="1">
      <c r="D102" s="3" t="s">
        <v>89</v>
      </c>
      <c r="G102" s="17"/>
      <c r="H102" s="92">
        <v>2096000000</v>
      </c>
      <c r="I102" s="17"/>
      <c r="J102" s="34">
        <v>2096000000</v>
      </c>
    </row>
    <row r="103" spans="1:10" ht="8.1" customHeight="1" thickTop="1">
      <c r="G103" s="17"/>
      <c r="H103" s="87"/>
      <c r="I103" s="17"/>
      <c r="J103" s="18"/>
    </row>
    <row r="104" spans="1:10" ht="21.75" customHeight="1">
      <c r="B104" s="3" t="s">
        <v>37</v>
      </c>
      <c r="G104" s="17"/>
      <c r="H104" s="87"/>
      <c r="I104" s="17"/>
      <c r="J104" s="18"/>
    </row>
    <row r="105" spans="1:10" ht="21.75" customHeight="1">
      <c r="C105" s="105" t="s">
        <v>111</v>
      </c>
      <c r="G105" s="17"/>
      <c r="H105" s="87"/>
      <c r="I105" s="17"/>
      <c r="J105" s="18"/>
    </row>
    <row r="106" spans="1:10" ht="21.75" customHeight="1">
      <c r="D106" s="3" t="s">
        <v>112</v>
      </c>
      <c r="G106" s="17"/>
      <c r="H106" s="93">
        <v>2096000000</v>
      </c>
      <c r="I106" s="17"/>
      <c r="J106" s="17">
        <v>2096000000</v>
      </c>
    </row>
    <row r="107" spans="1:10" ht="21.75" customHeight="1">
      <c r="A107" s="3" t="s">
        <v>110</v>
      </c>
      <c r="G107" s="17"/>
      <c r="H107" s="93">
        <v>1902427997</v>
      </c>
      <c r="I107" s="17"/>
      <c r="J107" s="17">
        <v>1902427997</v>
      </c>
    </row>
    <row r="108" spans="1:10" ht="21.75" customHeight="1">
      <c r="A108" s="3" t="s">
        <v>27</v>
      </c>
      <c r="G108" s="19"/>
      <c r="H108" s="89"/>
      <c r="I108" s="19"/>
      <c r="J108" s="17"/>
    </row>
    <row r="109" spans="1:10" ht="21.75" customHeight="1">
      <c r="B109" s="3" t="s">
        <v>42</v>
      </c>
      <c r="G109" s="19"/>
      <c r="H109" s="89"/>
      <c r="I109" s="19"/>
      <c r="J109" s="17"/>
    </row>
    <row r="110" spans="1:10" ht="21.75" customHeight="1">
      <c r="C110" s="3" t="s">
        <v>41</v>
      </c>
      <c r="G110" s="19"/>
      <c r="H110" s="89">
        <v>100000000</v>
      </c>
      <c r="I110" s="19"/>
      <c r="J110" s="17">
        <v>100000000</v>
      </c>
    </row>
    <row r="111" spans="1:10" ht="21.75" customHeight="1">
      <c r="B111" s="3" t="s">
        <v>43</v>
      </c>
      <c r="G111" s="19"/>
      <c r="H111" s="88">
        <v>528354125</v>
      </c>
      <c r="I111" s="19"/>
      <c r="J111" s="21">
        <v>409704613</v>
      </c>
    </row>
    <row r="112" spans="1:10" ht="8.1" customHeight="1">
      <c r="G112" s="19"/>
      <c r="H112" s="89"/>
      <c r="I112" s="19"/>
      <c r="J112" s="23"/>
    </row>
    <row r="113" spans="1:10" ht="21.75" customHeight="1">
      <c r="A113" s="16" t="s">
        <v>64</v>
      </c>
      <c r="G113" s="19"/>
      <c r="H113" s="88">
        <f>SUM(H106:H111)</f>
        <v>4626782122</v>
      </c>
      <c r="I113" s="19"/>
      <c r="J113" s="20">
        <f>SUM(J106:J112)</f>
        <v>4508132610</v>
      </c>
    </row>
    <row r="114" spans="1:10" ht="8.1" customHeight="1">
      <c r="G114" s="19"/>
      <c r="H114" s="89"/>
      <c r="I114" s="19"/>
      <c r="J114" s="23"/>
    </row>
    <row r="115" spans="1:10" ht="21.75" customHeight="1" thickBot="1">
      <c r="A115" s="16" t="s">
        <v>65</v>
      </c>
      <c r="B115" s="16"/>
      <c r="G115" s="19"/>
      <c r="H115" s="91">
        <f>H113+H74</f>
        <v>7548632800</v>
      </c>
      <c r="I115" s="19"/>
      <c r="J115" s="28">
        <f>+J74+J113</f>
        <v>8777773328</v>
      </c>
    </row>
    <row r="116" spans="1:10" ht="21.75" customHeight="1" thickTop="1">
      <c r="A116" s="16"/>
      <c r="B116" s="16"/>
    </row>
    <row r="117" spans="1:10" ht="23.25" customHeight="1">
      <c r="A117" s="16"/>
      <c r="B117" s="16"/>
    </row>
    <row r="118" spans="1:10" ht="21.75" customHeight="1">
      <c r="A118" s="16"/>
      <c r="B118" s="16"/>
    </row>
    <row r="119" spans="1:10" ht="19.5" customHeight="1">
      <c r="A119" s="16"/>
      <c r="B119" s="16"/>
    </row>
    <row r="120" spans="1:10" ht="23.25" customHeight="1">
      <c r="A120" s="16"/>
      <c r="B120" s="16"/>
    </row>
    <row r="121" spans="1:10" ht="21.75" customHeight="1">
      <c r="A121" s="16"/>
      <c r="B121" s="16"/>
    </row>
    <row r="122" spans="1:10" ht="21.75" customHeight="1">
      <c r="A122" s="16"/>
      <c r="B122" s="16"/>
    </row>
    <row r="123" spans="1:10" ht="21.75" customHeight="1">
      <c r="A123" s="16"/>
      <c r="B123" s="16"/>
    </row>
    <row r="124" spans="1:10" ht="21.75" customHeight="1">
      <c r="A124" s="16"/>
      <c r="B124" s="16"/>
    </row>
    <row r="125" spans="1:10" ht="20.25" customHeight="1">
      <c r="A125" s="16"/>
      <c r="B125" s="16"/>
    </row>
    <row r="126" spans="1:10" ht="21.95" customHeight="1">
      <c r="A126" s="123" t="str">
        <f>+A41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26" s="123"/>
      <c r="C126" s="123"/>
      <c r="D126" s="123"/>
      <c r="E126" s="123"/>
      <c r="F126" s="123"/>
      <c r="G126" s="123"/>
      <c r="H126" s="123"/>
      <c r="I126" s="123"/>
      <c r="J126" s="123"/>
    </row>
  </sheetData>
  <mergeCells count="3">
    <mergeCell ref="A39:J39"/>
    <mergeCell ref="A41:J41"/>
    <mergeCell ref="A126:J126"/>
  </mergeCells>
  <phoneticPr fontId="0" type="noConversion"/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topLeftCell="A34" zoomScaleNormal="100" zoomScaleSheetLayoutView="90" workbookViewId="0">
      <selection activeCell="E39" sqref="E39"/>
    </sheetView>
  </sheetViews>
  <sheetFormatPr defaultColWidth="9.140625" defaultRowHeight="21.6" customHeight="1"/>
  <cols>
    <col min="1" max="2" width="1.85546875" style="3" customWidth="1"/>
    <col min="3" max="4" width="2.85546875" style="3" customWidth="1"/>
    <col min="5" max="5" width="36.140625" style="3" customWidth="1"/>
    <col min="6" max="6" width="8.7109375" style="119" customWidth="1"/>
    <col min="7" max="7" width="1.140625" style="119" customWidth="1"/>
    <col min="8" max="8" width="16.140625" style="22" customWidth="1"/>
    <col min="9" max="9" width="1.140625" style="119" customWidth="1"/>
    <col min="10" max="10" width="16.140625" style="22" customWidth="1"/>
    <col min="11" max="16384" width="9.140625" style="3"/>
  </cols>
  <sheetData>
    <row r="1" spans="1:10" ht="21.6" customHeight="1">
      <c r="A1" s="16" t="str">
        <f>+'Thai2-4'!A42</f>
        <v>บริษัท ศักดิ์สยามลิสซิ่ง จำกัด (มหาชน)</v>
      </c>
      <c r="H1" s="2"/>
      <c r="J1" s="2"/>
    </row>
    <row r="2" spans="1:10" ht="21.6" customHeight="1">
      <c r="A2" s="16" t="s">
        <v>56</v>
      </c>
      <c r="H2" s="6"/>
      <c r="J2" s="6"/>
    </row>
    <row r="3" spans="1:10" ht="21.6" customHeight="1">
      <c r="A3" s="124" t="s">
        <v>126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1.6" customHeight="1">
      <c r="H4" s="83"/>
      <c r="J4" s="83"/>
    </row>
    <row r="5" spans="1:10" ht="21.6" customHeight="1">
      <c r="H5" s="83" t="s">
        <v>55</v>
      </c>
      <c r="J5" s="83" t="s">
        <v>55</v>
      </c>
    </row>
    <row r="6" spans="1:10" ht="21.6" customHeight="1">
      <c r="H6" s="11" t="s">
        <v>125</v>
      </c>
      <c r="J6" s="11" t="s">
        <v>101</v>
      </c>
    </row>
    <row r="7" spans="1:10" ht="21.6" customHeight="1">
      <c r="F7" s="14" t="s">
        <v>0</v>
      </c>
      <c r="G7" s="31"/>
      <c r="H7" s="15" t="s">
        <v>1</v>
      </c>
      <c r="I7" s="31"/>
      <c r="J7" s="15" t="s">
        <v>1</v>
      </c>
    </row>
    <row r="8" spans="1:10" ht="8.1" customHeight="1">
      <c r="F8" s="31"/>
      <c r="G8" s="31"/>
      <c r="H8" s="85"/>
      <c r="I8" s="31"/>
      <c r="J8" s="11"/>
    </row>
    <row r="9" spans="1:10" ht="21.6" customHeight="1">
      <c r="A9" s="16" t="s">
        <v>12</v>
      </c>
      <c r="F9" s="31"/>
      <c r="G9" s="31"/>
      <c r="H9" s="94"/>
      <c r="I9" s="31"/>
      <c r="J9" s="84"/>
    </row>
    <row r="10" spans="1:10" ht="8.1" customHeight="1">
      <c r="H10" s="111"/>
    </row>
    <row r="11" spans="1:10" ht="21.6" customHeight="1">
      <c r="A11" s="3" t="s">
        <v>38</v>
      </c>
      <c r="H11" s="112">
        <v>392869129</v>
      </c>
      <c r="J11" s="18">
        <v>416407160</v>
      </c>
    </row>
    <row r="12" spans="1:10" ht="21.6" customHeight="1">
      <c r="A12" s="3" t="s">
        <v>74</v>
      </c>
      <c r="H12" s="112">
        <v>1152475</v>
      </c>
      <c r="J12" s="18">
        <v>341802</v>
      </c>
    </row>
    <row r="13" spans="1:10" ht="21.6" customHeight="1">
      <c r="A13" s="3" t="s">
        <v>16</v>
      </c>
      <c r="F13" s="24"/>
      <c r="G13" s="24"/>
      <c r="H13" s="113">
        <v>2210876</v>
      </c>
      <c r="I13" s="24"/>
      <c r="J13" s="20">
        <v>1555866</v>
      </c>
    </row>
    <row r="14" spans="1:10" ht="8.1" customHeight="1">
      <c r="A14" s="4"/>
      <c r="B14" s="4"/>
      <c r="C14" s="4"/>
      <c r="D14" s="4"/>
      <c r="E14" s="4"/>
      <c r="F14" s="81"/>
      <c r="G14" s="81"/>
      <c r="H14" s="114"/>
      <c r="I14" s="81"/>
      <c r="J14" s="23"/>
    </row>
    <row r="15" spans="1:10" s="4" customFormat="1" ht="21.6" customHeight="1">
      <c r="A15" s="16" t="s">
        <v>13</v>
      </c>
      <c r="B15" s="3"/>
      <c r="C15" s="3"/>
      <c r="D15" s="3"/>
      <c r="E15" s="3"/>
      <c r="F15" s="24"/>
      <c r="G15" s="24"/>
      <c r="H15" s="113">
        <f>SUM(H11:H14)</f>
        <v>396232480</v>
      </c>
      <c r="I15" s="24"/>
      <c r="J15" s="20">
        <f>SUM(J11:J14)</f>
        <v>418304828</v>
      </c>
    </row>
    <row r="16" spans="1:10" ht="21.6" customHeight="1">
      <c r="F16" s="24"/>
      <c r="G16" s="24"/>
      <c r="H16" s="115"/>
      <c r="I16" s="24"/>
    </row>
    <row r="17" spans="1:10" ht="21.6" customHeight="1">
      <c r="A17" s="16" t="s">
        <v>14</v>
      </c>
      <c r="F17" s="24"/>
      <c r="G17" s="24"/>
      <c r="H17" s="95"/>
      <c r="I17" s="24"/>
    </row>
    <row r="18" spans="1:10" ht="8.1" customHeight="1">
      <c r="A18" s="16"/>
      <c r="F18" s="24"/>
      <c r="G18" s="24"/>
      <c r="H18" s="95"/>
      <c r="I18" s="24"/>
    </row>
    <row r="19" spans="1:10" ht="21.6" customHeight="1">
      <c r="A19" s="3" t="s">
        <v>124</v>
      </c>
      <c r="F19" s="24"/>
      <c r="G19" s="24"/>
      <c r="H19" s="112">
        <v>6364479</v>
      </c>
      <c r="I19" s="24"/>
      <c r="J19" s="18">
        <v>4651846</v>
      </c>
    </row>
    <row r="20" spans="1:10" ht="21.6" customHeight="1">
      <c r="A20" s="3" t="s">
        <v>28</v>
      </c>
      <c r="F20" s="24"/>
      <c r="G20" s="24"/>
      <c r="H20" s="112">
        <v>211776801</v>
      </c>
      <c r="I20" s="24"/>
      <c r="J20" s="18">
        <v>202743792</v>
      </c>
    </row>
    <row r="21" spans="1:10" ht="21.6" customHeight="1">
      <c r="A21" s="3" t="s">
        <v>120</v>
      </c>
      <c r="F21" s="24"/>
      <c r="G21" s="24"/>
      <c r="H21" s="112">
        <v>4929610</v>
      </c>
      <c r="I21" s="24"/>
      <c r="J21" s="18">
        <v>41795000</v>
      </c>
    </row>
    <row r="22" spans="1:10" ht="21.6" customHeight="1">
      <c r="A22" s="3" t="s">
        <v>20</v>
      </c>
      <c r="F22" s="24"/>
      <c r="G22" s="24"/>
      <c r="H22" s="113">
        <v>25345058</v>
      </c>
      <c r="I22" s="24"/>
      <c r="J22" s="20">
        <v>40904340</v>
      </c>
    </row>
    <row r="23" spans="1:10" ht="8.1" customHeight="1">
      <c r="F23" s="24"/>
      <c r="G23" s="24"/>
      <c r="H23" s="95"/>
      <c r="I23" s="24"/>
    </row>
    <row r="24" spans="1:10" ht="21.6" customHeight="1">
      <c r="A24" s="16" t="s">
        <v>15</v>
      </c>
      <c r="F24" s="24"/>
      <c r="G24" s="24"/>
      <c r="H24" s="88">
        <f>SUM(H19:H23)</f>
        <v>248415948</v>
      </c>
      <c r="I24" s="24"/>
      <c r="J24" s="20">
        <f>SUM(J19:J23)</f>
        <v>290094978</v>
      </c>
    </row>
    <row r="25" spans="1:10" ht="21.6" customHeight="1">
      <c r="F25" s="24"/>
      <c r="G25" s="24"/>
      <c r="H25" s="95"/>
      <c r="I25" s="24"/>
    </row>
    <row r="26" spans="1:10" ht="21.6" customHeight="1">
      <c r="A26" s="16" t="s">
        <v>29</v>
      </c>
      <c r="F26" s="24"/>
      <c r="G26" s="24"/>
      <c r="H26" s="114">
        <f>SUM(H15-H24)</f>
        <v>147816532</v>
      </c>
      <c r="I26" s="24"/>
      <c r="J26" s="23">
        <f>SUM(J15-J24)</f>
        <v>128209850</v>
      </c>
    </row>
    <row r="27" spans="1:10" ht="21.6" customHeight="1">
      <c r="A27" s="3" t="s">
        <v>22</v>
      </c>
      <c r="F27" s="24" t="s">
        <v>122</v>
      </c>
      <c r="G27" s="24"/>
      <c r="H27" s="113">
        <v>29167020</v>
      </c>
      <c r="I27" s="24"/>
      <c r="J27" s="20">
        <v>24958912</v>
      </c>
    </row>
    <row r="28" spans="1:10" ht="8.1" customHeight="1">
      <c r="F28" s="24"/>
      <c r="G28" s="24"/>
      <c r="H28" s="89"/>
      <c r="I28" s="24"/>
      <c r="J28" s="23"/>
    </row>
    <row r="29" spans="1:10" ht="21.6" customHeight="1" thickBot="1">
      <c r="A29" s="16" t="s">
        <v>88</v>
      </c>
      <c r="F29" s="24"/>
      <c r="G29" s="24"/>
      <c r="H29" s="91">
        <f>H26-H27</f>
        <v>118649512</v>
      </c>
      <c r="I29" s="24"/>
      <c r="J29" s="28">
        <f>J26-J27</f>
        <v>103250938</v>
      </c>
    </row>
    <row r="30" spans="1:10" ht="21.6" customHeight="1" thickTop="1">
      <c r="A30" s="16"/>
      <c r="F30" s="24"/>
      <c r="G30" s="24"/>
      <c r="H30" s="89"/>
      <c r="I30" s="24"/>
      <c r="J30" s="23"/>
    </row>
    <row r="31" spans="1:10" ht="21.6" customHeight="1">
      <c r="A31" s="16" t="s">
        <v>30</v>
      </c>
      <c r="H31" s="87"/>
      <c r="J31" s="18"/>
    </row>
    <row r="32" spans="1:10" ht="8.1" customHeight="1">
      <c r="F32" s="24"/>
      <c r="G32" s="24"/>
      <c r="H32" s="89"/>
      <c r="I32" s="24"/>
      <c r="J32" s="23"/>
    </row>
    <row r="33" spans="1:10" ht="21.6" customHeight="1" thickBot="1">
      <c r="A33" s="3" t="s">
        <v>58</v>
      </c>
      <c r="F33" s="24" t="s">
        <v>135</v>
      </c>
      <c r="G33" s="24"/>
      <c r="H33" s="107">
        <f>+H29/2096000000</f>
        <v>5.6607591603053432E-2</v>
      </c>
      <c r="I33" s="24"/>
      <c r="J33" s="108">
        <f>+J29/1550000000</f>
        <v>6.6613508387096773E-2</v>
      </c>
    </row>
    <row r="34" spans="1:10" ht="21.6" customHeight="1" thickTop="1">
      <c r="F34" s="24"/>
      <c r="G34" s="24"/>
      <c r="H34" s="23"/>
      <c r="I34" s="24"/>
      <c r="J34" s="23"/>
    </row>
    <row r="35" spans="1:10" ht="21.6" customHeight="1">
      <c r="F35" s="24"/>
      <c r="G35" s="24"/>
      <c r="H35" s="23"/>
      <c r="I35" s="24"/>
      <c r="J35" s="23"/>
    </row>
    <row r="36" spans="1:10" ht="21.6" customHeight="1">
      <c r="F36" s="24"/>
      <c r="G36" s="24"/>
      <c r="H36" s="23"/>
      <c r="I36" s="24"/>
      <c r="J36" s="23"/>
    </row>
    <row r="37" spans="1:10" ht="21.6" customHeight="1">
      <c r="F37" s="24"/>
      <c r="G37" s="24"/>
      <c r="H37" s="23"/>
      <c r="I37" s="24"/>
      <c r="J37" s="23"/>
    </row>
    <row r="38" spans="1:10" ht="21.6" customHeight="1">
      <c r="F38" s="24"/>
      <c r="G38" s="24"/>
      <c r="H38" s="23"/>
      <c r="I38" s="24"/>
      <c r="J38" s="23"/>
    </row>
    <row r="39" spans="1:10" ht="21.6" customHeight="1">
      <c r="F39" s="24"/>
      <c r="G39" s="24"/>
      <c r="H39" s="23"/>
      <c r="I39" s="24"/>
      <c r="J39" s="23"/>
    </row>
    <row r="40" spans="1:10" ht="21.6" customHeight="1">
      <c r="F40" s="24"/>
      <c r="G40" s="24"/>
      <c r="H40" s="23"/>
      <c r="I40" s="24"/>
      <c r="J40" s="23"/>
    </row>
    <row r="41" spans="1:10" ht="20.25" customHeight="1">
      <c r="F41" s="24"/>
      <c r="G41" s="24"/>
      <c r="H41" s="23"/>
      <c r="I41" s="24"/>
      <c r="J41" s="23"/>
    </row>
    <row r="42" spans="1:10" ht="21.6" customHeight="1">
      <c r="A42" s="123" t="str">
        <f>+'Thai2-4'!A126:J126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2" s="123"/>
      <c r="C42" s="123"/>
      <c r="D42" s="123"/>
      <c r="E42" s="123"/>
      <c r="F42" s="123"/>
      <c r="G42" s="123"/>
      <c r="H42" s="123"/>
      <c r="I42" s="123"/>
      <c r="J42" s="123"/>
    </row>
  </sheetData>
  <mergeCells count="2">
    <mergeCell ref="A42:J42"/>
    <mergeCell ref="A3:J3"/>
  </mergeCells>
  <pageMargins left="1.2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New,Regular"&amp;P</oddFooter>
  </headerFooter>
  <ignoredErrors>
    <ignoredError sqref="F28:F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zoomScale="90" zoomScaleNormal="90" zoomScaleSheetLayoutView="85" workbookViewId="0">
      <selection activeCell="E14" sqref="E14"/>
    </sheetView>
  </sheetViews>
  <sheetFormatPr defaultColWidth="13" defaultRowHeight="21.6" customHeight="1"/>
  <cols>
    <col min="1" max="2" width="1.85546875" style="3" customWidth="1"/>
    <col min="3" max="4" width="2.85546875" style="3" customWidth="1"/>
    <col min="5" max="5" width="46.7109375" style="3" customWidth="1"/>
    <col min="6" max="6" width="13.7109375" style="74" bestFit="1" customWidth="1"/>
    <col min="7" max="7" width="1.42578125" style="74" customWidth="1"/>
    <col min="8" max="8" width="14.7109375" style="17" customWidth="1"/>
    <col min="9" max="9" width="1.42578125" style="29" customWidth="1"/>
    <col min="10" max="10" width="20.42578125" style="29" bestFit="1" customWidth="1"/>
    <col min="11" max="11" width="1.42578125" style="29" customWidth="1"/>
    <col min="12" max="12" width="14.7109375" style="29" customWidth="1"/>
    <col min="13" max="13" width="1.42578125" style="29" customWidth="1"/>
    <col min="14" max="14" width="14.7109375" style="29" customWidth="1"/>
    <col min="15" max="17" width="13" style="4"/>
    <col min="18" max="16384" width="13" style="3"/>
  </cols>
  <sheetData>
    <row r="1" spans="1:14" ht="21.6" customHeight="1">
      <c r="A1" s="16" t="str">
        <f>Thai5!A1</f>
        <v>บริษัท ศักดิ์สยามลิสซิ่ง จำกัด (มหาชน)</v>
      </c>
      <c r="L1" s="75"/>
      <c r="M1" s="1"/>
      <c r="N1" s="75"/>
    </row>
    <row r="2" spans="1:14" ht="21.6" customHeight="1">
      <c r="A2" s="16" t="s">
        <v>70</v>
      </c>
      <c r="L2" s="76"/>
      <c r="M2" s="77"/>
      <c r="N2" s="19"/>
    </row>
    <row r="3" spans="1:14" ht="21.6" customHeight="1">
      <c r="A3" s="126" t="str">
        <f>Thai5!A3:J3</f>
        <v>สำหรับงวดสามเดือนสิ้นสุดวันที่ 31 มีนาคม พ.ศ. 2564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5" spans="1:14" ht="21.6" customHeight="1">
      <c r="H5" s="120"/>
      <c r="I5" s="120"/>
      <c r="J5" s="127" t="s">
        <v>27</v>
      </c>
      <c r="K5" s="127"/>
      <c r="L5" s="127"/>
      <c r="M5" s="120"/>
      <c r="N5" s="120"/>
    </row>
    <row r="6" spans="1:14" ht="21.6" customHeight="1">
      <c r="F6" s="78" t="s">
        <v>71</v>
      </c>
      <c r="H6" s="78" t="s">
        <v>104</v>
      </c>
      <c r="J6" s="13" t="s">
        <v>73</v>
      </c>
      <c r="L6" s="13"/>
      <c r="M6" s="13"/>
      <c r="N6" s="13"/>
    </row>
    <row r="7" spans="1:14" ht="21.6" customHeight="1">
      <c r="F7" s="78" t="s">
        <v>72</v>
      </c>
      <c r="G7" s="79"/>
      <c r="H7" s="78" t="s">
        <v>105</v>
      </c>
      <c r="J7" s="13" t="s">
        <v>41</v>
      </c>
      <c r="L7" s="13" t="s">
        <v>43</v>
      </c>
      <c r="M7" s="13"/>
      <c r="N7" s="13" t="s">
        <v>18</v>
      </c>
    </row>
    <row r="8" spans="1:14" ht="21.6" customHeight="1">
      <c r="F8" s="80" t="s">
        <v>1</v>
      </c>
      <c r="G8" s="79"/>
      <c r="H8" s="80" t="s">
        <v>1</v>
      </c>
      <c r="J8" s="80" t="s">
        <v>1</v>
      </c>
      <c r="L8" s="80" t="s">
        <v>1</v>
      </c>
      <c r="N8" s="80" t="s">
        <v>1</v>
      </c>
    </row>
    <row r="9" spans="1:14" ht="8.1" customHeight="1">
      <c r="A9" s="16"/>
      <c r="F9" s="19"/>
      <c r="I9" s="19"/>
      <c r="J9" s="19"/>
      <c r="K9" s="19"/>
      <c r="L9" s="19"/>
      <c r="M9" s="19"/>
      <c r="N9" s="19"/>
    </row>
    <row r="10" spans="1:14" ht="21.6" customHeight="1">
      <c r="A10" s="16" t="s">
        <v>102</v>
      </c>
      <c r="B10" s="16"/>
      <c r="F10" s="19">
        <v>1550000000</v>
      </c>
      <c r="H10" s="17">
        <v>487500000</v>
      </c>
      <c r="I10" s="19"/>
      <c r="J10" s="19">
        <v>71000000</v>
      </c>
      <c r="K10" s="19"/>
      <c r="L10" s="19">
        <v>667134875</v>
      </c>
      <c r="M10" s="19"/>
      <c r="N10" s="19">
        <f>SUM(F10:M10)</f>
        <v>2775634875</v>
      </c>
    </row>
    <row r="11" spans="1:14" ht="21.6" customHeight="1">
      <c r="A11" s="82" t="s">
        <v>88</v>
      </c>
      <c r="F11" s="21">
        <v>0</v>
      </c>
      <c r="H11" s="21">
        <v>0</v>
      </c>
      <c r="I11" s="19"/>
      <c r="J11" s="21">
        <v>0</v>
      </c>
      <c r="K11" s="19"/>
      <c r="L11" s="21">
        <f>+Thai5!J29</f>
        <v>103250938</v>
      </c>
      <c r="M11" s="19"/>
      <c r="N11" s="21">
        <f>SUM(F11:L11)</f>
        <v>103250938</v>
      </c>
    </row>
    <row r="12" spans="1:14" s="4" customFormat="1" ht="8.1" customHeight="1">
      <c r="F12" s="23"/>
      <c r="G12" s="77"/>
      <c r="I12" s="26"/>
      <c r="J12" s="27"/>
      <c r="K12" s="26"/>
      <c r="L12" s="27"/>
      <c r="M12" s="26"/>
      <c r="N12" s="19"/>
    </row>
    <row r="13" spans="1:14" ht="21.6" customHeight="1">
      <c r="A13" s="16" t="s">
        <v>103</v>
      </c>
      <c r="B13" s="4"/>
      <c r="C13" s="4"/>
      <c r="D13" s="4"/>
      <c r="E13" s="4"/>
      <c r="F13" s="19"/>
      <c r="I13" s="19"/>
      <c r="J13" s="19"/>
      <c r="K13" s="19"/>
      <c r="L13" s="19"/>
      <c r="M13" s="19"/>
      <c r="N13" s="19"/>
    </row>
    <row r="14" spans="1:14" ht="21.75" thickBot="1">
      <c r="B14" s="16" t="s">
        <v>85</v>
      </c>
      <c r="F14" s="34">
        <f>SUM(F10:F12)</f>
        <v>1550000000</v>
      </c>
      <c r="H14" s="34">
        <f>SUM(H10:H13)</f>
        <v>487500000</v>
      </c>
      <c r="I14" s="19"/>
      <c r="J14" s="34">
        <f>SUM(J10:J12)</f>
        <v>71000000</v>
      </c>
      <c r="K14" s="19"/>
      <c r="L14" s="34">
        <f>SUM(L10:L12)</f>
        <v>770385813</v>
      </c>
      <c r="M14" s="19"/>
      <c r="N14" s="34">
        <f>SUM(N10:N12)</f>
        <v>2878885813</v>
      </c>
    </row>
    <row r="15" spans="1:14" ht="21.6" customHeight="1" thickTop="1">
      <c r="F15" s="17"/>
    </row>
    <row r="16" spans="1:14" ht="21.6" customHeight="1">
      <c r="A16" s="16" t="s">
        <v>130</v>
      </c>
      <c r="B16" s="16"/>
      <c r="F16" s="93">
        <v>2096000000</v>
      </c>
      <c r="H16" s="93">
        <v>1902427997</v>
      </c>
      <c r="I16" s="19"/>
      <c r="J16" s="93">
        <v>100000000</v>
      </c>
      <c r="K16" s="19"/>
      <c r="L16" s="93">
        <v>409704613</v>
      </c>
      <c r="M16" s="19"/>
      <c r="N16" s="93">
        <f>SUM(F16:L16)</f>
        <v>4508132610</v>
      </c>
    </row>
    <row r="17" spans="1:14" ht="21.6" customHeight="1">
      <c r="A17" s="82" t="s">
        <v>88</v>
      </c>
      <c r="F17" s="96" t="s">
        <v>95</v>
      </c>
      <c r="H17" s="96" t="s">
        <v>95</v>
      </c>
      <c r="I17" s="19"/>
      <c r="J17" s="96" t="s">
        <v>95</v>
      </c>
      <c r="K17" s="19"/>
      <c r="L17" s="96">
        <f>+Thai5!H29</f>
        <v>118649512</v>
      </c>
      <c r="M17" s="19"/>
      <c r="N17" s="96">
        <f>SUM(F17:L17)</f>
        <v>118649512</v>
      </c>
    </row>
    <row r="18" spans="1:14" s="4" customFormat="1" ht="8.1" customHeight="1">
      <c r="F18" s="89"/>
      <c r="G18" s="77"/>
      <c r="H18" s="97"/>
      <c r="I18" s="26"/>
      <c r="J18" s="90"/>
      <c r="K18" s="26"/>
      <c r="L18" s="90"/>
      <c r="M18" s="26"/>
      <c r="N18" s="93"/>
    </row>
    <row r="19" spans="1:14" s="4" customFormat="1" ht="21">
      <c r="A19" s="16" t="s">
        <v>131</v>
      </c>
      <c r="F19" s="89"/>
      <c r="G19" s="77"/>
      <c r="H19" s="97"/>
      <c r="I19" s="26"/>
      <c r="J19" s="90"/>
      <c r="K19" s="26"/>
      <c r="L19" s="90"/>
      <c r="M19" s="26"/>
      <c r="N19" s="93"/>
    </row>
    <row r="20" spans="1:14" ht="21.75" thickBot="1">
      <c r="B20" s="16" t="s">
        <v>85</v>
      </c>
      <c r="F20" s="92">
        <f>SUM(F16:F18)</f>
        <v>2096000000</v>
      </c>
      <c r="H20" s="92">
        <f>SUM(H16:H18)</f>
        <v>1902427997</v>
      </c>
      <c r="I20" s="19"/>
      <c r="J20" s="92">
        <f>SUM(J16:J18)</f>
        <v>100000000</v>
      </c>
      <c r="K20" s="19"/>
      <c r="L20" s="92">
        <f>SUM(L16:L18)</f>
        <v>528354125</v>
      </c>
      <c r="M20" s="19"/>
      <c r="N20" s="92">
        <f>SUM(N16:N18)</f>
        <v>4626782122</v>
      </c>
    </row>
    <row r="21" spans="1:14" ht="21.6" customHeight="1" thickTop="1">
      <c r="A21" s="16"/>
      <c r="F21" s="24"/>
      <c r="H21" s="19"/>
      <c r="I21" s="19"/>
      <c r="J21" s="19"/>
      <c r="K21" s="19"/>
      <c r="L21" s="19"/>
      <c r="M21" s="19"/>
      <c r="N21" s="19"/>
    </row>
    <row r="22" spans="1:14" ht="21.6" customHeight="1">
      <c r="A22" s="16"/>
      <c r="F22" s="24"/>
      <c r="H22" s="19"/>
      <c r="I22" s="19"/>
      <c r="J22" s="19"/>
      <c r="K22" s="19"/>
      <c r="L22" s="19"/>
      <c r="M22" s="19"/>
      <c r="N22" s="19"/>
    </row>
    <row r="23" spans="1:14" ht="21.6" customHeight="1">
      <c r="A23" s="16"/>
      <c r="F23" s="24"/>
      <c r="H23" s="19"/>
      <c r="I23" s="19"/>
      <c r="J23" s="19"/>
      <c r="K23" s="19"/>
      <c r="L23" s="19"/>
      <c r="M23" s="19"/>
      <c r="N23" s="19"/>
    </row>
    <row r="24" spans="1:14" ht="21.6" customHeight="1">
      <c r="A24" s="16"/>
      <c r="F24" s="24"/>
      <c r="H24" s="19"/>
      <c r="I24" s="19"/>
      <c r="J24" s="19"/>
      <c r="K24" s="19"/>
      <c r="L24" s="19"/>
      <c r="M24" s="19"/>
      <c r="N24" s="19"/>
    </row>
    <row r="25" spans="1:14" ht="21.6" customHeight="1">
      <c r="A25" s="16"/>
      <c r="F25" s="24"/>
      <c r="H25" s="19"/>
      <c r="I25" s="19"/>
      <c r="J25" s="19"/>
      <c r="K25" s="19"/>
      <c r="L25" s="19"/>
      <c r="M25" s="19"/>
      <c r="N25" s="19"/>
    </row>
    <row r="26" spans="1:14" ht="18" customHeight="1">
      <c r="A26" s="16"/>
      <c r="F26" s="24"/>
      <c r="H26" s="19"/>
      <c r="I26" s="19"/>
      <c r="J26" s="19"/>
      <c r="K26" s="19"/>
      <c r="L26" s="19"/>
      <c r="M26" s="19"/>
      <c r="N26" s="19"/>
    </row>
    <row r="27" spans="1:14" ht="6" customHeight="1">
      <c r="A27" s="16"/>
      <c r="F27" s="24"/>
      <c r="H27" s="19"/>
      <c r="I27" s="19"/>
      <c r="J27" s="19"/>
      <c r="K27" s="19"/>
      <c r="L27" s="19"/>
      <c r="M27" s="19"/>
      <c r="N27" s="19"/>
    </row>
    <row r="28" spans="1:14" ht="21.95" customHeight="1">
      <c r="A28" s="123" t="str">
        <f>'Thai2-4'!A41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</row>
    <row r="35" spans="8:14" ht="21.6" customHeight="1">
      <c r="H35" s="19"/>
      <c r="J35" s="19"/>
      <c r="L35" s="19"/>
      <c r="N35" s="19"/>
    </row>
  </sheetData>
  <mergeCells count="3">
    <mergeCell ref="A28:N28"/>
    <mergeCell ref="A3:N3"/>
    <mergeCell ref="J5:L5"/>
  </mergeCells>
  <phoneticPr fontId="0" type="noConversion"/>
  <pageMargins left="1" right="0.75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8"/>
  <sheetViews>
    <sheetView tabSelected="1" zoomScaleNormal="100" zoomScaleSheetLayoutView="100" workbookViewId="0">
      <selection activeCell="C15" sqref="C15"/>
    </sheetView>
  </sheetViews>
  <sheetFormatPr defaultColWidth="9.140625" defaultRowHeight="21.6" customHeight="1"/>
  <cols>
    <col min="1" max="1" width="1.7109375" style="35" customWidth="1"/>
    <col min="2" max="2" width="1.5703125" style="35" customWidth="1"/>
    <col min="3" max="3" width="50.5703125" style="35" customWidth="1"/>
    <col min="4" max="4" width="8.85546875" style="41" customWidth="1"/>
    <col min="5" max="5" width="0.7109375" style="53" customWidth="1"/>
    <col min="6" max="6" width="15.140625" style="52" customWidth="1"/>
    <col min="7" max="7" width="0.7109375" style="53" customWidth="1"/>
    <col min="8" max="8" width="15.140625" style="52" customWidth="1"/>
    <col min="9" max="9" width="14.85546875" style="35" customWidth="1"/>
    <col min="10" max="10" width="13.85546875" style="35" bestFit="1" customWidth="1"/>
    <col min="11" max="11" width="10.85546875" style="35" bestFit="1" customWidth="1"/>
    <col min="12" max="12" width="9.140625" style="35"/>
    <col min="13" max="13" width="10.140625" style="35" bestFit="1" customWidth="1"/>
    <col min="14" max="16384" width="9.140625" style="35"/>
  </cols>
  <sheetData>
    <row r="1" spans="1:15" ht="21.6" customHeight="1">
      <c r="A1" s="128" t="str">
        <f>'Thai 6'!A1</f>
        <v>บริษัท ศักดิ์สยามลิสซิ่ง จำกัด (มหาชน)</v>
      </c>
      <c r="B1" s="128"/>
      <c r="C1" s="128"/>
      <c r="D1" s="128"/>
      <c r="E1" s="128"/>
      <c r="F1" s="128"/>
      <c r="G1" s="128"/>
      <c r="H1" s="128"/>
    </row>
    <row r="2" spans="1:15" ht="21.6" customHeight="1">
      <c r="A2" s="129" t="s">
        <v>44</v>
      </c>
      <c r="B2" s="129"/>
      <c r="C2" s="129"/>
      <c r="D2" s="129"/>
      <c r="E2" s="129"/>
      <c r="F2" s="129"/>
      <c r="G2" s="129"/>
      <c r="H2" s="129"/>
    </row>
    <row r="3" spans="1:15" ht="21.6" customHeight="1">
      <c r="A3" s="130" t="str">
        <f>'Thai 6'!A3:N3</f>
        <v>สำหรับงวดสามเดือนสิ้นสุดวันที่ 31 มีนาคม พ.ศ. 2564</v>
      </c>
      <c r="B3" s="131"/>
      <c r="C3" s="131"/>
      <c r="D3" s="131"/>
      <c r="E3" s="131"/>
      <c r="F3" s="131"/>
      <c r="G3" s="131"/>
      <c r="H3" s="131"/>
    </row>
    <row r="4" spans="1:15" ht="18" customHeight="1">
      <c r="A4" s="36"/>
      <c r="B4" s="10"/>
      <c r="C4" s="10"/>
      <c r="D4" s="10"/>
      <c r="E4" s="10"/>
      <c r="F4" s="37"/>
      <c r="G4" s="10"/>
      <c r="H4" s="37"/>
    </row>
    <row r="5" spans="1:15" ht="20.100000000000001" customHeight="1">
      <c r="A5" s="10"/>
      <c r="B5" s="10"/>
      <c r="C5" s="10"/>
      <c r="D5" s="38"/>
      <c r="E5" s="39"/>
      <c r="F5" s="40" t="s">
        <v>55</v>
      </c>
      <c r="G5" s="39"/>
      <c r="H5" s="40" t="s">
        <v>55</v>
      </c>
    </row>
    <row r="6" spans="1:15" ht="20.100000000000001" customHeight="1">
      <c r="A6" s="41"/>
      <c r="B6" s="41"/>
      <c r="C6" s="41"/>
      <c r="E6" s="39"/>
      <c r="F6" s="40" t="s">
        <v>125</v>
      </c>
      <c r="G6" s="39"/>
      <c r="H6" s="40" t="s">
        <v>101</v>
      </c>
      <c r="I6" s="42"/>
      <c r="J6" s="43"/>
      <c r="K6" s="44"/>
      <c r="L6" s="43"/>
      <c r="M6" s="44"/>
      <c r="N6" s="43"/>
      <c r="O6" s="44"/>
    </row>
    <row r="7" spans="1:15" ht="20.100000000000001" customHeight="1">
      <c r="A7" s="41"/>
      <c r="B7" s="41"/>
      <c r="C7" s="41"/>
      <c r="D7" s="45" t="s">
        <v>0</v>
      </c>
      <c r="E7" s="46"/>
      <c r="F7" s="47" t="s">
        <v>1</v>
      </c>
      <c r="G7" s="46"/>
      <c r="H7" s="47" t="s">
        <v>1</v>
      </c>
      <c r="I7" s="48"/>
      <c r="J7" s="43"/>
      <c r="K7" s="44"/>
      <c r="L7" s="43"/>
      <c r="M7" s="44"/>
      <c r="N7" s="43"/>
      <c r="O7" s="44"/>
    </row>
    <row r="8" spans="1:15" ht="20.85" customHeight="1">
      <c r="A8" s="49" t="s">
        <v>45</v>
      </c>
      <c r="E8" s="50"/>
      <c r="F8" s="98"/>
      <c r="G8" s="50"/>
      <c r="H8" s="50"/>
    </row>
    <row r="9" spans="1:15" ht="20.85" customHeight="1">
      <c r="A9" s="35" t="s">
        <v>76</v>
      </c>
      <c r="E9" s="52"/>
      <c r="F9" s="99">
        <v>147816532</v>
      </c>
      <c r="G9" s="52"/>
      <c r="H9" s="52">
        <f>Thai5!J26</f>
        <v>128209850</v>
      </c>
      <c r="K9" s="53"/>
    </row>
    <row r="10" spans="1:15" ht="20.85" customHeight="1">
      <c r="A10" s="35" t="s">
        <v>138</v>
      </c>
      <c r="E10" s="52"/>
      <c r="F10" s="99"/>
      <c r="G10" s="52"/>
      <c r="K10" s="53"/>
    </row>
    <row r="11" spans="1:15" ht="20.85" customHeight="1">
      <c r="B11" s="35" t="s">
        <v>141</v>
      </c>
      <c r="E11" s="52"/>
      <c r="F11" s="99"/>
      <c r="G11" s="52"/>
      <c r="K11" s="53"/>
    </row>
    <row r="12" spans="1:15" ht="20.85" customHeight="1">
      <c r="B12" s="35" t="s">
        <v>46</v>
      </c>
      <c r="D12" s="41" t="s">
        <v>136</v>
      </c>
      <c r="E12" s="52"/>
      <c r="F12" s="99">
        <v>27085785</v>
      </c>
      <c r="G12" s="52"/>
      <c r="H12" s="52">
        <v>25564373</v>
      </c>
      <c r="K12" s="53"/>
    </row>
    <row r="13" spans="1:15" ht="20.85" customHeight="1">
      <c r="B13" s="35" t="s">
        <v>117</v>
      </c>
      <c r="D13" s="41">
        <v>11</v>
      </c>
      <c r="E13" s="52"/>
      <c r="F13" s="99">
        <v>2</v>
      </c>
      <c r="G13" s="52"/>
      <c r="H13" s="52">
        <v>41002</v>
      </c>
      <c r="K13" s="53"/>
    </row>
    <row r="14" spans="1:15" ht="20.85" customHeight="1">
      <c r="B14" s="3" t="s">
        <v>120</v>
      </c>
      <c r="E14" s="52"/>
      <c r="F14" s="99">
        <v>4929610</v>
      </c>
      <c r="G14" s="52"/>
      <c r="H14" s="52">
        <v>41795000</v>
      </c>
      <c r="K14" s="53"/>
    </row>
    <row r="15" spans="1:15" ht="20.85" customHeight="1">
      <c r="B15" s="35" t="s">
        <v>144</v>
      </c>
      <c r="E15" s="52"/>
      <c r="F15" s="99">
        <v>1067283</v>
      </c>
      <c r="G15" s="52"/>
      <c r="H15" s="52">
        <v>1723653</v>
      </c>
      <c r="K15" s="53"/>
    </row>
    <row r="16" spans="1:15" ht="20.85" customHeight="1">
      <c r="B16" s="35" t="s">
        <v>132</v>
      </c>
      <c r="E16" s="52"/>
      <c r="F16" s="99">
        <v>72860</v>
      </c>
      <c r="G16" s="52"/>
      <c r="H16" s="52">
        <v>-309365</v>
      </c>
      <c r="K16" s="53"/>
    </row>
    <row r="17" spans="1:13" ht="20.85" customHeight="1">
      <c r="B17" s="35" t="s">
        <v>134</v>
      </c>
      <c r="D17" s="41">
        <v>6</v>
      </c>
      <c r="E17" s="52"/>
      <c r="F17" s="99">
        <v>-368890</v>
      </c>
      <c r="G17" s="52"/>
      <c r="H17" s="52">
        <v>0</v>
      </c>
      <c r="K17" s="53"/>
    </row>
    <row r="18" spans="1:13" ht="20.85" customHeight="1">
      <c r="B18" s="35" t="s">
        <v>24</v>
      </c>
      <c r="E18" s="51"/>
      <c r="F18" s="100">
        <v>2800777</v>
      </c>
      <c r="G18" s="51"/>
      <c r="H18" s="51">
        <v>2520866</v>
      </c>
      <c r="K18" s="53"/>
    </row>
    <row r="19" spans="1:13" ht="20.85" customHeight="1">
      <c r="B19" s="35" t="s">
        <v>38</v>
      </c>
      <c r="D19" s="86"/>
      <c r="E19" s="52"/>
      <c r="F19" s="99">
        <v>-392869129</v>
      </c>
      <c r="G19" s="52"/>
      <c r="H19" s="52">
        <v>-416407160</v>
      </c>
      <c r="K19" s="53"/>
    </row>
    <row r="20" spans="1:13" ht="20.85" customHeight="1">
      <c r="A20" s="49"/>
      <c r="B20" s="35" t="s">
        <v>60</v>
      </c>
      <c r="D20" s="86"/>
      <c r="E20" s="52"/>
      <c r="F20" s="100">
        <v>388674277</v>
      </c>
      <c r="G20" s="52"/>
      <c r="H20" s="51">
        <v>426739905</v>
      </c>
      <c r="I20" s="58"/>
      <c r="K20" s="53"/>
      <c r="M20" s="59"/>
    </row>
    <row r="21" spans="1:13" ht="20.85" customHeight="1">
      <c r="A21" s="49"/>
      <c r="B21" s="35" t="s">
        <v>47</v>
      </c>
      <c r="E21" s="52"/>
      <c r="F21" s="99">
        <v>-27996510</v>
      </c>
      <c r="G21" s="52"/>
      <c r="H21" s="51">
        <v>-41063222</v>
      </c>
      <c r="I21" s="58"/>
      <c r="K21" s="53"/>
      <c r="M21" s="59"/>
    </row>
    <row r="22" spans="1:13" ht="20.85" customHeight="1">
      <c r="A22" s="49"/>
      <c r="B22" s="35" t="s">
        <v>137</v>
      </c>
      <c r="E22" s="52"/>
      <c r="F22" s="100">
        <v>-8959</v>
      </c>
      <c r="G22" s="52"/>
      <c r="H22" s="51">
        <v>-3046</v>
      </c>
      <c r="I22" s="58"/>
      <c r="K22" s="53"/>
      <c r="M22" s="59"/>
    </row>
    <row r="23" spans="1:13" ht="20.85" customHeight="1">
      <c r="B23" s="35" t="s">
        <v>75</v>
      </c>
      <c r="E23" s="51"/>
      <c r="F23" s="101">
        <v>25345058</v>
      </c>
      <c r="G23" s="51"/>
      <c r="H23" s="54">
        <v>40904340</v>
      </c>
      <c r="K23" s="53"/>
    </row>
    <row r="24" spans="1:13" ht="6" customHeight="1">
      <c r="E24" s="52"/>
      <c r="F24" s="100"/>
      <c r="G24" s="52"/>
      <c r="H24" s="51"/>
      <c r="K24" s="53"/>
    </row>
    <row r="25" spans="1:13" ht="20.85" customHeight="1">
      <c r="A25" s="35" t="s">
        <v>133</v>
      </c>
      <c r="E25" s="35"/>
      <c r="F25" s="99"/>
      <c r="G25" s="35"/>
      <c r="K25" s="53"/>
    </row>
    <row r="26" spans="1:13" ht="20.85" customHeight="1">
      <c r="B26" s="35" t="s">
        <v>48</v>
      </c>
      <c r="E26" s="52"/>
      <c r="F26" s="102">
        <f>SUM(F9:F24)</f>
        <v>176548696</v>
      </c>
      <c r="G26" s="52"/>
      <c r="H26" s="53">
        <f>SUM(H9:H24)</f>
        <v>209716196</v>
      </c>
      <c r="K26" s="53"/>
    </row>
    <row r="27" spans="1:13" ht="20.85" customHeight="1">
      <c r="B27" s="35" t="s">
        <v>118</v>
      </c>
      <c r="E27" s="52"/>
      <c r="F27" s="99"/>
      <c r="G27" s="52"/>
      <c r="K27" s="53"/>
    </row>
    <row r="28" spans="1:13" ht="20.85" customHeight="1">
      <c r="C28" s="35" t="s">
        <v>108</v>
      </c>
      <c r="E28" s="52"/>
      <c r="F28" s="99">
        <v>-79810716</v>
      </c>
      <c r="G28" s="52"/>
      <c r="H28" s="52">
        <v>-35162215</v>
      </c>
      <c r="K28" s="53"/>
    </row>
    <row r="29" spans="1:13" ht="20.85" customHeight="1">
      <c r="C29" s="35" t="s">
        <v>109</v>
      </c>
      <c r="E29" s="52"/>
      <c r="F29" s="99">
        <v>-333727072</v>
      </c>
      <c r="G29" s="52"/>
      <c r="H29" s="52">
        <v>165835116</v>
      </c>
      <c r="J29" s="55"/>
      <c r="K29" s="53"/>
    </row>
    <row r="30" spans="1:13" ht="20.85" customHeight="1">
      <c r="C30" s="35" t="s">
        <v>87</v>
      </c>
      <c r="E30" s="51"/>
      <c r="F30" s="99">
        <v>6587049</v>
      </c>
      <c r="G30" s="51"/>
      <c r="H30" s="51">
        <v>9188008</v>
      </c>
      <c r="K30" s="53"/>
    </row>
    <row r="31" spans="1:13" ht="20.85" customHeight="1">
      <c r="C31" s="56" t="s">
        <v>32</v>
      </c>
      <c r="E31" s="51"/>
      <c r="F31" s="100">
        <v>-8256</v>
      </c>
      <c r="G31" s="51"/>
      <c r="H31" s="51">
        <v>-8558</v>
      </c>
      <c r="K31" s="53"/>
    </row>
    <row r="32" spans="1:13" ht="20.85" customHeight="1">
      <c r="C32" s="35" t="s">
        <v>49</v>
      </c>
      <c r="E32" s="52"/>
      <c r="F32" s="99">
        <v>-17911654</v>
      </c>
      <c r="G32" s="52"/>
      <c r="H32" s="52">
        <v>2723577</v>
      </c>
      <c r="J32" s="57"/>
      <c r="K32" s="53"/>
    </row>
    <row r="33" spans="1:15" ht="20.85" customHeight="1">
      <c r="B33" s="35" t="s">
        <v>142</v>
      </c>
      <c r="E33" s="52"/>
      <c r="F33" s="99"/>
      <c r="G33" s="52"/>
      <c r="J33" s="57"/>
      <c r="K33" s="53"/>
    </row>
    <row r="34" spans="1:15" ht="20.85" customHeight="1">
      <c r="C34" s="35" t="s">
        <v>34</v>
      </c>
      <c r="E34" s="52"/>
      <c r="F34" s="99">
        <v>-32019685</v>
      </c>
      <c r="G34" s="52"/>
      <c r="H34" s="52">
        <v>-32855988</v>
      </c>
      <c r="J34" s="57"/>
      <c r="K34" s="53"/>
    </row>
    <row r="35" spans="1:15" ht="20.85" customHeight="1">
      <c r="C35" s="35" t="s">
        <v>50</v>
      </c>
      <c r="E35" s="52"/>
      <c r="F35" s="99">
        <v>2447534</v>
      </c>
      <c r="G35" s="52"/>
      <c r="H35" s="52">
        <v>-30540225</v>
      </c>
      <c r="J35" s="57"/>
      <c r="K35" s="53"/>
    </row>
    <row r="36" spans="1:15" ht="20.85" customHeight="1">
      <c r="C36" s="35" t="s">
        <v>24</v>
      </c>
      <c r="E36" s="52"/>
      <c r="F36" s="101">
        <v>-134433</v>
      </c>
      <c r="G36" s="52"/>
      <c r="H36" s="54">
        <v>0</v>
      </c>
      <c r="K36" s="53"/>
    </row>
    <row r="37" spans="1:15" ht="6" customHeight="1">
      <c r="E37" s="52"/>
      <c r="F37" s="100"/>
      <c r="G37" s="52"/>
      <c r="H37" s="51"/>
      <c r="K37" s="53"/>
    </row>
    <row r="38" spans="1:15" ht="20.100000000000001" customHeight="1">
      <c r="A38" s="49" t="s">
        <v>140</v>
      </c>
      <c r="E38" s="52"/>
      <c r="F38" s="101">
        <f>SUM(F26:F37)</f>
        <v>-278028537</v>
      </c>
      <c r="G38" s="52"/>
      <c r="H38" s="54">
        <f>SUM(H26:H37)</f>
        <v>288895911</v>
      </c>
      <c r="I38" s="58"/>
      <c r="K38" s="53"/>
      <c r="M38" s="59"/>
    </row>
    <row r="39" spans="1:15" ht="20.100000000000001" customHeight="1">
      <c r="A39" s="49"/>
      <c r="E39" s="52"/>
      <c r="F39" s="51"/>
      <c r="G39" s="52"/>
      <c r="H39" s="51"/>
      <c r="I39" s="58"/>
      <c r="K39" s="53"/>
      <c r="M39" s="59"/>
    </row>
    <row r="40" spans="1:15" ht="9" customHeight="1">
      <c r="A40" s="49"/>
      <c r="E40" s="52"/>
      <c r="F40" s="51"/>
      <c r="G40" s="52"/>
      <c r="H40" s="51"/>
      <c r="I40" s="58"/>
      <c r="K40" s="53"/>
      <c r="M40" s="59"/>
    </row>
    <row r="41" spans="1:15" ht="21.95" customHeight="1">
      <c r="A41" s="60" t="str">
        <f>'Thai 6'!A28:N28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1" s="60"/>
      <c r="C41" s="60"/>
      <c r="D41" s="61"/>
      <c r="E41" s="54"/>
      <c r="F41" s="54"/>
      <c r="G41" s="54"/>
      <c r="H41" s="54"/>
      <c r="I41" s="58"/>
      <c r="K41" s="53"/>
      <c r="M41" s="59"/>
    </row>
    <row r="42" spans="1:15" ht="21.6" customHeight="1">
      <c r="A42" s="128" t="str">
        <f>A1</f>
        <v>บริษัท ศักดิ์สยามลิสซิ่ง จำกัด (มหาชน)</v>
      </c>
      <c r="B42" s="128"/>
      <c r="C42" s="128"/>
      <c r="D42" s="128"/>
      <c r="E42" s="128"/>
      <c r="F42" s="128"/>
      <c r="G42" s="128"/>
      <c r="H42" s="128"/>
      <c r="K42" s="53"/>
    </row>
    <row r="43" spans="1:15" ht="21.6" customHeight="1">
      <c r="A43" s="62" t="s">
        <v>100</v>
      </c>
      <c r="B43" s="62"/>
      <c r="C43" s="62"/>
      <c r="D43" s="63"/>
      <c r="E43" s="64"/>
      <c r="F43" s="64"/>
      <c r="G43" s="64"/>
      <c r="H43" s="64"/>
      <c r="K43" s="53"/>
    </row>
    <row r="44" spans="1:15" ht="21.6" customHeight="1">
      <c r="A44" s="65" t="str">
        <f>A3</f>
        <v>สำหรับงวดสามเดือนสิ้นสุดวันที่ 31 มีนาคม พ.ศ. 2564</v>
      </c>
      <c r="B44" s="66"/>
      <c r="C44" s="66"/>
      <c r="D44" s="45"/>
      <c r="E44" s="67"/>
      <c r="F44" s="67"/>
      <c r="G44" s="67"/>
      <c r="H44" s="67"/>
      <c r="K44" s="53"/>
    </row>
    <row r="45" spans="1:15" ht="8.65" customHeight="1">
      <c r="A45" s="68"/>
      <c r="B45" s="69"/>
      <c r="C45" s="69"/>
      <c r="D45" s="38"/>
      <c r="E45" s="70"/>
      <c r="F45" s="70"/>
      <c r="G45" s="70"/>
      <c r="H45" s="70"/>
      <c r="K45" s="53"/>
    </row>
    <row r="46" spans="1:15" ht="21.6" customHeight="1">
      <c r="A46" s="10"/>
      <c r="B46" s="10"/>
      <c r="C46" s="10"/>
      <c r="D46" s="38"/>
      <c r="E46" s="39"/>
      <c r="F46" s="40" t="s">
        <v>55</v>
      </c>
      <c r="G46" s="39"/>
      <c r="H46" s="40" t="s">
        <v>55</v>
      </c>
      <c r="K46" s="53"/>
    </row>
    <row r="47" spans="1:15" ht="21.6" customHeight="1">
      <c r="A47" s="10"/>
      <c r="B47" s="10"/>
      <c r="C47" s="10"/>
      <c r="D47" s="38"/>
      <c r="E47" s="39"/>
      <c r="F47" s="40" t="s">
        <v>125</v>
      </c>
      <c r="G47" s="39"/>
      <c r="H47" s="40" t="s">
        <v>101</v>
      </c>
      <c r="K47" s="53"/>
    </row>
    <row r="48" spans="1:15" ht="21.6" customHeight="1">
      <c r="A48" s="41"/>
      <c r="B48" s="41"/>
      <c r="C48" s="41"/>
      <c r="D48" s="45" t="s">
        <v>0</v>
      </c>
      <c r="E48" s="46"/>
      <c r="F48" s="47" t="s">
        <v>1</v>
      </c>
      <c r="G48" s="46"/>
      <c r="H48" s="47" t="s">
        <v>1</v>
      </c>
      <c r="I48" s="48"/>
      <c r="J48" s="43"/>
      <c r="K48" s="53"/>
      <c r="L48" s="43"/>
      <c r="M48" s="44"/>
      <c r="N48" s="43"/>
      <c r="O48" s="44"/>
    </row>
    <row r="49" spans="1:11" ht="21.6" customHeight="1">
      <c r="A49" s="49" t="s">
        <v>51</v>
      </c>
      <c r="E49" s="51"/>
      <c r="F49" s="100"/>
      <c r="G49" s="51"/>
      <c r="H49" s="51"/>
      <c r="K49" s="53"/>
    </row>
    <row r="50" spans="1:11" ht="21.6" customHeight="1">
      <c r="A50" s="35" t="s">
        <v>119</v>
      </c>
      <c r="E50" s="52"/>
      <c r="F50" s="100">
        <v>9626</v>
      </c>
      <c r="G50" s="52"/>
      <c r="H50" s="51">
        <v>309533</v>
      </c>
      <c r="K50" s="53"/>
    </row>
    <row r="51" spans="1:11" ht="21.6" customHeight="1">
      <c r="A51" s="35" t="s">
        <v>77</v>
      </c>
      <c r="E51" s="52"/>
      <c r="F51" s="100">
        <v>-9780867</v>
      </c>
      <c r="G51" s="52"/>
      <c r="H51" s="51">
        <v>-16094047</v>
      </c>
      <c r="K51" s="53"/>
    </row>
    <row r="52" spans="1:11" ht="21.6" customHeight="1">
      <c r="A52" s="35" t="s">
        <v>59</v>
      </c>
      <c r="E52" s="52"/>
      <c r="F52" s="100">
        <v>-2793948</v>
      </c>
      <c r="G52" s="52"/>
      <c r="H52" s="51">
        <v>-185000</v>
      </c>
      <c r="K52" s="53"/>
    </row>
    <row r="53" spans="1:11" ht="21.6" customHeight="1">
      <c r="A53" s="35" t="s">
        <v>143</v>
      </c>
      <c r="E53" s="52"/>
      <c r="F53" s="100"/>
      <c r="G53" s="52"/>
      <c r="H53" s="51"/>
      <c r="K53" s="53"/>
    </row>
    <row r="54" spans="1:11" ht="21.6" customHeight="1">
      <c r="B54" s="35" t="s">
        <v>128</v>
      </c>
      <c r="D54" s="41">
        <v>6</v>
      </c>
      <c r="E54" s="52"/>
      <c r="F54" s="101">
        <v>1600442946</v>
      </c>
      <c r="G54" s="52"/>
      <c r="H54" s="54">
        <v>0</v>
      </c>
      <c r="K54" s="53"/>
    </row>
    <row r="55" spans="1:11" ht="8.1" customHeight="1">
      <c r="E55" s="52"/>
      <c r="F55" s="100"/>
      <c r="G55" s="52"/>
      <c r="H55" s="51"/>
      <c r="K55" s="53"/>
    </row>
    <row r="56" spans="1:11" ht="21.6" customHeight="1">
      <c r="A56" s="49" t="s">
        <v>139</v>
      </c>
      <c r="E56" s="52"/>
      <c r="F56" s="101">
        <f>SUM(F50:F55)</f>
        <v>1587877757</v>
      </c>
      <c r="G56" s="52"/>
      <c r="H56" s="54">
        <f>SUM(H50:H55)</f>
        <v>-15969514</v>
      </c>
      <c r="K56" s="53"/>
    </row>
    <row r="57" spans="1:11" ht="18" customHeight="1">
      <c r="E57" s="52"/>
      <c r="F57" s="100"/>
      <c r="G57" s="52"/>
      <c r="H57" s="51"/>
      <c r="K57" s="53"/>
    </row>
    <row r="58" spans="1:11" ht="21.6" customHeight="1">
      <c r="A58" s="49" t="s">
        <v>52</v>
      </c>
      <c r="E58" s="52"/>
      <c r="F58" s="100"/>
      <c r="G58" s="52"/>
      <c r="H58" s="51"/>
      <c r="K58" s="53"/>
    </row>
    <row r="59" spans="1:11" ht="21.6" customHeight="1">
      <c r="A59" s="35" t="s">
        <v>78</v>
      </c>
      <c r="D59" s="41">
        <v>14</v>
      </c>
      <c r="E59" s="52"/>
      <c r="F59" s="100">
        <v>150008000</v>
      </c>
      <c r="G59" s="52"/>
      <c r="H59" s="51">
        <v>421000000</v>
      </c>
      <c r="K59" s="53"/>
    </row>
    <row r="60" spans="1:11" ht="21.6" customHeight="1">
      <c r="A60" s="35" t="s">
        <v>79</v>
      </c>
      <c r="D60" s="41">
        <v>14</v>
      </c>
      <c r="E60" s="52"/>
      <c r="F60" s="100">
        <v>-1015516002</v>
      </c>
      <c r="G60" s="52"/>
      <c r="H60" s="51">
        <v>-362850000</v>
      </c>
      <c r="K60" s="53"/>
    </row>
    <row r="61" spans="1:11" ht="21.6" customHeight="1">
      <c r="A61" s="35" t="s">
        <v>94</v>
      </c>
      <c r="D61" s="41">
        <v>14</v>
      </c>
      <c r="E61" s="52"/>
      <c r="F61" s="100">
        <v>138000000</v>
      </c>
      <c r="G61" s="52"/>
      <c r="H61" s="51">
        <v>74000000</v>
      </c>
      <c r="K61" s="53"/>
    </row>
    <row r="62" spans="1:11" ht="21.6" customHeight="1">
      <c r="A62" s="35" t="s">
        <v>97</v>
      </c>
      <c r="D62" s="41">
        <v>14</v>
      </c>
      <c r="E62" s="52"/>
      <c r="F62" s="100">
        <v>-653800000</v>
      </c>
      <c r="G62" s="52"/>
      <c r="H62" s="51">
        <v>-323490000</v>
      </c>
      <c r="K62" s="53"/>
    </row>
    <row r="63" spans="1:11" ht="21.6" customHeight="1">
      <c r="A63" s="35" t="s">
        <v>145</v>
      </c>
      <c r="D63" s="41">
        <v>12</v>
      </c>
      <c r="E63" s="52"/>
      <c r="F63" s="101">
        <v>-19848167</v>
      </c>
      <c r="G63" s="52"/>
      <c r="H63" s="54">
        <v>-20739115</v>
      </c>
      <c r="I63" s="44"/>
      <c r="K63" s="53"/>
    </row>
    <row r="64" spans="1:11" ht="8.1" customHeight="1">
      <c r="E64" s="52"/>
      <c r="F64" s="100"/>
      <c r="G64" s="52"/>
      <c r="H64" s="51"/>
      <c r="K64" s="53"/>
    </row>
    <row r="65" spans="1:11" ht="21.6" customHeight="1">
      <c r="A65" s="49" t="s">
        <v>146</v>
      </c>
      <c r="E65" s="51"/>
      <c r="F65" s="101">
        <f>SUM(F59:F64)</f>
        <v>-1401156169</v>
      </c>
      <c r="G65" s="51"/>
      <c r="H65" s="54">
        <f>SUM(H59:H64)</f>
        <v>-212079115</v>
      </c>
      <c r="K65" s="53"/>
    </row>
    <row r="66" spans="1:11" ht="18" customHeight="1">
      <c r="E66" s="52"/>
      <c r="F66" s="100"/>
      <c r="G66" s="52"/>
      <c r="H66" s="51"/>
      <c r="K66" s="53"/>
    </row>
    <row r="67" spans="1:11" ht="21.6" customHeight="1">
      <c r="A67" s="49" t="s">
        <v>96</v>
      </c>
      <c r="E67" s="52"/>
      <c r="F67" s="99">
        <f>+F38+F56+F65</f>
        <v>-91306949</v>
      </c>
      <c r="G67" s="52"/>
      <c r="H67" s="52">
        <f>+H38+H56+H65</f>
        <v>60847282</v>
      </c>
      <c r="I67" s="53"/>
      <c r="K67" s="53"/>
    </row>
    <row r="68" spans="1:11" ht="21.6" customHeight="1">
      <c r="A68" s="71" t="s">
        <v>80</v>
      </c>
      <c r="E68" s="52"/>
      <c r="F68" s="101">
        <v>306566181</v>
      </c>
      <c r="G68" s="52"/>
      <c r="H68" s="54">
        <v>252557946</v>
      </c>
      <c r="K68" s="53"/>
    </row>
    <row r="69" spans="1:11" ht="8.1" customHeight="1">
      <c r="E69" s="52"/>
      <c r="F69" s="100"/>
      <c r="G69" s="52"/>
      <c r="H69" s="51"/>
      <c r="K69" s="53"/>
    </row>
    <row r="70" spans="1:11" ht="21.6" customHeight="1" thickBot="1">
      <c r="A70" s="49" t="s">
        <v>81</v>
      </c>
      <c r="E70" s="52"/>
      <c r="F70" s="103">
        <f>SUM(F67:F69)</f>
        <v>215259232</v>
      </c>
      <c r="G70" s="52"/>
      <c r="H70" s="72">
        <f>SUM(H67:H69)</f>
        <v>313405228</v>
      </c>
      <c r="I70" s="33"/>
      <c r="J70" s="73"/>
      <c r="K70" s="53"/>
    </row>
    <row r="71" spans="1:11" ht="18" customHeight="1" thickTop="1">
      <c r="A71" s="49"/>
      <c r="E71" s="52"/>
      <c r="F71" s="100"/>
      <c r="G71" s="52"/>
      <c r="H71" s="51"/>
      <c r="I71" s="43"/>
      <c r="J71" s="73"/>
      <c r="K71" s="53"/>
    </row>
    <row r="72" spans="1:11" ht="21.6" customHeight="1">
      <c r="A72" s="49" t="s">
        <v>84</v>
      </c>
      <c r="E72" s="52"/>
      <c r="F72" s="100"/>
      <c r="G72" s="52"/>
      <c r="H72" s="51"/>
      <c r="I72" s="106"/>
      <c r="J72" s="73"/>
      <c r="K72" s="53"/>
    </row>
    <row r="73" spans="1:11" ht="21.6" customHeight="1">
      <c r="A73" s="35" t="s">
        <v>53</v>
      </c>
      <c r="E73" s="52"/>
      <c r="F73" s="100"/>
      <c r="G73" s="52"/>
      <c r="H73" s="51"/>
      <c r="I73" s="106"/>
      <c r="J73" s="73"/>
      <c r="K73" s="53"/>
    </row>
    <row r="74" spans="1:11" ht="21.6" customHeight="1">
      <c r="B74" s="35" t="s">
        <v>82</v>
      </c>
      <c r="E74" s="52"/>
      <c r="F74" s="100">
        <v>3924111</v>
      </c>
      <c r="G74" s="52"/>
      <c r="H74" s="51">
        <v>682025</v>
      </c>
      <c r="I74" s="106"/>
      <c r="J74" s="73"/>
      <c r="K74" s="53"/>
    </row>
    <row r="75" spans="1:11" ht="21.6" customHeight="1">
      <c r="B75" s="35" t="s">
        <v>116</v>
      </c>
      <c r="E75" s="52"/>
      <c r="F75" s="100">
        <v>513447</v>
      </c>
      <c r="G75" s="52"/>
      <c r="H75" s="51">
        <v>181900</v>
      </c>
      <c r="I75" s="106"/>
      <c r="J75" s="73"/>
      <c r="K75" s="53"/>
    </row>
    <row r="76" spans="1:11" ht="21.6" customHeight="1">
      <c r="A76" s="49"/>
      <c r="B76" s="35" t="s">
        <v>83</v>
      </c>
      <c r="E76" s="52"/>
      <c r="F76" s="100">
        <v>0</v>
      </c>
      <c r="G76" s="52"/>
      <c r="H76" s="51">
        <v>1087425</v>
      </c>
      <c r="I76" s="106"/>
      <c r="J76" s="73"/>
      <c r="K76" s="53"/>
    </row>
    <row r="77" spans="1:11" ht="21.6" customHeight="1">
      <c r="A77" s="49"/>
      <c r="B77" s="35" t="s">
        <v>90</v>
      </c>
      <c r="E77" s="52"/>
      <c r="F77" s="100">
        <v>7823501</v>
      </c>
      <c r="G77" s="52"/>
      <c r="H77" s="51">
        <v>17314346</v>
      </c>
      <c r="I77" s="106"/>
      <c r="J77" s="73"/>
      <c r="K77" s="53"/>
    </row>
    <row r="78" spans="1:11" ht="21.6" customHeight="1">
      <c r="A78" s="49"/>
      <c r="B78" s="35" t="s">
        <v>121</v>
      </c>
      <c r="D78" s="41">
        <v>12</v>
      </c>
      <c r="E78" s="52"/>
      <c r="F78" s="100">
        <v>49343389</v>
      </c>
      <c r="G78" s="104"/>
      <c r="H78" s="51">
        <v>31598477</v>
      </c>
      <c r="I78" s="106"/>
      <c r="J78" s="73"/>
    </row>
    <row r="79" spans="1:11" ht="21.6" customHeight="1">
      <c r="A79" s="49"/>
      <c r="B79" s="35" t="s">
        <v>123</v>
      </c>
      <c r="E79" s="52"/>
      <c r="F79" s="100"/>
      <c r="G79" s="104"/>
      <c r="H79" s="51"/>
      <c r="I79" s="106"/>
      <c r="J79" s="73"/>
    </row>
    <row r="80" spans="1:11" ht="21.6" customHeight="1">
      <c r="A80" s="49"/>
      <c r="C80" s="35" t="s">
        <v>113</v>
      </c>
      <c r="E80" s="52"/>
      <c r="F80" s="100">
        <v>0</v>
      </c>
      <c r="G80" s="52"/>
      <c r="H80" s="51">
        <v>47240713</v>
      </c>
      <c r="I80" s="106"/>
      <c r="J80" s="73"/>
    </row>
    <row r="81" spans="1:10" ht="9.75" customHeight="1">
      <c r="A81" s="49"/>
      <c r="E81" s="52"/>
      <c r="F81" s="51"/>
      <c r="G81" s="52"/>
      <c r="H81" s="51"/>
      <c r="I81" s="106"/>
      <c r="J81" s="73"/>
    </row>
    <row r="82" spans="1:10" ht="21.95" customHeight="1">
      <c r="A82" s="60" t="str">
        <f>'Thai 6'!A28:N28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2" s="60"/>
      <c r="C82" s="60"/>
      <c r="D82" s="61"/>
      <c r="E82" s="54"/>
      <c r="F82" s="54"/>
      <c r="G82" s="54"/>
      <c r="H82" s="54"/>
      <c r="I82" s="73"/>
      <c r="J82" s="73"/>
    </row>
    <row r="83" spans="1:10" ht="21.6" customHeight="1">
      <c r="E83" s="52"/>
      <c r="F83" s="51"/>
      <c r="G83" s="52"/>
      <c r="H83" s="51"/>
      <c r="I83" s="73"/>
      <c r="J83" s="73"/>
    </row>
    <row r="84" spans="1:10" ht="21.6" customHeight="1">
      <c r="E84" s="52"/>
      <c r="F84" s="51"/>
      <c r="G84" s="52"/>
      <c r="H84" s="51"/>
      <c r="I84" s="73"/>
      <c r="J84" s="73"/>
    </row>
    <row r="85" spans="1:10" ht="21.6" customHeight="1">
      <c r="E85" s="52"/>
      <c r="F85" s="51"/>
      <c r="G85" s="52"/>
      <c r="H85" s="51"/>
      <c r="I85" s="73"/>
      <c r="J85" s="73"/>
    </row>
    <row r="86" spans="1:10" ht="21.6" customHeight="1">
      <c r="E86" s="52"/>
      <c r="F86" s="51"/>
      <c r="G86" s="52"/>
      <c r="H86" s="51"/>
      <c r="I86" s="73"/>
      <c r="J86" s="73"/>
    </row>
    <row r="87" spans="1:10" ht="21.6" customHeight="1">
      <c r="E87" s="52"/>
      <c r="F87" s="51"/>
      <c r="G87" s="52"/>
      <c r="H87" s="51"/>
      <c r="I87" s="73"/>
      <c r="J87" s="73"/>
    </row>
    <row r="88" spans="1:10" ht="21.6" customHeight="1">
      <c r="E88" s="52"/>
      <c r="F88" s="51"/>
      <c r="G88" s="52"/>
      <c r="H88" s="51"/>
      <c r="I88" s="73"/>
      <c r="J88" s="73"/>
    </row>
    <row r="89" spans="1:10" ht="21.6" customHeight="1">
      <c r="E89" s="52"/>
      <c r="F89" s="51"/>
      <c r="G89" s="52"/>
      <c r="H89" s="51"/>
      <c r="I89" s="73"/>
      <c r="J89" s="73"/>
    </row>
    <row r="90" spans="1:10" ht="21.6" customHeight="1">
      <c r="E90" s="52"/>
      <c r="F90" s="51"/>
      <c r="G90" s="52"/>
      <c r="H90" s="51"/>
      <c r="I90" s="73"/>
      <c r="J90" s="73"/>
    </row>
    <row r="91" spans="1:10" ht="21.6" customHeight="1">
      <c r="E91" s="52"/>
      <c r="F91" s="51"/>
      <c r="G91" s="52"/>
      <c r="H91" s="51"/>
      <c r="I91" s="73"/>
      <c r="J91" s="73"/>
    </row>
    <row r="92" spans="1:10" ht="21.6" customHeight="1">
      <c r="E92" s="52"/>
      <c r="F92" s="51"/>
      <c r="G92" s="52"/>
      <c r="H92" s="51"/>
      <c r="I92" s="73"/>
      <c r="J92" s="73"/>
    </row>
    <row r="94" spans="1:10" ht="21.6" customHeight="1">
      <c r="E94" s="51"/>
      <c r="F94" s="51"/>
      <c r="G94" s="51"/>
      <c r="H94" s="51"/>
    </row>
    <row r="95" spans="1:10" ht="21.6" customHeight="1">
      <c r="E95" s="51"/>
      <c r="F95" s="51"/>
      <c r="G95" s="51"/>
      <c r="H95" s="51"/>
    </row>
    <row r="96" spans="1:10" ht="21.6" customHeight="1">
      <c r="E96" s="51"/>
      <c r="F96" s="51"/>
      <c r="G96" s="51"/>
      <c r="H96" s="51"/>
    </row>
    <row r="97" spans="5:8" ht="21.6" customHeight="1">
      <c r="E97" s="51"/>
      <c r="F97" s="51"/>
      <c r="G97" s="51"/>
      <c r="H97" s="51"/>
    </row>
    <row r="98" spans="5:8" ht="21.6" customHeight="1">
      <c r="E98" s="51"/>
      <c r="F98" s="51"/>
      <c r="G98" s="51"/>
      <c r="H98" s="51"/>
    </row>
    <row r="99" spans="5:8" ht="21.6" customHeight="1">
      <c r="E99" s="51"/>
      <c r="F99" s="51"/>
      <c r="G99" s="51"/>
      <c r="H99" s="51"/>
    </row>
    <row r="100" spans="5:8" ht="21.6" customHeight="1">
      <c r="E100" s="51"/>
      <c r="F100" s="51"/>
      <c r="G100" s="51"/>
      <c r="H100" s="51"/>
    </row>
    <row r="101" spans="5:8" ht="21.6" customHeight="1">
      <c r="E101" s="51"/>
      <c r="F101" s="51"/>
      <c r="G101" s="51"/>
      <c r="H101" s="51"/>
    </row>
    <row r="102" spans="5:8" ht="21.6" customHeight="1">
      <c r="E102" s="51"/>
      <c r="F102" s="51"/>
      <c r="G102" s="51"/>
      <c r="H102" s="51"/>
    </row>
    <row r="103" spans="5:8" ht="21.6" customHeight="1">
      <c r="E103" s="51"/>
      <c r="F103" s="51"/>
      <c r="G103" s="51"/>
      <c r="H103" s="51"/>
    </row>
    <row r="104" spans="5:8" ht="21.6" customHeight="1">
      <c r="E104" s="51"/>
      <c r="F104" s="51"/>
      <c r="G104" s="51"/>
      <c r="H104" s="51"/>
    </row>
    <row r="105" spans="5:8" ht="21.6" customHeight="1">
      <c r="E105" s="51"/>
      <c r="F105" s="51"/>
      <c r="G105" s="51"/>
      <c r="H105" s="51"/>
    </row>
    <row r="106" spans="5:8" ht="21.6" customHeight="1">
      <c r="E106" s="51"/>
      <c r="F106" s="51"/>
      <c r="G106" s="51"/>
      <c r="H106" s="51"/>
    </row>
    <row r="107" spans="5:8" ht="21.6" customHeight="1">
      <c r="E107" s="51"/>
      <c r="F107" s="51"/>
      <c r="G107" s="51"/>
      <c r="H107" s="51"/>
    </row>
    <row r="108" spans="5:8" ht="21.6" customHeight="1">
      <c r="E108" s="51"/>
      <c r="F108" s="51"/>
      <c r="G108" s="51"/>
      <c r="H108" s="51"/>
    </row>
  </sheetData>
  <mergeCells count="4">
    <mergeCell ref="A1:H1"/>
    <mergeCell ref="A2:H2"/>
    <mergeCell ref="A3:H3"/>
    <mergeCell ref="A42:H42"/>
  </mergeCells>
  <pageMargins left="0.8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ignoredErrors>
    <ignoredError sqref="D1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Thai2-4</vt:lpstr>
      <vt:lpstr>Thai5</vt:lpstr>
      <vt:lpstr>Thai 6</vt:lpstr>
      <vt:lpstr>Thai 7-8</vt:lpstr>
      <vt:lpstr>'Thai 6'!Print_Area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Benjamas Poonyavedsoonton</cp:lastModifiedBy>
  <cp:lastPrinted>2021-05-11T04:53:36Z</cp:lastPrinted>
  <dcterms:created xsi:type="dcterms:W3CDTF">2002-01-04T02:58:58Z</dcterms:created>
  <dcterms:modified xsi:type="dcterms:W3CDTF">2021-05-11T04:55:04Z</dcterms:modified>
</cp:coreProperties>
</file>