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Q1'64\FS_Q1'64\ENG\"/>
    </mc:Choice>
  </mc:AlternateContent>
  <xr:revisionPtr revIDLastSave="0" documentId="13_ncr:1_{8D32D0B2-0264-43C0-AD29-CEC191687C77}" xr6:coauthVersionLast="46" xr6:coauthVersionMax="46" xr10:uidLastSave="{00000000-0000-0000-0000-000000000000}"/>
  <bookViews>
    <workbookView xWindow="-108" yWindow="-108" windowWidth="23256" windowHeight="12576" tabRatio="749" activeTab="5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'BS-Eng'!$A$1:$N$82</definedName>
    <definedName name="_xlnm.Print_Area" localSheetId="5">'CF-Eng'!$A$1:$I$71</definedName>
    <definedName name="_xlnm.Print_Area" localSheetId="2">'PL-Eng'!$A$1:$J$46</definedName>
    <definedName name="_xlnm.Print_Area" localSheetId="1">'PL-Eng 3M'!$A$1:$J$44</definedName>
    <definedName name="_xlnm.Print_Area" localSheetId="3">'SOE_Conso-Eng'!$A$1:$P$21</definedName>
    <definedName name="_xlnm.Print_Area" localSheetId="4">'SOE-Eng'!$A$1:$J$21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2" l="1"/>
  <c r="F27" i="2"/>
  <c r="J27" i="2"/>
  <c r="J23" i="2"/>
  <c r="F23" i="2"/>
  <c r="H15" i="2"/>
  <c r="J15" i="2"/>
  <c r="N83" i="1"/>
  <c r="J83" i="1"/>
  <c r="H83" i="1"/>
  <c r="H70" i="1"/>
  <c r="L20" i="1"/>
  <c r="J20" i="1"/>
  <c r="H20" i="1"/>
  <c r="C55" i="5"/>
  <c r="F16" i="8" l="1"/>
  <c r="H45" i="2"/>
  <c r="D45" i="2"/>
  <c r="D23" i="2"/>
  <c r="H62" i="1"/>
  <c r="H33" i="1"/>
  <c r="G62" i="5"/>
  <c r="I62" i="5"/>
  <c r="C27" i="5"/>
  <c r="C62" i="5" l="1"/>
  <c r="G55" i="5"/>
  <c r="G27" i="5"/>
  <c r="G36" i="5" s="1"/>
  <c r="F19" i="7"/>
  <c r="J13" i="7"/>
  <c r="N20" i="8"/>
  <c r="L62" i="1"/>
  <c r="H32" i="1"/>
  <c r="N20" i="1"/>
  <c r="J24" i="2"/>
  <c r="H23" i="2"/>
  <c r="H24" i="2"/>
  <c r="H27" i="2" s="1"/>
  <c r="D15" i="2"/>
  <c r="D24" i="2" s="1"/>
  <c r="D27" i="2" s="1"/>
  <c r="D29" i="2" s="1"/>
  <c r="D36" i="2" l="1"/>
  <c r="D34" i="2" s="1"/>
  <c r="D31" i="2"/>
  <c r="D41" i="2" s="1"/>
  <c r="D39" i="2" s="1"/>
  <c r="J79" i="1"/>
  <c r="J80" i="1" s="1"/>
  <c r="I83" i="1"/>
  <c r="K83" i="1"/>
  <c r="M83" i="1"/>
  <c r="G65" i="5" l="1"/>
  <c r="C65" i="5"/>
  <c r="E62" i="5"/>
  <c r="E55" i="5"/>
  <c r="I55" i="5"/>
  <c r="G38" i="5"/>
  <c r="C36" i="5"/>
  <c r="C38" i="5" s="1"/>
  <c r="E27" i="5"/>
  <c r="E36" i="5" s="1"/>
  <c r="E38" i="5" s="1"/>
  <c r="I27" i="5"/>
  <c r="I36" i="5" s="1"/>
  <c r="I38" i="5" s="1"/>
  <c r="C64" i="5" l="1"/>
  <c r="C66" i="5" s="1"/>
  <c r="C72" i="5" s="1"/>
  <c r="G64" i="5"/>
  <c r="I64" i="5"/>
  <c r="I66" i="5" s="1"/>
  <c r="E64" i="5"/>
  <c r="E66" i="5" s="1"/>
  <c r="J14" i="8" l="1"/>
  <c r="L18" i="8"/>
  <c r="P18" i="8" s="1"/>
  <c r="J62" i="1" l="1"/>
  <c r="L32" i="1" l="1"/>
  <c r="N69" i="1"/>
  <c r="L69" i="1"/>
  <c r="N79" i="1" l="1"/>
  <c r="H77" i="2" l="1"/>
  <c r="H82" i="8"/>
  <c r="H77" i="7"/>
  <c r="H69" i="5"/>
  <c r="F15" i="2" l="1"/>
  <c r="F24" i="2" s="1"/>
  <c r="J17" i="7" l="1"/>
  <c r="F15" i="7"/>
  <c r="D15" i="7"/>
  <c r="D19" i="7"/>
  <c r="N16" i="8"/>
  <c r="H16" i="8"/>
  <c r="L14" i="8"/>
  <c r="P14" i="8" s="1"/>
  <c r="H20" i="8"/>
  <c r="F20" i="8"/>
  <c r="G66" i="5" l="1"/>
  <c r="G72" i="5" s="1"/>
  <c r="J69" i="1"/>
  <c r="H69" i="1"/>
  <c r="N62" i="1"/>
  <c r="L33" i="1"/>
  <c r="N32" i="1"/>
  <c r="J32" i="1"/>
  <c r="L70" i="1" l="1"/>
  <c r="N70" i="1"/>
  <c r="N80" i="1" s="1"/>
  <c r="N33" i="1"/>
  <c r="J33" i="1"/>
  <c r="J70" i="1"/>
  <c r="H22" i="9" l="1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J15" i="8" l="1"/>
  <c r="J16" i="8" s="1"/>
  <c r="H78" i="1" l="1"/>
  <c r="H79" i="1" s="1"/>
  <c r="H80" i="1" s="1"/>
  <c r="L15" i="8"/>
  <c r="P15" i="8" s="1"/>
  <c r="P16" i="8" s="1"/>
  <c r="F29" i="2"/>
  <c r="L16" i="8" l="1"/>
  <c r="F36" i="2"/>
  <c r="F34" i="2" s="1"/>
  <c r="H29" i="2"/>
  <c r="H31" i="2" s="1"/>
  <c r="H14" i="7" s="1"/>
  <c r="J14" i="7" l="1"/>
  <c r="J15" i="7" s="1"/>
  <c r="H15" i="7"/>
  <c r="F41" i="2"/>
  <c r="F39" i="2" s="1"/>
  <c r="J19" i="8"/>
  <c r="J20" i="8" s="1"/>
  <c r="H36" i="2"/>
  <c r="H34" i="2" s="1"/>
  <c r="H41" i="2" l="1"/>
  <c r="H39" i="2" s="1"/>
  <c r="L19" i="8"/>
  <c r="P19" i="8" s="1"/>
  <c r="J29" i="2"/>
  <c r="H18" i="7" l="1"/>
  <c r="H19" i="7" s="1"/>
  <c r="J31" i="2"/>
  <c r="J41" i="2" s="1"/>
  <c r="J39" i="2" s="1"/>
  <c r="L78" i="1"/>
  <c r="L79" i="1" s="1"/>
  <c r="L80" i="1" s="1"/>
  <c r="L83" i="1" s="1"/>
  <c r="P20" i="8"/>
  <c r="L20" i="8"/>
  <c r="J36" i="2"/>
  <c r="J34" i="2" s="1"/>
  <c r="J18" i="7" l="1"/>
  <c r="J19" i="7" s="1"/>
</calcChain>
</file>

<file path=xl/sharedStrings.xml><?xml version="1.0" encoding="utf-8"?>
<sst xmlns="http://schemas.openxmlformats.org/spreadsheetml/2006/main" count="303" uniqueCount="183">
  <si>
    <t>TOTAL LIABILITIES AND SHAREHOLDERS' EQUITY</t>
  </si>
  <si>
    <t>Total Shareholders' equity of the Company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</si>
  <si>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</si>
  <si>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</si>
  <si>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</si>
  <si>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</si>
  <si>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</si>
  <si>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</si>
  <si>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</si>
  <si>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</si>
  <si>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</si>
  <si>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</si>
  <si>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</si>
  <si>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</si>
  <si>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</si>
  <si>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</si>
  <si>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</si>
  <si>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</si>
  <si>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</si>
  <si>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</si>
  <si>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</si>
  <si>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</si>
  <si>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</si>
  <si>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</si>
  <si>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</si>
  <si>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</si>
  <si>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</si>
  <si>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</si>
  <si>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</si>
  <si>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</si>
  <si>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</si>
  <si>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</si>
  <si>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</si>
  <si>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</si>
  <si>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</si>
  <si>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</si>
  <si>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</si>
  <si>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</si>
  <si>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</si>
  <si>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</si>
  <si>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</si>
  <si>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</si>
  <si>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</si>
  <si>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</si>
  <si>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</si>
  <si>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</si>
  <si>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</si>
  <si>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</si>
  <si>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</si>
  <si>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</si>
  <si>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</si>
  <si>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</si>
  <si>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</si>
  <si>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</si>
  <si>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</si>
  <si>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</si>
  <si>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</si>
  <si>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</si>
  <si>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</si>
  <si>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</si>
  <si>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</si>
  <si>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</si>
  <si>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</si>
  <si>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</si>
  <si>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</si>
  <si>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</si>
  <si>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</si>
  <si>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</si>
  <si>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</si>
  <si>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</si>
  <si>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</si>
  <si>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</si>
  <si>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</si>
  <si>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</si>
  <si>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</si>
  <si>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</si>
  <si>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</si>
  <si>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</si>
  <si>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</si>
  <si>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</si>
  <si>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</si>
  <si>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</si>
  <si>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</si>
  <si>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</si>
  <si>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</si>
  <si>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</si>
  <si>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</si>
  <si>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</si>
  <si>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</si>
  <si>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</si>
  <si>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</si>
  <si>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</si>
  <si>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</si>
  <si>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</si>
  <si>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</si>
  <si>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</si>
  <si>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</si>
  <si>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</si>
  <si>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</si>
  <si>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</si>
  <si>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</si>
  <si>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</si>
  <si>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</si>
  <si>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</si>
  <si>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Investment in associate</t>
  </si>
  <si>
    <t>2019</t>
  </si>
  <si>
    <t>Fixture and equipment</t>
  </si>
  <si>
    <t>Decrease(increase) in restricted bank deposits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</si>
  <si>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</si>
  <si>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</si>
  <si>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</si>
  <si>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</si>
  <si>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</si>
  <si>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</si>
  <si>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</si>
  <si>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</si>
  <si>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</si>
  <si>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</si>
  <si>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</si>
  <si>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</si>
  <si>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</si>
  <si>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5,19</t>
  </si>
  <si>
    <t>Gain on changes in value of available-for-sale investments</t>
  </si>
  <si>
    <t>Short-term loan to related parties</t>
  </si>
  <si>
    <t>Loss from disposals and write off equipment</t>
  </si>
  <si>
    <t>Cash received of  loan to related parties</t>
  </si>
  <si>
    <t>Repayment of loan to related parties</t>
  </si>
  <si>
    <t>Intangible assets payable</t>
  </si>
  <si>
    <t>Share subscription payable</t>
  </si>
  <si>
    <t>Purchase of equipment finance lease agreement</t>
  </si>
  <si>
    <t xml:space="preserve">Profit (loss) from operating activities before changes in operational </t>
  </si>
  <si>
    <t>assets and liabilities</t>
  </si>
  <si>
    <t>Net Cash Flows (used in) Financing Activities</t>
  </si>
  <si>
    <t xml:space="preserve">Bank overdrafts and short-term loans </t>
  </si>
  <si>
    <t>form financial institutions</t>
  </si>
  <si>
    <t>2020</t>
  </si>
  <si>
    <t>CASH AND CASH EQUIVALENTS AT BEGINNING OF PERIOD</t>
  </si>
  <si>
    <t>CASH AND CASH EQUIVALENTS AT END OF PERIOD</t>
  </si>
  <si>
    <t>Balance as at January 1, 2020</t>
  </si>
  <si>
    <t>Balance as at March 31, 2020</t>
  </si>
  <si>
    <t>Profit comprehensive income for the period</t>
  </si>
  <si>
    <t>Non - controling interests</t>
  </si>
  <si>
    <t>Right-of-use assets</t>
  </si>
  <si>
    <t>Provision for penalty under the contract (reversal)</t>
  </si>
  <si>
    <t>AS AT MARCH 31, 2021</t>
  </si>
  <si>
    <t>March 31, 2021</t>
  </si>
  <si>
    <t>December 31, 2020</t>
  </si>
  <si>
    <t>Short-term loan</t>
  </si>
  <si>
    <t xml:space="preserve">Non-current provisions for </t>
  </si>
  <si>
    <t>employee benefit obligations</t>
  </si>
  <si>
    <t>FOR THE THREE-MONTH PERIOD ENDED MARCH 31, 2021</t>
  </si>
  <si>
    <t>Other expenses</t>
  </si>
  <si>
    <t>Profit (loss) from operating activies</t>
  </si>
  <si>
    <t>Total comprehensive income for the periods</t>
  </si>
  <si>
    <t>Total comprehensive income attributation to:</t>
  </si>
  <si>
    <t>Profit (loss) for the periods</t>
  </si>
  <si>
    <t>Dilute earings (loss) per share</t>
  </si>
  <si>
    <t>2021</t>
  </si>
  <si>
    <t>Balance as at January 1, 2021</t>
  </si>
  <si>
    <t>Balance as at March 31, 2021</t>
  </si>
  <si>
    <t>Other non-current assets</t>
  </si>
  <si>
    <t>Purchase of intangible assets</t>
  </si>
  <si>
    <t>(Decrease) increase in bank overdrafts and short-term loan from financial institution</t>
  </si>
  <si>
    <t>Provision for loss on project (reversal)</t>
  </si>
  <si>
    <t>Provision for employee benefit obligations (reversal)</t>
  </si>
  <si>
    <t>Income tax expense</t>
  </si>
  <si>
    <t>4,6</t>
  </si>
  <si>
    <t>4,5</t>
  </si>
  <si>
    <t>4,9</t>
  </si>
  <si>
    <t>4,10</t>
  </si>
  <si>
    <t>4,11</t>
  </si>
  <si>
    <t>12</t>
  </si>
  <si>
    <t>13.1</t>
  </si>
  <si>
    <t>4,15</t>
  </si>
  <si>
    <t>4,16</t>
  </si>
  <si>
    <t>4,20</t>
  </si>
  <si>
    <t>Lease liabilities-current portion</t>
  </si>
  <si>
    <t xml:space="preserve">Lease liabilities-net of current portion </t>
  </si>
  <si>
    <t>Retained earnings (deficits)</t>
  </si>
  <si>
    <t>"RESTATED"</t>
  </si>
  <si>
    <t>Other comprehensive income (loss) for the period</t>
  </si>
  <si>
    <t>Profit (loss) comprehensive income for the period</t>
  </si>
  <si>
    <t>Receiving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</si>
</sst>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00\ ;\(#,##0.0000\);&quot;    -    &quot;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11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178" fontId="1" fillId="0" borderId="0" xfId="1" applyNumberFormat="1" applyFont="1" applyFill="1"/>
    <xf numFmtId="164" fontId="39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8" fontId="1" fillId="0" borderId="2" xfId="1" applyNumberFormat="1" applyFont="1" applyFill="1" applyBorder="1"/>
    <xf numFmtId="176" fontId="1" fillId="0" borderId="2" xfId="0" applyNumberFormat="1" applyFont="1" applyFill="1" applyBorder="1"/>
    <xf numFmtId="176" fontId="1" fillId="0" borderId="4" xfId="0" applyNumberFormat="1" applyFont="1" applyFill="1" applyBorder="1"/>
    <xf numFmtId="177" fontId="1" fillId="0" borderId="0" xfId="0" applyNumberFormat="1" applyFont="1" applyFill="1" applyBorder="1"/>
    <xf numFmtId="176" fontId="1" fillId="0" borderId="2" xfId="0" applyNumberFormat="1" applyFont="1" applyFill="1" applyBorder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8" fontId="1" fillId="0" borderId="2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0" xfId="0" applyNumberFormat="1" applyFont="1" applyFill="1"/>
    <xf numFmtId="176" fontId="1" fillId="0" borderId="19" xfId="0" applyNumberFormat="1" applyFont="1" applyFill="1" applyBorder="1"/>
    <xf numFmtId="178" fontId="1" fillId="0" borderId="1" xfId="1" applyNumberFormat="1" applyFont="1" applyFill="1" applyBorder="1"/>
    <xf numFmtId="0" fontId="1" fillId="0" borderId="0" xfId="0" applyFont="1" applyFill="1" applyBorder="1"/>
    <xf numFmtId="176" fontId="1" fillId="0" borderId="1" xfId="0" applyNumberFormat="1" applyFont="1" applyFill="1" applyBorder="1"/>
    <xf numFmtId="166" fontId="1" fillId="0" borderId="5" xfId="0" applyNumberFormat="1" applyFont="1" applyFill="1" applyBorder="1" applyAlignment="1">
      <alignment vertical="center"/>
    </xf>
    <xf numFmtId="166" fontId="1" fillId="0" borderId="0" xfId="1" applyNumberFormat="1" applyFont="1" applyFill="1" applyBorder="1"/>
    <xf numFmtId="176" fontId="1" fillId="0" borderId="0" xfId="1" applyNumberFormat="1" applyFont="1" applyFill="1" applyBorder="1"/>
    <xf numFmtId="178" fontId="1" fillId="0" borderId="0" xfId="0" applyNumberFormat="1" applyFont="1" applyFill="1"/>
    <xf numFmtId="164" fontId="39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/>
    <xf numFmtId="164" fontId="1" fillId="0" borderId="0" xfId="0" applyNumberFormat="1" applyFont="1" applyFill="1"/>
    <xf numFmtId="164" fontId="1" fillId="0" borderId="1" xfId="1" applyNumberFormat="1" applyFont="1" applyFill="1" applyBorder="1"/>
    <xf numFmtId="0" fontId="1" fillId="0" borderId="0" xfId="171" applyFont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180" fontId="1" fillId="0" borderId="4" xfId="188" applyNumberFormat="1" applyFont="1" applyFill="1" applyBorder="1" applyAlignment="1">
      <alignment horizontal="right" vertical="center"/>
    </xf>
    <xf numFmtId="181" fontId="39" fillId="0" borderId="20" xfId="188" applyNumberFormat="1" applyFont="1" applyFill="1" applyBorder="1" applyAlignment="1">
      <alignment horizontal="right" vertical="center"/>
    </xf>
    <xf numFmtId="179" fontId="1" fillId="0" borderId="1" xfId="188" applyNumberFormat="1" applyFont="1" applyFill="1" applyBorder="1" applyAlignment="1">
      <alignment horizontal="right" vertical="center"/>
    </xf>
    <xf numFmtId="178" fontId="1" fillId="0" borderId="0" xfId="1" applyNumberFormat="1" applyFont="1" applyFill="1" applyAlignment="1">
      <alignment horizontal="right"/>
    </xf>
    <xf numFmtId="165" fontId="1" fillId="0" borderId="0" xfId="1" applyFont="1" applyFill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166" fontId="1" fillId="0" borderId="21" xfId="0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188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79" fontId="39" fillId="0" borderId="21" xfId="188" applyNumberFormat="1" applyFont="1" applyFill="1" applyBorder="1" applyAlignment="1">
      <alignment horizontal="right" vertical="center"/>
    </xf>
    <xf numFmtId="178" fontId="1" fillId="0" borderId="0" xfId="1" applyNumberFormat="1" applyFont="1" applyFill="1" applyAlignment="1"/>
    <xf numFmtId="178" fontId="1" fillId="0" borderId="21" xfId="1" applyNumberFormat="1" applyFont="1" applyFill="1" applyBorder="1"/>
    <xf numFmtId="178" fontId="1" fillId="0" borderId="4" xfId="1" applyNumberFormat="1" applyFont="1" applyFill="1" applyBorder="1"/>
    <xf numFmtId="165" fontId="1" fillId="0" borderId="0" xfId="1" applyFont="1" applyFill="1" applyBorder="1"/>
    <xf numFmtId="178" fontId="1" fillId="0" borderId="2" xfId="1" applyNumberFormat="1" applyFont="1" applyFill="1" applyBorder="1" applyAlignment="1">
      <alignment horizontal="right"/>
    </xf>
    <xf numFmtId="178" fontId="1" fillId="0" borderId="1" xfId="1" applyNumberFormat="1" applyFont="1" applyFill="1" applyBorder="1" applyAlignment="1">
      <alignment horizontal="right"/>
    </xf>
    <xf numFmtId="177" fontId="1" fillId="0" borderId="0" xfId="1" applyNumberFormat="1" applyFont="1" applyFill="1" applyAlignment="1">
      <alignment horizontal="right"/>
    </xf>
    <xf numFmtId="176" fontId="5" fillId="0" borderId="0" xfId="0" applyNumberFormat="1" applyFont="1" applyFill="1" applyAlignment="1">
      <alignment horizontal="center"/>
    </xf>
    <xf numFmtId="178" fontId="1" fillId="0" borderId="19" xfId="1" applyNumberFormat="1" applyFont="1" applyFill="1" applyBorder="1"/>
    <xf numFmtId="166" fontId="1" fillId="0" borderId="0" xfId="0" applyNumberFormat="1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5" fontId="1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39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4" fillId="0" borderId="0" xfId="171" applyFont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  <color rgb="FFFFFF00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4"/>
  <sheetViews>
    <sheetView view="pageBreakPreview" topLeftCell="A67" zoomScaleNormal="70" zoomScaleSheetLayoutView="100" workbookViewId="0">
      <selection activeCell="N84" sqref="N84"/>
    </sheetView>
  </sheetViews>
  <sheetFormatPr defaultColWidth="9.21875" defaultRowHeight="16.5" customHeight="1"/>
  <cols>
    <col min="1" max="1" width="3.5546875" style="1" customWidth="1"/>
    <col min="2" max="2" width="3" style="1" customWidth="1"/>
    <col min="3" max="4" width="1.77734375" style="1" customWidth="1"/>
    <col min="5" max="5" width="34" style="1" customWidth="1"/>
    <col min="6" max="6" width="8.5546875" style="1" customWidth="1"/>
    <col min="7" max="7" width="1" style="1" customWidth="1"/>
    <col min="8" max="8" width="16.44140625" style="3" customWidth="1"/>
    <col min="9" max="9" width="0.77734375" style="43" customWidth="1"/>
    <col min="10" max="10" width="15.77734375" style="1" customWidth="1"/>
    <col min="11" max="11" width="1.21875" style="43" customWidth="1"/>
    <col min="12" max="12" width="16.44140625" style="1" customWidth="1"/>
    <col min="13" max="13" width="1.21875" style="43" customWidth="1"/>
    <col min="14" max="14" width="15.77734375" style="1" customWidth="1"/>
    <col min="15" max="15" width="13.21875" style="2" bestFit="1" customWidth="1"/>
    <col min="16" max="16384" width="9.21875" style="1"/>
  </cols>
  <sheetData>
    <row r="1" spans="1:14" ht="20.399999999999999">
      <c r="A1" s="32" t="s">
        <v>109</v>
      </c>
      <c r="B1" s="12"/>
      <c r="C1" s="12"/>
      <c r="D1" s="12"/>
      <c r="E1" s="12"/>
      <c r="F1" s="36"/>
      <c r="H1" s="1"/>
    </row>
    <row r="2" spans="1:14" ht="20.399999999999999">
      <c r="A2" s="32" t="s">
        <v>17</v>
      </c>
      <c r="B2" s="32"/>
      <c r="C2" s="32"/>
      <c r="D2" s="32"/>
      <c r="E2" s="32"/>
      <c r="F2" s="36"/>
      <c r="H2" s="1"/>
    </row>
    <row r="3" spans="1:14" ht="20.399999999999999">
      <c r="A3" s="44" t="s">
        <v>144</v>
      </c>
      <c r="B3" s="44"/>
      <c r="C3" s="44"/>
      <c r="D3" s="44"/>
      <c r="E3" s="44"/>
      <c r="F3" s="36"/>
      <c r="H3" s="1"/>
    </row>
    <row r="4" spans="1:14" ht="20.399999999999999">
      <c r="A4" s="54"/>
      <c r="B4" s="54"/>
      <c r="C4" s="54"/>
      <c r="D4" s="54"/>
      <c r="E4" s="54"/>
      <c r="F4" s="16"/>
      <c r="G4" s="43"/>
      <c r="H4" s="43"/>
      <c r="J4" s="43"/>
      <c r="L4" s="43"/>
      <c r="N4" s="43"/>
    </row>
    <row r="5" spans="1:14" ht="19.8">
      <c r="A5" s="53"/>
      <c r="B5" s="53"/>
      <c r="C5" s="53"/>
      <c r="D5" s="53"/>
      <c r="E5" s="53"/>
      <c r="F5" s="16"/>
      <c r="G5" s="43"/>
      <c r="H5" s="42"/>
      <c r="I5" s="42"/>
      <c r="J5" s="42"/>
      <c r="K5" s="42"/>
      <c r="L5" s="42"/>
      <c r="M5" s="42"/>
      <c r="N5" s="41" t="s">
        <v>16</v>
      </c>
    </row>
    <row r="6" spans="1:14" ht="19.8">
      <c r="F6" s="36"/>
      <c r="G6" s="36"/>
      <c r="H6" s="205" t="s">
        <v>15</v>
      </c>
      <c r="I6" s="205"/>
      <c r="J6" s="205"/>
      <c r="K6" s="16"/>
      <c r="L6" s="205" t="s">
        <v>14</v>
      </c>
      <c r="M6" s="205"/>
      <c r="N6" s="205"/>
    </row>
    <row r="7" spans="1:14" ht="19.8">
      <c r="G7" s="36"/>
      <c r="H7" s="28" t="s">
        <v>145</v>
      </c>
      <c r="I7" s="10"/>
      <c r="J7" s="20" t="s">
        <v>146</v>
      </c>
      <c r="K7" s="16"/>
      <c r="L7" s="20" t="s">
        <v>145</v>
      </c>
      <c r="M7" s="10"/>
      <c r="N7" s="20" t="s">
        <v>146</v>
      </c>
    </row>
    <row r="8" spans="1:14" ht="19.8">
      <c r="G8" s="36"/>
      <c r="H8" s="28" t="s">
        <v>13</v>
      </c>
      <c r="I8" s="10"/>
      <c r="J8" s="20" t="s">
        <v>12</v>
      </c>
      <c r="K8" s="16"/>
      <c r="L8" s="28" t="s">
        <v>13</v>
      </c>
      <c r="M8" s="10"/>
      <c r="N8" s="20" t="s">
        <v>12</v>
      </c>
    </row>
    <row r="9" spans="1:14" ht="19.8">
      <c r="F9" s="185" t="s">
        <v>11</v>
      </c>
      <c r="G9" s="36"/>
      <c r="H9" s="185" t="s">
        <v>10</v>
      </c>
      <c r="I9" s="10"/>
      <c r="J9" s="134"/>
      <c r="K9" s="16"/>
      <c r="L9" s="134" t="s">
        <v>10</v>
      </c>
      <c r="M9" s="10"/>
      <c r="N9" s="134"/>
    </row>
    <row r="10" spans="1:14" ht="19.8">
      <c r="F10" s="16"/>
      <c r="G10" s="36"/>
      <c r="H10" s="16"/>
      <c r="I10" s="10"/>
      <c r="J10" s="16"/>
      <c r="K10" s="16"/>
      <c r="L10" s="16"/>
      <c r="M10" s="10"/>
      <c r="N10" s="16"/>
    </row>
    <row r="11" spans="1:14" ht="20.399999999999999">
      <c r="A11" s="45" t="s">
        <v>28</v>
      </c>
      <c r="B11" s="45"/>
      <c r="C11" s="45"/>
      <c r="D11" s="45"/>
      <c r="E11" s="45"/>
      <c r="F11" s="37"/>
      <c r="G11" s="37"/>
      <c r="H11" s="1"/>
      <c r="I11" s="37"/>
      <c r="J11" s="37"/>
      <c r="K11" s="37"/>
      <c r="M11" s="37"/>
      <c r="N11" s="37"/>
    </row>
    <row r="12" spans="1:14" ht="20.399999999999999">
      <c r="A12" s="12" t="s">
        <v>27</v>
      </c>
      <c r="B12" s="11"/>
      <c r="C12" s="11"/>
      <c r="D12" s="11"/>
      <c r="E12" s="11"/>
      <c r="F12" s="50"/>
      <c r="G12" s="50"/>
      <c r="H12" s="1"/>
      <c r="I12" s="37"/>
      <c r="J12" s="52"/>
      <c r="K12" s="147"/>
      <c r="M12" s="147"/>
      <c r="N12" s="52"/>
    </row>
    <row r="13" spans="1:14" ht="20.399999999999999">
      <c r="A13" s="21"/>
      <c r="B13" s="21" t="s">
        <v>26</v>
      </c>
      <c r="C13" s="33"/>
      <c r="D13" s="33"/>
      <c r="E13" s="33"/>
      <c r="F13" s="183">
        <v>3</v>
      </c>
      <c r="G13" s="50"/>
      <c r="H13" s="135">
        <v>66339</v>
      </c>
      <c r="I13" s="7"/>
      <c r="J13" s="135">
        <v>6528</v>
      </c>
      <c r="K13" s="7"/>
      <c r="L13" s="135">
        <v>49242</v>
      </c>
      <c r="M13" s="7"/>
      <c r="N13" s="135">
        <v>4708</v>
      </c>
    </row>
    <row r="14" spans="1:14" ht="20.399999999999999">
      <c r="A14" s="21"/>
      <c r="B14" s="21" t="s">
        <v>90</v>
      </c>
      <c r="C14" s="33"/>
      <c r="D14" s="33"/>
      <c r="E14" s="33"/>
      <c r="F14" s="183" t="s">
        <v>167</v>
      </c>
      <c r="G14" s="50"/>
      <c r="H14" s="136">
        <v>462753</v>
      </c>
      <c r="I14" s="7"/>
      <c r="J14" s="136">
        <v>606912</v>
      </c>
      <c r="K14" s="7"/>
      <c r="L14" s="136">
        <v>494456</v>
      </c>
      <c r="M14" s="7"/>
      <c r="N14" s="136">
        <v>568703</v>
      </c>
    </row>
    <row r="15" spans="1:14" ht="20.399999999999999">
      <c r="A15" s="21"/>
      <c r="B15" s="21" t="s">
        <v>25</v>
      </c>
      <c r="C15" s="33"/>
      <c r="D15" s="33"/>
      <c r="E15" s="33"/>
      <c r="F15" s="183" t="s">
        <v>166</v>
      </c>
      <c r="G15" s="50"/>
      <c r="H15" s="135">
        <v>127384</v>
      </c>
      <c r="I15" s="7"/>
      <c r="J15" s="135">
        <v>127802</v>
      </c>
      <c r="K15" s="7"/>
      <c r="L15" s="135">
        <v>137361</v>
      </c>
      <c r="M15" s="7"/>
      <c r="N15" s="135">
        <v>129734</v>
      </c>
    </row>
    <row r="16" spans="1:14" ht="20.399999999999999">
      <c r="A16" s="21"/>
      <c r="B16" s="21" t="s">
        <v>64</v>
      </c>
      <c r="C16" s="51"/>
      <c r="D16" s="51"/>
      <c r="E16" s="33"/>
      <c r="F16" s="183">
        <v>7</v>
      </c>
      <c r="G16" s="50"/>
      <c r="H16" s="135">
        <v>687512</v>
      </c>
      <c r="I16" s="7"/>
      <c r="J16" s="135">
        <v>710300</v>
      </c>
      <c r="K16" s="7"/>
      <c r="L16" s="135">
        <v>21798</v>
      </c>
      <c r="M16" s="7"/>
      <c r="N16" s="135">
        <v>22066</v>
      </c>
    </row>
    <row r="17" spans="1:16" ht="20.399999999999999">
      <c r="A17" s="21"/>
      <c r="B17" s="21" t="s">
        <v>123</v>
      </c>
      <c r="C17" s="51"/>
      <c r="D17" s="51"/>
      <c r="E17" s="33"/>
      <c r="F17" s="183">
        <v>4</v>
      </c>
      <c r="G17" s="50"/>
      <c r="H17" s="135">
        <v>5800</v>
      </c>
      <c r="I17" s="7"/>
      <c r="J17" s="132">
        <v>0</v>
      </c>
      <c r="K17" s="7"/>
      <c r="L17" s="135">
        <v>265492</v>
      </c>
      <c r="M17" s="7"/>
      <c r="N17" s="132">
        <v>271852</v>
      </c>
    </row>
    <row r="18" spans="1:16" ht="19.8">
      <c r="A18" s="21"/>
      <c r="B18" s="21" t="s">
        <v>24</v>
      </c>
      <c r="C18" s="33"/>
      <c r="D18" s="33"/>
      <c r="E18" s="33"/>
      <c r="F18" s="183">
        <v>8</v>
      </c>
      <c r="H18" s="135">
        <v>28196</v>
      </c>
      <c r="I18" s="7"/>
      <c r="J18" s="135">
        <v>35639</v>
      </c>
      <c r="K18" s="7"/>
      <c r="L18" s="135">
        <v>826</v>
      </c>
      <c r="M18" s="7"/>
      <c r="N18" s="135">
        <v>826</v>
      </c>
    </row>
    <row r="19" spans="1:16" ht="20.399999999999999">
      <c r="A19" s="21"/>
      <c r="B19" s="21" t="s">
        <v>65</v>
      </c>
      <c r="C19" s="33"/>
      <c r="D19" s="33"/>
      <c r="E19" s="33"/>
      <c r="F19" s="47"/>
      <c r="G19" s="50"/>
      <c r="H19" s="137">
        <v>125118</v>
      </c>
      <c r="I19" s="7"/>
      <c r="J19" s="137">
        <v>125321</v>
      </c>
      <c r="K19" s="7"/>
      <c r="L19" s="137">
        <v>33420</v>
      </c>
      <c r="M19" s="7"/>
      <c r="N19" s="137">
        <v>34268</v>
      </c>
    </row>
    <row r="20" spans="1:16" ht="20.399999999999999">
      <c r="B20" s="11"/>
      <c r="E20" s="1" t="s">
        <v>23</v>
      </c>
      <c r="F20" s="47"/>
      <c r="G20" s="8"/>
      <c r="H20" s="148">
        <f>SUM(H13:H19)</f>
        <v>1503102</v>
      </c>
      <c r="I20" s="111"/>
      <c r="J20" s="148">
        <f>SUM(J13:J19)</f>
        <v>1612502</v>
      </c>
      <c r="K20" s="163"/>
      <c r="L20" s="148">
        <f>SUM(L13:L19)</f>
        <v>1002595</v>
      </c>
      <c r="M20" s="164"/>
      <c r="N20" s="148">
        <f>SUM(N13:N19)</f>
        <v>1032157</v>
      </c>
      <c r="P20" s="49"/>
    </row>
    <row r="21" spans="1:16" ht="19.8">
      <c r="A21" s="18"/>
      <c r="B21" s="18"/>
      <c r="C21" s="18"/>
      <c r="D21" s="18"/>
      <c r="E21" s="18"/>
      <c r="F21" s="47"/>
      <c r="G21" s="8"/>
      <c r="H21" s="8"/>
      <c r="I21" s="7"/>
      <c r="J21" s="8"/>
      <c r="K21" s="7"/>
      <c r="L21" s="8"/>
      <c r="M21" s="7"/>
      <c r="N21" s="8"/>
    </row>
    <row r="22" spans="1:16" ht="20.399999999999999">
      <c r="A22" s="12" t="s">
        <v>22</v>
      </c>
      <c r="B22" s="11"/>
      <c r="C22" s="11"/>
      <c r="D22" s="11"/>
      <c r="E22" s="11"/>
      <c r="F22" s="48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/>
      <c r="B23" s="1" t="s">
        <v>104</v>
      </c>
      <c r="C23" s="11"/>
      <c r="D23" s="11"/>
      <c r="E23" s="11"/>
      <c r="F23" s="48" t="s">
        <v>168</v>
      </c>
      <c r="G23" s="8"/>
      <c r="H23" s="188">
        <v>0</v>
      </c>
      <c r="I23" s="7"/>
      <c r="J23" s="151">
        <v>0</v>
      </c>
      <c r="K23" s="7"/>
      <c r="L23" s="191">
        <v>0</v>
      </c>
      <c r="M23" s="7"/>
      <c r="N23" s="139">
        <v>0</v>
      </c>
    </row>
    <row r="24" spans="1:16" ht="19.8">
      <c r="B24" s="35" t="s">
        <v>111</v>
      </c>
      <c r="C24" s="33"/>
      <c r="D24" s="33"/>
      <c r="E24" s="33"/>
      <c r="F24" s="48" t="s">
        <v>169</v>
      </c>
      <c r="G24" s="8"/>
      <c r="H24" s="177">
        <v>0</v>
      </c>
      <c r="I24" s="7"/>
      <c r="J24" s="177">
        <v>0</v>
      </c>
      <c r="K24" s="7"/>
      <c r="L24" s="138">
        <v>100500</v>
      </c>
      <c r="M24" s="7"/>
      <c r="N24" s="139">
        <v>100500</v>
      </c>
    </row>
    <row r="25" spans="1:16" ht="19.8">
      <c r="B25" s="1" t="s">
        <v>110</v>
      </c>
      <c r="F25" s="48" t="s">
        <v>170</v>
      </c>
      <c r="H25" s="177">
        <v>0</v>
      </c>
      <c r="J25" s="177">
        <v>0</v>
      </c>
      <c r="L25" s="177">
        <v>0</v>
      </c>
      <c r="N25" s="177">
        <v>0</v>
      </c>
    </row>
    <row r="26" spans="1:16" ht="19.8">
      <c r="B26" s="35" t="s">
        <v>106</v>
      </c>
      <c r="C26" s="33"/>
      <c r="D26" s="33"/>
      <c r="E26" s="33"/>
      <c r="F26" s="48" t="s">
        <v>171</v>
      </c>
      <c r="G26" s="8"/>
      <c r="H26" s="138">
        <v>6994</v>
      </c>
      <c r="I26" s="7"/>
      <c r="J26" s="138">
        <v>7749</v>
      </c>
      <c r="K26" s="7"/>
      <c r="L26" s="138">
        <v>733</v>
      </c>
      <c r="M26" s="7"/>
      <c r="N26" s="139">
        <v>783</v>
      </c>
    </row>
    <row r="27" spans="1:16" ht="19.8">
      <c r="B27" s="35" t="s">
        <v>142</v>
      </c>
      <c r="C27" s="33"/>
      <c r="D27" s="33"/>
      <c r="E27" s="33"/>
      <c r="F27" s="48" t="s">
        <v>172</v>
      </c>
      <c r="G27" s="8"/>
      <c r="H27" s="138">
        <v>37981</v>
      </c>
      <c r="I27" s="7"/>
      <c r="J27" s="177">
        <v>31761</v>
      </c>
      <c r="K27" s="7"/>
      <c r="L27" s="138">
        <v>595</v>
      </c>
      <c r="M27" s="7"/>
      <c r="N27" s="151">
        <v>671</v>
      </c>
      <c r="P27" s="5"/>
    </row>
    <row r="28" spans="1:16" ht="19.8">
      <c r="B28" s="35" t="s">
        <v>66</v>
      </c>
      <c r="C28" s="33"/>
      <c r="D28" s="33"/>
      <c r="E28" s="33"/>
      <c r="F28" s="48"/>
      <c r="G28" s="8"/>
      <c r="H28" s="138">
        <v>6830</v>
      </c>
      <c r="I28" s="7"/>
      <c r="J28" s="138">
        <v>7067</v>
      </c>
      <c r="K28" s="7"/>
      <c r="L28" s="138">
        <v>6225</v>
      </c>
      <c r="M28" s="7"/>
      <c r="N28" s="139">
        <v>6394</v>
      </c>
      <c r="P28" s="5"/>
    </row>
    <row r="29" spans="1:16" ht="19.8">
      <c r="B29" s="35" t="s">
        <v>21</v>
      </c>
      <c r="C29" s="33"/>
      <c r="D29" s="33"/>
      <c r="E29" s="33"/>
      <c r="F29" s="48"/>
      <c r="G29" s="8"/>
      <c r="H29" s="136">
        <v>279</v>
      </c>
      <c r="I29" s="7"/>
      <c r="J29" s="136">
        <v>250</v>
      </c>
      <c r="K29" s="7"/>
      <c r="L29" s="177">
        <v>0</v>
      </c>
      <c r="M29" s="7"/>
      <c r="N29" s="139">
        <v>0</v>
      </c>
      <c r="P29" s="5"/>
    </row>
    <row r="30" spans="1:16" ht="19.8">
      <c r="B30" s="35" t="s">
        <v>67</v>
      </c>
      <c r="C30" s="33"/>
      <c r="D30" s="33"/>
      <c r="E30" s="33"/>
      <c r="F30" s="47">
        <v>14</v>
      </c>
      <c r="G30" s="8"/>
      <c r="H30" s="139">
        <v>267397</v>
      </c>
      <c r="I30" s="7"/>
      <c r="J30" s="138">
        <v>270540</v>
      </c>
      <c r="K30" s="7"/>
      <c r="L30" s="136">
        <v>267397</v>
      </c>
      <c r="M30" s="7"/>
      <c r="N30" s="139">
        <v>270540</v>
      </c>
      <c r="P30" s="5"/>
    </row>
    <row r="31" spans="1:16" ht="20.399999999999999">
      <c r="A31" s="11"/>
      <c r="B31" s="35" t="s">
        <v>20</v>
      </c>
      <c r="C31" s="33"/>
      <c r="D31" s="33"/>
      <c r="E31" s="33"/>
      <c r="F31" s="47"/>
      <c r="G31" s="8"/>
      <c r="H31" s="138">
        <v>287</v>
      </c>
      <c r="I31" s="7"/>
      <c r="J31" s="138">
        <v>371</v>
      </c>
      <c r="K31" s="7"/>
      <c r="L31" s="138">
        <v>204</v>
      </c>
      <c r="M31" s="7"/>
      <c r="N31" s="139">
        <v>267</v>
      </c>
    </row>
    <row r="32" spans="1:16" ht="20.399999999999999">
      <c r="A32" s="46"/>
      <c r="B32" s="11"/>
      <c r="E32" s="1" t="s">
        <v>19</v>
      </c>
      <c r="F32" s="47"/>
      <c r="G32" s="8"/>
      <c r="H32" s="189">
        <f>SUM(H23:H31)</f>
        <v>319768</v>
      </c>
      <c r="I32" s="7"/>
      <c r="J32" s="149">
        <f>SUM(J23:J31)</f>
        <v>317738</v>
      </c>
      <c r="K32" s="7"/>
      <c r="L32" s="189">
        <f>SUM(L23:L31)</f>
        <v>375654</v>
      </c>
      <c r="M32" s="7"/>
      <c r="N32" s="149">
        <f>SUM(N23:N31)</f>
        <v>379155</v>
      </c>
    </row>
    <row r="33" spans="1:14" ht="21" thickBot="1">
      <c r="A33" s="11"/>
      <c r="B33" s="12" t="s">
        <v>18</v>
      </c>
      <c r="C33" s="11"/>
      <c r="D33" s="11"/>
      <c r="E33" s="11"/>
      <c r="F33" s="30"/>
      <c r="H33" s="190">
        <f>H20+H32</f>
        <v>1822870</v>
      </c>
      <c r="I33" s="7"/>
      <c r="J33" s="150">
        <f>J20+J32</f>
        <v>1930240</v>
      </c>
      <c r="K33" s="111"/>
      <c r="L33" s="190">
        <f>L20+L32</f>
        <v>1378249</v>
      </c>
      <c r="M33" s="138"/>
      <c r="N33" s="150">
        <f>N20+N32</f>
        <v>1411312</v>
      </c>
    </row>
    <row r="34" spans="1:14" ht="21" thickTop="1">
      <c r="A34" s="11"/>
      <c r="B34" s="11"/>
      <c r="C34" s="11"/>
      <c r="D34" s="11"/>
      <c r="E34" s="11"/>
      <c r="F34" s="36"/>
      <c r="G34" s="36"/>
      <c r="H34" s="7"/>
      <c r="I34" s="7"/>
      <c r="J34" s="7"/>
      <c r="K34" s="7"/>
      <c r="L34" s="8"/>
      <c r="M34" s="7"/>
      <c r="N34" s="7"/>
    </row>
    <row r="35" spans="1:14" ht="20.399999999999999">
      <c r="A35" s="11"/>
      <c r="B35" s="11"/>
      <c r="C35" s="11"/>
      <c r="D35" s="11"/>
      <c r="E35" s="11"/>
      <c r="F35" s="36"/>
      <c r="G35" s="36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6"/>
      <c r="G36" s="36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6"/>
      <c r="G37" s="36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6"/>
      <c r="G38" s="36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6"/>
      <c r="G39" s="36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6"/>
      <c r="G40" s="36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6"/>
      <c r="G41" s="36"/>
      <c r="H41" s="7"/>
      <c r="I41" s="7"/>
      <c r="J41" s="7"/>
      <c r="K41" s="7"/>
      <c r="L41" s="8"/>
      <c r="M41" s="7"/>
      <c r="N41" s="7"/>
    </row>
    <row r="42" spans="1:14" ht="19.8">
      <c r="F42" s="36"/>
      <c r="H42" s="1"/>
    </row>
    <row r="43" spans="1:14" ht="20.399999999999999">
      <c r="A43" s="32" t="s">
        <v>109</v>
      </c>
      <c r="B43" s="45"/>
      <c r="C43" s="45"/>
      <c r="D43" s="45"/>
      <c r="E43" s="45"/>
      <c r="F43" s="36"/>
      <c r="G43" s="36"/>
      <c r="H43" s="1"/>
    </row>
    <row r="44" spans="1:14" ht="20.399999999999999">
      <c r="A44" s="32" t="s">
        <v>17</v>
      </c>
      <c r="B44" s="32"/>
      <c r="C44" s="32"/>
      <c r="D44" s="32"/>
      <c r="E44" s="32"/>
      <c r="F44" s="36"/>
      <c r="G44" s="36"/>
      <c r="H44" s="1"/>
    </row>
    <row r="45" spans="1:14" ht="20.399999999999999">
      <c r="A45" s="44" t="s">
        <v>144</v>
      </c>
      <c r="B45" s="12"/>
      <c r="C45" s="12"/>
      <c r="D45" s="12"/>
      <c r="E45" s="12"/>
      <c r="F45" s="36"/>
      <c r="G45" s="36"/>
      <c r="H45" s="1"/>
    </row>
    <row r="46" spans="1:14" ht="19.8">
      <c r="A46" s="43"/>
      <c r="B46" s="43"/>
      <c r="C46" s="43"/>
      <c r="D46" s="43"/>
      <c r="E46" s="43"/>
      <c r="F46" s="16"/>
      <c r="G46" s="16"/>
      <c r="H46" s="43"/>
      <c r="J46" s="43"/>
      <c r="L46" s="43"/>
      <c r="N46" s="43"/>
    </row>
    <row r="47" spans="1:14" ht="19.8">
      <c r="A47" s="22"/>
      <c r="B47" s="22"/>
      <c r="C47" s="22"/>
      <c r="D47" s="22"/>
      <c r="E47" s="22"/>
      <c r="F47" s="36"/>
      <c r="G47" s="36"/>
      <c r="H47" s="42"/>
      <c r="I47" s="42"/>
      <c r="J47" s="42"/>
      <c r="K47" s="42"/>
      <c r="L47" s="42"/>
      <c r="M47" s="42"/>
      <c r="N47" s="41" t="s">
        <v>16</v>
      </c>
    </row>
    <row r="48" spans="1:14" ht="19.8">
      <c r="F48" s="16"/>
      <c r="G48" s="16"/>
      <c r="H48" s="205" t="s">
        <v>15</v>
      </c>
      <c r="I48" s="205"/>
      <c r="J48" s="205"/>
      <c r="K48" s="16"/>
      <c r="L48" s="205" t="s">
        <v>14</v>
      </c>
      <c r="M48" s="205"/>
      <c r="N48" s="205"/>
    </row>
    <row r="49" spans="1:14" ht="19.8">
      <c r="G49" s="16"/>
      <c r="H49" s="40" t="s">
        <v>145</v>
      </c>
      <c r="I49" s="16"/>
      <c r="J49" s="40" t="s">
        <v>146</v>
      </c>
      <c r="K49" s="16"/>
      <c r="L49" s="40" t="s">
        <v>145</v>
      </c>
      <c r="M49" s="16"/>
      <c r="N49" s="40" t="s">
        <v>146</v>
      </c>
    </row>
    <row r="50" spans="1:14" ht="19.8">
      <c r="G50" s="16"/>
      <c r="H50" s="28" t="s">
        <v>13</v>
      </c>
      <c r="I50" s="10"/>
      <c r="J50" s="20" t="s">
        <v>12</v>
      </c>
      <c r="K50" s="16"/>
      <c r="L50" s="28" t="s">
        <v>13</v>
      </c>
      <c r="M50" s="10"/>
      <c r="N50" s="20" t="s">
        <v>12</v>
      </c>
    </row>
    <row r="51" spans="1:14" ht="19.8">
      <c r="F51" s="185" t="s">
        <v>11</v>
      </c>
      <c r="G51" s="16"/>
      <c r="H51" s="185" t="s">
        <v>10</v>
      </c>
      <c r="I51" s="10"/>
      <c r="J51" s="171"/>
      <c r="K51" s="16"/>
      <c r="L51" s="171" t="s">
        <v>10</v>
      </c>
      <c r="M51" s="10"/>
      <c r="N51" s="171"/>
    </row>
    <row r="52" spans="1:14" ht="20.399999999999999">
      <c r="F52" s="37"/>
      <c r="G52" s="37"/>
      <c r="H52" s="38"/>
      <c r="I52" s="38"/>
      <c r="J52" s="38"/>
      <c r="K52" s="38"/>
      <c r="L52" s="38"/>
      <c r="M52" s="38"/>
      <c r="N52" s="38"/>
    </row>
    <row r="53" spans="1:14" ht="20.399999999999999">
      <c r="A53" s="12" t="s">
        <v>9</v>
      </c>
      <c r="B53" s="39"/>
      <c r="C53" s="39"/>
      <c r="D53" s="39"/>
      <c r="E53" s="39"/>
      <c r="F53" s="37"/>
      <c r="G53" s="37"/>
      <c r="H53" s="1"/>
      <c r="I53" s="37"/>
      <c r="J53" s="37"/>
      <c r="K53" s="38"/>
      <c r="M53" s="38"/>
      <c r="N53" s="37"/>
    </row>
    <row r="54" spans="1:14" ht="20.399999999999999">
      <c r="A54" s="12" t="s">
        <v>8</v>
      </c>
      <c r="B54" s="12"/>
      <c r="C54" s="12"/>
      <c r="D54" s="12"/>
      <c r="E54" s="12"/>
      <c r="F54" s="37"/>
      <c r="G54" s="37"/>
      <c r="H54" s="1"/>
      <c r="I54" s="37"/>
      <c r="J54" s="37"/>
      <c r="K54" s="38"/>
      <c r="L54" s="37"/>
    </row>
    <row r="55" spans="1:14" ht="20.399999999999999">
      <c r="A55" s="12"/>
      <c r="B55" s="35" t="s">
        <v>133</v>
      </c>
      <c r="C55" s="12"/>
      <c r="D55" s="12"/>
      <c r="E55" s="12"/>
      <c r="F55" s="37"/>
      <c r="G55" s="37"/>
      <c r="H55" s="1"/>
      <c r="I55" s="1"/>
      <c r="K55" s="1"/>
      <c r="M55" s="1"/>
    </row>
    <row r="56" spans="1:14" ht="20.399999999999999">
      <c r="A56" s="12"/>
      <c r="B56" s="35"/>
      <c r="C56" s="1" t="s">
        <v>134</v>
      </c>
      <c r="D56" s="12"/>
      <c r="E56" s="12"/>
      <c r="F56" s="37"/>
      <c r="G56" s="37"/>
      <c r="H56" s="8">
        <v>367500</v>
      </c>
      <c r="I56" s="37"/>
      <c r="J56" s="139">
        <v>368477</v>
      </c>
      <c r="K56" s="38"/>
      <c r="L56" s="8">
        <v>278851</v>
      </c>
      <c r="N56" s="139">
        <v>294634</v>
      </c>
    </row>
    <row r="57" spans="1:14" ht="19.8">
      <c r="B57" s="35" t="s">
        <v>78</v>
      </c>
      <c r="C57" s="33"/>
      <c r="D57" s="33"/>
      <c r="E57" s="33"/>
      <c r="F57" s="183" t="s">
        <v>173</v>
      </c>
      <c r="G57" s="34"/>
      <c r="H57" s="140">
        <v>520823</v>
      </c>
      <c r="I57" s="7"/>
      <c r="J57" s="140">
        <v>586431</v>
      </c>
      <c r="K57" s="7"/>
      <c r="L57" s="140">
        <v>268209</v>
      </c>
      <c r="M57" s="7"/>
      <c r="N57" s="140">
        <v>286652</v>
      </c>
    </row>
    <row r="58" spans="1:14" ht="19.8">
      <c r="B58" s="35" t="s">
        <v>85</v>
      </c>
      <c r="C58" s="33"/>
      <c r="D58" s="33"/>
      <c r="E58" s="33"/>
      <c r="F58" s="183" t="s">
        <v>174</v>
      </c>
      <c r="G58" s="34"/>
      <c r="H58" s="140">
        <v>235980</v>
      </c>
      <c r="I58" s="7"/>
      <c r="J58" s="140">
        <v>242467</v>
      </c>
      <c r="K58" s="7"/>
      <c r="L58" s="140">
        <v>110020</v>
      </c>
      <c r="M58" s="7"/>
      <c r="N58" s="140">
        <v>104253</v>
      </c>
    </row>
    <row r="59" spans="1:14" ht="19.8">
      <c r="B59" s="35" t="s">
        <v>147</v>
      </c>
      <c r="C59" s="33"/>
      <c r="D59" s="33"/>
      <c r="E59" s="33"/>
      <c r="F59" s="183">
        <v>17</v>
      </c>
      <c r="G59" s="34"/>
      <c r="H59" s="140">
        <v>150000</v>
      </c>
      <c r="I59" s="7"/>
      <c r="J59" s="140">
        <v>100000</v>
      </c>
      <c r="K59" s="7"/>
      <c r="L59" s="178">
        <v>0</v>
      </c>
      <c r="M59" s="7"/>
      <c r="N59" s="178">
        <v>0</v>
      </c>
    </row>
    <row r="60" spans="1:14" ht="19.8">
      <c r="B60" s="35" t="s">
        <v>176</v>
      </c>
      <c r="C60" s="33"/>
      <c r="D60" s="33"/>
      <c r="E60" s="33"/>
      <c r="F60" s="183">
        <v>13.2</v>
      </c>
      <c r="G60" s="34"/>
      <c r="H60" s="140">
        <v>14335</v>
      </c>
      <c r="I60" s="7"/>
      <c r="J60" s="140">
        <v>11895</v>
      </c>
      <c r="K60" s="7"/>
      <c r="L60" s="140">
        <v>293</v>
      </c>
      <c r="M60" s="7"/>
      <c r="N60" s="140">
        <v>295</v>
      </c>
    </row>
    <row r="61" spans="1:14" ht="19.8">
      <c r="B61" s="35" t="s">
        <v>86</v>
      </c>
      <c r="C61" s="33"/>
      <c r="D61" s="33"/>
      <c r="E61" s="33"/>
      <c r="F61" s="195">
        <v>18</v>
      </c>
      <c r="G61" s="34"/>
      <c r="H61" s="81">
        <v>58817</v>
      </c>
      <c r="I61" s="7"/>
      <c r="J61" s="81">
        <v>58818</v>
      </c>
      <c r="K61" s="7"/>
      <c r="L61" s="136">
        <v>45032</v>
      </c>
      <c r="M61" s="7"/>
      <c r="N61" s="136">
        <v>45032</v>
      </c>
    </row>
    <row r="62" spans="1:14" ht="20.399999999999999">
      <c r="B62" s="11"/>
      <c r="E62" s="1" t="s">
        <v>7</v>
      </c>
      <c r="F62" s="19"/>
      <c r="G62" s="28"/>
      <c r="H62" s="192">
        <f>SUM(H55:H61)</f>
        <v>1347455</v>
      </c>
      <c r="I62" s="111"/>
      <c r="J62" s="152">
        <f>SUM(J55:J61)</f>
        <v>1368088</v>
      </c>
      <c r="K62" s="111"/>
      <c r="L62" s="192">
        <f>SUM(L55:L61)</f>
        <v>702405</v>
      </c>
      <c r="M62" s="157"/>
      <c r="N62" s="152">
        <f>SUM(N55:N61)</f>
        <v>730866</v>
      </c>
    </row>
    <row r="63" spans="1:14" ht="20.399999999999999">
      <c r="A63" s="11"/>
      <c r="B63" s="11"/>
      <c r="C63" s="11"/>
      <c r="D63" s="11"/>
      <c r="E63" s="11"/>
      <c r="F63" s="29"/>
      <c r="G63" s="28"/>
      <c r="H63" s="8"/>
      <c r="I63" s="7"/>
      <c r="J63" s="8"/>
      <c r="K63" s="7"/>
      <c r="L63" s="8"/>
      <c r="M63" s="7"/>
      <c r="N63" s="8"/>
    </row>
    <row r="64" spans="1:14" ht="20.399999999999999">
      <c r="A64" s="32" t="s">
        <v>6</v>
      </c>
      <c r="B64" s="32"/>
      <c r="C64" s="32"/>
      <c r="D64" s="32"/>
      <c r="E64" s="32"/>
      <c r="F64" s="29"/>
      <c r="G64" s="28"/>
      <c r="H64" s="8"/>
      <c r="I64" s="7"/>
      <c r="J64" s="8"/>
      <c r="K64" s="7"/>
      <c r="L64" s="8"/>
      <c r="M64" s="7"/>
      <c r="N64" s="8"/>
    </row>
    <row r="65" spans="1:16" ht="20.399999999999999">
      <c r="A65" s="32"/>
      <c r="B65" s="31" t="s">
        <v>177</v>
      </c>
      <c r="C65" s="32"/>
      <c r="D65" s="32"/>
      <c r="E65" s="32"/>
      <c r="F65" s="183">
        <v>13.2</v>
      </c>
      <c r="G65" s="28"/>
      <c r="H65" s="8">
        <v>26637</v>
      </c>
      <c r="I65" s="7"/>
      <c r="J65" s="136">
        <v>24632</v>
      </c>
      <c r="K65" s="7"/>
      <c r="L65" s="8">
        <v>335</v>
      </c>
      <c r="M65" s="7"/>
      <c r="N65" s="136">
        <v>410</v>
      </c>
    </row>
    <row r="66" spans="1:16" ht="19.8">
      <c r="B66" s="1" t="s">
        <v>148</v>
      </c>
      <c r="E66" s="33"/>
      <c r="F66" s="195"/>
      <c r="G66" s="34"/>
      <c r="H66" s="81"/>
      <c r="I66" s="7"/>
      <c r="J66" s="153"/>
      <c r="K66" s="7"/>
      <c r="L66" s="136"/>
      <c r="M66" s="7"/>
      <c r="N66" s="153"/>
    </row>
    <row r="67" spans="1:16" ht="19.8">
      <c r="C67" s="1" t="s">
        <v>149</v>
      </c>
      <c r="E67" s="33"/>
      <c r="F67" s="195"/>
      <c r="G67" s="34"/>
      <c r="H67" s="81">
        <v>2525</v>
      </c>
      <c r="I67" s="7"/>
      <c r="J67" s="153">
        <v>2274</v>
      </c>
      <c r="K67" s="7"/>
      <c r="L67" s="136">
        <v>1130</v>
      </c>
      <c r="M67" s="7"/>
      <c r="N67" s="153">
        <v>1022</v>
      </c>
    </row>
    <row r="68" spans="1:16" ht="19.8">
      <c r="B68" s="1" t="s">
        <v>87</v>
      </c>
      <c r="C68" s="33"/>
      <c r="D68" s="33"/>
      <c r="E68" s="33"/>
      <c r="F68" s="195">
        <v>18</v>
      </c>
      <c r="G68" s="34"/>
      <c r="H68" s="136">
        <v>459</v>
      </c>
      <c r="I68" s="7"/>
      <c r="J68" s="136">
        <v>334</v>
      </c>
      <c r="K68" s="7"/>
      <c r="L68" s="194">
        <v>0</v>
      </c>
      <c r="M68" s="7"/>
      <c r="N68" s="136">
        <v>0</v>
      </c>
    </row>
    <row r="69" spans="1:16" ht="20.399999999999999">
      <c r="B69" s="32"/>
      <c r="E69" s="31" t="s">
        <v>5</v>
      </c>
      <c r="F69" s="30"/>
      <c r="H69" s="192">
        <f>SUM(H65:H68)</f>
        <v>29621</v>
      </c>
      <c r="I69" s="165"/>
      <c r="J69" s="154">
        <f>SUM(J65:J68)</f>
        <v>27240</v>
      </c>
      <c r="K69" s="165"/>
      <c r="L69" s="192">
        <f>SUM(L65:L68)</f>
        <v>1465</v>
      </c>
      <c r="M69" s="157"/>
      <c r="N69" s="152">
        <f>SUM(N65:N68)</f>
        <v>1432</v>
      </c>
    </row>
    <row r="70" spans="1:16" ht="21" thickBot="1">
      <c r="B70" s="12" t="s">
        <v>4</v>
      </c>
      <c r="C70" s="11"/>
      <c r="D70" s="11"/>
      <c r="E70" s="11"/>
      <c r="F70" s="29"/>
      <c r="G70" s="28"/>
      <c r="H70" s="193">
        <f>H69+H62</f>
        <v>1377076</v>
      </c>
      <c r="I70" s="165"/>
      <c r="J70" s="155">
        <f>J69+J62</f>
        <v>1395328</v>
      </c>
      <c r="K70" s="165"/>
      <c r="L70" s="193">
        <f>L69+L62</f>
        <v>703870</v>
      </c>
      <c r="M70" s="157"/>
      <c r="N70" s="156">
        <f>N69+N62</f>
        <v>732298</v>
      </c>
      <c r="P70" s="5"/>
    </row>
    <row r="71" spans="1:16" ht="21" thickTop="1">
      <c r="A71" s="11"/>
      <c r="B71" s="11"/>
      <c r="C71" s="11"/>
      <c r="D71" s="11"/>
      <c r="E71" s="11"/>
      <c r="F71" s="27"/>
      <c r="G71" s="26"/>
      <c r="H71" s="8"/>
      <c r="I71" s="7"/>
      <c r="J71" s="8"/>
      <c r="K71" s="7"/>
      <c r="L71" s="8"/>
      <c r="M71" s="7"/>
      <c r="N71" s="8"/>
      <c r="P71" s="5"/>
    </row>
    <row r="72" spans="1:16" ht="20.399999999999999">
      <c r="A72" s="12" t="s">
        <v>3</v>
      </c>
      <c r="B72" s="11"/>
      <c r="C72" s="11"/>
      <c r="D72" s="11"/>
      <c r="E72" s="11"/>
      <c r="F72" s="15"/>
      <c r="G72" s="14"/>
      <c r="H72" s="8"/>
      <c r="I72" s="7"/>
      <c r="J72" s="8"/>
      <c r="K72" s="7"/>
      <c r="L72" s="8"/>
      <c r="M72" s="7"/>
      <c r="N72" s="8"/>
      <c r="P72" s="5"/>
    </row>
    <row r="73" spans="1:16" ht="20.399999999999999">
      <c r="A73" s="12"/>
      <c r="B73" s="25" t="s">
        <v>91</v>
      </c>
      <c r="C73" s="11"/>
      <c r="D73" s="11"/>
      <c r="E73" s="11"/>
      <c r="G73" s="14"/>
      <c r="H73" s="8"/>
      <c r="I73" s="7"/>
      <c r="J73" s="8"/>
      <c r="K73" s="7"/>
      <c r="L73" s="8"/>
      <c r="M73" s="7"/>
      <c r="N73" s="8"/>
      <c r="P73" s="5"/>
    </row>
    <row r="74" spans="1:16" ht="21" thickBot="1">
      <c r="A74" s="12"/>
      <c r="B74" s="23"/>
      <c r="C74" s="24" t="s">
        <v>92</v>
      </c>
      <c r="D74" s="24"/>
      <c r="E74" s="11"/>
      <c r="G74" s="14"/>
      <c r="H74" s="150">
        <v>3781305</v>
      </c>
      <c r="I74" s="111"/>
      <c r="J74" s="150">
        <v>3781305</v>
      </c>
      <c r="K74" s="111"/>
      <c r="L74" s="150">
        <v>3781305</v>
      </c>
      <c r="M74" s="157"/>
      <c r="N74" s="150">
        <v>3781305</v>
      </c>
      <c r="P74" s="5"/>
    </row>
    <row r="75" spans="1:16" ht="21" thickTop="1">
      <c r="A75" s="12"/>
      <c r="B75" s="23"/>
      <c r="C75" s="1" t="s">
        <v>93</v>
      </c>
      <c r="E75" s="11"/>
      <c r="G75" s="14"/>
      <c r="H75" s="138">
        <v>3437602</v>
      </c>
      <c r="I75" s="111"/>
      <c r="J75" s="138">
        <v>3437602</v>
      </c>
      <c r="K75" s="111"/>
      <c r="L75" s="138">
        <v>3437602</v>
      </c>
      <c r="M75" s="138"/>
      <c r="N75" s="138">
        <v>3437602</v>
      </c>
    </row>
    <row r="76" spans="1:16" ht="19.8">
      <c r="B76" s="21"/>
      <c r="C76" s="1" t="s">
        <v>88</v>
      </c>
      <c r="E76" s="18"/>
      <c r="F76" s="19"/>
      <c r="G76" s="14"/>
      <c r="H76" s="157">
        <v>-1426438</v>
      </c>
      <c r="I76" s="111"/>
      <c r="J76" s="157">
        <v>-1426438</v>
      </c>
      <c r="K76" s="111"/>
      <c r="L76" s="157">
        <v>-1426438</v>
      </c>
      <c r="M76" s="157"/>
      <c r="N76" s="157">
        <v>-1426438</v>
      </c>
    </row>
    <row r="77" spans="1:16" ht="19.8">
      <c r="C77" s="1" t="s">
        <v>178</v>
      </c>
      <c r="E77" s="18"/>
      <c r="F77" s="19"/>
      <c r="G77" s="20"/>
      <c r="H77" s="157"/>
      <c r="I77" s="111"/>
      <c r="J77" s="157"/>
      <c r="K77" s="111"/>
      <c r="L77" s="157"/>
      <c r="M77" s="157"/>
      <c r="N77" s="157"/>
    </row>
    <row r="78" spans="1:16" ht="19.8">
      <c r="D78" s="1" t="s">
        <v>95</v>
      </c>
      <c r="F78" s="19"/>
      <c r="G78" s="20"/>
      <c r="H78" s="153">
        <f>'SOE_Conso-Eng'!J16</f>
        <v>-1565369.92677</v>
      </c>
      <c r="I78" s="111"/>
      <c r="J78" s="153">
        <v>-1476252</v>
      </c>
      <c r="K78" s="111"/>
      <c r="L78" s="153">
        <f>'SOE-Eng'!H15</f>
        <v>-1336785</v>
      </c>
      <c r="M78" s="157"/>
      <c r="N78" s="153">
        <v>-1332150</v>
      </c>
    </row>
    <row r="79" spans="1:16" ht="20.399999999999999">
      <c r="B79" s="11"/>
      <c r="C79" s="11"/>
      <c r="D79" s="11"/>
      <c r="E79" s="1" t="s">
        <v>1</v>
      </c>
      <c r="F79" s="17"/>
      <c r="G79" s="16"/>
      <c r="H79" s="196">
        <f>SUM(H75:H78)</f>
        <v>445794.07322999998</v>
      </c>
      <c r="I79" s="111"/>
      <c r="J79" s="158">
        <f>SUM(J75:J78)</f>
        <v>534912</v>
      </c>
      <c r="K79" s="111"/>
      <c r="L79" s="196">
        <f>SUM(L75:L78)</f>
        <v>674379</v>
      </c>
      <c r="M79" s="157"/>
      <c r="N79" s="158">
        <f>SUM(N75:N78)</f>
        <v>679014</v>
      </c>
    </row>
    <row r="80" spans="1:16" ht="21" thickBot="1">
      <c r="B80" s="12" t="s">
        <v>0</v>
      </c>
      <c r="C80" s="12"/>
      <c r="D80" s="12"/>
      <c r="E80" s="12"/>
      <c r="F80" s="15"/>
      <c r="G80" s="14"/>
      <c r="H80" s="159">
        <f>H70+H79</f>
        <v>1822870.07323</v>
      </c>
      <c r="I80" s="160"/>
      <c r="J80" s="159">
        <f>J70+J79</f>
        <v>1930240</v>
      </c>
      <c r="K80" s="160"/>
      <c r="L80" s="159">
        <f>L70+L79</f>
        <v>1378249</v>
      </c>
      <c r="M80" s="138"/>
      <c r="N80" s="161">
        <f>N70+N79</f>
        <v>1411312</v>
      </c>
    </row>
    <row r="81" spans="1:16" ht="21" thickTop="1">
      <c r="A81" s="12"/>
      <c r="B81" s="11"/>
      <c r="C81" s="11"/>
      <c r="D81" s="11"/>
      <c r="E81" s="11"/>
      <c r="F81" s="10"/>
      <c r="G81" s="9"/>
      <c r="H81" s="7"/>
      <c r="I81" s="7"/>
      <c r="J81" s="7"/>
      <c r="K81" s="7"/>
      <c r="L81" s="7"/>
      <c r="M81" s="7"/>
      <c r="N81" s="7"/>
    </row>
    <row r="82" spans="1:16" ht="19.8">
      <c r="H82" s="6"/>
      <c r="P82" s="5"/>
    </row>
    <row r="83" spans="1:16" ht="19.8">
      <c r="H83" s="6">
        <f>H33-H80</f>
        <v>-7.3229999979957938E-2</v>
      </c>
      <c r="I83" s="6">
        <f t="shared" ref="I83:N83" si="0">I33-I80</f>
        <v>0</v>
      </c>
      <c r="J83" s="6">
        <f>J33-J80</f>
        <v>0</v>
      </c>
      <c r="K83" s="6">
        <f t="shared" si="0"/>
        <v>0</v>
      </c>
      <c r="L83" s="6">
        <f>L33-L80</f>
        <v>0</v>
      </c>
      <c r="M83" s="6">
        <f t="shared" si="0"/>
        <v>0</v>
      </c>
      <c r="N83" s="6">
        <f>N33-N80</f>
        <v>0</v>
      </c>
    </row>
    <row r="84" spans="1:16" ht="19.8">
      <c r="H84" s="6"/>
      <c r="I84" s="146"/>
      <c r="J84" s="6"/>
      <c r="K84" s="146"/>
      <c r="L84" s="6"/>
      <c r="M84" s="146"/>
      <c r="N84" s="6"/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6:J6"/>
    <mergeCell ref="L6:N6"/>
    <mergeCell ref="H48:J48"/>
    <mergeCell ref="L48:N48"/>
  </mergeCells>
  <pageMargins left="0.78740157480314965" right="0.37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accompanying notes from an integral part of these interim financial statements.&amp;R&amp;"Angsana New,Regular"&amp;14
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77734375" style="1" customWidth="1"/>
    <col min="2" max="2" width="8.21875" style="1" customWidth="1"/>
    <col min="3" max="3" width="1.77734375" style="1" customWidth="1"/>
    <col min="4" max="4" width="12.77734375" style="1" customWidth="1"/>
    <col min="5" max="5" width="1.77734375" style="1" customWidth="1"/>
    <col min="6" max="6" width="12.77734375" style="1" customWidth="1"/>
    <col min="7" max="7" width="1.77734375" style="1" customWidth="1"/>
    <col min="8" max="8" width="12.77734375" style="1" customWidth="1"/>
    <col min="9" max="9" width="1.77734375" style="1" customWidth="1"/>
    <col min="10" max="10" width="12.77734375" style="1" customWidth="1"/>
    <col min="11" max="256" width="9" style="1"/>
    <col min="257" max="257" width="46.77734375" style="1" customWidth="1"/>
    <col min="258" max="258" width="8.21875" style="1" customWidth="1"/>
    <col min="259" max="259" width="1.77734375" style="1" customWidth="1"/>
    <col min="260" max="260" width="12.77734375" style="1" customWidth="1"/>
    <col min="261" max="261" width="1.77734375" style="1" customWidth="1"/>
    <col min="262" max="262" width="12.77734375" style="1" customWidth="1"/>
    <col min="263" max="263" width="1.77734375" style="1" customWidth="1"/>
    <col min="264" max="264" width="12.77734375" style="1" customWidth="1"/>
    <col min="265" max="265" width="1.77734375" style="1" customWidth="1"/>
    <col min="266" max="266" width="12.77734375" style="1" customWidth="1"/>
    <col min="267" max="512" width="9" style="1"/>
    <col min="513" max="513" width="46.77734375" style="1" customWidth="1"/>
    <col min="514" max="514" width="8.21875" style="1" customWidth="1"/>
    <col min="515" max="515" width="1.77734375" style="1" customWidth="1"/>
    <col min="516" max="516" width="12.77734375" style="1" customWidth="1"/>
    <col min="517" max="517" width="1.77734375" style="1" customWidth="1"/>
    <col min="518" max="518" width="12.77734375" style="1" customWidth="1"/>
    <col min="519" max="519" width="1.77734375" style="1" customWidth="1"/>
    <col min="520" max="520" width="12.77734375" style="1" customWidth="1"/>
    <col min="521" max="521" width="1.77734375" style="1" customWidth="1"/>
    <col min="522" max="522" width="12.77734375" style="1" customWidth="1"/>
    <col min="523" max="768" width="9" style="1"/>
    <col min="769" max="769" width="46.77734375" style="1" customWidth="1"/>
    <col min="770" max="770" width="8.21875" style="1" customWidth="1"/>
    <col min="771" max="771" width="1.77734375" style="1" customWidth="1"/>
    <col min="772" max="772" width="12.77734375" style="1" customWidth="1"/>
    <col min="773" max="773" width="1.77734375" style="1" customWidth="1"/>
    <col min="774" max="774" width="12.77734375" style="1" customWidth="1"/>
    <col min="775" max="775" width="1.77734375" style="1" customWidth="1"/>
    <col min="776" max="776" width="12.77734375" style="1" customWidth="1"/>
    <col min="777" max="777" width="1.77734375" style="1" customWidth="1"/>
    <col min="778" max="778" width="12.77734375" style="1" customWidth="1"/>
    <col min="779" max="1024" width="9" style="1"/>
    <col min="1025" max="1025" width="46.77734375" style="1" customWidth="1"/>
    <col min="1026" max="1026" width="8.21875" style="1" customWidth="1"/>
    <col min="1027" max="1027" width="1.77734375" style="1" customWidth="1"/>
    <col min="1028" max="1028" width="12.77734375" style="1" customWidth="1"/>
    <col min="1029" max="1029" width="1.77734375" style="1" customWidth="1"/>
    <col min="1030" max="1030" width="12.77734375" style="1" customWidth="1"/>
    <col min="1031" max="1031" width="1.77734375" style="1" customWidth="1"/>
    <col min="1032" max="1032" width="12.77734375" style="1" customWidth="1"/>
    <col min="1033" max="1033" width="1.77734375" style="1" customWidth="1"/>
    <col min="1034" max="1034" width="12.77734375" style="1" customWidth="1"/>
    <col min="1035" max="1280" width="9" style="1"/>
    <col min="1281" max="1281" width="46.77734375" style="1" customWidth="1"/>
    <col min="1282" max="1282" width="8.21875" style="1" customWidth="1"/>
    <col min="1283" max="1283" width="1.77734375" style="1" customWidth="1"/>
    <col min="1284" max="1284" width="12.77734375" style="1" customWidth="1"/>
    <col min="1285" max="1285" width="1.77734375" style="1" customWidth="1"/>
    <col min="1286" max="1286" width="12.77734375" style="1" customWidth="1"/>
    <col min="1287" max="1287" width="1.77734375" style="1" customWidth="1"/>
    <col min="1288" max="1288" width="12.77734375" style="1" customWidth="1"/>
    <col min="1289" max="1289" width="1.77734375" style="1" customWidth="1"/>
    <col min="1290" max="1290" width="12.77734375" style="1" customWidth="1"/>
    <col min="1291" max="1536" width="9" style="1"/>
    <col min="1537" max="1537" width="46.77734375" style="1" customWidth="1"/>
    <col min="1538" max="1538" width="8.21875" style="1" customWidth="1"/>
    <col min="1539" max="1539" width="1.77734375" style="1" customWidth="1"/>
    <col min="1540" max="1540" width="12.77734375" style="1" customWidth="1"/>
    <col min="1541" max="1541" width="1.77734375" style="1" customWidth="1"/>
    <col min="1542" max="1542" width="12.77734375" style="1" customWidth="1"/>
    <col min="1543" max="1543" width="1.77734375" style="1" customWidth="1"/>
    <col min="1544" max="1544" width="12.77734375" style="1" customWidth="1"/>
    <col min="1545" max="1545" width="1.77734375" style="1" customWidth="1"/>
    <col min="1546" max="1546" width="12.77734375" style="1" customWidth="1"/>
    <col min="1547" max="1792" width="9" style="1"/>
    <col min="1793" max="1793" width="46.77734375" style="1" customWidth="1"/>
    <col min="1794" max="1794" width="8.21875" style="1" customWidth="1"/>
    <col min="1795" max="1795" width="1.77734375" style="1" customWidth="1"/>
    <col min="1796" max="1796" width="12.77734375" style="1" customWidth="1"/>
    <col min="1797" max="1797" width="1.77734375" style="1" customWidth="1"/>
    <col min="1798" max="1798" width="12.77734375" style="1" customWidth="1"/>
    <col min="1799" max="1799" width="1.77734375" style="1" customWidth="1"/>
    <col min="1800" max="1800" width="12.77734375" style="1" customWidth="1"/>
    <col min="1801" max="1801" width="1.77734375" style="1" customWidth="1"/>
    <col min="1802" max="1802" width="12.77734375" style="1" customWidth="1"/>
    <col min="1803" max="2048" width="9" style="1"/>
    <col min="2049" max="2049" width="46.77734375" style="1" customWidth="1"/>
    <col min="2050" max="2050" width="8.21875" style="1" customWidth="1"/>
    <col min="2051" max="2051" width="1.77734375" style="1" customWidth="1"/>
    <col min="2052" max="2052" width="12.77734375" style="1" customWidth="1"/>
    <col min="2053" max="2053" width="1.77734375" style="1" customWidth="1"/>
    <col min="2054" max="2054" width="12.77734375" style="1" customWidth="1"/>
    <col min="2055" max="2055" width="1.77734375" style="1" customWidth="1"/>
    <col min="2056" max="2056" width="12.77734375" style="1" customWidth="1"/>
    <col min="2057" max="2057" width="1.77734375" style="1" customWidth="1"/>
    <col min="2058" max="2058" width="12.77734375" style="1" customWidth="1"/>
    <col min="2059" max="2304" width="9" style="1"/>
    <col min="2305" max="2305" width="46.77734375" style="1" customWidth="1"/>
    <col min="2306" max="2306" width="8.21875" style="1" customWidth="1"/>
    <col min="2307" max="2307" width="1.77734375" style="1" customWidth="1"/>
    <col min="2308" max="2308" width="12.77734375" style="1" customWidth="1"/>
    <col min="2309" max="2309" width="1.77734375" style="1" customWidth="1"/>
    <col min="2310" max="2310" width="12.77734375" style="1" customWidth="1"/>
    <col min="2311" max="2311" width="1.77734375" style="1" customWidth="1"/>
    <col min="2312" max="2312" width="12.77734375" style="1" customWidth="1"/>
    <col min="2313" max="2313" width="1.77734375" style="1" customWidth="1"/>
    <col min="2314" max="2314" width="12.77734375" style="1" customWidth="1"/>
    <col min="2315" max="2560" width="9" style="1"/>
    <col min="2561" max="2561" width="46.77734375" style="1" customWidth="1"/>
    <col min="2562" max="2562" width="8.21875" style="1" customWidth="1"/>
    <col min="2563" max="2563" width="1.77734375" style="1" customWidth="1"/>
    <col min="2564" max="2564" width="12.77734375" style="1" customWidth="1"/>
    <col min="2565" max="2565" width="1.77734375" style="1" customWidth="1"/>
    <col min="2566" max="2566" width="12.77734375" style="1" customWidth="1"/>
    <col min="2567" max="2567" width="1.77734375" style="1" customWidth="1"/>
    <col min="2568" max="2568" width="12.77734375" style="1" customWidth="1"/>
    <col min="2569" max="2569" width="1.77734375" style="1" customWidth="1"/>
    <col min="2570" max="2570" width="12.77734375" style="1" customWidth="1"/>
    <col min="2571" max="2816" width="9" style="1"/>
    <col min="2817" max="2817" width="46.77734375" style="1" customWidth="1"/>
    <col min="2818" max="2818" width="8.21875" style="1" customWidth="1"/>
    <col min="2819" max="2819" width="1.77734375" style="1" customWidth="1"/>
    <col min="2820" max="2820" width="12.77734375" style="1" customWidth="1"/>
    <col min="2821" max="2821" width="1.77734375" style="1" customWidth="1"/>
    <col min="2822" max="2822" width="12.77734375" style="1" customWidth="1"/>
    <col min="2823" max="2823" width="1.77734375" style="1" customWidth="1"/>
    <col min="2824" max="2824" width="12.77734375" style="1" customWidth="1"/>
    <col min="2825" max="2825" width="1.77734375" style="1" customWidth="1"/>
    <col min="2826" max="2826" width="12.77734375" style="1" customWidth="1"/>
    <col min="2827" max="3072" width="9" style="1"/>
    <col min="3073" max="3073" width="46.77734375" style="1" customWidth="1"/>
    <col min="3074" max="3074" width="8.21875" style="1" customWidth="1"/>
    <col min="3075" max="3075" width="1.77734375" style="1" customWidth="1"/>
    <col min="3076" max="3076" width="12.77734375" style="1" customWidth="1"/>
    <col min="3077" max="3077" width="1.77734375" style="1" customWidth="1"/>
    <col min="3078" max="3078" width="12.77734375" style="1" customWidth="1"/>
    <col min="3079" max="3079" width="1.77734375" style="1" customWidth="1"/>
    <col min="3080" max="3080" width="12.77734375" style="1" customWidth="1"/>
    <col min="3081" max="3081" width="1.77734375" style="1" customWidth="1"/>
    <col min="3082" max="3082" width="12.77734375" style="1" customWidth="1"/>
    <col min="3083" max="3328" width="9" style="1"/>
    <col min="3329" max="3329" width="46.77734375" style="1" customWidth="1"/>
    <col min="3330" max="3330" width="8.21875" style="1" customWidth="1"/>
    <col min="3331" max="3331" width="1.77734375" style="1" customWidth="1"/>
    <col min="3332" max="3332" width="12.77734375" style="1" customWidth="1"/>
    <col min="3333" max="3333" width="1.77734375" style="1" customWidth="1"/>
    <col min="3334" max="3334" width="12.77734375" style="1" customWidth="1"/>
    <col min="3335" max="3335" width="1.77734375" style="1" customWidth="1"/>
    <col min="3336" max="3336" width="12.77734375" style="1" customWidth="1"/>
    <col min="3337" max="3337" width="1.77734375" style="1" customWidth="1"/>
    <col min="3338" max="3338" width="12.77734375" style="1" customWidth="1"/>
    <col min="3339" max="3584" width="9" style="1"/>
    <col min="3585" max="3585" width="46.77734375" style="1" customWidth="1"/>
    <col min="3586" max="3586" width="8.21875" style="1" customWidth="1"/>
    <col min="3587" max="3587" width="1.77734375" style="1" customWidth="1"/>
    <col min="3588" max="3588" width="12.77734375" style="1" customWidth="1"/>
    <col min="3589" max="3589" width="1.77734375" style="1" customWidth="1"/>
    <col min="3590" max="3590" width="12.77734375" style="1" customWidth="1"/>
    <col min="3591" max="3591" width="1.77734375" style="1" customWidth="1"/>
    <col min="3592" max="3592" width="12.77734375" style="1" customWidth="1"/>
    <col min="3593" max="3593" width="1.77734375" style="1" customWidth="1"/>
    <col min="3594" max="3594" width="12.77734375" style="1" customWidth="1"/>
    <col min="3595" max="3840" width="9" style="1"/>
    <col min="3841" max="3841" width="46.77734375" style="1" customWidth="1"/>
    <col min="3842" max="3842" width="8.21875" style="1" customWidth="1"/>
    <col min="3843" max="3843" width="1.77734375" style="1" customWidth="1"/>
    <col min="3844" max="3844" width="12.77734375" style="1" customWidth="1"/>
    <col min="3845" max="3845" width="1.77734375" style="1" customWidth="1"/>
    <col min="3846" max="3846" width="12.77734375" style="1" customWidth="1"/>
    <col min="3847" max="3847" width="1.77734375" style="1" customWidth="1"/>
    <col min="3848" max="3848" width="12.77734375" style="1" customWidth="1"/>
    <col min="3849" max="3849" width="1.77734375" style="1" customWidth="1"/>
    <col min="3850" max="3850" width="12.77734375" style="1" customWidth="1"/>
    <col min="3851" max="4096" width="9" style="1"/>
    <col min="4097" max="4097" width="46.77734375" style="1" customWidth="1"/>
    <col min="4098" max="4098" width="8.21875" style="1" customWidth="1"/>
    <col min="4099" max="4099" width="1.77734375" style="1" customWidth="1"/>
    <col min="4100" max="4100" width="12.77734375" style="1" customWidth="1"/>
    <col min="4101" max="4101" width="1.77734375" style="1" customWidth="1"/>
    <col min="4102" max="4102" width="12.77734375" style="1" customWidth="1"/>
    <col min="4103" max="4103" width="1.77734375" style="1" customWidth="1"/>
    <col min="4104" max="4104" width="12.77734375" style="1" customWidth="1"/>
    <col min="4105" max="4105" width="1.77734375" style="1" customWidth="1"/>
    <col min="4106" max="4106" width="12.77734375" style="1" customWidth="1"/>
    <col min="4107" max="4352" width="9" style="1"/>
    <col min="4353" max="4353" width="46.77734375" style="1" customWidth="1"/>
    <col min="4354" max="4354" width="8.21875" style="1" customWidth="1"/>
    <col min="4355" max="4355" width="1.77734375" style="1" customWidth="1"/>
    <col min="4356" max="4356" width="12.77734375" style="1" customWidth="1"/>
    <col min="4357" max="4357" width="1.77734375" style="1" customWidth="1"/>
    <col min="4358" max="4358" width="12.77734375" style="1" customWidth="1"/>
    <col min="4359" max="4359" width="1.77734375" style="1" customWidth="1"/>
    <col min="4360" max="4360" width="12.77734375" style="1" customWidth="1"/>
    <col min="4361" max="4361" width="1.77734375" style="1" customWidth="1"/>
    <col min="4362" max="4362" width="12.77734375" style="1" customWidth="1"/>
    <col min="4363" max="4608" width="9" style="1"/>
    <col min="4609" max="4609" width="46.77734375" style="1" customWidth="1"/>
    <col min="4610" max="4610" width="8.21875" style="1" customWidth="1"/>
    <col min="4611" max="4611" width="1.77734375" style="1" customWidth="1"/>
    <col min="4612" max="4612" width="12.77734375" style="1" customWidth="1"/>
    <col min="4613" max="4613" width="1.77734375" style="1" customWidth="1"/>
    <col min="4614" max="4614" width="12.77734375" style="1" customWidth="1"/>
    <col min="4615" max="4615" width="1.77734375" style="1" customWidth="1"/>
    <col min="4616" max="4616" width="12.77734375" style="1" customWidth="1"/>
    <col min="4617" max="4617" width="1.77734375" style="1" customWidth="1"/>
    <col min="4618" max="4618" width="12.77734375" style="1" customWidth="1"/>
    <col min="4619" max="4864" width="9" style="1"/>
    <col min="4865" max="4865" width="46.77734375" style="1" customWidth="1"/>
    <col min="4866" max="4866" width="8.21875" style="1" customWidth="1"/>
    <col min="4867" max="4867" width="1.77734375" style="1" customWidth="1"/>
    <col min="4868" max="4868" width="12.77734375" style="1" customWidth="1"/>
    <col min="4869" max="4869" width="1.77734375" style="1" customWidth="1"/>
    <col min="4870" max="4870" width="12.77734375" style="1" customWidth="1"/>
    <col min="4871" max="4871" width="1.77734375" style="1" customWidth="1"/>
    <col min="4872" max="4872" width="12.77734375" style="1" customWidth="1"/>
    <col min="4873" max="4873" width="1.77734375" style="1" customWidth="1"/>
    <col min="4874" max="4874" width="12.77734375" style="1" customWidth="1"/>
    <col min="4875" max="5120" width="9" style="1"/>
    <col min="5121" max="5121" width="46.77734375" style="1" customWidth="1"/>
    <col min="5122" max="5122" width="8.21875" style="1" customWidth="1"/>
    <col min="5123" max="5123" width="1.77734375" style="1" customWidth="1"/>
    <col min="5124" max="5124" width="12.77734375" style="1" customWidth="1"/>
    <col min="5125" max="5125" width="1.77734375" style="1" customWidth="1"/>
    <col min="5126" max="5126" width="12.77734375" style="1" customWidth="1"/>
    <col min="5127" max="5127" width="1.77734375" style="1" customWidth="1"/>
    <col min="5128" max="5128" width="12.77734375" style="1" customWidth="1"/>
    <col min="5129" max="5129" width="1.77734375" style="1" customWidth="1"/>
    <col min="5130" max="5130" width="12.77734375" style="1" customWidth="1"/>
    <col min="5131" max="5376" width="9" style="1"/>
    <col min="5377" max="5377" width="46.77734375" style="1" customWidth="1"/>
    <col min="5378" max="5378" width="8.21875" style="1" customWidth="1"/>
    <col min="5379" max="5379" width="1.77734375" style="1" customWidth="1"/>
    <col min="5380" max="5380" width="12.77734375" style="1" customWidth="1"/>
    <col min="5381" max="5381" width="1.77734375" style="1" customWidth="1"/>
    <col min="5382" max="5382" width="12.77734375" style="1" customWidth="1"/>
    <col min="5383" max="5383" width="1.77734375" style="1" customWidth="1"/>
    <col min="5384" max="5384" width="12.77734375" style="1" customWidth="1"/>
    <col min="5385" max="5385" width="1.77734375" style="1" customWidth="1"/>
    <col min="5386" max="5386" width="12.77734375" style="1" customWidth="1"/>
    <col min="5387" max="5632" width="9" style="1"/>
    <col min="5633" max="5633" width="46.77734375" style="1" customWidth="1"/>
    <col min="5634" max="5634" width="8.21875" style="1" customWidth="1"/>
    <col min="5635" max="5635" width="1.77734375" style="1" customWidth="1"/>
    <col min="5636" max="5636" width="12.77734375" style="1" customWidth="1"/>
    <col min="5637" max="5637" width="1.77734375" style="1" customWidth="1"/>
    <col min="5638" max="5638" width="12.77734375" style="1" customWidth="1"/>
    <col min="5639" max="5639" width="1.77734375" style="1" customWidth="1"/>
    <col min="5640" max="5640" width="12.77734375" style="1" customWidth="1"/>
    <col min="5641" max="5641" width="1.77734375" style="1" customWidth="1"/>
    <col min="5642" max="5642" width="12.77734375" style="1" customWidth="1"/>
    <col min="5643" max="5888" width="9" style="1"/>
    <col min="5889" max="5889" width="46.77734375" style="1" customWidth="1"/>
    <col min="5890" max="5890" width="8.21875" style="1" customWidth="1"/>
    <col min="5891" max="5891" width="1.77734375" style="1" customWidth="1"/>
    <col min="5892" max="5892" width="12.77734375" style="1" customWidth="1"/>
    <col min="5893" max="5893" width="1.77734375" style="1" customWidth="1"/>
    <col min="5894" max="5894" width="12.77734375" style="1" customWidth="1"/>
    <col min="5895" max="5895" width="1.77734375" style="1" customWidth="1"/>
    <col min="5896" max="5896" width="12.77734375" style="1" customWidth="1"/>
    <col min="5897" max="5897" width="1.77734375" style="1" customWidth="1"/>
    <col min="5898" max="5898" width="12.77734375" style="1" customWidth="1"/>
    <col min="5899" max="6144" width="9" style="1"/>
    <col min="6145" max="6145" width="46.77734375" style="1" customWidth="1"/>
    <col min="6146" max="6146" width="8.21875" style="1" customWidth="1"/>
    <col min="6147" max="6147" width="1.77734375" style="1" customWidth="1"/>
    <col min="6148" max="6148" width="12.77734375" style="1" customWidth="1"/>
    <col min="6149" max="6149" width="1.77734375" style="1" customWidth="1"/>
    <col min="6150" max="6150" width="12.77734375" style="1" customWidth="1"/>
    <col min="6151" max="6151" width="1.77734375" style="1" customWidth="1"/>
    <col min="6152" max="6152" width="12.77734375" style="1" customWidth="1"/>
    <col min="6153" max="6153" width="1.77734375" style="1" customWidth="1"/>
    <col min="6154" max="6154" width="12.77734375" style="1" customWidth="1"/>
    <col min="6155" max="6400" width="9" style="1"/>
    <col min="6401" max="6401" width="46.77734375" style="1" customWidth="1"/>
    <col min="6402" max="6402" width="8.21875" style="1" customWidth="1"/>
    <col min="6403" max="6403" width="1.77734375" style="1" customWidth="1"/>
    <col min="6404" max="6404" width="12.77734375" style="1" customWidth="1"/>
    <col min="6405" max="6405" width="1.77734375" style="1" customWidth="1"/>
    <col min="6406" max="6406" width="12.77734375" style="1" customWidth="1"/>
    <col min="6407" max="6407" width="1.77734375" style="1" customWidth="1"/>
    <col min="6408" max="6408" width="12.77734375" style="1" customWidth="1"/>
    <col min="6409" max="6409" width="1.77734375" style="1" customWidth="1"/>
    <col min="6410" max="6410" width="12.77734375" style="1" customWidth="1"/>
    <col min="6411" max="6656" width="9" style="1"/>
    <col min="6657" max="6657" width="46.77734375" style="1" customWidth="1"/>
    <col min="6658" max="6658" width="8.21875" style="1" customWidth="1"/>
    <col min="6659" max="6659" width="1.77734375" style="1" customWidth="1"/>
    <col min="6660" max="6660" width="12.77734375" style="1" customWidth="1"/>
    <col min="6661" max="6661" width="1.77734375" style="1" customWidth="1"/>
    <col min="6662" max="6662" width="12.77734375" style="1" customWidth="1"/>
    <col min="6663" max="6663" width="1.77734375" style="1" customWidth="1"/>
    <col min="6664" max="6664" width="12.77734375" style="1" customWidth="1"/>
    <col min="6665" max="6665" width="1.77734375" style="1" customWidth="1"/>
    <col min="6666" max="6666" width="12.77734375" style="1" customWidth="1"/>
    <col min="6667" max="6912" width="9" style="1"/>
    <col min="6913" max="6913" width="46.77734375" style="1" customWidth="1"/>
    <col min="6914" max="6914" width="8.21875" style="1" customWidth="1"/>
    <col min="6915" max="6915" width="1.77734375" style="1" customWidth="1"/>
    <col min="6916" max="6916" width="12.77734375" style="1" customWidth="1"/>
    <col min="6917" max="6917" width="1.77734375" style="1" customWidth="1"/>
    <col min="6918" max="6918" width="12.77734375" style="1" customWidth="1"/>
    <col min="6919" max="6919" width="1.77734375" style="1" customWidth="1"/>
    <col min="6920" max="6920" width="12.77734375" style="1" customWidth="1"/>
    <col min="6921" max="6921" width="1.77734375" style="1" customWidth="1"/>
    <col min="6922" max="6922" width="12.77734375" style="1" customWidth="1"/>
    <col min="6923" max="7168" width="9" style="1"/>
    <col min="7169" max="7169" width="46.77734375" style="1" customWidth="1"/>
    <col min="7170" max="7170" width="8.21875" style="1" customWidth="1"/>
    <col min="7171" max="7171" width="1.77734375" style="1" customWidth="1"/>
    <col min="7172" max="7172" width="12.77734375" style="1" customWidth="1"/>
    <col min="7173" max="7173" width="1.77734375" style="1" customWidth="1"/>
    <col min="7174" max="7174" width="12.77734375" style="1" customWidth="1"/>
    <col min="7175" max="7175" width="1.77734375" style="1" customWidth="1"/>
    <col min="7176" max="7176" width="12.77734375" style="1" customWidth="1"/>
    <col min="7177" max="7177" width="1.77734375" style="1" customWidth="1"/>
    <col min="7178" max="7178" width="12.77734375" style="1" customWidth="1"/>
    <col min="7179" max="7424" width="9" style="1"/>
    <col min="7425" max="7425" width="46.77734375" style="1" customWidth="1"/>
    <col min="7426" max="7426" width="8.21875" style="1" customWidth="1"/>
    <col min="7427" max="7427" width="1.77734375" style="1" customWidth="1"/>
    <col min="7428" max="7428" width="12.77734375" style="1" customWidth="1"/>
    <col min="7429" max="7429" width="1.77734375" style="1" customWidth="1"/>
    <col min="7430" max="7430" width="12.77734375" style="1" customWidth="1"/>
    <col min="7431" max="7431" width="1.77734375" style="1" customWidth="1"/>
    <col min="7432" max="7432" width="12.77734375" style="1" customWidth="1"/>
    <col min="7433" max="7433" width="1.77734375" style="1" customWidth="1"/>
    <col min="7434" max="7434" width="12.77734375" style="1" customWidth="1"/>
    <col min="7435" max="7680" width="9" style="1"/>
    <col min="7681" max="7681" width="46.77734375" style="1" customWidth="1"/>
    <col min="7682" max="7682" width="8.21875" style="1" customWidth="1"/>
    <col min="7683" max="7683" width="1.77734375" style="1" customWidth="1"/>
    <col min="7684" max="7684" width="12.77734375" style="1" customWidth="1"/>
    <col min="7685" max="7685" width="1.77734375" style="1" customWidth="1"/>
    <col min="7686" max="7686" width="12.77734375" style="1" customWidth="1"/>
    <col min="7687" max="7687" width="1.77734375" style="1" customWidth="1"/>
    <col min="7688" max="7688" width="12.77734375" style="1" customWidth="1"/>
    <col min="7689" max="7689" width="1.77734375" style="1" customWidth="1"/>
    <col min="7690" max="7690" width="12.77734375" style="1" customWidth="1"/>
    <col min="7691" max="7936" width="9" style="1"/>
    <col min="7937" max="7937" width="46.77734375" style="1" customWidth="1"/>
    <col min="7938" max="7938" width="8.21875" style="1" customWidth="1"/>
    <col min="7939" max="7939" width="1.77734375" style="1" customWidth="1"/>
    <col min="7940" max="7940" width="12.77734375" style="1" customWidth="1"/>
    <col min="7941" max="7941" width="1.77734375" style="1" customWidth="1"/>
    <col min="7942" max="7942" width="12.77734375" style="1" customWidth="1"/>
    <col min="7943" max="7943" width="1.77734375" style="1" customWidth="1"/>
    <col min="7944" max="7944" width="12.77734375" style="1" customWidth="1"/>
    <col min="7945" max="7945" width="1.77734375" style="1" customWidth="1"/>
    <col min="7946" max="7946" width="12.77734375" style="1" customWidth="1"/>
    <col min="7947" max="8192" width="9" style="1"/>
    <col min="8193" max="8193" width="46.77734375" style="1" customWidth="1"/>
    <col min="8194" max="8194" width="8.21875" style="1" customWidth="1"/>
    <col min="8195" max="8195" width="1.77734375" style="1" customWidth="1"/>
    <col min="8196" max="8196" width="12.77734375" style="1" customWidth="1"/>
    <col min="8197" max="8197" width="1.77734375" style="1" customWidth="1"/>
    <col min="8198" max="8198" width="12.77734375" style="1" customWidth="1"/>
    <col min="8199" max="8199" width="1.77734375" style="1" customWidth="1"/>
    <col min="8200" max="8200" width="12.77734375" style="1" customWidth="1"/>
    <col min="8201" max="8201" width="1.77734375" style="1" customWidth="1"/>
    <col min="8202" max="8202" width="12.77734375" style="1" customWidth="1"/>
    <col min="8203" max="8448" width="9" style="1"/>
    <col min="8449" max="8449" width="46.77734375" style="1" customWidth="1"/>
    <col min="8450" max="8450" width="8.21875" style="1" customWidth="1"/>
    <col min="8451" max="8451" width="1.77734375" style="1" customWidth="1"/>
    <col min="8452" max="8452" width="12.77734375" style="1" customWidth="1"/>
    <col min="8453" max="8453" width="1.77734375" style="1" customWidth="1"/>
    <col min="8454" max="8454" width="12.77734375" style="1" customWidth="1"/>
    <col min="8455" max="8455" width="1.77734375" style="1" customWidth="1"/>
    <col min="8456" max="8456" width="12.77734375" style="1" customWidth="1"/>
    <col min="8457" max="8457" width="1.77734375" style="1" customWidth="1"/>
    <col min="8458" max="8458" width="12.77734375" style="1" customWidth="1"/>
    <col min="8459" max="8704" width="9" style="1"/>
    <col min="8705" max="8705" width="46.77734375" style="1" customWidth="1"/>
    <col min="8706" max="8706" width="8.21875" style="1" customWidth="1"/>
    <col min="8707" max="8707" width="1.77734375" style="1" customWidth="1"/>
    <col min="8708" max="8708" width="12.77734375" style="1" customWidth="1"/>
    <col min="8709" max="8709" width="1.77734375" style="1" customWidth="1"/>
    <col min="8710" max="8710" width="12.77734375" style="1" customWidth="1"/>
    <col min="8711" max="8711" width="1.77734375" style="1" customWidth="1"/>
    <col min="8712" max="8712" width="12.77734375" style="1" customWidth="1"/>
    <col min="8713" max="8713" width="1.77734375" style="1" customWidth="1"/>
    <col min="8714" max="8714" width="12.77734375" style="1" customWidth="1"/>
    <col min="8715" max="8960" width="9" style="1"/>
    <col min="8961" max="8961" width="46.77734375" style="1" customWidth="1"/>
    <col min="8962" max="8962" width="8.21875" style="1" customWidth="1"/>
    <col min="8963" max="8963" width="1.77734375" style="1" customWidth="1"/>
    <col min="8964" max="8964" width="12.77734375" style="1" customWidth="1"/>
    <col min="8965" max="8965" width="1.77734375" style="1" customWidth="1"/>
    <col min="8966" max="8966" width="12.77734375" style="1" customWidth="1"/>
    <col min="8967" max="8967" width="1.77734375" style="1" customWidth="1"/>
    <col min="8968" max="8968" width="12.77734375" style="1" customWidth="1"/>
    <col min="8969" max="8969" width="1.77734375" style="1" customWidth="1"/>
    <col min="8970" max="8970" width="12.77734375" style="1" customWidth="1"/>
    <col min="8971" max="9216" width="9" style="1"/>
    <col min="9217" max="9217" width="46.77734375" style="1" customWidth="1"/>
    <col min="9218" max="9218" width="8.21875" style="1" customWidth="1"/>
    <col min="9219" max="9219" width="1.77734375" style="1" customWidth="1"/>
    <col min="9220" max="9220" width="12.77734375" style="1" customWidth="1"/>
    <col min="9221" max="9221" width="1.77734375" style="1" customWidth="1"/>
    <col min="9222" max="9222" width="12.77734375" style="1" customWidth="1"/>
    <col min="9223" max="9223" width="1.77734375" style="1" customWidth="1"/>
    <col min="9224" max="9224" width="12.77734375" style="1" customWidth="1"/>
    <col min="9225" max="9225" width="1.77734375" style="1" customWidth="1"/>
    <col min="9226" max="9226" width="12.77734375" style="1" customWidth="1"/>
    <col min="9227" max="9472" width="9" style="1"/>
    <col min="9473" max="9473" width="46.77734375" style="1" customWidth="1"/>
    <col min="9474" max="9474" width="8.21875" style="1" customWidth="1"/>
    <col min="9475" max="9475" width="1.77734375" style="1" customWidth="1"/>
    <col min="9476" max="9476" width="12.77734375" style="1" customWidth="1"/>
    <col min="9477" max="9477" width="1.77734375" style="1" customWidth="1"/>
    <col min="9478" max="9478" width="12.77734375" style="1" customWidth="1"/>
    <col min="9479" max="9479" width="1.77734375" style="1" customWidth="1"/>
    <col min="9480" max="9480" width="12.77734375" style="1" customWidth="1"/>
    <col min="9481" max="9481" width="1.77734375" style="1" customWidth="1"/>
    <col min="9482" max="9482" width="12.77734375" style="1" customWidth="1"/>
    <col min="9483" max="9728" width="9" style="1"/>
    <col min="9729" max="9729" width="46.77734375" style="1" customWidth="1"/>
    <col min="9730" max="9730" width="8.21875" style="1" customWidth="1"/>
    <col min="9731" max="9731" width="1.77734375" style="1" customWidth="1"/>
    <col min="9732" max="9732" width="12.77734375" style="1" customWidth="1"/>
    <col min="9733" max="9733" width="1.77734375" style="1" customWidth="1"/>
    <col min="9734" max="9734" width="12.77734375" style="1" customWidth="1"/>
    <col min="9735" max="9735" width="1.77734375" style="1" customWidth="1"/>
    <col min="9736" max="9736" width="12.77734375" style="1" customWidth="1"/>
    <col min="9737" max="9737" width="1.77734375" style="1" customWidth="1"/>
    <col min="9738" max="9738" width="12.77734375" style="1" customWidth="1"/>
    <col min="9739" max="9984" width="9" style="1"/>
    <col min="9985" max="9985" width="46.77734375" style="1" customWidth="1"/>
    <col min="9986" max="9986" width="8.21875" style="1" customWidth="1"/>
    <col min="9987" max="9987" width="1.77734375" style="1" customWidth="1"/>
    <col min="9988" max="9988" width="12.77734375" style="1" customWidth="1"/>
    <col min="9989" max="9989" width="1.77734375" style="1" customWidth="1"/>
    <col min="9990" max="9990" width="12.77734375" style="1" customWidth="1"/>
    <col min="9991" max="9991" width="1.77734375" style="1" customWidth="1"/>
    <col min="9992" max="9992" width="12.77734375" style="1" customWidth="1"/>
    <col min="9993" max="9993" width="1.77734375" style="1" customWidth="1"/>
    <col min="9994" max="9994" width="12.77734375" style="1" customWidth="1"/>
    <col min="9995" max="10240" width="9" style="1"/>
    <col min="10241" max="10241" width="46.77734375" style="1" customWidth="1"/>
    <col min="10242" max="10242" width="8.21875" style="1" customWidth="1"/>
    <col min="10243" max="10243" width="1.77734375" style="1" customWidth="1"/>
    <col min="10244" max="10244" width="12.77734375" style="1" customWidth="1"/>
    <col min="10245" max="10245" width="1.77734375" style="1" customWidth="1"/>
    <col min="10246" max="10246" width="12.77734375" style="1" customWidth="1"/>
    <col min="10247" max="10247" width="1.77734375" style="1" customWidth="1"/>
    <col min="10248" max="10248" width="12.77734375" style="1" customWidth="1"/>
    <col min="10249" max="10249" width="1.77734375" style="1" customWidth="1"/>
    <col min="10250" max="10250" width="12.77734375" style="1" customWidth="1"/>
    <col min="10251" max="10496" width="9" style="1"/>
    <col min="10497" max="10497" width="46.77734375" style="1" customWidth="1"/>
    <col min="10498" max="10498" width="8.21875" style="1" customWidth="1"/>
    <col min="10499" max="10499" width="1.77734375" style="1" customWidth="1"/>
    <col min="10500" max="10500" width="12.77734375" style="1" customWidth="1"/>
    <col min="10501" max="10501" width="1.77734375" style="1" customWidth="1"/>
    <col min="10502" max="10502" width="12.77734375" style="1" customWidth="1"/>
    <col min="10503" max="10503" width="1.77734375" style="1" customWidth="1"/>
    <col min="10504" max="10504" width="12.77734375" style="1" customWidth="1"/>
    <col min="10505" max="10505" width="1.77734375" style="1" customWidth="1"/>
    <col min="10506" max="10506" width="12.77734375" style="1" customWidth="1"/>
    <col min="10507" max="10752" width="9" style="1"/>
    <col min="10753" max="10753" width="46.77734375" style="1" customWidth="1"/>
    <col min="10754" max="10754" width="8.21875" style="1" customWidth="1"/>
    <col min="10755" max="10755" width="1.77734375" style="1" customWidth="1"/>
    <col min="10756" max="10756" width="12.77734375" style="1" customWidth="1"/>
    <col min="10757" max="10757" width="1.77734375" style="1" customWidth="1"/>
    <col min="10758" max="10758" width="12.77734375" style="1" customWidth="1"/>
    <col min="10759" max="10759" width="1.77734375" style="1" customWidth="1"/>
    <col min="10760" max="10760" width="12.77734375" style="1" customWidth="1"/>
    <col min="10761" max="10761" width="1.77734375" style="1" customWidth="1"/>
    <col min="10762" max="10762" width="12.77734375" style="1" customWidth="1"/>
    <col min="10763" max="11008" width="9" style="1"/>
    <col min="11009" max="11009" width="46.77734375" style="1" customWidth="1"/>
    <col min="11010" max="11010" width="8.21875" style="1" customWidth="1"/>
    <col min="11011" max="11011" width="1.77734375" style="1" customWidth="1"/>
    <col min="11012" max="11012" width="12.77734375" style="1" customWidth="1"/>
    <col min="11013" max="11013" width="1.77734375" style="1" customWidth="1"/>
    <col min="11014" max="11014" width="12.77734375" style="1" customWidth="1"/>
    <col min="11015" max="11015" width="1.77734375" style="1" customWidth="1"/>
    <col min="11016" max="11016" width="12.77734375" style="1" customWidth="1"/>
    <col min="11017" max="11017" width="1.77734375" style="1" customWidth="1"/>
    <col min="11018" max="11018" width="12.77734375" style="1" customWidth="1"/>
    <col min="11019" max="11264" width="9" style="1"/>
    <col min="11265" max="11265" width="46.77734375" style="1" customWidth="1"/>
    <col min="11266" max="11266" width="8.21875" style="1" customWidth="1"/>
    <col min="11267" max="11267" width="1.77734375" style="1" customWidth="1"/>
    <col min="11268" max="11268" width="12.77734375" style="1" customWidth="1"/>
    <col min="11269" max="11269" width="1.77734375" style="1" customWidth="1"/>
    <col min="11270" max="11270" width="12.77734375" style="1" customWidth="1"/>
    <col min="11271" max="11271" width="1.77734375" style="1" customWidth="1"/>
    <col min="11272" max="11272" width="12.77734375" style="1" customWidth="1"/>
    <col min="11273" max="11273" width="1.77734375" style="1" customWidth="1"/>
    <col min="11274" max="11274" width="12.77734375" style="1" customWidth="1"/>
    <col min="11275" max="11520" width="9" style="1"/>
    <col min="11521" max="11521" width="46.77734375" style="1" customWidth="1"/>
    <col min="11522" max="11522" width="8.21875" style="1" customWidth="1"/>
    <col min="11523" max="11523" width="1.77734375" style="1" customWidth="1"/>
    <col min="11524" max="11524" width="12.77734375" style="1" customWidth="1"/>
    <col min="11525" max="11525" width="1.77734375" style="1" customWidth="1"/>
    <col min="11526" max="11526" width="12.77734375" style="1" customWidth="1"/>
    <col min="11527" max="11527" width="1.77734375" style="1" customWidth="1"/>
    <col min="11528" max="11528" width="12.77734375" style="1" customWidth="1"/>
    <col min="11529" max="11529" width="1.77734375" style="1" customWidth="1"/>
    <col min="11530" max="11530" width="12.77734375" style="1" customWidth="1"/>
    <col min="11531" max="11776" width="9" style="1"/>
    <col min="11777" max="11777" width="46.77734375" style="1" customWidth="1"/>
    <col min="11778" max="11778" width="8.21875" style="1" customWidth="1"/>
    <col min="11779" max="11779" width="1.77734375" style="1" customWidth="1"/>
    <col min="11780" max="11780" width="12.77734375" style="1" customWidth="1"/>
    <col min="11781" max="11781" width="1.77734375" style="1" customWidth="1"/>
    <col min="11782" max="11782" width="12.77734375" style="1" customWidth="1"/>
    <col min="11783" max="11783" width="1.77734375" style="1" customWidth="1"/>
    <col min="11784" max="11784" width="12.77734375" style="1" customWidth="1"/>
    <col min="11785" max="11785" width="1.77734375" style="1" customWidth="1"/>
    <col min="11786" max="11786" width="12.77734375" style="1" customWidth="1"/>
    <col min="11787" max="12032" width="9" style="1"/>
    <col min="12033" max="12033" width="46.77734375" style="1" customWidth="1"/>
    <col min="12034" max="12034" width="8.21875" style="1" customWidth="1"/>
    <col min="12035" max="12035" width="1.77734375" style="1" customWidth="1"/>
    <col min="12036" max="12036" width="12.77734375" style="1" customWidth="1"/>
    <col min="12037" max="12037" width="1.77734375" style="1" customWidth="1"/>
    <col min="12038" max="12038" width="12.77734375" style="1" customWidth="1"/>
    <col min="12039" max="12039" width="1.77734375" style="1" customWidth="1"/>
    <col min="12040" max="12040" width="12.77734375" style="1" customWidth="1"/>
    <col min="12041" max="12041" width="1.77734375" style="1" customWidth="1"/>
    <col min="12042" max="12042" width="12.77734375" style="1" customWidth="1"/>
    <col min="12043" max="12288" width="9" style="1"/>
    <col min="12289" max="12289" width="46.77734375" style="1" customWidth="1"/>
    <col min="12290" max="12290" width="8.21875" style="1" customWidth="1"/>
    <col min="12291" max="12291" width="1.77734375" style="1" customWidth="1"/>
    <col min="12292" max="12292" width="12.77734375" style="1" customWidth="1"/>
    <col min="12293" max="12293" width="1.77734375" style="1" customWidth="1"/>
    <col min="12294" max="12294" width="12.77734375" style="1" customWidth="1"/>
    <col min="12295" max="12295" width="1.77734375" style="1" customWidth="1"/>
    <col min="12296" max="12296" width="12.77734375" style="1" customWidth="1"/>
    <col min="12297" max="12297" width="1.77734375" style="1" customWidth="1"/>
    <col min="12298" max="12298" width="12.77734375" style="1" customWidth="1"/>
    <col min="12299" max="12544" width="9" style="1"/>
    <col min="12545" max="12545" width="46.77734375" style="1" customWidth="1"/>
    <col min="12546" max="12546" width="8.21875" style="1" customWidth="1"/>
    <col min="12547" max="12547" width="1.77734375" style="1" customWidth="1"/>
    <col min="12548" max="12548" width="12.77734375" style="1" customWidth="1"/>
    <col min="12549" max="12549" width="1.77734375" style="1" customWidth="1"/>
    <col min="12550" max="12550" width="12.77734375" style="1" customWidth="1"/>
    <col min="12551" max="12551" width="1.77734375" style="1" customWidth="1"/>
    <col min="12552" max="12552" width="12.77734375" style="1" customWidth="1"/>
    <col min="12553" max="12553" width="1.77734375" style="1" customWidth="1"/>
    <col min="12554" max="12554" width="12.77734375" style="1" customWidth="1"/>
    <col min="12555" max="12800" width="9" style="1"/>
    <col min="12801" max="12801" width="46.77734375" style="1" customWidth="1"/>
    <col min="12802" max="12802" width="8.21875" style="1" customWidth="1"/>
    <col min="12803" max="12803" width="1.77734375" style="1" customWidth="1"/>
    <col min="12804" max="12804" width="12.77734375" style="1" customWidth="1"/>
    <col min="12805" max="12805" width="1.77734375" style="1" customWidth="1"/>
    <col min="12806" max="12806" width="12.77734375" style="1" customWidth="1"/>
    <col min="12807" max="12807" width="1.77734375" style="1" customWidth="1"/>
    <col min="12808" max="12808" width="12.77734375" style="1" customWidth="1"/>
    <col min="12809" max="12809" width="1.77734375" style="1" customWidth="1"/>
    <col min="12810" max="12810" width="12.77734375" style="1" customWidth="1"/>
    <col min="12811" max="13056" width="9" style="1"/>
    <col min="13057" max="13057" width="46.77734375" style="1" customWidth="1"/>
    <col min="13058" max="13058" width="8.21875" style="1" customWidth="1"/>
    <col min="13059" max="13059" width="1.77734375" style="1" customWidth="1"/>
    <col min="13060" max="13060" width="12.77734375" style="1" customWidth="1"/>
    <col min="13061" max="13061" width="1.77734375" style="1" customWidth="1"/>
    <col min="13062" max="13062" width="12.77734375" style="1" customWidth="1"/>
    <col min="13063" max="13063" width="1.77734375" style="1" customWidth="1"/>
    <col min="13064" max="13064" width="12.77734375" style="1" customWidth="1"/>
    <col min="13065" max="13065" width="1.77734375" style="1" customWidth="1"/>
    <col min="13066" max="13066" width="12.77734375" style="1" customWidth="1"/>
    <col min="13067" max="13312" width="9" style="1"/>
    <col min="13313" max="13313" width="46.77734375" style="1" customWidth="1"/>
    <col min="13314" max="13314" width="8.21875" style="1" customWidth="1"/>
    <col min="13315" max="13315" width="1.77734375" style="1" customWidth="1"/>
    <col min="13316" max="13316" width="12.77734375" style="1" customWidth="1"/>
    <col min="13317" max="13317" width="1.77734375" style="1" customWidth="1"/>
    <col min="13318" max="13318" width="12.77734375" style="1" customWidth="1"/>
    <col min="13319" max="13319" width="1.77734375" style="1" customWidth="1"/>
    <col min="13320" max="13320" width="12.77734375" style="1" customWidth="1"/>
    <col min="13321" max="13321" width="1.77734375" style="1" customWidth="1"/>
    <col min="13322" max="13322" width="12.77734375" style="1" customWidth="1"/>
    <col min="13323" max="13568" width="9" style="1"/>
    <col min="13569" max="13569" width="46.77734375" style="1" customWidth="1"/>
    <col min="13570" max="13570" width="8.21875" style="1" customWidth="1"/>
    <col min="13571" max="13571" width="1.77734375" style="1" customWidth="1"/>
    <col min="13572" max="13572" width="12.77734375" style="1" customWidth="1"/>
    <col min="13573" max="13573" width="1.77734375" style="1" customWidth="1"/>
    <col min="13574" max="13574" width="12.77734375" style="1" customWidth="1"/>
    <col min="13575" max="13575" width="1.77734375" style="1" customWidth="1"/>
    <col min="13576" max="13576" width="12.77734375" style="1" customWidth="1"/>
    <col min="13577" max="13577" width="1.77734375" style="1" customWidth="1"/>
    <col min="13578" max="13578" width="12.77734375" style="1" customWidth="1"/>
    <col min="13579" max="13824" width="9" style="1"/>
    <col min="13825" max="13825" width="46.77734375" style="1" customWidth="1"/>
    <col min="13826" max="13826" width="8.21875" style="1" customWidth="1"/>
    <col min="13827" max="13827" width="1.77734375" style="1" customWidth="1"/>
    <col min="13828" max="13828" width="12.77734375" style="1" customWidth="1"/>
    <col min="13829" max="13829" width="1.77734375" style="1" customWidth="1"/>
    <col min="13830" max="13830" width="12.77734375" style="1" customWidth="1"/>
    <col min="13831" max="13831" width="1.77734375" style="1" customWidth="1"/>
    <col min="13832" max="13832" width="12.77734375" style="1" customWidth="1"/>
    <col min="13833" max="13833" width="1.77734375" style="1" customWidth="1"/>
    <col min="13834" max="13834" width="12.77734375" style="1" customWidth="1"/>
    <col min="13835" max="14080" width="9" style="1"/>
    <col min="14081" max="14081" width="46.77734375" style="1" customWidth="1"/>
    <col min="14082" max="14082" width="8.21875" style="1" customWidth="1"/>
    <col min="14083" max="14083" width="1.77734375" style="1" customWidth="1"/>
    <col min="14084" max="14084" width="12.77734375" style="1" customWidth="1"/>
    <col min="14085" max="14085" width="1.77734375" style="1" customWidth="1"/>
    <col min="14086" max="14086" width="12.77734375" style="1" customWidth="1"/>
    <col min="14087" max="14087" width="1.77734375" style="1" customWidth="1"/>
    <col min="14088" max="14088" width="12.77734375" style="1" customWidth="1"/>
    <col min="14089" max="14089" width="1.77734375" style="1" customWidth="1"/>
    <col min="14090" max="14090" width="12.77734375" style="1" customWidth="1"/>
    <col min="14091" max="14336" width="9" style="1"/>
    <col min="14337" max="14337" width="46.77734375" style="1" customWidth="1"/>
    <col min="14338" max="14338" width="8.21875" style="1" customWidth="1"/>
    <col min="14339" max="14339" width="1.77734375" style="1" customWidth="1"/>
    <col min="14340" max="14340" width="12.77734375" style="1" customWidth="1"/>
    <col min="14341" max="14341" width="1.77734375" style="1" customWidth="1"/>
    <col min="14342" max="14342" width="12.77734375" style="1" customWidth="1"/>
    <col min="14343" max="14343" width="1.77734375" style="1" customWidth="1"/>
    <col min="14344" max="14344" width="12.77734375" style="1" customWidth="1"/>
    <col min="14345" max="14345" width="1.77734375" style="1" customWidth="1"/>
    <col min="14346" max="14346" width="12.77734375" style="1" customWidth="1"/>
    <col min="14347" max="14592" width="9" style="1"/>
    <col min="14593" max="14593" width="46.77734375" style="1" customWidth="1"/>
    <col min="14594" max="14594" width="8.21875" style="1" customWidth="1"/>
    <col min="14595" max="14595" width="1.77734375" style="1" customWidth="1"/>
    <col min="14596" max="14596" width="12.77734375" style="1" customWidth="1"/>
    <col min="14597" max="14597" width="1.77734375" style="1" customWidth="1"/>
    <col min="14598" max="14598" width="12.77734375" style="1" customWidth="1"/>
    <col min="14599" max="14599" width="1.77734375" style="1" customWidth="1"/>
    <col min="14600" max="14600" width="12.77734375" style="1" customWidth="1"/>
    <col min="14601" max="14601" width="1.77734375" style="1" customWidth="1"/>
    <col min="14602" max="14602" width="12.77734375" style="1" customWidth="1"/>
    <col min="14603" max="14848" width="9" style="1"/>
    <col min="14849" max="14849" width="46.77734375" style="1" customWidth="1"/>
    <col min="14850" max="14850" width="8.21875" style="1" customWidth="1"/>
    <col min="14851" max="14851" width="1.77734375" style="1" customWidth="1"/>
    <col min="14852" max="14852" width="12.77734375" style="1" customWidth="1"/>
    <col min="14853" max="14853" width="1.77734375" style="1" customWidth="1"/>
    <col min="14854" max="14854" width="12.77734375" style="1" customWidth="1"/>
    <col min="14855" max="14855" width="1.77734375" style="1" customWidth="1"/>
    <col min="14856" max="14856" width="12.77734375" style="1" customWidth="1"/>
    <col min="14857" max="14857" width="1.77734375" style="1" customWidth="1"/>
    <col min="14858" max="14858" width="12.77734375" style="1" customWidth="1"/>
    <col min="14859" max="15104" width="9" style="1"/>
    <col min="15105" max="15105" width="46.77734375" style="1" customWidth="1"/>
    <col min="15106" max="15106" width="8.21875" style="1" customWidth="1"/>
    <col min="15107" max="15107" width="1.77734375" style="1" customWidth="1"/>
    <col min="15108" max="15108" width="12.77734375" style="1" customWidth="1"/>
    <col min="15109" max="15109" width="1.77734375" style="1" customWidth="1"/>
    <col min="15110" max="15110" width="12.77734375" style="1" customWidth="1"/>
    <col min="15111" max="15111" width="1.77734375" style="1" customWidth="1"/>
    <col min="15112" max="15112" width="12.77734375" style="1" customWidth="1"/>
    <col min="15113" max="15113" width="1.77734375" style="1" customWidth="1"/>
    <col min="15114" max="15114" width="12.77734375" style="1" customWidth="1"/>
    <col min="15115" max="15360" width="9" style="1"/>
    <col min="15361" max="15361" width="46.77734375" style="1" customWidth="1"/>
    <col min="15362" max="15362" width="8.21875" style="1" customWidth="1"/>
    <col min="15363" max="15363" width="1.77734375" style="1" customWidth="1"/>
    <col min="15364" max="15364" width="12.77734375" style="1" customWidth="1"/>
    <col min="15365" max="15365" width="1.77734375" style="1" customWidth="1"/>
    <col min="15366" max="15366" width="12.77734375" style="1" customWidth="1"/>
    <col min="15367" max="15367" width="1.77734375" style="1" customWidth="1"/>
    <col min="15368" max="15368" width="12.77734375" style="1" customWidth="1"/>
    <col min="15369" max="15369" width="1.77734375" style="1" customWidth="1"/>
    <col min="15370" max="15370" width="12.77734375" style="1" customWidth="1"/>
    <col min="15371" max="15616" width="9" style="1"/>
    <col min="15617" max="15617" width="46.77734375" style="1" customWidth="1"/>
    <col min="15618" max="15618" width="8.21875" style="1" customWidth="1"/>
    <col min="15619" max="15619" width="1.77734375" style="1" customWidth="1"/>
    <col min="15620" max="15620" width="12.77734375" style="1" customWidth="1"/>
    <col min="15621" max="15621" width="1.77734375" style="1" customWidth="1"/>
    <col min="15622" max="15622" width="12.77734375" style="1" customWidth="1"/>
    <col min="15623" max="15623" width="1.77734375" style="1" customWidth="1"/>
    <col min="15624" max="15624" width="12.77734375" style="1" customWidth="1"/>
    <col min="15625" max="15625" width="1.77734375" style="1" customWidth="1"/>
    <col min="15626" max="15626" width="12.77734375" style="1" customWidth="1"/>
    <col min="15627" max="15872" width="9" style="1"/>
    <col min="15873" max="15873" width="46.77734375" style="1" customWidth="1"/>
    <col min="15874" max="15874" width="8.21875" style="1" customWidth="1"/>
    <col min="15875" max="15875" width="1.77734375" style="1" customWidth="1"/>
    <col min="15876" max="15876" width="12.77734375" style="1" customWidth="1"/>
    <col min="15877" max="15877" width="1.77734375" style="1" customWidth="1"/>
    <col min="15878" max="15878" width="12.77734375" style="1" customWidth="1"/>
    <col min="15879" max="15879" width="1.77734375" style="1" customWidth="1"/>
    <col min="15880" max="15880" width="12.77734375" style="1" customWidth="1"/>
    <col min="15881" max="15881" width="1.77734375" style="1" customWidth="1"/>
    <col min="15882" max="15882" width="12.77734375" style="1" customWidth="1"/>
    <col min="15883" max="16128" width="9" style="1"/>
    <col min="16129" max="16129" width="46.77734375" style="1" customWidth="1"/>
    <col min="16130" max="16130" width="8.21875" style="1" customWidth="1"/>
    <col min="16131" max="16131" width="1.77734375" style="1" customWidth="1"/>
    <col min="16132" max="16132" width="12.77734375" style="1" customWidth="1"/>
    <col min="16133" max="16133" width="1.77734375" style="1" customWidth="1"/>
    <col min="16134" max="16134" width="12.77734375" style="1" customWidth="1"/>
    <col min="16135" max="16135" width="1.77734375" style="1" customWidth="1"/>
    <col min="16136" max="16136" width="12.77734375" style="1" customWidth="1"/>
    <col min="16137" max="16137" width="1.77734375" style="1" customWidth="1"/>
    <col min="16138" max="16138" width="12.77734375" style="1" customWidth="1"/>
    <col min="16139" max="16384" width="9" style="1"/>
  </cols>
  <sheetData>
    <row r="1" spans="1:10" ht="20.399999999999999">
      <c r="A1" s="45"/>
      <c r="H1" s="206" t="s">
        <v>13</v>
      </c>
      <c r="I1" s="206"/>
      <c r="J1" s="206"/>
    </row>
    <row r="2" spans="1:10" ht="20.399999999999999">
      <c r="A2" s="32"/>
      <c r="H2" s="206" t="s">
        <v>10</v>
      </c>
      <c r="I2" s="206"/>
      <c r="J2" s="206"/>
    </row>
    <row r="3" spans="1:10" ht="20.399999999999999">
      <c r="A3" s="32" t="s">
        <v>109</v>
      </c>
      <c r="H3" s="118"/>
      <c r="I3" s="113"/>
      <c r="J3" s="113"/>
    </row>
    <row r="4" spans="1:10" ht="20.399999999999999">
      <c r="A4" s="32" t="s">
        <v>41</v>
      </c>
      <c r="H4" s="118"/>
      <c r="I4" s="113"/>
      <c r="J4" s="113"/>
    </row>
    <row r="5" spans="1:10" ht="20.399999999999999">
      <c r="A5" s="23" t="s">
        <v>119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16</v>
      </c>
    </row>
    <row r="8" spans="1:10" s="12" customFormat="1" ht="20.399999999999999">
      <c r="A8" s="18"/>
      <c r="B8" s="10"/>
      <c r="C8" s="10"/>
      <c r="D8" s="207" t="s">
        <v>15</v>
      </c>
      <c r="E8" s="207"/>
      <c r="F8" s="207"/>
      <c r="G8" s="10"/>
      <c r="H8" s="207" t="s">
        <v>14</v>
      </c>
      <c r="I8" s="207"/>
      <c r="J8" s="207"/>
    </row>
    <row r="9" spans="1:10" s="12" customFormat="1" ht="20.399999999999999">
      <c r="A9" s="18"/>
      <c r="B9" s="112" t="s">
        <v>40</v>
      </c>
      <c r="C9" s="10"/>
      <c r="D9" s="124" t="s">
        <v>105</v>
      </c>
      <c r="E9" s="20"/>
      <c r="F9" s="124" t="s">
        <v>68</v>
      </c>
      <c r="G9" s="20"/>
      <c r="H9" s="124" t="s">
        <v>105</v>
      </c>
      <c r="I9" s="20"/>
      <c r="J9" s="124" t="s">
        <v>68</v>
      </c>
    </row>
    <row r="10" spans="1:10" ht="20.399999999999999">
      <c r="A10" s="12" t="s">
        <v>99</v>
      </c>
      <c r="B10" s="36"/>
      <c r="C10" s="34"/>
      <c r="D10" s="57"/>
      <c r="E10" s="58"/>
      <c r="F10" s="57"/>
      <c r="G10" s="46"/>
      <c r="H10" s="57"/>
      <c r="I10" s="57"/>
      <c r="J10" s="57"/>
    </row>
    <row r="11" spans="1:10" ht="20.399999999999999">
      <c r="A11" s="21" t="s">
        <v>39</v>
      </c>
      <c r="B11" s="19"/>
      <c r="C11" s="34"/>
      <c r="D11" s="125">
        <v>13810</v>
      </c>
      <c r="E11" s="55"/>
      <c r="F11" s="55">
        <v>605</v>
      </c>
      <c r="G11" s="46"/>
      <c r="H11" s="125">
        <v>0</v>
      </c>
      <c r="I11" s="55"/>
      <c r="J11" s="55">
        <v>605</v>
      </c>
    </row>
    <row r="12" spans="1:10" ht="20.399999999999999">
      <c r="A12" s="21" t="s">
        <v>69</v>
      </c>
      <c r="B12" s="19"/>
      <c r="C12" s="34"/>
      <c r="D12" s="125">
        <v>425191</v>
      </c>
      <c r="E12" s="55"/>
      <c r="F12" s="55">
        <v>56426</v>
      </c>
      <c r="G12" s="46"/>
      <c r="H12" s="125">
        <v>67485</v>
      </c>
      <c r="I12" s="55"/>
      <c r="J12" s="55">
        <v>6548</v>
      </c>
    </row>
    <row r="13" spans="1:10" ht="20.399999999999999">
      <c r="A13" s="18" t="s">
        <v>37</v>
      </c>
      <c r="B13" s="19" t="s">
        <v>121</v>
      </c>
      <c r="C13" s="34"/>
      <c r="D13" s="125">
        <v>4413</v>
      </c>
      <c r="E13" s="55">
        <v>0</v>
      </c>
      <c r="F13" s="55">
        <v>22199</v>
      </c>
      <c r="G13" s="46"/>
      <c r="H13" s="125">
        <v>5977</v>
      </c>
      <c r="I13" s="55"/>
      <c r="J13" s="55">
        <v>22423</v>
      </c>
    </row>
    <row r="14" spans="1:10" ht="20.399999999999999">
      <c r="A14" s="12" t="s">
        <v>100</v>
      </c>
      <c r="B14" s="19"/>
      <c r="C14" s="34"/>
      <c r="D14" s="63">
        <f>SUM(D11:D13)</f>
        <v>443414</v>
      </c>
      <c r="E14" s="55"/>
      <c r="F14" s="63">
        <f>SUM(F11:F13)</f>
        <v>79230</v>
      </c>
      <c r="G14" s="46"/>
      <c r="H14" s="63">
        <f>SUM(H11:H13)</f>
        <v>73462</v>
      </c>
      <c r="I14" s="55"/>
      <c r="J14" s="63">
        <f>SUM(J11:J13)</f>
        <v>29576</v>
      </c>
    </row>
    <row r="15" spans="1:10" ht="15.75" customHeight="1">
      <c r="A15" s="79"/>
      <c r="B15" s="19"/>
      <c r="C15" s="34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101</v>
      </c>
      <c r="B16" s="19"/>
      <c r="C16" s="34"/>
      <c r="D16" s="55"/>
      <c r="E16" s="55"/>
      <c r="F16" s="55"/>
      <c r="G16" s="46"/>
      <c r="H16" s="55"/>
      <c r="I16" s="55"/>
      <c r="J16" s="55"/>
    </row>
    <row r="17" spans="1:12" ht="20.399999999999999">
      <c r="A17" s="18" t="s">
        <v>38</v>
      </c>
      <c r="B17" s="19"/>
      <c r="C17" s="34"/>
      <c r="D17" s="125">
        <v>13776</v>
      </c>
      <c r="E17" s="55"/>
      <c r="F17" s="55">
        <v>6324</v>
      </c>
      <c r="G17" s="46"/>
      <c r="H17" s="125">
        <v>0</v>
      </c>
      <c r="I17" s="55"/>
      <c r="J17" s="55">
        <v>6324</v>
      </c>
    </row>
    <row r="18" spans="1:12" ht="20.399999999999999">
      <c r="A18" s="18" t="s">
        <v>70</v>
      </c>
      <c r="B18" s="19"/>
      <c r="C18" s="34"/>
      <c r="D18" s="125">
        <v>387290</v>
      </c>
      <c r="E18" s="55"/>
      <c r="F18" s="55">
        <v>47055</v>
      </c>
      <c r="G18" s="46"/>
      <c r="H18" s="125">
        <v>65559</v>
      </c>
      <c r="I18" s="55"/>
      <c r="J18" s="55">
        <v>4525</v>
      </c>
    </row>
    <row r="19" spans="1:12" ht="20.399999999999999">
      <c r="A19" s="18" t="s">
        <v>36</v>
      </c>
      <c r="B19" s="19"/>
      <c r="C19" s="34"/>
      <c r="D19" s="125">
        <v>4732</v>
      </c>
      <c r="E19" s="55"/>
      <c r="F19" s="55">
        <v>6450</v>
      </c>
      <c r="G19" s="46"/>
      <c r="H19" s="125">
        <v>86</v>
      </c>
      <c r="I19" s="55"/>
      <c r="J19" s="55">
        <v>500</v>
      </c>
    </row>
    <row r="20" spans="1:12" ht="20.399999999999999">
      <c r="A20" s="18" t="s">
        <v>71</v>
      </c>
      <c r="B20" s="36"/>
      <c r="C20" s="34"/>
      <c r="D20" s="125">
        <v>20473</v>
      </c>
      <c r="E20" s="55"/>
      <c r="F20" s="55">
        <v>15775</v>
      </c>
      <c r="G20" s="46"/>
      <c r="H20" s="125">
        <v>10174</v>
      </c>
      <c r="I20" s="55"/>
      <c r="J20" s="55">
        <v>11869</v>
      </c>
    </row>
    <row r="21" spans="1:12" ht="20.399999999999999">
      <c r="A21" s="1" t="s">
        <v>35</v>
      </c>
      <c r="B21" s="36"/>
      <c r="C21" s="34"/>
      <c r="D21" s="125">
        <v>564</v>
      </c>
      <c r="E21" s="55"/>
      <c r="F21" s="55">
        <v>291</v>
      </c>
      <c r="G21" s="46"/>
      <c r="H21" s="125">
        <v>34</v>
      </c>
      <c r="I21" s="55"/>
      <c r="J21" s="55">
        <v>291</v>
      </c>
    </row>
    <row r="22" spans="1:12" ht="20.399999999999999">
      <c r="A22" s="12" t="s">
        <v>102</v>
      </c>
      <c r="B22" s="19"/>
      <c r="C22" s="34"/>
      <c r="D22" s="63">
        <f>SUM(D17:D21)</f>
        <v>426835</v>
      </c>
      <c r="E22" s="55">
        <v>0</v>
      </c>
      <c r="F22" s="63">
        <f>SUM(F17:F21)</f>
        <v>75895</v>
      </c>
      <c r="G22" s="46"/>
      <c r="H22" s="63">
        <f>SUM(H17:H21)</f>
        <v>75853</v>
      </c>
      <c r="I22" s="55"/>
      <c r="J22" s="63">
        <f>SUM(J17:J21)</f>
        <v>23509</v>
      </c>
    </row>
    <row r="23" spans="1:12" ht="20.399999999999999">
      <c r="A23" s="18" t="s">
        <v>118</v>
      </c>
      <c r="B23" s="36"/>
      <c r="C23" s="34"/>
      <c r="D23" s="125">
        <v>-28905</v>
      </c>
      <c r="E23" s="55"/>
      <c r="F23" s="55">
        <v>8188</v>
      </c>
      <c r="G23" s="46"/>
      <c r="H23" s="55">
        <v>0</v>
      </c>
      <c r="I23" s="55"/>
      <c r="J23" s="55">
        <v>0</v>
      </c>
    </row>
    <row r="24" spans="1:12" ht="20.399999999999999">
      <c r="A24" s="11" t="s">
        <v>34</v>
      </c>
      <c r="B24" s="36"/>
      <c r="C24" s="34"/>
      <c r="D24" s="76">
        <f>D14-D22+D23</f>
        <v>-12326</v>
      </c>
      <c r="E24" s="55"/>
      <c r="F24" s="76">
        <f>+F14-F22+F23</f>
        <v>11523</v>
      </c>
      <c r="G24" s="46"/>
      <c r="H24" s="76">
        <f>+H14-H22+H23</f>
        <v>-2391</v>
      </c>
      <c r="I24" s="55"/>
      <c r="J24" s="76">
        <f>+J14-J22+J23</f>
        <v>6067</v>
      </c>
    </row>
    <row r="25" spans="1:12" ht="20.399999999999999">
      <c r="A25" s="18" t="s">
        <v>103</v>
      </c>
      <c r="B25" s="36"/>
      <c r="C25" s="34"/>
      <c r="D25" s="125">
        <v>18</v>
      </c>
      <c r="E25" s="55"/>
      <c r="F25" s="55">
        <v>528</v>
      </c>
      <c r="G25" s="46"/>
      <c r="H25" s="55">
        <v>0</v>
      </c>
      <c r="I25" s="55"/>
      <c r="J25" s="55">
        <v>0</v>
      </c>
    </row>
    <row r="26" spans="1:12" ht="21" thickBot="1">
      <c r="A26" s="11" t="s">
        <v>33</v>
      </c>
      <c r="B26" s="36"/>
      <c r="C26" s="34"/>
      <c r="D26" s="60">
        <f>SUM(D24:D25)</f>
        <v>-12308</v>
      </c>
      <c r="E26" s="55"/>
      <c r="F26" s="60">
        <f>SUM(F24:F25)</f>
        <v>12051</v>
      </c>
      <c r="G26" s="46"/>
      <c r="H26" s="60">
        <f>SUM(H24:H25)</f>
        <v>-2391</v>
      </c>
      <c r="I26" s="55"/>
      <c r="J26" s="60">
        <f>SUM(J24:J25)</f>
        <v>6067</v>
      </c>
    </row>
    <row r="27" spans="1:12" ht="12" customHeight="1" thickTop="1">
      <c r="A27" s="62" t="s">
        <v>89</v>
      </c>
      <c r="C27" s="34"/>
    </row>
    <row r="28" spans="1:12" ht="20.399999999999999">
      <c r="A28" s="12" t="s">
        <v>114</v>
      </c>
      <c r="B28" s="34"/>
      <c r="C28" s="34"/>
      <c r="D28" s="55"/>
      <c r="E28" s="55"/>
      <c r="F28" s="55"/>
      <c r="G28" s="46"/>
      <c r="H28" s="55"/>
      <c r="I28" s="55"/>
      <c r="J28" s="55"/>
    </row>
    <row r="29" spans="1:12" ht="20.399999999999999">
      <c r="A29" s="12" t="s">
        <v>115</v>
      </c>
      <c r="B29" s="34"/>
      <c r="C29" s="34"/>
      <c r="D29" s="55"/>
      <c r="E29" s="55"/>
      <c r="F29" s="55"/>
      <c r="G29" s="46"/>
      <c r="H29" s="55"/>
      <c r="I29" s="55"/>
      <c r="J29" s="55"/>
    </row>
    <row r="30" spans="1:12" ht="20.399999999999999">
      <c r="A30" s="1" t="s">
        <v>122</v>
      </c>
      <c r="B30" s="34"/>
      <c r="C30" s="34"/>
      <c r="D30" s="55">
        <v>0</v>
      </c>
      <c r="E30" s="55"/>
      <c r="F30" s="55">
        <v>-40</v>
      </c>
      <c r="G30" s="46"/>
      <c r="H30" s="55">
        <v>0</v>
      </c>
      <c r="I30" s="55"/>
      <c r="J30" s="55">
        <v>-40</v>
      </c>
    </row>
    <row r="31" spans="1:12" ht="21" thickBot="1">
      <c r="A31" s="62" t="s">
        <v>32</v>
      </c>
      <c r="B31" s="34"/>
      <c r="C31" s="34"/>
      <c r="D31" s="60">
        <f>D26+D30</f>
        <v>-12308</v>
      </c>
      <c r="E31" s="55"/>
      <c r="F31" s="60">
        <f>F26+F30</f>
        <v>12011</v>
      </c>
      <c r="G31" s="46"/>
      <c r="H31" s="60">
        <f>H26+H30</f>
        <v>-2391</v>
      </c>
      <c r="I31" s="55"/>
      <c r="J31" s="60">
        <f>J26+J30</f>
        <v>6027</v>
      </c>
      <c r="L31" s="61"/>
    </row>
    <row r="32" spans="1:12" ht="12" customHeight="1" thickTop="1">
      <c r="A32" s="62"/>
      <c r="B32" s="34"/>
      <c r="C32" s="34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20" t="s">
        <v>116</v>
      </c>
      <c r="B33" s="34"/>
      <c r="C33" s="34"/>
      <c r="L33" s="61"/>
    </row>
    <row r="34" spans="1:12" ht="20.399999999999999">
      <c r="A34" s="115" t="s">
        <v>30</v>
      </c>
      <c r="B34" s="34"/>
      <c r="C34" s="34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1"/>
      <c r="J34" s="121">
        <f>+J35</f>
        <v>6067</v>
      </c>
      <c r="L34" s="61"/>
    </row>
    <row r="35" spans="1:12" ht="21" thickBot="1">
      <c r="A35" s="62"/>
      <c r="B35" s="34"/>
      <c r="C35" s="34"/>
      <c r="D35" s="60">
        <f>D26</f>
        <v>-12308</v>
      </c>
      <c r="E35" s="5"/>
      <c r="F35" s="60">
        <f>F26</f>
        <v>12051</v>
      </c>
      <c r="G35" s="11"/>
      <c r="H35" s="60">
        <f>H26</f>
        <v>-2391</v>
      </c>
      <c r="I35" s="121"/>
      <c r="J35" s="122">
        <f>J26</f>
        <v>6067</v>
      </c>
      <c r="L35" s="61"/>
    </row>
    <row r="36" spans="1:12" ht="12" customHeight="1" thickTop="1">
      <c r="A36" s="62"/>
      <c r="B36" s="34"/>
      <c r="C36" s="34"/>
      <c r="D36" s="55"/>
      <c r="E36" s="5"/>
      <c r="F36" s="55"/>
      <c r="G36" s="11"/>
      <c r="H36" s="55"/>
      <c r="I36" s="121"/>
      <c r="J36" s="123"/>
      <c r="L36" s="61"/>
    </row>
    <row r="37" spans="1:12" ht="20.399999999999999">
      <c r="A37" s="12" t="s">
        <v>31</v>
      </c>
      <c r="B37" s="34"/>
      <c r="C37" s="34"/>
    </row>
    <row r="38" spans="1:12" ht="20.399999999999999">
      <c r="A38" s="1" t="s">
        <v>30</v>
      </c>
      <c r="B38" s="34"/>
      <c r="C38" s="34"/>
      <c r="D38" s="55">
        <f>+D39</f>
        <v>-12308</v>
      </c>
      <c r="E38" s="55"/>
      <c r="F38" s="55">
        <f>+F39</f>
        <v>12011</v>
      </c>
      <c r="G38" s="46"/>
      <c r="H38" s="55">
        <f>+H39</f>
        <v>-2391</v>
      </c>
      <c r="I38" s="55"/>
      <c r="J38" s="55">
        <f>+J39</f>
        <v>6027</v>
      </c>
    </row>
    <row r="39" spans="1:12" ht="21" thickBot="1">
      <c r="A39" s="12"/>
      <c r="B39" s="34"/>
      <c r="C39" s="34"/>
      <c r="D39" s="60">
        <f>D31</f>
        <v>-12308</v>
      </c>
      <c r="E39" s="55"/>
      <c r="F39" s="60">
        <f>F31</f>
        <v>12011</v>
      </c>
      <c r="G39" s="46"/>
      <c r="H39" s="60">
        <f>H31</f>
        <v>-2391</v>
      </c>
      <c r="I39" s="55"/>
      <c r="J39" s="60">
        <f>J31</f>
        <v>6027</v>
      </c>
    </row>
    <row r="40" spans="1:12" ht="12" customHeight="1" thickTop="1">
      <c r="A40" s="12"/>
      <c r="B40" s="34"/>
      <c r="C40" s="34"/>
      <c r="D40" s="55"/>
      <c r="E40" s="55"/>
      <c r="F40" s="55"/>
      <c r="G40" s="46"/>
      <c r="H40" s="55"/>
      <c r="I40" s="55"/>
      <c r="J40" s="55"/>
    </row>
    <row r="41" spans="1:12" ht="20.399999999999999">
      <c r="A41" s="12" t="s">
        <v>29</v>
      </c>
      <c r="B41" s="34"/>
      <c r="C41" s="34"/>
      <c r="D41" s="55"/>
      <c r="E41" s="55"/>
      <c r="F41" s="55"/>
      <c r="G41" s="46"/>
      <c r="H41" s="55"/>
      <c r="I41" s="55"/>
      <c r="J41" s="55"/>
    </row>
    <row r="42" spans="1:12" ht="20.399999999999999" thickBot="1">
      <c r="A42" s="59" t="s">
        <v>96</v>
      </c>
      <c r="B42" s="19">
        <v>20.2</v>
      </c>
      <c r="C42" s="34"/>
      <c r="D42" s="108">
        <v>-1.8E-3</v>
      </c>
      <c r="E42" s="78"/>
      <c r="F42" s="108">
        <v>1.6999999999999999E-3</v>
      </c>
      <c r="G42" s="78"/>
      <c r="H42" s="126">
        <v>-2.9999999999999997E-4</v>
      </c>
      <c r="I42" s="78"/>
      <c r="J42" s="108">
        <v>8.9999999999999998E-4</v>
      </c>
    </row>
    <row r="43" spans="1:12" ht="21" thickTop="1" thickBot="1">
      <c r="A43" s="1" t="s">
        <v>94</v>
      </c>
      <c r="B43" s="19">
        <v>20.2</v>
      </c>
      <c r="D43" s="126">
        <v>-1.8E-3</v>
      </c>
      <c r="F43" s="108">
        <v>1.6999999999999999E-3</v>
      </c>
      <c r="H43" s="126">
        <v>-2.9999999999999997E-4</v>
      </c>
      <c r="J43" s="108">
        <v>8.9999999999999998E-4</v>
      </c>
    </row>
    <row r="44" spans="1:12" ht="21" thickTop="1">
      <c r="B44" s="34"/>
      <c r="C44" s="34"/>
      <c r="D44" s="55"/>
      <c r="E44" s="58"/>
      <c r="F44" s="55"/>
      <c r="G44" s="46"/>
      <c r="H44" s="55"/>
      <c r="I44" s="58"/>
      <c r="J44" s="55"/>
    </row>
    <row r="45" spans="1:12" ht="20.399999999999999">
      <c r="B45" s="34"/>
      <c r="C45" s="34"/>
      <c r="D45" s="55"/>
      <c r="E45" s="58"/>
      <c r="F45" s="55"/>
      <c r="G45" s="46"/>
      <c r="H45" s="55"/>
      <c r="I45" s="58"/>
      <c r="J45" s="55"/>
    </row>
    <row r="46" spans="1:12" ht="20.399999999999999">
      <c r="B46" s="34"/>
      <c r="C46" s="34"/>
      <c r="D46" s="55"/>
      <c r="E46" s="58"/>
      <c r="F46" s="55"/>
      <c r="G46" s="46"/>
      <c r="H46" s="55"/>
      <c r="I46" s="58"/>
    </row>
    <row r="47" spans="1:12" ht="20.399999999999999">
      <c r="B47" s="34"/>
      <c r="C47" s="34"/>
      <c r="D47" s="55"/>
      <c r="E47" s="58"/>
      <c r="F47" s="55"/>
      <c r="G47" s="46"/>
      <c r="H47" s="55"/>
      <c r="I47" s="58"/>
      <c r="J47" s="55"/>
    </row>
    <row r="48" spans="1:12" ht="20.399999999999999">
      <c r="A48" s="21"/>
      <c r="B48" s="36"/>
      <c r="C48" s="34"/>
      <c r="D48" s="55"/>
      <c r="E48" s="55"/>
      <c r="F48" s="55"/>
      <c r="G48" s="46"/>
      <c r="H48" s="55"/>
      <c r="I48" s="55"/>
      <c r="J48" s="55"/>
    </row>
    <row r="49" spans="2:10" ht="20.399999999999999">
      <c r="D49" s="55"/>
      <c r="E49" s="58"/>
      <c r="F49" s="56"/>
      <c r="G49" s="46"/>
      <c r="H49" s="55"/>
      <c r="I49" s="57"/>
    </row>
    <row r="50" spans="2:10" ht="16.5" customHeight="1">
      <c r="B50" s="34"/>
      <c r="C50" s="34"/>
      <c r="D50" s="55"/>
      <c r="E50" s="55"/>
      <c r="F50" s="55"/>
      <c r="G50" s="46"/>
      <c r="H50" s="55"/>
      <c r="I50" s="55"/>
      <c r="J50" s="55"/>
    </row>
    <row r="51" spans="2:10" ht="16.5" customHeight="1">
      <c r="B51" s="34"/>
      <c r="C51" s="34"/>
      <c r="D51" s="55"/>
      <c r="E51" s="55"/>
      <c r="F51" s="55"/>
      <c r="G51" s="46"/>
      <c r="H51" s="55"/>
      <c r="I51" s="55"/>
      <c r="J51" s="55"/>
    </row>
    <row r="53" spans="2:10" ht="16.5" customHeight="1">
      <c r="B53" s="34"/>
      <c r="C53" s="34"/>
      <c r="D53" s="55"/>
      <c r="E53" s="55"/>
      <c r="F53" s="55"/>
      <c r="G53" s="46"/>
      <c r="H53" s="55"/>
      <c r="I53" s="55"/>
      <c r="J53" s="55"/>
    </row>
    <row r="54" spans="2:10" ht="16.5" customHeight="1">
      <c r="B54" s="34"/>
      <c r="C54" s="34"/>
      <c r="D54" s="55"/>
      <c r="E54" s="55"/>
      <c r="F54" s="55"/>
      <c r="G54" s="46"/>
      <c r="H54" s="55"/>
      <c r="I54" s="55"/>
      <c r="J54" s="55"/>
    </row>
    <row r="55" spans="2:10" ht="16.5" customHeight="1">
      <c r="B55" s="34"/>
      <c r="C55" s="34"/>
      <c r="D55" s="55"/>
      <c r="E55" s="55"/>
      <c r="F55" s="55"/>
      <c r="G55" s="46"/>
      <c r="H55" s="55"/>
      <c r="I55" s="55"/>
      <c r="J55" s="55"/>
    </row>
    <row r="56" spans="2:10" ht="16.5" customHeight="1">
      <c r="B56" s="34"/>
      <c r="C56" s="34"/>
      <c r="D56" s="55"/>
      <c r="E56" s="55"/>
      <c r="F56" s="55"/>
      <c r="G56" s="46"/>
      <c r="H56" s="55"/>
      <c r="I56" s="55"/>
      <c r="J56" s="55"/>
    </row>
    <row r="57" spans="2:10" ht="16.5" customHeight="1">
      <c r="B57" s="34"/>
      <c r="C57" s="34"/>
      <c r="D57" s="55"/>
      <c r="E57" s="55"/>
      <c r="F57" s="55"/>
      <c r="G57" s="46"/>
      <c r="H57" s="55"/>
      <c r="I57" s="55"/>
      <c r="J57" s="55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6"/>
      <c r="G60" s="56"/>
      <c r="H60" s="55"/>
    </row>
    <row r="61" spans="2:10" ht="16.5" customHeight="1">
      <c r="F61" s="56"/>
      <c r="G61" s="56"/>
      <c r="H61" s="55"/>
    </row>
    <row r="62" spans="2:10" ht="16.5" customHeight="1">
      <c r="F62" s="56"/>
      <c r="G62" s="56"/>
      <c r="H62" s="55"/>
    </row>
    <row r="63" spans="2:10" ht="16.5" customHeight="1">
      <c r="F63" s="56"/>
      <c r="G63" s="56"/>
      <c r="H63" s="55"/>
    </row>
    <row r="64" spans="2:10" ht="16.5" customHeight="1">
      <c r="G64" s="56"/>
      <c r="H64" s="55"/>
    </row>
    <row r="65" spans="6:8" ht="16.5" customHeight="1">
      <c r="F65" s="56"/>
      <c r="H65" s="55"/>
    </row>
    <row r="66" spans="6:8" ht="16.5" customHeight="1">
      <c r="G66" s="56"/>
      <c r="H66" s="55"/>
    </row>
    <row r="68" spans="6:8" ht="16.5" customHeight="1">
      <c r="H68" s="5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1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77"/>
  <sheetViews>
    <sheetView view="pageBreakPreview" topLeftCell="A25" zoomScale="80" zoomScaleNormal="136" zoomScaleSheetLayoutView="80" workbookViewId="0">
      <selection activeCell="A33" sqref="A33"/>
    </sheetView>
  </sheetViews>
  <sheetFormatPr defaultRowHeight="16.5" customHeight="1"/>
  <cols>
    <col min="1" max="1" width="46.77734375" style="1" customWidth="1"/>
    <col min="2" max="2" width="8.21875" style="1" customWidth="1"/>
    <col min="3" max="3" width="1.77734375" style="1" customWidth="1"/>
    <col min="4" max="4" width="13.21875" style="1" bestFit="1" customWidth="1"/>
    <col min="5" max="5" width="1.77734375" style="1" customWidth="1"/>
    <col min="6" max="6" width="12.77734375" style="1" customWidth="1"/>
    <col min="7" max="7" width="1.77734375" style="1" customWidth="1"/>
    <col min="8" max="8" width="12.77734375" style="1" customWidth="1"/>
    <col min="9" max="9" width="1.77734375" style="1" customWidth="1"/>
    <col min="10" max="10" width="12.77734375" style="1" customWidth="1"/>
    <col min="11" max="256" width="9.21875" style="1"/>
    <col min="257" max="257" width="46.77734375" style="1" customWidth="1"/>
    <col min="258" max="258" width="8.21875" style="1" customWidth="1"/>
    <col min="259" max="259" width="1.77734375" style="1" customWidth="1"/>
    <col min="260" max="260" width="12.77734375" style="1" customWidth="1"/>
    <col min="261" max="261" width="1.77734375" style="1" customWidth="1"/>
    <col min="262" max="262" width="12.77734375" style="1" customWidth="1"/>
    <col min="263" max="263" width="1.77734375" style="1" customWidth="1"/>
    <col min="264" max="264" width="12.77734375" style="1" customWidth="1"/>
    <col min="265" max="265" width="1.77734375" style="1" customWidth="1"/>
    <col min="266" max="266" width="12.77734375" style="1" customWidth="1"/>
    <col min="267" max="512" width="9.21875" style="1"/>
    <col min="513" max="513" width="46.77734375" style="1" customWidth="1"/>
    <col min="514" max="514" width="8.21875" style="1" customWidth="1"/>
    <col min="515" max="515" width="1.77734375" style="1" customWidth="1"/>
    <col min="516" max="516" width="12.77734375" style="1" customWidth="1"/>
    <col min="517" max="517" width="1.77734375" style="1" customWidth="1"/>
    <col min="518" max="518" width="12.77734375" style="1" customWidth="1"/>
    <col min="519" max="519" width="1.77734375" style="1" customWidth="1"/>
    <col min="520" max="520" width="12.77734375" style="1" customWidth="1"/>
    <col min="521" max="521" width="1.77734375" style="1" customWidth="1"/>
    <col min="522" max="522" width="12.77734375" style="1" customWidth="1"/>
    <col min="523" max="768" width="9.21875" style="1"/>
    <col min="769" max="769" width="46.77734375" style="1" customWidth="1"/>
    <col min="770" max="770" width="8.21875" style="1" customWidth="1"/>
    <col min="771" max="771" width="1.77734375" style="1" customWidth="1"/>
    <col min="772" max="772" width="12.77734375" style="1" customWidth="1"/>
    <col min="773" max="773" width="1.77734375" style="1" customWidth="1"/>
    <col min="774" max="774" width="12.77734375" style="1" customWidth="1"/>
    <col min="775" max="775" width="1.77734375" style="1" customWidth="1"/>
    <col min="776" max="776" width="12.77734375" style="1" customWidth="1"/>
    <col min="777" max="777" width="1.77734375" style="1" customWidth="1"/>
    <col min="778" max="778" width="12.77734375" style="1" customWidth="1"/>
    <col min="779" max="1024" width="9.21875" style="1"/>
    <col min="1025" max="1025" width="46.77734375" style="1" customWidth="1"/>
    <col min="1026" max="1026" width="8.21875" style="1" customWidth="1"/>
    <col min="1027" max="1027" width="1.77734375" style="1" customWidth="1"/>
    <col min="1028" max="1028" width="12.77734375" style="1" customWidth="1"/>
    <col min="1029" max="1029" width="1.77734375" style="1" customWidth="1"/>
    <col min="1030" max="1030" width="12.77734375" style="1" customWidth="1"/>
    <col min="1031" max="1031" width="1.77734375" style="1" customWidth="1"/>
    <col min="1032" max="1032" width="12.77734375" style="1" customWidth="1"/>
    <col min="1033" max="1033" width="1.77734375" style="1" customWidth="1"/>
    <col min="1034" max="1034" width="12.77734375" style="1" customWidth="1"/>
    <col min="1035" max="1280" width="9.21875" style="1"/>
    <col min="1281" max="1281" width="46.77734375" style="1" customWidth="1"/>
    <col min="1282" max="1282" width="8.21875" style="1" customWidth="1"/>
    <col min="1283" max="1283" width="1.77734375" style="1" customWidth="1"/>
    <col min="1284" max="1284" width="12.77734375" style="1" customWidth="1"/>
    <col min="1285" max="1285" width="1.77734375" style="1" customWidth="1"/>
    <col min="1286" max="1286" width="12.77734375" style="1" customWidth="1"/>
    <col min="1287" max="1287" width="1.77734375" style="1" customWidth="1"/>
    <col min="1288" max="1288" width="12.77734375" style="1" customWidth="1"/>
    <col min="1289" max="1289" width="1.77734375" style="1" customWidth="1"/>
    <col min="1290" max="1290" width="12.77734375" style="1" customWidth="1"/>
    <col min="1291" max="1536" width="9.21875" style="1"/>
    <col min="1537" max="1537" width="46.77734375" style="1" customWidth="1"/>
    <col min="1538" max="1538" width="8.21875" style="1" customWidth="1"/>
    <col min="1539" max="1539" width="1.77734375" style="1" customWidth="1"/>
    <col min="1540" max="1540" width="12.77734375" style="1" customWidth="1"/>
    <col min="1541" max="1541" width="1.77734375" style="1" customWidth="1"/>
    <col min="1542" max="1542" width="12.77734375" style="1" customWidth="1"/>
    <col min="1543" max="1543" width="1.77734375" style="1" customWidth="1"/>
    <col min="1544" max="1544" width="12.77734375" style="1" customWidth="1"/>
    <col min="1545" max="1545" width="1.77734375" style="1" customWidth="1"/>
    <col min="1546" max="1546" width="12.77734375" style="1" customWidth="1"/>
    <col min="1547" max="1792" width="9.21875" style="1"/>
    <col min="1793" max="1793" width="46.77734375" style="1" customWidth="1"/>
    <col min="1794" max="1794" width="8.21875" style="1" customWidth="1"/>
    <col min="1795" max="1795" width="1.77734375" style="1" customWidth="1"/>
    <col min="1796" max="1796" width="12.77734375" style="1" customWidth="1"/>
    <col min="1797" max="1797" width="1.77734375" style="1" customWidth="1"/>
    <col min="1798" max="1798" width="12.77734375" style="1" customWidth="1"/>
    <col min="1799" max="1799" width="1.77734375" style="1" customWidth="1"/>
    <col min="1800" max="1800" width="12.77734375" style="1" customWidth="1"/>
    <col min="1801" max="1801" width="1.77734375" style="1" customWidth="1"/>
    <col min="1802" max="1802" width="12.77734375" style="1" customWidth="1"/>
    <col min="1803" max="2048" width="9.21875" style="1"/>
    <col min="2049" max="2049" width="46.77734375" style="1" customWidth="1"/>
    <col min="2050" max="2050" width="8.21875" style="1" customWidth="1"/>
    <col min="2051" max="2051" width="1.77734375" style="1" customWidth="1"/>
    <col min="2052" max="2052" width="12.77734375" style="1" customWidth="1"/>
    <col min="2053" max="2053" width="1.77734375" style="1" customWidth="1"/>
    <col min="2054" max="2054" width="12.77734375" style="1" customWidth="1"/>
    <col min="2055" max="2055" width="1.77734375" style="1" customWidth="1"/>
    <col min="2056" max="2056" width="12.77734375" style="1" customWidth="1"/>
    <col min="2057" max="2057" width="1.77734375" style="1" customWidth="1"/>
    <col min="2058" max="2058" width="12.77734375" style="1" customWidth="1"/>
    <col min="2059" max="2304" width="9.21875" style="1"/>
    <col min="2305" max="2305" width="46.77734375" style="1" customWidth="1"/>
    <col min="2306" max="2306" width="8.21875" style="1" customWidth="1"/>
    <col min="2307" max="2307" width="1.77734375" style="1" customWidth="1"/>
    <col min="2308" max="2308" width="12.77734375" style="1" customWidth="1"/>
    <col min="2309" max="2309" width="1.77734375" style="1" customWidth="1"/>
    <col min="2310" max="2310" width="12.77734375" style="1" customWidth="1"/>
    <col min="2311" max="2311" width="1.77734375" style="1" customWidth="1"/>
    <col min="2312" max="2312" width="12.77734375" style="1" customWidth="1"/>
    <col min="2313" max="2313" width="1.77734375" style="1" customWidth="1"/>
    <col min="2314" max="2314" width="12.77734375" style="1" customWidth="1"/>
    <col min="2315" max="2560" width="9.21875" style="1"/>
    <col min="2561" max="2561" width="46.77734375" style="1" customWidth="1"/>
    <col min="2562" max="2562" width="8.21875" style="1" customWidth="1"/>
    <col min="2563" max="2563" width="1.77734375" style="1" customWidth="1"/>
    <col min="2564" max="2564" width="12.77734375" style="1" customWidth="1"/>
    <col min="2565" max="2565" width="1.77734375" style="1" customWidth="1"/>
    <col min="2566" max="2566" width="12.77734375" style="1" customWidth="1"/>
    <col min="2567" max="2567" width="1.77734375" style="1" customWidth="1"/>
    <col min="2568" max="2568" width="12.77734375" style="1" customWidth="1"/>
    <col min="2569" max="2569" width="1.77734375" style="1" customWidth="1"/>
    <col min="2570" max="2570" width="12.77734375" style="1" customWidth="1"/>
    <col min="2571" max="2816" width="9.21875" style="1"/>
    <col min="2817" max="2817" width="46.77734375" style="1" customWidth="1"/>
    <col min="2818" max="2818" width="8.21875" style="1" customWidth="1"/>
    <col min="2819" max="2819" width="1.77734375" style="1" customWidth="1"/>
    <col min="2820" max="2820" width="12.77734375" style="1" customWidth="1"/>
    <col min="2821" max="2821" width="1.77734375" style="1" customWidth="1"/>
    <col min="2822" max="2822" width="12.77734375" style="1" customWidth="1"/>
    <col min="2823" max="2823" width="1.77734375" style="1" customWidth="1"/>
    <col min="2824" max="2824" width="12.77734375" style="1" customWidth="1"/>
    <col min="2825" max="2825" width="1.77734375" style="1" customWidth="1"/>
    <col min="2826" max="2826" width="12.77734375" style="1" customWidth="1"/>
    <col min="2827" max="3072" width="9.21875" style="1"/>
    <col min="3073" max="3073" width="46.77734375" style="1" customWidth="1"/>
    <col min="3074" max="3074" width="8.21875" style="1" customWidth="1"/>
    <col min="3075" max="3075" width="1.77734375" style="1" customWidth="1"/>
    <col min="3076" max="3076" width="12.77734375" style="1" customWidth="1"/>
    <col min="3077" max="3077" width="1.77734375" style="1" customWidth="1"/>
    <col min="3078" max="3078" width="12.77734375" style="1" customWidth="1"/>
    <col min="3079" max="3079" width="1.77734375" style="1" customWidth="1"/>
    <col min="3080" max="3080" width="12.77734375" style="1" customWidth="1"/>
    <col min="3081" max="3081" width="1.77734375" style="1" customWidth="1"/>
    <col min="3082" max="3082" width="12.77734375" style="1" customWidth="1"/>
    <col min="3083" max="3328" width="9.21875" style="1"/>
    <col min="3329" max="3329" width="46.77734375" style="1" customWidth="1"/>
    <col min="3330" max="3330" width="8.21875" style="1" customWidth="1"/>
    <col min="3331" max="3331" width="1.77734375" style="1" customWidth="1"/>
    <col min="3332" max="3332" width="12.77734375" style="1" customWidth="1"/>
    <col min="3333" max="3333" width="1.77734375" style="1" customWidth="1"/>
    <col min="3334" max="3334" width="12.77734375" style="1" customWidth="1"/>
    <col min="3335" max="3335" width="1.77734375" style="1" customWidth="1"/>
    <col min="3336" max="3336" width="12.77734375" style="1" customWidth="1"/>
    <col min="3337" max="3337" width="1.77734375" style="1" customWidth="1"/>
    <col min="3338" max="3338" width="12.77734375" style="1" customWidth="1"/>
    <col min="3339" max="3584" width="9.21875" style="1"/>
    <col min="3585" max="3585" width="46.77734375" style="1" customWidth="1"/>
    <col min="3586" max="3586" width="8.21875" style="1" customWidth="1"/>
    <col min="3587" max="3587" width="1.77734375" style="1" customWidth="1"/>
    <col min="3588" max="3588" width="12.77734375" style="1" customWidth="1"/>
    <col min="3589" max="3589" width="1.77734375" style="1" customWidth="1"/>
    <col min="3590" max="3590" width="12.77734375" style="1" customWidth="1"/>
    <col min="3591" max="3591" width="1.77734375" style="1" customWidth="1"/>
    <col min="3592" max="3592" width="12.77734375" style="1" customWidth="1"/>
    <col min="3593" max="3593" width="1.77734375" style="1" customWidth="1"/>
    <col min="3594" max="3594" width="12.77734375" style="1" customWidth="1"/>
    <col min="3595" max="3840" width="9.21875" style="1"/>
    <col min="3841" max="3841" width="46.77734375" style="1" customWidth="1"/>
    <col min="3842" max="3842" width="8.21875" style="1" customWidth="1"/>
    <col min="3843" max="3843" width="1.77734375" style="1" customWidth="1"/>
    <col min="3844" max="3844" width="12.77734375" style="1" customWidth="1"/>
    <col min="3845" max="3845" width="1.77734375" style="1" customWidth="1"/>
    <col min="3846" max="3846" width="12.77734375" style="1" customWidth="1"/>
    <col min="3847" max="3847" width="1.77734375" style="1" customWidth="1"/>
    <col min="3848" max="3848" width="12.77734375" style="1" customWidth="1"/>
    <col min="3849" max="3849" width="1.77734375" style="1" customWidth="1"/>
    <col min="3850" max="3850" width="12.77734375" style="1" customWidth="1"/>
    <col min="3851" max="4096" width="9.21875" style="1"/>
    <col min="4097" max="4097" width="46.77734375" style="1" customWidth="1"/>
    <col min="4098" max="4098" width="8.21875" style="1" customWidth="1"/>
    <col min="4099" max="4099" width="1.77734375" style="1" customWidth="1"/>
    <col min="4100" max="4100" width="12.77734375" style="1" customWidth="1"/>
    <col min="4101" max="4101" width="1.77734375" style="1" customWidth="1"/>
    <col min="4102" max="4102" width="12.77734375" style="1" customWidth="1"/>
    <col min="4103" max="4103" width="1.77734375" style="1" customWidth="1"/>
    <col min="4104" max="4104" width="12.77734375" style="1" customWidth="1"/>
    <col min="4105" max="4105" width="1.77734375" style="1" customWidth="1"/>
    <col min="4106" max="4106" width="12.77734375" style="1" customWidth="1"/>
    <col min="4107" max="4352" width="9.21875" style="1"/>
    <col min="4353" max="4353" width="46.77734375" style="1" customWidth="1"/>
    <col min="4354" max="4354" width="8.21875" style="1" customWidth="1"/>
    <col min="4355" max="4355" width="1.77734375" style="1" customWidth="1"/>
    <col min="4356" max="4356" width="12.77734375" style="1" customWidth="1"/>
    <col min="4357" max="4357" width="1.77734375" style="1" customWidth="1"/>
    <col min="4358" max="4358" width="12.77734375" style="1" customWidth="1"/>
    <col min="4359" max="4359" width="1.77734375" style="1" customWidth="1"/>
    <col min="4360" max="4360" width="12.77734375" style="1" customWidth="1"/>
    <col min="4361" max="4361" width="1.77734375" style="1" customWidth="1"/>
    <col min="4362" max="4362" width="12.77734375" style="1" customWidth="1"/>
    <col min="4363" max="4608" width="9.21875" style="1"/>
    <col min="4609" max="4609" width="46.77734375" style="1" customWidth="1"/>
    <col min="4610" max="4610" width="8.21875" style="1" customWidth="1"/>
    <col min="4611" max="4611" width="1.77734375" style="1" customWidth="1"/>
    <col min="4612" max="4612" width="12.77734375" style="1" customWidth="1"/>
    <col min="4613" max="4613" width="1.77734375" style="1" customWidth="1"/>
    <col min="4614" max="4614" width="12.77734375" style="1" customWidth="1"/>
    <col min="4615" max="4615" width="1.77734375" style="1" customWidth="1"/>
    <col min="4616" max="4616" width="12.77734375" style="1" customWidth="1"/>
    <col min="4617" max="4617" width="1.77734375" style="1" customWidth="1"/>
    <col min="4618" max="4618" width="12.77734375" style="1" customWidth="1"/>
    <col min="4619" max="4864" width="9.21875" style="1"/>
    <col min="4865" max="4865" width="46.77734375" style="1" customWidth="1"/>
    <col min="4866" max="4866" width="8.21875" style="1" customWidth="1"/>
    <col min="4867" max="4867" width="1.77734375" style="1" customWidth="1"/>
    <col min="4868" max="4868" width="12.77734375" style="1" customWidth="1"/>
    <col min="4869" max="4869" width="1.77734375" style="1" customWidth="1"/>
    <col min="4870" max="4870" width="12.77734375" style="1" customWidth="1"/>
    <col min="4871" max="4871" width="1.77734375" style="1" customWidth="1"/>
    <col min="4872" max="4872" width="12.77734375" style="1" customWidth="1"/>
    <col min="4873" max="4873" width="1.77734375" style="1" customWidth="1"/>
    <col min="4874" max="4874" width="12.77734375" style="1" customWidth="1"/>
    <col min="4875" max="5120" width="9.21875" style="1"/>
    <col min="5121" max="5121" width="46.77734375" style="1" customWidth="1"/>
    <col min="5122" max="5122" width="8.21875" style="1" customWidth="1"/>
    <col min="5123" max="5123" width="1.77734375" style="1" customWidth="1"/>
    <col min="5124" max="5124" width="12.77734375" style="1" customWidth="1"/>
    <col min="5125" max="5125" width="1.77734375" style="1" customWidth="1"/>
    <col min="5126" max="5126" width="12.77734375" style="1" customWidth="1"/>
    <col min="5127" max="5127" width="1.77734375" style="1" customWidth="1"/>
    <col min="5128" max="5128" width="12.77734375" style="1" customWidth="1"/>
    <col min="5129" max="5129" width="1.77734375" style="1" customWidth="1"/>
    <col min="5130" max="5130" width="12.77734375" style="1" customWidth="1"/>
    <col min="5131" max="5376" width="9.21875" style="1"/>
    <col min="5377" max="5377" width="46.77734375" style="1" customWidth="1"/>
    <col min="5378" max="5378" width="8.21875" style="1" customWidth="1"/>
    <col min="5379" max="5379" width="1.77734375" style="1" customWidth="1"/>
    <col min="5380" max="5380" width="12.77734375" style="1" customWidth="1"/>
    <col min="5381" max="5381" width="1.77734375" style="1" customWidth="1"/>
    <col min="5382" max="5382" width="12.77734375" style="1" customWidth="1"/>
    <col min="5383" max="5383" width="1.77734375" style="1" customWidth="1"/>
    <col min="5384" max="5384" width="12.77734375" style="1" customWidth="1"/>
    <col min="5385" max="5385" width="1.77734375" style="1" customWidth="1"/>
    <col min="5386" max="5386" width="12.77734375" style="1" customWidth="1"/>
    <col min="5387" max="5632" width="9.21875" style="1"/>
    <col min="5633" max="5633" width="46.77734375" style="1" customWidth="1"/>
    <col min="5634" max="5634" width="8.21875" style="1" customWidth="1"/>
    <col min="5635" max="5635" width="1.77734375" style="1" customWidth="1"/>
    <col min="5636" max="5636" width="12.77734375" style="1" customWidth="1"/>
    <col min="5637" max="5637" width="1.77734375" style="1" customWidth="1"/>
    <col min="5638" max="5638" width="12.77734375" style="1" customWidth="1"/>
    <col min="5639" max="5639" width="1.77734375" style="1" customWidth="1"/>
    <col min="5640" max="5640" width="12.77734375" style="1" customWidth="1"/>
    <col min="5641" max="5641" width="1.77734375" style="1" customWidth="1"/>
    <col min="5642" max="5642" width="12.77734375" style="1" customWidth="1"/>
    <col min="5643" max="5888" width="9.21875" style="1"/>
    <col min="5889" max="5889" width="46.77734375" style="1" customWidth="1"/>
    <col min="5890" max="5890" width="8.21875" style="1" customWidth="1"/>
    <col min="5891" max="5891" width="1.77734375" style="1" customWidth="1"/>
    <col min="5892" max="5892" width="12.77734375" style="1" customWidth="1"/>
    <col min="5893" max="5893" width="1.77734375" style="1" customWidth="1"/>
    <col min="5894" max="5894" width="12.77734375" style="1" customWidth="1"/>
    <col min="5895" max="5895" width="1.77734375" style="1" customWidth="1"/>
    <col min="5896" max="5896" width="12.77734375" style="1" customWidth="1"/>
    <col min="5897" max="5897" width="1.77734375" style="1" customWidth="1"/>
    <col min="5898" max="5898" width="12.77734375" style="1" customWidth="1"/>
    <col min="5899" max="6144" width="9.21875" style="1"/>
    <col min="6145" max="6145" width="46.77734375" style="1" customWidth="1"/>
    <col min="6146" max="6146" width="8.21875" style="1" customWidth="1"/>
    <col min="6147" max="6147" width="1.77734375" style="1" customWidth="1"/>
    <col min="6148" max="6148" width="12.77734375" style="1" customWidth="1"/>
    <col min="6149" max="6149" width="1.77734375" style="1" customWidth="1"/>
    <col min="6150" max="6150" width="12.77734375" style="1" customWidth="1"/>
    <col min="6151" max="6151" width="1.77734375" style="1" customWidth="1"/>
    <col min="6152" max="6152" width="12.77734375" style="1" customWidth="1"/>
    <col min="6153" max="6153" width="1.77734375" style="1" customWidth="1"/>
    <col min="6154" max="6154" width="12.77734375" style="1" customWidth="1"/>
    <col min="6155" max="6400" width="9.21875" style="1"/>
    <col min="6401" max="6401" width="46.77734375" style="1" customWidth="1"/>
    <col min="6402" max="6402" width="8.21875" style="1" customWidth="1"/>
    <col min="6403" max="6403" width="1.77734375" style="1" customWidth="1"/>
    <col min="6404" max="6404" width="12.77734375" style="1" customWidth="1"/>
    <col min="6405" max="6405" width="1.77734375" style="1" customWidth="1"/>
    <col min="6406" max="6406" width="12.77734375" style="1" customWidth="1"/>
    <col min="6407" max="6407" width="1.77734375" style="1" customWidth="1"/>
    <col min="6408" max="6408" width="12.77734375" style="1" customWidth="1"/>
    <col min="6409" max="6409" width="1.77734375" style="1" customWidth="1"/>
    <col min="6410" max="6410" width="12.77734375" style="1" customWidth="1"/>
    <col min="6411" max="6656" width="9.21875" style="1"/>
    <col min="6657" max="6657" width="46.77734375" style="1" customWidth="1"/>
    <col min="6658" max="6658" width="8.21875" style="1" customWidth="1"/>
    <col min="6659" max="6659" width="1.77734375" style="1" customWidth="1"/>
    <col min="6660" max="6660" width="12.77734375" style="1" customWidth="1"/>
    <col min="6661" max="6661" width="1.77734375" style="1" customWidth="1"/>
    <col min="6662" max="6662" width="12.77734375" style="1" customWidth="1"/>
    <col min="6663" max="6663" width="1.77734375" style="1" customWidth="1"/>
    <col min="6664" max="6664" width="12.77734375" style="1" customWidth="1"/>
    <col min="6665" max="6665" width="1.77734375" style="1" customWidth="1"/>
    <col min="6666" max="6666" width="12.77734375" style="1" customWidth="1"/>
    <col min="6667" max="6912" width="9.21875" style="1"/>
    <col min="6913" max="6913" width="46.77734375" style="1" customWidth="1"/>
    <col min="6914" max="6914" width="8.21875" style="1" customWidth="1"/>
    <col min="6915" max="6915" width="1.77734375" style="1" customWidth="1"/>
    <col min="6916" max="6916" width="12.77734375" style="1" customWidth="1"/>
    <col min="6917" max="6917" width="1.77734375" style="1" customWidth="1"/>
    <col min="6918" max="6918" width="12.77734375" style="1" customWidth="1"/>
    <col min="6919" max="6919" width="1.77734375" style="1" customWidth="1"/>
    <col min="6920" max="6920" width="12.77734375" style="1" customWidth="1"/>
    <col min="6921" max="6921" width="1.77734375" style="1" customWidth="1"/>
    <col min="6922" max="6922" width="12.77734375" style="1" customWidth="1"/>
    <col min="6923" max="7168" width="9.21875" style="1"/>
    <col min="7169" max="7169" width="46.77734375" style="1" customWidth="1"/>
    <col min="7170" max="7170" width="8.21875" style="1" customWidth="1"/>
    <col min="7171" max="7171" width="1.77734375" style="1" customWidth="1"/>
    <col min="7172" max="7172" width="12.77734375" style="1" customWidth="1"/>
    <col min="7173" max="7173" width="1.77734375" style="1" customWidth="1"/>
    <col min="7174" max="7174" width="12.77734375" style="1" customWidth="1"/>
    <col min="7175" max="7175" width="1.77734375" style="1" customWidth="1"/>
    <col min="7176" max="7176" width="12.77734375" style="1" customWidth="1"/>
    <col min="7177" max="7177" width="1.77734375" style="1" customWidth="1"/>
    <col min="7178" max="7178" width="12.77734375" style="1" customWidth="1"/>
    <col min="7179" max="7424" width="9.21875" style="1"/>
    <col min="7425" max="7425" width="46.77734375" style="1" customWidth="1"/>
    <col min="7426" max="7426" width="8.21875" style="1" customWidth="1"/>
    <col min="7427" max="7427" width="1.77734375" style="1" customWidth="1"/>
    <col min="7428" max="7428" width="12.77734375" style="1" customWidth="1"/>
    <col min="7429" max="7429" width="1.77734375" style="1" customWidth="1"/>
    <col min="7430" max="7430" width="12.77734375" style="1" customWidth="1"/>
    <col min="7431" max="7431" width="1.77734375" style="1" customWidth="1"/>
    <col min="7432" max="7432" width="12.77734375" style="1" customWidth="1"/>
    <col min="7433" max="7433" width="1.77734375" style="1" customWidth="1"/>
    <col min="7434" max="7434" width="12.77734375" style="1" customWidth="1"/>
    <col min="7435" max="7680" width="9.21875" style="1"/>
    <col min="7681" max="7681" width="46.77734375" style="1" customWidth="1"/>
    <col min="7682" max="7682" width="8.21875" style="1" customWidth="1"/>
    <col min="7683" max="7683" width="1.77734375" style="1" customWidth="1"/>
    <col min="7684" max="7684" width="12.77734375" style="1" customWidth="1"/>
    <col min="7685" max="7685" width="1.77734375" style="1" customWidth="1"/>
    <col min="7686" max="7686" width="12.77734375" style="1" customWidth="1"/>
    <col min="7687" max="7687" width="1.77734375" style="1" customWidth="1"/>
    <col min="7688" max="7688" width="12.77734375" style="1" customWidth="1"/>
    <col min="7689" max="7689" width="1.77734375" style="1" customWidth="1"/>
    <col min="7690" max="7690" width="12.77734375" style="1" customWidth="1"/>
    <col min="7691" max="7936" width="9.21875" style="1"/>
    <col min="7937" max="7937" width="46.77734375" style="1" customWidth="1"/>
    <col min="7938" max="7938" width="8.21875" style="1" customWidth="1"/>
    <col min="7939" max="7939" width="1.77734375" style="1" customWidth="1"/>
    <col min="7940" max="7940" width="12.77734375" style="1" customWidth="1"/>
    <col min="7941" max="7941" width="1.77734375" style="1" customWidth="1"/>
    <col min="7942" max="7942" width="12.77734375" style="1" customWidth="1"/>
    <col min="7943" max="7943" width="1.77734375" style="1" customWidth="1"/>
    <col min="7944" max="7944" width="12.77734375" style="1" customWidth="1"/>
    <col min="7945" max="7945" width="1.77734375" style="1" customWidth="1"/>
    <col min="7946" max="7946" width="12.77734375" style="1" customWidth="1"/>
    <col min="7947" max="8192" width="9.21875" style="1"/>
    <col min="8193" max="8193" width="46.77734375" style="1" customWidth="1"/>
    <col min="8194" max="8194" width="8.21875" style="1" customWidth="1"/>
    <col min="8195" max="8195" width="1.77734375" style="1" customWidth="1"/>
    <col min="8196" max="8196" width="12.77734375" style="1" customWidth="1"/>
    <col min="8197" max="8197" width="1.77734375" style="1" customWidth="1"/>
    <col min="8198" max="8198" width="12.77734375" style="1" customWidth="1"/>
    <col min="8199" max="8199" width="1.77734375" style="1" customWidth="1"/>
    <col min="8200" max="8200" width="12.77734375" style="1" customWidth="1"/>
    <col min="8201" max="8201" width="1.77734375" style="1" customWidth="1"/>
    <col min="8202" max="8202" width="12.77734375" style="1" customWidth="1"/>
    <col min="8203" max="8448" width="9.21875" style="1"/>
    <col min="8449" max="8449" width="46.77734375" style="1" customWidth="1"/>
    <col min="8450" max="8450" width="8.21875" style="1" customWidth="1"/>
    <col min="8451" max="8451" width="1.77734375" style="1" customWidth="1"/>
    <col min="8452" max="8452" width="12.77734375" style="1" customWidth="1"/>
    <col min="8453" max="8453" width="1.77734375" style="1" customWidth="1"/>
    <col min="8454" max="8454" width="12.77734375" style="1" customWidth="1"/>
    <col min="8455" max="8455" width="1.77734375" style="1" customWidth="1"/>
    <col min="8456" max="8456" width="12.77734375" style="1" customWidth="1"/>
    <col min="8457" max="8457" width="1.77734375" style="1" customWidth="1"/>
    <col min="8458" max="8458" width="12.77734375" style="1" customWidth="1"/>
    <col min="8459" max="8704" width="9.21875" style="1"/>
    <col min="8705" max="8705" width="46.77734375" style="1" customWidth="1"/>
    <col min="8706" max="8706" width="8.21875" style="1" customWidth="1"/>
    <col min="8707" max="8707" width="1.77734375" style="1" customWidth="1"/>
    <col min="8708" max="8708" width="12.77734375" style="1" customWidth="1"/>
    <col min="8709" max="8709" width="1.77734375" style="1" customWidth="1"/>
    <col min="8710" max="8710" width="12.77734375" style="1" customWidth="1"/>
    <col min="8711" max="8711" width="1.77734375" style="1" customWidth="1"/>
    <col min="8712" max="8712" width="12.77734375" style="1" customWidth="1"/>
    <col min="8713" max="8713" width="1.77734375" style="1" customWidth="1"/>
    <col min="8714" max="8714" width="12.77734375" style="1" customWidth="1"/>
    <col min="8715" max="8960" width="9.21875" style="1"/>
    <col min="8961" max="8961" width="46.77734375" style="1" customWidth="1"/>
    <col min="8962" max="8962" width="8.21875" style="1" customWidth="1"/>
    <col min="8963" max="8963" width="1.77734375" style="1" customWidth="1"/>
    <col min="8964" max="8964" width="12.77734375" style="1" customWidth="1"/>
    <col min="8965" max="8965" width="1.77734375" style="1" customWidth="1"/>
    <col min="8966" max="8966" width="12.77734375" style="1" customWidth="1"/>
    <col min="8967" max="8967" width="1.77734375" style="1" customWidth="1"/>
    <col min="8968" max="8968" width="12.77734375" style="1" customWidth="1"/>
    <col min="8969" max="8969" width="1.77734375" style="1" customWidth="1"/>
    <col min="8970" max="8970" width="12.77734375" style="1" customWidth="1"/>
    <col min="8971" max="9216" width="9.21875" style="1"/>
    <col min="9217" max="9217" width="46.77734375" style="1" customWidth="1"/>
    <col min="9218" max="9218" width="8.21875" style="1" customWidth="1"/>
    <col min="9219" max="9219" width="1.77734375" style="1" customWidth="1"/>
    <col min="9220" max="9220" width="12.77734375" style="1" customWidth="1"/>
    <col min="9221" max="9221" width="1.77734375" style="1" customWidth="1"/>
    <col min="9222" max="9222" width="12.77734375" style="1" customWidth="1"/>
    <col min="9223" max="9223" width="1.77734375" style="1" customWidth="1"/>
    <col min="9224" max="9224" width="12.77734375" style="1" customWidth="1"/>
    <col min="9225" max="9225" width="1.77734375" style="1" customWidth="1"/>
    <col min="9226" max="9226" width="12.77734375" style="1" customWidth="1"/>
    <col min="9227" max="9472" width="9.21875" style="1"/>
    <col min="9473" max="9473" width="46.77734375" style="1" customWidth="1"/>
    <col min="9474" max="9474" width="8.21875" style="1" customWidth="1"/>
    <col min="9475" max="9475" width="1.77734375" style="1" customWidth="1"/>
    <col min="9476" max="9476" width="12.77734375" style="1" customWidth="1"/>
    <col min="9477" max="9477" width="1.77734375" style="1" customWidth="1"/>
    <col min="9478" max="9478" width="12.77734375" style="1" customWidth="1"/>
    <col min="9479" max="9479" width="1.77734375" style="1" customWidth="1"/>
    <col min="9480" max="9480" width="12.77734375" style="1" customWidth="1"/>
    <col min="9481" max="9481" width="1.77734375" style="1" customWidth="1"/>
    <col min="9482" max="9482" width="12.77734375" style="1" customWidth="1"/>
    <col min="9483" max="9728" width="9.21875" style="1"/>
    <col min="9729" max="9729" width="46.77734375" style="1" customWidth="1"/>
    <col min="9730" max="9730" width="8.21875" style="1" customWidth="1"/>
    <col min="9731" max="9731" width="1.77734375" style="1" customWidth="1"/>
    <col min="9732" max="9732" width="12.77734375" style="1" customWidth="1"/>
    <col min="9733" max="9733" width="1.77734375" style="1" customWidth="1"/>
    <col min="9734" max="9734" width="12.77734375" style="1" customWidth="1"/>
    <col min="9735" max="9735" width="1.77734375" style="1" customWidth="1"/>
    <col min="9736" max="9736" width="12.77734375" style="1" customWidth="1"/>
    <col min="9737" max="9737" width="1.77734375" style="1" customWidth="1"/>
    <col min="9738" max="9738" width="12.77734375" style="1" customWidth="1"/>
    <col min="9739" max="9984" width="9.21875" style="1"/>
    <col min="9985" max="9985" width="46.77734375" style="1" customWidth="1"/>
    <col min="9986" max="9986" width="8.21875" style="1" customWidth="1"/>
    <col min="9987" max="9987" width="1.77734375" style="1" customWidth="1"/>
    <col min="9988" max="9988" width="12.77734375" style="1" customWidth="1"/>
    <col min="9989" max="9989" width="1.77734375" style="1" customWidth="1"/>
    <col min="9990" max="9990" width="12.77734375" style="1" customWidth="1"/>
    <col min="9991" max="9991" width="1.77734375" style="1" customWidth="1"/>
    <col min="9992" max="9992" width="12.77734375" style="1" customWidth="1"/>
    <col min="9993" max="9993" width="1.77734375" style="1" customWidth="1"/>
    <col min="9994" max="9994" width="12.77734375" style="1" customWidth="1"/>
    <col min="9995" max="10240" width="9.21875" style="1"/>
    <col min="10241" max="10241" width="46.77734375" style="1" customWidth="1"/>
    <col min="10242" max="10242" width="8.21875" style="1" customWidth="1"/>
    <col min="10243" max="10243" width="1.77734375" style="1" customWidth="1"/>
    <col min="10244" max="10244" width="12.77734375" style="1" customWidth="1"/>
    <col min="10245" max="10245" width="1.77734375" style="1" customWidth="1"/>
    <col min="10246" max="10246" width="12.77734375" style="1" customWidth="1"/>
    <col min="10247" max="10247" width="1.77734375" style="1" customWidth="1"/>
    <col min="10248" max="10248" width="12.77734375" style="1" customWidth="1"/>
    <col min="10249" max="10249" width="1.77734375" style="1" customWidth="1"/>
    <col min="10250" max="10250" width="12.77734375" style="1" customWidth="1"/>
    <col min="10251" max="10496" width="9.21875" style="1"/>
    <col min="10497" max="10497" width="46.77734375" style="1" customWidth="1"/>
    <col min="10498" max="10498" width="8.21875" style="1" customWidth="1"/>
    <col min="10499" max="10499" width="1.77734375" style="1" customWidth="1"/>
    <col min="10500" max="10500" width="12.77734375" style="1" customWidth="1"/>
    <col min="10501" max="10501" width="1.77734375" style="1" customWidth="1"/>
    <col min="10502" max="10502" width="12.77734375" style="1" customWidth="1"/>
    <col min="10503" max="10503" width="1.77734375" style="1" customWidth="1"/>
    <col min="10504" max="10504" width="12.77734375" style="1" customWidth="1"/>
    <col min="10505" max="10505" width="1.77734375" style="1" customWidth="1"/>
    <col min="10506" max="10506" width="12.77734375" style="1" customWidth="1"/>
    <col min="10507" max="10752" width="9.21875" style="1"/>
    <col min="10753" max="10753" width="46.77734375" style="1" customWidth="1"/>
    <col min="10754" max="10754" width="8.21875" style="1" customWidth="1"/>
    <col min="10755" max="10755" width="1.77734375" style="1" customWidth="1"/>
    <col min="10756" max="10756" width="12.77734375" style="1" customWidth="1"/>
    <col min="10757" max="10757" width="1.77734375" style="1" customWidth="1"/>
    <col min="10758" max="10758" width="12.77734375" style="1" customWidth="1"/>
    <col min="10759" max="10759" width="1.77734375" style="1" customWidth="1"/>
    <col min="10760" max="10760" width="12.77734375" style="1" customWidth="1"/>
    <col min="10761" max="10761" width="1.77734375" style="1" customWidth="1"/>
    <col min="10762" max="10762" width="12.77734375" style="1" customWidth="1"/>
    <col min="10763" max="11008" width="9.21875" style="1"/>
    <col min="11009" max="11009" width="46.77734375" style="1" customWidth="1"/>
    <col min="11010" max="11010" width="8.21875" style="1" customWidth="1"/>
    <col min="11011" max="11011" width="1.77734375" style="1" customWidth="1"/>
    <col min="11012" max="11012" width="12.77734375" style="1" customWidth="1"/>
    <col min="11013" max="11013" width="1.77734375" style="1" customWidth="1"/>
    <col min="11014" max="11014" width="12.77734375" style="1" customWidth="1"/>
    <col min="11015" max="11015" width="1.77734375" style="1" customWidth="1"/>
    <col min="11016" max="11016" width="12.77734375" style="1" customWidth="1"/>
    <col min="11017" max="11017" width="1.77734375" style="1" customWidth="1"/>
    <col min="11018" max="11018" width="12.77734375" style="1" customWidth="1"/>
    <col min="11019" max="11264" width="9.21875" style="1"/>
    <col min="11265" max="11265" width="46.77734375" style="1" customWidth="1"/>
    <col min="11266" max="11266" width="8.21875" style="1" customWidth="1"/>
    <col min="11267" max="11267" width="1.77734375" style="1" customWidth="1"/>
    <col min="11268" max="11268" width="12.77734375" style="1" customWidth="1"/>
    <col min="11269" max="11269" width="1.77734375" style="1" customWidth="1"/>
    <col min="11270" max="11270" width="12.77734375" style="1" customWidth="1"/>
    <col min="11271" max="11271" width="1.77734375" style="1" customWidth="1"/>
    <col min="11272" max="11272" width="12.77734375" style="1" customWidth="1"/>
    <col min="11273" max="11273" width="1.77734375" style="1" customWidth="1"/>
    <col min="11274" max="11274" width="12.77734375" style="1" customWidth="1"/>
    <col min="11275" max="11520" width="9.21875" style="1"/>
    <col min="11521" max="11521" width="46.77734375" style="1" customWidth="1"/>
    <col min="11522" max="11522" width="8.21875" style="1" customWidth="1"/>
    <col min="11523" max="11523" width="1.77734375" style="1" customWidth="1"/>
    <col min="11524" max="11524" width="12.77734375" style="1" customWidth="1"/>
    <col min="11525" max="11525" width="1.77734375" style="1" customWidth="1"/>
    <col min="11526" max="11526" width="12.77734375" style="1" customWidth="1"/>
    <col min="11527" max="11527" width="1.77734375" style="1" customWidth="1"/>
    <col min="11528" max="11528" width="12.77734375" style="1" customWidth="1"/>
    <col min="11529" max="11529" width="1.77734375" style="1" customWidth="1"/>
    <col min="11530" max="11530" width="12.77734375" style="1" customWidth="1"/>
    <col min="11531" max="11776" width="9.21875" style="1"/>
    <col min="11777" max="11777" width="46.77734375" style="1" customWidth="1"/>
    <col min="11778" max="11778" width="8.21875" style="1" customWidth="1"/>
    <col min="11779" max="11779" width="1.77734375" style="1" customWidth="1"/>
    <col min="11780" max="11780" width="12.77734375" style="1" customWidth="1"/>
    <col min="11781" max="11781" width="1.77734375" style="1" customWidth="1"/>
    <col min="11782" max="11782" width="12.77734375" style="1" customWidth="1"/>
    <col min="11783" max="11783" width="1.77734375" style="1" customWidth="1"/>
    <col min="11784" max="11784" width="12.77734375" style="1" customWidth="1"/>
    <col min="11785" max="11785" width="1.77734375" style="1" customWidth="1"/>
    <col min="11786" max="11786" width="12.77734375" style="1" customWidth="1"/>
    <col min="11787" max="12032" width="9.21875" style="1"/>
    <col min="12033" max="12033" width="46.77734375" style="1" customWidth="1"/>
    <col min="12034" max="12034" width="8.21875" style="1" customWidth="1"/>
    <col min="12035" max="12035" width="1.77734375" style="1" customWidth="1"/>
    <col min="12036" max="12036" width="12.77734375" style="1" customWidth="1"/>
    <col min="12037" max="12037" width="1.77734375" style="1" customWidth="1"/>
    <col min="12038" max="12038" width="12.77734375" style="1" customWidth="1"/>
    <col min="12039" max="12039" width="1.77734375" style="1" customWidth="1"/>
    <col min="12040" max="12040" width="12.77734375" style="1" customWidth="1"/>
    <col min="12041" max="12041" width="1.77734375" style="1" customWidth="1"/>
    <col min="12042" max="12042" width="12.77734375" style="1" customWidth="1"/>
    <col min="12043" max="12288" width="9.21875" style="1"/>
    <col min="12289" max="12289" width="46.77734375" style="1" customWidth="1"/>
    <col min="12290" max="12290" width="8.21875" style="1" customWidth="1"/>
    <col min="12291" max="12291" width="1.77734375" style="1" customWidth="1"/>
    <col min="12292" max="12292" width="12.77734375" style="1" customWidth="1"/>
    <col min="12293" max="12293" width="1.77734375" style="1" customWidth="1"/>
    <col min="12294" max="12294" width="12.77734375" style="1" customWidth="1"/>
    <col min="12295" max="12295" width="1.77734375" style="1" customWidth="1"/>
    <col min="12296" max="12296" width="12.77734375" style="1" customWidth="1"/>
    <col min="12297" max="12297" width="1.77734375" style="1" customWidth="1"/>
    <col min="12298" max="12298" width="12.77734375" style="1" customWidth="1"/>
    <col min="12299" max="12544" width="9.21875" style="1"/>
    <col min="12545" max="12545" width="46.77734375" style="1" customWidth="1"/>
    <col min="12546" max="12546" width="8.21875" style="1" customWidth="1"/>
    <col min="12547" max="12547" width="1.77734375" style="1" customWidth="1"/>
    <col min="12548" max="12548" width="12.77734375" style="1" customWidth="1"/>
    <col min="12549" max="12549" width="1.77734375" style="1" customWidth="1"/>
    <col min="12550" max="12550" width="12.77734375" style="1" customWidth="1"/>
    <col min="12551" max="12551" width="1.77734375" style="1" customWidth="1"/>
    <col min="12552" max="12552" width="12.77734375" style="1" customWidth="1"/>
    <col min="12553" max="12553" width="1.77734375" style="1" customWidth="1"/>
    <col min="12554" max="12554" width="12.77734375" style="1" customWidth="1"/>
    <col min="12555" max="12800" width="9.21875" style="1"/>
    <col min="12801" max="12801" width="46.77734375" style="1" customWidth="1"/>
    <col min="12802" max="12802" width="8.21875" style="1" customWidth="1"/>
    <col min="12803" max="12803" width="1.77734375" style="1" customWidth="1"/>
    <col min="12804" max="12804" width="12.77734375" style="1" customWidth="1"/>
    <col min="12805" max="12805" width="1.77734375" style="1" customWidth="1"/>
    <col min="12806" max="12806" width="12.77734375" style="1" customWidth="1"/>
    <col min="12807" max="12807" width="1.77734375" style="1" customWidth="1"/>
    <col min="12808" max="12808" width="12.77734375" style="1" customWidth="1"/>
    <col min="12809" max="12809" width="1.77734375" style="1" customWidth="1"/>
    <col min="12810" max="12810" width="12.77734375" style="1" customWidth="1"/>
    <col min="12811" max="13056" width="9.21875" style="1"/>
    <col min="13057" max="13057" width="46.77734375" style="1" customWidth="1"/>
    <col min="13058" max="13058" width="8.21875" style="1" customWidth="1"/>
    <col min="13059" max="13059" width="1.77734375" style="1" customWidth="1"/>
    <col min="13060" max="13060" width="12.77734375" style="1" customWidth="1"/>
    <col min="13061" max="13061" width="1.77734375" style="1" customWidth="1"/>
    <col min="13062" max="13062" width="12.77734375" style="1" customWidth="1"/>
    <col min="13063" max="13063" width="1.77734375" style="1" customWidth="1"/>
    <col min="13064" max="13064" width="12.77734375" style="1" customWidth="1"/>
    <col min="13065" max="13065" width="1.77734375" style="1" customWidth="1"/>
    <col min="13066" max="13066" width="12.77734375" style="1" customWidth="1"/>
    <col min="13067" max="13312" width="9.21875" style="1"/>
    <col min="13313" max="13313" width="46.77734375" style="1" customWidth="1"/>
    <col min="13314" max="13314" width="8.21875" style="1" customWidth="1"/>
    <col min="13315" max="13315" width="1.77734375" style="1" customWidth="1"/>
    <col min="13316" max="13316" width="12.77734375" style="1" customWidth="1"/>
    <col min="13317" max="13317" width="1.77734375" style="1" customWidth="1"/>
    <col min="13318" max="13318" width="12.77734375" style="1" customWidth="1"/>
    <col min="13319" max="13319" width="1.77734375" style="1" customWidth="1"/>
    <col min="13320" max="13320" width="12.77734375" style="1" customWidth="1"/>
    <col min="13321" max="13321" width="1.77734375" style="1" customWidth="1"/>
    <col min="13322" max="13322" width="12.77734375" style="1" customWidth="1"/>
    <col min="13323" max="13568" width="9.21875" style="1"/>
    <col min="13569" max="13569" width="46.77734375" style="1" customWidth="1"/>
    <col min="13570" max="13570" width="8.21875" style="1" customWidth="1"/>
    <col min="13571" max="13571" width="1.77734375" style="1" customWidth="1"/>
    <col min="13572" max="13572" width="12.77734375" style="1" customWidth="1"/>
    <col min="13573" max="13573" width="1.77734375" style="1" customWidth="1"/>
    <col min="13574" max="13574" width="12.77734375" style="1" customWidth="1"/>
    <col min="13575" max="13575" width="1.77734375" style="1" customWidth="1"/>
    <col min="13576" max="13576" width="12.77734375" style="1" customWidth="1"/>
    <col min="13577" max="13577" width="1.77734375" style="1" customWidth="1"/>
    <col min="13578" max="13578" width="12.77734375" style="1" customWidth="1"/>
    <col min="13579" max="13824" width="9.21875" style="1"/>
    <col min="13825" max="13825" width="46.77734375" style="1" customWidth="1"/>
    <col min="13826" max="13826" width="8.21875" style="1" customWidth="1"/>
    <col min="13827" max="13827" width="1.77734375" style="1" customWidth="1"/>
    <col min="13828" max="13828" width="12.77734375" style="1" customWidth="1"/>
    <col min="13829" max="13829" width="1.77734375" style="1" customWidth="1"/>
    <col min="13830" max="13830" width="12.77734375" style="1" customWidth="1"/>
    <col min="13831" max="13831" width="1.77734375" style="1" customWidth="1"/>
    <col min="13832" max="13832" width="12.77734375" style="1" customWidth="1"/>
    <col min="13833" max="13833" width="1.77734375" style="1" customWidth="1"/>
    <col min="13834" max="13834" width="12.77734375" style="1" customWidth="1"/>
    <col min="13835" max="14080" width="9.21875" style="1"/>
    <col min="14081" max="14081" width="46.77734375" style="1" customWidth="1"/>
    <col min="14082" max="14082" width="8.21875" style="1" customWidth="1"/>
    <col min="14083" max="14083" width="1.77734375" style="1" customWidth="1"/>
    <col min="14084" max="14084" width="12.77734375" style="1" customWidth="1"/>
    <col min="14085" max="14085" width="1.77734375" style="1" customWidth="1"/>
    <col min="14086" max="14086" width="12.77734375" style="1" customWidth="1"/>
    <col min="14087" max="14087" width="1.77734375" style="1" customWidth="1"/>
    <col min="14088" max="14088" width="12.77734375" style="1" customWidth="1"/>
    <col min="14089" max="14089" width="1.77734375" style="1" customWidth="1"/>
    <col min="14090" max="14090" width="12.77734375" style="1" customWidth="1"/>
    <col min="14091" max="14336" width="9.21875" style="1"/>
    <col min="14337" max="14337" width="46.77734375" style="1" customWidth="1"/>
    <col min="14338" max="14338" width="8.21875" style="1" customWidth="1"/>
    <col min="14339" max="14339" width="1.77734375" style="1" customWidth="1"/>
    <col min="14340" max="14340" width="12.77734375" style="1" customWidth="1"/>
    <col min="14341" max="14341" width="1.77734375" style="1" customWidth="1"/>
    <col min="14342" max="14342" width="12.77734375" style="1" customWidth="1"/>
    <col min="14343" max="14343" width="1.77734375" style="1" customWidth="1"/>
    <col min="14344" max="14344" width="12.77734375" style="1" customWidth="1"/>
    <col min="14345" max="14345" width="1.77734375" style="1" customWidth="1"/>
    <col min="14346" max="14346" width="12.77734375" style="1" customWidth="1"/>
    <col min="14347" max="14592" width="9.21875" style="1"/>
    <col min="14593" max="14593" width="46.77734375" style="1" customWidth="1"/>
    <col min="14594" max="14594" width="8.21875" style="1" customWidth="1"/>
    <col min="14595" max="14595" width="1.77734375" style="1" customWidth="1"/>
    <col min="14596" max="14596" width="12.77734375" style="1" customWidth="1"/>
    <col min="14597" max="14597" width="1.77734375" style="1" customWidth="1"/>
    <col min="14598" max="14598" width="12.77734375" style="1" customWidth="1"/>
    <col min="14599" max="14599" width="1.77734375" style="1" customWidth="1"/>
    <col min="14600" max="14600" width="12.77734375" style="1" customWidth="1"/>
    <col min="14601" max="14601" width="1.77734375" style="1" customWidth="1"/>
    <col min="14602" max="14602" width="12.77734375" style="1" customWidth="1"/>
    <col min="14603" max="14848" width="9.21875" style="1"/>
    <col min="14849" max="14849" width="46.77734375" style="1" customWidth="1"/>
    <col min="14850" max="14850" width="8.21875" style="1" customWidth="1"/>
    <col min="14851" max="14851" width="1.77734375" style="1" customWidth="1"/>
    <col min="14852" max="14852" width="12.77734375" style="1" customWidth="1"/>
    <col min="14853" max="14853" width="1.77734375" style="1" customWidth="1"/>
    <col min="14854" max="14854" width="12.77734375" style="1" customWidth="1"/>
    <col min="14855" max="14855" width="1.77734375" style="1" customWidth="1"/>
    <col min="14856" max="14856" width="12.77734375" style="1" customWidth="1"/>
    <col min="14857" max="14857" width="1.77734375" style="1" customWidth="1"/>
    <col min="14858" max="14858" width="12.77734375" style="1" customWidth="1"/>
    <col min="14859" max="15104" width="9.21875" style="1"/>
    <col min="15105" max="15105" width="46.77734375" style="1" customWidth="1"/>
    <col min="15106" max="15106" width="8.21875" style="1" customWidth="1"/>
    <col min="15107" max="15107" width="1.77734375" style="1" customWidth="1"/>
    <col min="15108" max="15108" width="12.77734375" style="1" customWidth="1"/>
    <col min="15109" max="15109" width="1.77734375" style="1" customWidth="1"/>
    <col min="15110" max="15110" width="12.77734375" style="1" customWidth="1"/>
    <col min="15111" max="15111" width="1.77734375" style="1" customWidth="1"/>
    <col min="15112" max="15112" width="12.77734375" style="1" customWidth="1"/>
    <col min="15113" max="15113" width="1.77734375" style="1" customWidth="1"/>
    <col min="15114" max="15114" width="12.77734375" style="1" customWidth="1"/>
    <col min="15115" max="15360" width="9.21875" style="1"/>
    <col min="15361" max="15361" width="46.77734375" style="1" customWidth="1"/>
    <col min="15362" max="15362" width="8.21875" style="1" customWidth="1"/>
    <col min="15363" max="15363" width="1.77734375" style="1" customWidth="1"/>
    <col min="15364" max="15364" width="12.77734375" style="1" customWidth="1"/>
    <col min="15365" max="15365" width="1.77734375" style="1" customWidth="1"/>
    <col min="15366" max="15366" width="12.77734375" style="1" customWidth="1"/>
    <col min="15367" max="15367" width="1.77734375" style="1" customWidth="1"/>
    <col min="15368" max="15368" width="12.77734375" style="1" customWidth="1"/>
    <col min="15369" max="15369" width="1.77734375" style="1" customWidth="1"/>
    <col min="15370" max="15370" width="12.77734375" style="1" customWidth="1"/>
    <col min="15371" max="15616" width="9.21875" style="1"/>
    <col min="15617" max="15617" width="46.77734375" style="1" customWidth="1"/>
    <col min="15618" max="15618" width="8.21875" style="1" customWidth="1"/>
    <col min="15619" max="15619" width="1.77734375" style="1" customWidth="1"/>
    <col min="15620" max="15620" width="12.77734375" style="1" customWidth="1"/>
    <col min="15621" max="15621" width="1.77734375" style="1" customWidth="1"/>
    <col min="15622" max="15622" width="12.77734375" style="1" customWidth="1"/>
    <col min="15623" max="15623" width="1.77734375" style="1" customWidth="1"/>
    <col min="15624" max="15624" width="12.77734375" style="1" customWidth="1"/>
    <col min="15625" max="15625" width="1.77734375" style="1" customWidth="1"/>
    <col min="15626" max="15626" width="12.77734375" style="1" customWidth="1"/>
    <col min="15627" max="15872" width="9.21875" style="1"/>
    <col min="15873" max="15873" width="46.77734375" style="1" customWidth="1"/>
    <col min="15874" max="15874" width="8.21875" style="1" customWidth="1"/>
    <col min="15875" max="15875" width="1.77734375" style="1" customWidth="1"/>
    <col min="15876" max="15876" width="12.77734375" style="1" customWidth="1"/>
    <col min="15877" max="15877" width="1.77734375" style="1" customWidth="1"/>
    <col min="15878" max="15878" width="12.77734375" style="1" customWidth="1"/>
    <col min="15879" max="15879" width="1.77734375" style="1" customWidth="1"/>
    <col min="15880" max="15880" width="12.77734375" style="1" customWidth="1"/>
    <col min="15881" max="15881" width="1.77734375" style="1" customWidth="1"/>
    <col min="15882" max="15882" width="12.77734375" style="1" customWidth="1"/>
    <col min="15883" max="16128" width="9.21875" style="1"/>
    <col min="16129" max="16129" width="46.77734375" style="1" customWidth="1"/>
    <col min="16130" max="16130" width="8.21875" style="1" customWidth="1"/>
    <col min="16131" max="16131" width="1.77734375" style="1" customWidth="1"/>
    <col min="16132" max="16132" width="12.77734375" style="1" customWidth="1"/>
    <col min="16133" max="16133" width="1.77734375" style="1" customWidth="1"/>
    <col min="16134" max="16134" width="12.77734375" style="1" customWidth="1"/>
    <col min="16135" max="16135" width="1.77734375" style="1" customWidth="1"/>
    <col min="16136" max="16136" width="12.77734375" style="1" customWidth="1"/>
    <col min="16137" max="16137" width="1.77734375" style="1" customWidth="1"/>
    <col min="16138" max="16138" width="12.77734375" style="1" customWidth="1"/>
    <col min="16139" max="16384" width="9.21875" style="1"/>
  </cols>
  <sheetData>
    <row r="1" spans="1:10" ht="20.399999999999999">
      <c r="H1" s="206" t="s">
        <v>13</v>
      </c>
      <c r="I1" s="206"/>
      <c r="J1" s="206"/>
    </row>
    <row r="2" spans="1:10" ht="20.399999999999999">
      <c r="H2" s="206" t="s">
        <v>10</v>
      </c>
      <c r="I2" s="206"/>
      <c r="J2" s="206"/>
    </row>
    <row r="3" spans="1:10" ht="20.399999999999999">
      <c r="A3" s="32" t="s">
        <v>109</v>
      </c>
    </row>
    <row r="4" spans="1:10" ht="20.399999999999999">
      <c r="A4" s="32" t="s">
        <v>41</v>
      </c>
    </row>
    <row r="5" spans="1:10" ht="20.399999999999999">
      <c r="A5" s="23" t="s">
        <v>150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16</v>
      </c>
    </row>
    <row r="8" spans="1:10" s="12" customFormat="1" ht="20.399999999999999">
      <c r="A8" s="18"/>
      <c r="B8" s="10"/>
      <c r="C8" s="10"/>
      <c r="D8" s="207" t="s">
        <v>15</v>
      </c>
      <c r="E8" s="207"/>
      <c r="F8" s="207"/>
      <c r="G8" s="10"/>
      <c r="H8" s="207" t="s">
        <v>14</v>
      </c>
      <c r="I8" s="207"/>
      <c r="J8" s="207"/>
    </row>
    <row r="9" spans="1:10" s="12" customFormat="1" ht="20.399999999999999">
      <c r="A9" s="18"/>
      <c r="C9" s="10"/>
      <c r="D9" s="199" t="s">
        <v>157</v>
      </c>
      <c r="E9" s="20"/>
      <c r="F9" s="199" t="s">
        <v>135</v>
      </c>
      <c r="G9" s="20"/>
      <c r="H9" s="199" t="s">
        <v>157</v>
      </c>
      <c r="I9" s="20"/>
      <c r="J9" s="199" t="s">
        <v>135</v>
      </c>
    </row>
    <row r="10" spans="1:10" s="12" customFormat="1" ht="20.399999999999999">
      <c r="A10" s="18"/>
      <c r="B10" s="185" t="s">
        <v>11</v>
      </c>
      <c r="C10" s="10"/>
      <c r="D10" s="198"/>
      <c r="E10" s="20"/>
      <c r="F10" s="198" t="s">
        <v>179</v>
      </c>
      <c r="G10" s="20"/>
      <c r="H10" s="198"/>
      <c r="I10" s="20"/>
      <c r="J10" s="198" t="s">
        <v>179</v>
      </c>
    </row>
    <row r="11" spans="1:10" ht="20.399999999999999">
      <c r="A11" s="12" t="s">
        <v>99</v>
      </c>
      <c r="B11" s="36"/>
      <c r="C11" s="34"/>
      <c r="D11" s="57"/>
      <c r="E11" s="58"/>
      <c r="F11" s="57"/>
      <c r="G11" s="46"/>
      <c r="H11" s="57"/>
      <c r="I11" s="57"/>
      <c r="J11" s="57"/>
    </row>
    <row r="12" spans="1:10" ht="20.399999999999999">
      <c r="A12" s="21" t="s">
        <v>39</v>
      </c>
      <c r="B12" s="19"/>
      <c r="C12" s="34"/>
      <c r="D12" s="125">
        <v>3844</v>
      </c>
      <c r="E12" s="55"/>
      <c r="F12" s="141">
        <v>16956</v>
      </c>
      <c r="G12" s="46"/>
      <c r="H12" s="125">
        <v>0</v>
      </c>
      <c r="I12" s="55"/>
      <c r="J12" s="141">
        <v>0</v>
      </c>
    </row>
    <row r="13" spans="1:10" ht="20.399999999999999">
      <c r="A13" s="21" t="s">
        <v>69</v>
      </c>
      <c r="B13" s="19"/>
      <c r="C13" s="34"/>
      <c r="D13" s="125">
        <v>45498</v>
      </c>
      <c r="E13" s="55"/>
      <c r="F13" s="141">
        <v>286227</v>
      </c>
      <c r="G13" s="46"/>
      <c r="H13" s="125">
        <v>13091</v>
      </c>
      <c r="I13" s="55"/>
      <c r="J13" s="141">
        <v>82402</v>
      </c>
    </row>
    <row r="14" spans="1:10" ht="20.399999999999999">
      <c r="A14" s="18" t="s">
        <v>37</v>
      </c>
      <c r="B14" s="183" t="s">
        <v>175</v>
      </c>
      <c r="C14" s="34"/>
      <c r="D14" s="125">
        <v>1491</v>
      </c>
      <c r="E14" s="55"/>
      <c r="F14" s="142">
        <v>3698</v>
      </c>
      <c r="G14" s="46"/>
      <c r="H14" s="125">
        <v>5750</v>
      </c>
      <c r="I14" s="55"/>
      <c r="J14" s="142">
        <v>8093</v>
      </c>
    </row>
    <row r="15" spans="1:10" ht="20.399999999999999">
      <c r="A15" s="12" t="s">
        <v>100</v>
      </c>
      <c r="B15" s="19"/>
      <c r="C15" s="34"/>
      <c r="D15" s="63">
        <f>SUM(D12:D14)</f>
        <v>50833</v>
      </c>
      <c r="E15" s="55"/>
      <c r="F15" s="63">
        <f>SUM(F12:F14)</f>
        <v>306881</v>
      </c>
      <c r="G15" s="46"/>
      <c r="H15" s="187">
        <f>SUM(H12:H14)</f>
        <v>18841</v>
      </c>
      <c r="I15" s="55"/>
      <c r="J15" s="63">
        <f>SUM(J12:J14)</f>
        <v>90495</v>
      </c>
    </row>
    <row r="16" spans="1:10" ht="20.399999999999999">
      <c r="A16" s="79"/>
      <c r="B16" s="19"/>
      <c r="C16" s="34"/>
      <c r="D16" s="55"/>
      <c r="E16" s="55"/>
      <c r="F16" s="55"/>
      <c r="G16" s="46"/>
      <c r="H16" s="55"/>
      <c r="I16" s="55"/>
      <c r="J16" s="55"/>
    </row>
    <row r="17" spans="1:12" ht="20.399999999999999">
      <c r="A17" s="12" t="s">
        <v>101</v>
      </c>
      <c r="B17" s="19"/>
      <c r="C17" s="34"/>
      <c r="D17" s="55"/>
      <c r="E17" s="55"/>
      <c r="F17" s="55"/>
      <c r="G17" s="46"/>
      <c r="H17" s="55"/>
      <c r="I17" s="55"/>
      <c r="J17" s="55"/>
    </row>
    <row r="18" spans="1:12" ht="20.399999999999999">
      <c r="A18" s="18" t="s">
        <v>38</v>
      </c>
      <c r="B18" s="19"/>
      <c r="C18" s="34"/>
      <c r="D18" s="125">
        <v>4232</v>
      </c>
      <c r="E18" s="55"/>
      <c r="F18" s="141">
        <v>16953</v>
      </c>
      <c r="G18" s="46"/>
      <c r="H18" s="125">
        <v>0</v>
      </c>
      <c r="I18" s="55"/>
      <c r="J18" s="125">
        <v>0</v>
      </c>
    </row>
    <row r="19" spans="1:12" ht="20.399999999999999">
      <c r="A19" s="18" t="s">
        <v>70</v>
      </c>
      <c r="B19" s="19"/>
      <c r="C19" s="34"/>
      <c r="D19" s="125">
        <v>59687</v>
      </c>
      <c r="E19" s="55"/>
      <c r="F19" s="141">
        <v>249109</v>
      </c>
      <c r="G19" s="46"/>
      <c r="H19" s="125">
        <v>12934</v>
      </c>
      <c r="I19" s="55"/>
      <c r="J19" s="125">
        <v>74529</v>
      </c>
    </row>
    <row r="20" spans="1:12" ht="20.399999999999999">
      <c r="A20" s="18" t="s">
        <v>36</v>
      </c>
      <c r="B20" s="183"/>
      <c r="C20" s="34"/>
      <c r="D20" s="125">
        <v>4236</v>
      </c>
      <c r="E20" s="55"/>
      <c r="F20" s="142">
        <v>4240</v>
      </c>
      <c r="G20" s="46"/>
      <c r="H20" s="125">
        <v>-7</v>
      </c>
      <c r="I20" s="55"/>
      <c r="J20" s="125">
        <v>21</v>
      </c>
    </row>
    <row r="21" spans="1:12" ht="20.399999999999999">
      <c r="A21" s="18" t="s">
        <v>71</v>
      </c>
      <c r="B21" s="183"/>
      <c r="C21" s="34"/>
      <c r="D21" s="125">
        <v>16433</v>
      </c>
      <c r="E21" s="55"/>
      <c r="F21" s="142">
        <v>22299</v>
      </c>
      <c r="G21" s="46"/>
      <c r="H21" s="125">
        <v>7251</v>
      </c>
      <c r="I21" s="55"/>
      <c r="J21" s="142">
        <v>11020</v>
      </c>
    </row>
    <row r="22" spans="1:12" ht="20.399999999999999">
      <c r="A22" s="18" t="s">
        <v>151</v>
      </c>
      <c r="B22" s="183"/>
      <c r="C22" s="34"/>
      <c r="D22" s="125">
        <v>46636</v>
      </c>
      <c r="E22" s="55"/>
      <c r="F22" s="142">
        <v>0</v>
      </c>
      <c r="G22" s="46"/>
      <c r="H22" s="125">
        <v>1548</v>
      </c>
      <c r="I22" s="55"/>
      <c r="J22" s="142">
        <v>0</v>
      </c>
    </row>
    <row r="23" spans="1:12" ht="20.399999999999999">
      <c r="A23" s="12" t="s">
        <v>102</v>
      </c>
      <c r="B23" s="19"/>
      <c r="C23" s="34"/>
      <c r="D23" s="63">
        <f>SUM(D18:D22)</f>
        <v>131224</v>
      </c>
      <c r="E23" s="55"/>
      <c r="F23" s="63">
        <f>SUM(F18:F22)</f>
        <v>292601</v>
      </c>
      <c r="G23" s="46"/>
      <c r="H23" s="63">
        <f>SUM(H18:H22)</f>
        <v>21726</v>
      </c>
      <c r="I23" s="55"/>
      <c r="J23" s="63">
        <f>SUM(J18:J22)</f>
        <v>85570</v>
      </c>
    </row>
    <row r="24" spans="1:12" ht="20.399999999999999">
      <c r="A24" s="12" t="s">
        <v>152</v>
      </c>
      <c r="B24" s="19"/>
      <c r="C24" s="34"/>
      <c r="D24" s="55">
        <f>D15-D23</f>
        <v>-80391</v>
      </c>
      <c r="E24" s="55"/>
      <c r="F24" s="55">
        <f>F15-F23</f>
        <v>14280</v>
      </c>
      <c r="G24" s="46"/>
      <c r="H24" s="55">
        <f>H15-H23</f>
        <v>-2885</v>
      </c>
      <c r="I24" s="55"/>
      <c r="J24" s="55">
        <f>J15-J23</f>
        <v>4925</v>
      </c>
    </row>
    <row r="25" spans="1:12" ht="20.399999999999999">
      <c r="A25" s="1" t="s">
        <v>35</v>
      </c>
      <c r="B25" s="36"/>
      <c r="C25" s="34"/>
      <c r="D25" s="125">
        <v>-8631</v>
      </c>
      <c r="E25" s="55"/>
      <c r="F25" s="141">
        <v>-7023</v>
      </c>
      <c r="G25" s="46"/>
      <c r="H25" s="125">
        <v>-1750</v>
      </c>
      <c r="I25" s="55"/>
      <c r="J25" s="141">
        <v>-154</v>
      </c>
    </row>
    <row r="26" spans="1:12" ht="20.399999999999999">
      <c r="A26" s="18" t="s">
        <v>118</v>
      </c>
      <c r="B26" s="36"/>
      <c r="C26" s="34"/>
      <c r="D26" s="125">
        <v>-125</v>
      </c>
      <c r="E26" s="55"/>
      <c r="F26" s="125">
        <v>-2806</v>
      </c>
      <c r="G26" s="46"/>
      <c r="H26" s="5">
        <v>0</v>
      </c>
      <c r="I26" s="55"/>
      <c r="J26" s="5">
        <v>0</v>
      </c>
    </row>
    <row r="27" spans="1:12" ht="20.399999999999999">
      <c r="A27" s="11" t="s">
        <v>34</v>
      </c>
      <c r="B27" s="36"/>
      <c r="C27" s="34"/>
      <c r="D27" s="76">
        <f>SUM((D24:D26))</f>
        <v>-89147</v>
      </c>
      <c r="E27" s="55"/>
      <c r="F27" s="76">
        <f>SUM((F24:F26))</f>
        <v>4451</v>
      </c>
      <c r="G27" s="46"/>
      <c r="H27" s="76">
        <f>SUM((H24:H26))</f>
        <v>-4635</v>
      </c>
      <c r="I27" s="55"/>
      <c r="J27" s="76">
        <f>SUM((J24:J26))</f>
        <v>4771</v>
      </c>
    </row>
    <row r="28" spans="1:12" ht="20.399999999999999">
      <c r="A28" s="18" t="s">
        <v>103</v>
      </c>
      <c r="B28" s="183"/>
      <c r="C28" s="34"/>
      <c r="D28" s="125">
        <v>29</v>
      </c>
      <c r="E28" s="55"/>
      <c r="F28" s="143">
        <v>-799</v>
      </c>
      <c r="G28" s="46"/>
      <c r="H28" s="55">
        <v>0</v>
      </c>
      <c r="I28" s="55"/>
      <c r="J28" s="55">
        <v>0</v>
      </c>
    </row>
    <row r="29" spans="1:12" ht="21" thickBot="1">
      <c r="A29" s="11" t="s">
        <v>33</v>
      </c>
      <c r="B29" s="36"/>
      <c r="C29" s="34"/>
      <c r="D29" s="60">
        <f>SUM(D27:D28)</f>
        <v>-89118</v>
      </c>
      <c r="E29" s="55"/>
      <c r="F29" s="60">
        <f>SUM(F27:F28)</f>
        <v>3652</v>
      </c>
      <c r="G29" s="46"/>
      <c r="H29" s="60">
        <f>SUM(H27:H28)</f>
        <v>-4635</v>
      </c>
      <c r="I29" s="55"/>
      <c r="J29" s="60">
        <f>SUM(J27:J28)</f>
        <v>4771</v>
      </c>
    </row>
    <row r="30" spans="1:12" ht="21" thickTop="1">
      <c r="A30" s="115" t="s">
        <v>180</v>
      </c>
      <c r="C30" s="34"/>
      <c r="D30" s="55">
        <v>0</v>
      </c>
      <c r="E30" s="55"/>
      <c r="F30" s="55">
        <v>0</v>
      </c>
      <c r="G30" s="46"/>
      <c r="H30" s="55">
        <v>0</v>
      </c>
      <c r="I30" s="55"/>
      <c r="J30" s="162">
        <v>0</v>
      </c>
    </row>
    <row r="31" spans="1:12" ht="21" thickBot="1">
      <c r="A31" s="201" t="s">
        <v>181</v>
      </c>
      <c r="B31" s="34"/>
      <c r="C31" s="34"/>
      <c r="D31" s="60">
        <f>D29+D30</f>
        <v>-89118</v>
      </c>
      <c r="E31" s="55"/>
      <c r="F31" s="60">
        <f>F29+F30</f>
        <v>3652</v>
      </c>
      <c r="G31" s="46"/>
      <c r="H31" s="60">
        <f>H29+H30</f>
        <v>-4635</v>
      </c>
      <c r="I31" s="55"/>
      <c r="J31" s="60">
        <f>J29+J30</f>
        <v>4771</v>
      </c>
    </row>
    <row r="32" spans="1:12" ht="12" customHeight="1" thickTop="1">
      <c r="A32" s="62"/>
      <c r="B32" s="34"/>
      <c r="C32" s="34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2" t="s">
        <v>116</v>
      </c>
      <c r="B33" s="34"/>
      <c r="C33" s="34"/>
      <c r="D33" s="55"/>
      <c r="E33" s="55"/>
      <c r="F33" s="55"/>
      <c r="G33" s="46"/>
      <c r="H33" s="55"/>
      <c r="I33" s="55"/>
      <c r="J33" s="55"/>
      <c r="L33" s="61"/>
    </row>
    <row r="34" spans="1:12" ht="20.399999999999999">
      <c r="A34" s="1" t="s">
        <v>30</v>
      </c>
      <c r="B34" s="34"/>
      <c r="C34" s="34"/>
      <c r="D34" s="5">
        <f>D36</f>
        <v>-89118</v>
      </c>
      <c r="E34" s="5"/>
      <c r="F34" s="55">
        <f>F36-F35</f>
        <v>3652</v>
      </c>
      <c r="G34" s="11"/>
      <c r="H34" s="5">
        <f>H36</f>
        <v>-4635</v>
      </c>
      <c r="I34" s="5"/>
      <c r="J34" s="55">
        <f>J36</f>
        <v>4771</v>
      </c>
      <c r="L34" s="61"/>
    </row>
    <row r="35" spans="1:12" ht="20.399999999999999">
      <c r="A35" s="115" t="s">
        <v>141</v>
      </c>
      <c r="B35" s="34"/>
      <c r="C35" s="34"/>
      <c r="D35" s="5">
        <v>0</v>
      </c>
      <c r="E35" s="5"/>
      <c r="F35" s="55">
        <v>0</v>
      </c>
      <c r="G35" s="11"/>
      <c r="H35" s="5">
        <v>0</v>
      </c>
      <c r="I35" s="5"/>
      <c r="J35" s="55">
        <v>0</v>
      </c>
      <c r="L35" s="61"/>
    </row>
    <row r="36" spans="1:12" ht="21" thickBot="1">
      <c r="A36" s="179" t="s">
        <v>155</v>
      </c>
      <c r="B36" s="34"/>
      <c r="C36" s="34"/>
      <c r="D36" s="60">
        <f>+D29</f>
        <v>-89118</v>
      </c>
      <c r="E36" s="5"/>
      <c r="F36" s="176">
        <f>+F29</f>
        <v>3652</v>
      </c>
      <c r="G36" s="11"/>
      <c r="H36" s="60">
        <f>+H29</f>
        <v>-4635</v>
      </c>
      <c r="I36" s="5"/>
      <c r="J36" s="176">
        <f>+J29</f>
        <v>4771</v>
      </c>
      <c r="L36" s="61"/>
    </row>
    <row r="37" spans="1:12" ht="12" customHeight="1" thickTop="1">
      <c r="A37" s="62"/>
      <c r="B37" s="34"/>
      <c r="C37" s="34"/>
      <c r="D37" s="55"/>
      <c r="E37" s="5"/>
      <c r="F37" s="55"/>
      <c r="G37" s="11"/>
      <c r="H37" s="55"/>
      <c r="I37" s="5"/>
      <c r="J37" s="55"/>
      <c r="L37" s="61"/>
    </row>
    <row r="38" spans="1:12" ht="20.399999999999999">
      <c r="A38" s="12" t="s">
        <v>154</v>
      </c>
      <c r="B38" s="34"/>
      <c r="C38" s="34"/>
      <c r="D38" s="55"/>
      <c r="E38" s="55"/>
      <c r="F38" s="55"/>
      <c r="G38" s="46"/>
      <c r="H38" s="55"/>
      <c r="I38" s="55"/>
      <c r="J38" s="55"/>
    </row>
    <row r="39" spans="1:12" ht="20.399999999999999">
      <c r="A39" s="115" t="s">
        <v>30</v>
      </c>
      <c r="B39" s="34"/>
      <c r="C39" s="34"/>
      <c r="D39" s="55">
        <f>D41</f>
        <v>-89118</v>
      </c>
      <c r="E39" s="5"/>
      <c r="F39" s="55">
        <f>F41-F40</f>
        <v>3652</v>
      </c>
      <c r="G39" s="11"/>
      <c r="H39" s="55">
        <f>H41</f>
        <v>-4635</v>
      </c>
      <c r="I39" s="5"/>
      <c r="J39" s="55">
        <f>J41</f>
        <v>4771</v>
      </c>
      <c r="L39" s="61"/>
    </row>
    <row r="40" spans="1:12" ht="20.399999999999999">
      <c r="A40" s="115" t="s">
        <v>141</v>
      </c>
      <c r="B40" s="34"/>
      <c r="C40" s="34"/>
      <c r="D40" s="55">
        <v>0</v>
      </c>
      <c r="E40" s="5"/>
      <c r="F40" s="55">
        <v>0</v>
      </c>
      <c r="G40" s="11"/>
      <c r="H40" s="55">
        <v>0</v>
      </c>
      <c r="I40" s="5"/>
      <c r="J40" s="55">
        <v>0</v>
      </c>
      <c r="L40" s="61"/>
    </row>
    <row r="41" spans="1:12" ht="21" thickBot="1">
      <c r="A41" s="62" t="s">
        <v>153</v>
      </c>
      <c r="B41" s="34"/>
      <c r="C41" s="34"/>
      <c r="D41" s="60">
        <f>+D31</f>
        <v>-89118</v>
      </c>
      <c r="E41" s="5"/>
      <c r="F41" s="176">
        <f>+F31</f>
        <v>3652</v>
      </c>
      <c r="G41" s="11"/>
      <c r="H41" s="60">
        <f>+H31</f>
        <v>-4635</v>
      </c>
      <c r="I41" s="5"/>
      <c r="J41" s="176">
        <f>+J31</f>
        <v>4771</v>
      </c>
      <c r="L41" s="61"/>
    </row>
    <row r="42" spans="1:12" ht="12" customHeight="1" thickTop="1">
      <c r="A42" s="12"/>
      <c r="B42" s="34"/>
      <c r="C42" s="34"/>
      <c r="D42" s="55"/>
      <c r="E42" s="55"/>
      <c r="F42" s="55"/>
      <c r="G42" s="46"/>
      <c r="H42" s="55"/>
      <c r="I42" s="55"/>
      <c r="J42" s="55"/>
    </row>
    <row r="43" spans="1:12" ht="20.399999999999999">
      <c r="A43" s="12" t="s">
        <v>29</v>
      </c>
      <c r="B43" s="34"/>
      <c r="C43" s="34"/>
      <c r="D43" s="55"/>
      <c r="E43" s="55"/>
      <c r="F43" s="55"/>
      <c r="G43" s="46"/>
      <c r="H43" s="55"/>
      <c r="I43" s="55"/>
      <c r="J43" s="55"/>
    </row>
    <row r="44" spans="1:12" ht="20.399999999999999" thickBot="1">
      <c r="A44" s="59" t="s">
        <v>96</v>
      </c>
      <c r="B44" s="183">
        <v>21.2</v>
      </c>
      <c r="C44" s="172"/>
      <c r="D44" s="126">
        <v>-1.2999999999999999E-2</v>
      </c>
      <c r="E44" s="173"/>
      <c r="F44" s="174">
        <v>5.0000000000000001E-4</v>
      </c>
      <c r="G44" s="173"/>
      <c r="H44" s="126">
        <v>-6.9999999999999999E-4</v>
      </c>
      <c r="I44" s="173"/>
      <c r="J44" s="126">
        <v>6.9999999999999999E-4</v>
      </c>
    </row>
    <row r="45" spans="1:12" ht="21" thickTop="1" thickBot="1">
      <c r="A45" s="1" t="s">
        <v>156</v>
      </c>
      <c r="B45" s="183">
        <v>21.2</v>
      </c>
      <c r="C45" s="172"/>
      <c r="D45" s="126">
        <f>+D44</f>
        <v>-1.2999999999999999E-2</v>
      </c>
      <c r="E45" s="173"/>
      <c r="F45" s="175">
        <v>5.0000000000000001E-4</v>
      </c>
      <c r="G45" s="173"/>
      <c r="H45" s="126">
        <f>+H44</f>
        <v>-6.9999999999999999E-4</v>
      </c>
      <c r="I45" s="173"/>
      <c r="J45" s="126">
        <v>6.9999999999999999E-4</v>
      </c>
    </row>
    <row r="46" spans="1:12" ht="21" thickTop="1">
      <c r="B46" s="34"/>
      <c r="C46" s="34"/>
      <c r="D46" s="55"/>
      <c r="E46" s="58"/>
      <c r="F46" s="55"/>
      <c r="G46" s="46"/>
      <c r="H46" s="55"/>
      <c r="I46" s="58"/>
      <c r="J46" s="55"/>
    </row>
    <row r="47" spans="1:12" ht="20.399999999999999">
      <c r="B47" s="34"/>
      <c r="C47" s="34"/>
      <c r="D47" s="55"/>
      <c r="E47" s="58"/>
      <c r="F47" s="55"/>
      <c r="G47" s="46"/>
      <c r="H47" s="55"/>
      <c r="I47" s="58"/>
      <c r="J47" s="55"/>
    </row>
    <row r="48" spans="1:12" ht="20.399999999999999">
      <c r="B48" s="34"/>
      <c r="C48" s="34"/>
      <c r="D48" s="55"/>
      <c r="E48" s="58"/>
      <c r="F48" s="55"/>
      <c r="G48" s="46"/>
      <c r="H48" s="55"/>
      <c r="I48" s="58"/>
    </row>
    <row r="49" spans="1:10" ht="20.399999999999999">
      <c r="B49" s="34"/>
      <c r="C49" s="34"/>
      <c r="D49" s="55"/>
      <c r="E49" s="58"/>
      <c r="F49" s="55"/>
      <c r="G49" s="46"/>
      <c r="H49" s="55"/>
      <c r="I49" s="58"/>
      <c r="J49" s="55"/>
    </row>
    <row r="50" spans="1:10" ht="20.399999999999999">
      <c r="A50" s="21"/>
      <c r="B50" s="36"/>
      <c r="C50" s="34"/>
      <c r="D50" s="55"/>
      <c r="E50" s="55"/>
      <c r="F50" s="55"/>
      <c r="G50" s="46"/>
      <c r="H50" s="55"/>
      <c r="I50" s="55"/>
      <c r="J50" s="55"/>
    </row>
    <row r="51" spans="1:10" ht="20.399999999999999">
      <c r="D51" s="55"/>
      <c r="E51" s="58"/>
      <c r="F51" s="56"/>
      <c r="G51" s="46"/>
      <c r="H51" s="55"/>
      <c r="I51" s="57"/>
    </row>
    <row r="52" spans="1:10" ht="16.5" customHeight="1">
      <c r="B52" s="34"/>
      <c r="C52" s="34"/>
      <c r="D52" s="55"/>
      <c r="E52" s="55"/>
      <c r="F52" s="55"/>
      <c r="G52" s="46"/>
      <c r="H52" s="55"/>
      <c r="I52" s="55"/>
      <c r="J52" s="55"/>
    </row>
    <row r="53" spans="1:10" ht="16.5" customHeight="1">
      <c r="B53" s="34"/>
      <c r="C53" s="34"/>
      <c r="D53" s="55"/>
      <c r="E53" s="55"/>
      <c r="F53" s="55"/>
      <c r="G53" s="46"/>
      <c r="H53" s="55"/>
      <c r="I53" s="55"/>
      <c r="J53" s="55"/>
    </row>
    <row r="55" spans="1:10" ht="16.5" customHeight="1">
      <c r="B55" s="34"/>
      <c r="C55" s="34"/>
      <c r="D55" s="55"/>
      <c r="E55" s="55"/>
      <c r="F55" s="55"/>
      <c r="G55" s="46"/>
      <c r="H55" s="55"/>
      <c r="I55" s="55"/>
      <c r="J55" s="55"/>
    </row>
    <row r="56" spans="1:10" ht="16.5" customHeight="1">
      <c r="B56" s="34"/>
      <c r="C56" s="34"/>
      <c r="D56" s="55"/>
      <c r="E56" s="55"/>
      <c r="F56" s="55"/>
      <c r="G56" s="46"/>
      <c r="H56" s="55"/>
      <c r="I56" s="55"/>
      <c r="J56" s="55"/>
    </row>
    <row r="57" spans="1:10" ht="16.5" customHeight="1">
      <c r="B57" s="34"/>
      <c r="C57" s="34"/>
      <c r="D57" s="55"/>
      <c r="E57" s="55"/>
      <c r="F57" s="55"/>
      <c r="G57" s="46"/>
      <c r="H57" s="55"/>
      <c r="I57" s="55"/>
      <c r="J57" s="55"/>
    </row>
    <row r="58" spans="1:10" ht="16.5" customHeight="1">
      <c r="B58" s="34"/>
      <c r="C58" s="34"/>
      <c r="D58" s="55"/>
      <c r="E58" s="55"/>
      <c r="F58" s="55"/>
      <c r="G58" s="46"/>
      <c r="H58" s="55"/>
      <c r="I58" s="55"/>
      <c r="J58" s="55"/>
    </row>
    <row r="59" spans="1:10" ht="16.5" customHeight="1">
      <c r="B59" s="34"/>
      <c r="C59" s="34"/>
      <c r="D59" s="55"/>
      <c r="E59" s="55"/>
      <c r="F59" s="55"/>
      <c r="G59" s="46"/>
      <c r="H59" s="55"/>
      <c r="I59" s="55"/>
      <c r="J59" s="55"/>
    </row>
    <row r="60" spans="1:10" ht="16.5" customHeight="1">
      <c r="G60" s="46"/>
    </row>
    <row r="61" spans="1:10" ht="16.5" customHeight="1">
      <c r="G61" s="46"/>
    </row>
    <row r="62" spans="1:10" ht="16.5" customHeight="1">
      <c r="F62" s="56"/>
      <c r="G62" s="56"/>
      <c r="H62" s="55"/>
    </row>
    <row r="63" spans="1:10" ht="16.5" customHeight="1">
      <c r="F63" s="56"/>
      <c r="G63" s="56"/>
      <c r="H63" s="55"/>
    </row>
    <row r="64" spans="1:10" ht="16.5" customHeight="1">
      <c r="F64" s="56"/>
      <c r="G64" s="56"/>
      <c r="H64" s="55"/>
    </row>
    <row r="65" spans="6:8" ht="16.5" customHeight="1">
      <c r="F65" s="56"/>
      <c r="G65" s="56"/>
      <c r="H65" s="55"/>
    </row>
    <row r="66" spans="6:8" ht="16.5" customHeight="1">
      <c r="G66" s="56"/>
      <c r="H66" s="55"/>
    </row>
    <row r="67" spans="6:8" ht="16.5" customHeight="1">
      <c r="F67" s="56"/>
      <c r="H67" s="55"/>
    </row>
    <row r="68" spans="6:8" ht="16.5" customHeight="1">
      <c r="G68" s="56"/>
      <c r="H68" s="55"/>
    </row>
    <row r="70" spans="6:8" ht="16.5" customHeight="1">
      <c r="H70" s="55"/>
    </row>
    <row r="77" spans="6:8" ht="16.5" customHeight="1">
      <c r="H77" s="1">
        <f>SUM(H73:H76)</f>
        <v>0</v>
      </c>
    </row>
  </sheetData>
  <mergeCells count="4">
    <mergeCell ref="D8:F8"/>
    <mergeCell ref="H8:J8"/>
    <mergeCell ref="H1:J1"/>
    <mergeCell ref="H2:J2"/>
  </mergeCells>
  <pageMargins left="0.78740157480314998" right="0.33" top="0.98425196850393704" bottom="0.47244094488188998" header="0.15748031496063" footer="0.31496062992126"/>
  <pageSetup paperSize="9" scale="81" firstPageNumber="3" orientation="portrait" useFirstPageNumber="1" r:id="rId1"/>
  <headerFooter>
    <oddFooter>&amp;L&amp;"Angsana New,Regular"&amp;14The accompanying notes from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82"/>
  <sheetViews>
    <sheetView view="pageBreakPreview" zoomScale="80" zoomScaleNormal="100" zoomScaleSheetLayoutView="80" zoomScalePageLayoutView="90" workbookViewId="0">
      <selection activeCell="C27" sqref="C27"/>
    </sheetView>
  </sheetViews>
  <sheetFormatPr defaultColWidth="9.21875" defaultRowHeight="17.100000000000001" customHeight="1"/>
  <cols>
    <col min="1" max="1" width="4.21875" style="85" customWidth="1"/>
    <col min="2" max="2" width="21.44140625" style="85" customWidth="1"/>
    <col min="3" max="3" width="5.109375" style="85" customWidth="1"/>
    <col min="4" max="4" width="8" style="90" bestFit="1" customWidth="1"/>
    <col min="5" max="5" width="1.5546875" style="85" customWidth="1"/>
    <col min="6" max="6" width="16.44140625" style="96" customWidth="1"/>
    <col min="7" max="7" width="1.5546875" style="96" customWidth="1"/>
    <col min="8" max="8" width="16.44140625" style="96" customWidth="1"/>
    <col min="9" max="9" width="1.5546875" style="96" customWidth="1"/>
    <col min="10" max="10" width="20.77734375" style="96" customWidth="1"/>
    <col min="11" max="11" width="1.44140625" style="96" customWidth="1"/>
    <col min="12" max="12" width="17.6640625" style="96" customWidth="1"/>
    <col min="13" max="13" width="1.44140625" style="99" customWidth="1"/>
    <col min="14" max="14" width="16.44140625" style="96" customWidth="1"/>
    <col min="15" max="15" width="1.5546875" style="99" customWidth="1"/>
    <col min="16" max="16" width="16.6640625" style="96" customWidth="1"/>
    <col min="17" max="17" width="11.21875" style="85" bestFit="1" customWidth="1"/>
    <col min="18" max="16384" width="9.21875" style="85"/>
  </cols>
  <sheetData>
    <row r="1" spans="1:16" ht="20.399999999999999">
      <c r="N1" s="209" t="s">
        <v>13</v>
      </c>
      <c r="O1" s="209"/>
      <c r="P1" s="209"/>
    </row>
    <row r="2" spans="1:16" ht="20.399999999999999">
      <c r="N2" s="209" t="s">
        <v>10</v>
      </c>
      <c r="O2" s="209"/>
      <c r="P2" s="209"/>
    </row>
    <row r="3" spans="1:16" ht="20.399999999999999">
      <c r="A3" s="86" t="s">
        <v>109</v>
      </c>
      <c r="B3" s="86"/>
      <c r="C3" s="82"/>
      <c r="D3" s="83"/>
      <c r="E3" s="82"/>
      <c r="F3" s="84"/>
      <c r="G3" s="84"/>
      <c r="H3" s="84"/>
      <c r="I3" s="84"/>
      <c r="J3" s="84"/>
      <c r="K3" s="84"/>
      <c r="L3" s="114"/>
      <c r="M3" s="114"/>
      <c r="N3" s="87"/>
      <c r="O3" s="114"/>
      <c r="P3" s="87"/>
    </row>
    <row r="4" spans="1:16" ht="20.399999999999999">
      <c r="A4" s="68" t="s">
        <v>53</v>
      </c>
      <c r="B4" s="68"/>
      <c r="C4" s="82"/>
      <c r="D4" s="83"/>
      <c r="E4" s="82"/>
      <c r="F4" s="84"/>
      <c r="G4" s="84"/>
      <c r="H4" s="84"/>
      <c r="I4" s="84"/>
      <c r="J4" s="84"/>
      <c r="K4" s="84"/>
      <c r="L4" s="114"/>
      <c r="M4" s="114"/>
      <c r="N4" s="87"/>
      <c r="O4" s="114"/>
      <c r="P4" s="87"/>
    </row>
    <row r="5" spans="1:16" ht="20.399999999999999">
      <c r="A5" s="68" t="s">
        <v>150</v>
      </c>
      <c r="B5" s="68"/>
      <c r="C5" s="82"/>
      <c r="D5" s="83"/>
      <c r="E5" s="82"/>
      <c r="F5" s="84"/>
      <c r="G5" s="84"/>
      <c r="H5" s="84"/>
      <c r="I5" s="84"/>
      <c r="J5" s="84"/>
      <c r="K5" s="84"/>
      <c r="L5" s="100"/>
      <c r="M5" s="101"/>
      <c r="N5" s="100"/>
      <c r="O5" s="101"/>
      <c r="P5" s="102"/>
    </row>
    <row r="6" spans="1:16" ht="20.399999999999999">
      <c r="C6" s="103"/>
      <c r="D6" s="103"/>
      <c r="E6" s="103"/>
      <c r="F6" s="88"/>
      <c r="G6" s="88"/>
      <c r="H6" s="88"/>
      <c r="I6" s="88"/>
      <c r="J6" s="88"/>
      <c r="K6" s="88"/>
      <c r="L6" s="88"/>
      <c r="M6" s="104"/>
      <c r="N6" s="88"/>
      <c r="O6" s="104"/>
      <c r="P6" s="90"/>
    </row>
    <row r="7" spans="1:16" ht="19.8">
      <c r="A7" s="90"/>
      <c r="B7" s="90"/>
      <c r="C7" s="90"/>
      <c r="D7" s="91"/>
      <c r="E7" s="90"/>
      <c r="F7" s="88"/>
      <c r="G7" s="88"/>
      <c r="H7" s="88"/>
      <c r="I7" s="88"/>
      <c r="J7" s="88"/>
      <c r="K7" s="88"/>
      <c r="L7" s="88"/>
      <c r="M7" s="104"/>
      <c r="N7" s="88"/>
      <c r="O7" s="104"/>
      <c r="P7" s="170" t="s">
        <v>16</v>
      </c>
    </row>
    <row r="8" spans="1:16" ht="19.8">
      <c r="A8" s="90"/>
      <c r="B8" s="90"/>
      <c r="C8" s="90"/>
      <c r="D8" s="91"/>
      <c r="E8" s="90"/>
      <c r="F8" s="208" t="s">
        <v>52</v>
      </c>
      <c r="G8" s="208"/>
      <c r="H8" s="208"/>
      <c r="I8" s="208"/>
      <c r="J8" s="208"/>
      <c r="K8" s="208"/>
      <c r="L8" s="208"/>
      <c r="M8" s="208"/>
      <c r="N8" s="208"/>
      <c r="O8" s="208"/>
      <c r="P8" s="208"/>
    </row>
    <row r="9" spans="1:16" ht="19.8">
      <c r="A9" s="90"/>
      <c r="B9" s="90"/>
      <c r="C9" s="90"/>
      <c r="D9" s="91"/>
      <c r="E9" s="90"/>
      <c r="F9" s="208" t="s">
        <v>51</v>
      </c>
      <c r="G9" s="208"/>
      <c r="H9" s="208"/>
      <c r="I9" s="208"/>
      <c r="J9" s="208"/>
      <c r="K9" s="208"/>
      <c r="L9" s="67"/>
      <c r="M9" s="67"/>
      <c r="N9" s="67"/>
      <c r="O9" s="67"/>
      <c r="P9" s="67"/>
    </row>
    <row r="10" spans="1:16" ht="19.8">
      <c r="A10" s="92"/>
      <c r="B10" s="92"/>
      <c r="C10" s="92"/>
      <c r="D10" s="92"/>
      <c r="E10" s="92"/>
      <c r="F10" s="93" t="s">
        <v>45</v>
      </c>
      <c r="G10" s="93"/>
      <c r="H10" s="93"/>
      <c r="I10" s="93"/>
      <c r="K10" s="91"/>
      <c r="L10" s="93" t="s">
        <v>112</v>
      </c>
      <c r="M10" s="105"/>
      <c r="N10" s="93"/>
      <c r="O10" s="105"/>
      <c r="P10" s="93"/>
    </row>
    <row r="11" spans="1:16" ht="19.8">
      <c r="A11" s="92"/>
      <c r="B11" s="92"/>
      <c r="C11" s="92"/>
      <c r="D11" s="91"/>
      <c r="E11" s="92"/>
      <c r="F11" s="93" t="s">
        <v>50</v>
      </c>
      <c r="G11" s="89"/>
      <c r="H11" s="89" t="s">
        <v>49</v>
      </c>
      <c r="I11" s="89"/>
      <c r="J11" s="94" t="s">
        <v>178</v>
      </c>
      <c r="K11" s="91"/>
      <c r="L11" s="92" t="s">
        <v>48</v>
      </c>
      <c r="M11" s="105"/>
      <c r="N11" s="92" t="s">
        <v>47</v>
      </c>
      <c r="O11" s="105"/>
      <c r="P11" s="92"/>
    </row>
    <row r="12" spans="1:16" ht="19.8">
      <c r="A12" s="92"/>
      <c r="B12" s="92"/>
      <c r="C12" s="92"/>
      <c r="D12" s="94" t="s">
        <v>11</v>
      </c>
      <c r="E12" s="92"/>
      <c r="F12" s="94" t="s">
        <v>46</v>
      </c>
      <c r="G12" s="93"/>
      <c r="H12" s="94" t="s">
        <v>45</v>
      </c>
      <c r="I12" s="93"/>
      <c r="J12" s="94" t="s">
        <v>2</v>
      </c>
      <c r="K12" s="91"/>
      <c r="L12" s="95" t="s">
        <v>44</v>
      </c>
      <c r="M12" s="105"/>
      <c r="N12" s="95" t="s">
        <v>43</v>
      </c>
      <c r="O12" s="105"/>
      <c r="P12" s="94" t="s">
        <v>42</v>
      </c>
    </row>
    <row r="13" spans="1:16" ht="20.399999999999999">
      <c r="D13" s="106"/>
      <c r="F13" s="84"/>
      <c r="G13" s="84"/>
      <c r="H13" s="84"/>
      <c r="I13" s="84"/>
      <c r="J13" s="84"/>
      <c r="K13" s="84"/>
      <c r="L13" s="84"/>
      <c r="M13" s="104"/>
      <c r="N13" s="84"/>
      <c r="O13" s="104"/>
      <c r="P13" s="84"/>
    </row>
    <row r="14" spans="1:16" ht="20.399999999999999">
      <c r="A14" s="82" t="s">
        <v>158</v>
      </c>
      <c r="B14" s="82"/>
      <c r="C14" s="82"/>
      <c r="D14" s="92"/>
      <c r="E14" s="82"/>
      <c r="F14" s="197">
        <v>3437602</v>
      </c>
      <c r="G14" s="186"/>
      <c r="H14" s="186">
        <v>-1426438</v>
      </c>
      <c r="I14" s="186"/>
      <c r="J14" s="186">
        <f>-1476251926.77/1000</f>
        <v>-1476251.92677</v>
      </c>
      <c r="K14" s="186"/>
      <c r="L14" s="186">
        <f>SUM(F14:J14)</f>
        <v>534912.07322999998</v>
      </c>
      <c r="M14" s="186"/>
      <c r="N14" s="186">
        <v>0</v>
      </c>
      <c r="O14" s="186"/>
      <c r="P14" s="186">
        <f>SUM(L14:N14)</f>
        <v>534912.07322999998</v>
      </c>
    </row>
    <row r="15" spans="1:16" ht="19.8">
      <c r="A15" s="77" t="s">
        <v>140</v>
      </c>
      <c r="D15" s="92"/>
      <c r="F15" s="8">
        <v>0</v>
      </c>
      <c r="G15" s="7"/>
      <c r="H15" s="8">
        <v>0</v>
      </c>
      <c r="I15" s="7"/>
      <c r="J15" s="186">
        <f>'PL-Eng'!D31</f>
        <v>-89118</v>
      </c>
      <c r="K15" s="8"/>
      <c r="L15" s="186">
        <f>SUM(F15:J15)</f>
        <v>-89118</v>
      </c>
      <c r="M15" s="66"/>
      <c r="N15" s="8">
        <v>0</v>
      </c>
      <c r="O15" s="66"/>
      <c r="P15" s="8">
        <f>SUM(L15:N15)</f>
        <v>-89118</v>
      </c>
    </row>
    <row r="16" spans="1:16" ht="21" thickBot="1">
      <c r="A16" s="82" t="s">
        <v>159</v>
      </c>
      <c r="B16" s="82"/>
      <c r="C16" s="82"/>
      <c r="D16" s="83"/>
      <c r="E16" s="82"/>
      <c r="F16" s="13">
        <f>SUM(F14:F15)</f>
        <v>3437602</v>
      </c>
      <c r="G16" s="7"/>
      <c r="H16" s="13">
        <f>SUM(H14:H15)</f>
        <v>-1426438</v>
      </c>
      <c r="I16" s="7"/>
      <c r="J16" s="13">
        <f>SUM(J14:J15)</f>
        <v>-1565369.92677</v>
      </c>
      <c r="K16" s="7"/>
      <c r="L16" s="13">
        <f>SUM(L14:L15)</f>
        <v>445794.07322999998</v>
      </c>
      <c r="M16" s="66"/>
      <c r="N16" s="13">
        <f>SUM(N14:N15)</f>
        <v>0</v>
      </c>
      <c r="O16" s="66"/>
      <c r="P16" s="13">
        <f>SUM(P14:P15)</f>
        <v>445794.07322999998</v>
      </c>
    </row>
    <row r="17" spans="1:18" ht="21" thickTop="1">
      <c r="D17" s="106"/>
      <c r="F17" s="84"/>
      <c r="G17" s="84"/>
      <c r="H17" s="84"/>
      <c r="I17" s="84"/>
      <c r="J17" s="84"/>
      <c r="K17" s="84"/>
      <c r="L17" s="84"/>
      <c r="M17" s="104"/>
      <c r="N17" s="84"/>
      <c r="O17" s="104"/>
      <c r="P17" s="84"/>
    </row>
    <row r="18" spans="1:18" ht="20.399999999999999">
      <c r="A18" s="120" t="s">
        <v>138</v>
      </c>
      <c r="B18" s="82"/>
      <c r="C18" s="82"/>
      <c r="D18" s="92"/>
      <c r="E18" s="82"/>
      <c r="F18" s="8">
        <v>3437602</v>
      </c>
      <c r="G18" s="7"/>
      <c r="H18" s="8">
        <v>-1426438</v>
      </c>
      <c r="I18" s="7"/>
      <c r="J18" s="8">
        <v>-572068</v>
      </c>
      <c r="K18" s="8"/>
      <c r="L18" s="8">
        <f>SUM(F18:J18)</f>
        <v>1439096</v>
      </c>
      <c r="M18" s="66"/>
      <c r="N18" s="8">
        <v>0</v>
      </c>
      <c r="O18" s="66"/>
      <c r="P18" s="8">
        <f>SUM(L18:N18)</f>
        <v>1439096</v>
      </c>
      <c r="Q18" s="2"/>
      <c r="R18" s="107"/>
    </row>
    <row r="19" spans="1:18" ht="20.399999999999999">
      <c r="A19" s="85" t="s">
        <v>140</v>
      </c>
      <c r="C19" s="82"/>
      <c r="D19" s="92"/>
      <c r="E19" s="82"/>
      <c r="F19" s="8">
        <v>0</v>
      </c>
      <c r="G19" s="7"/>
      <c r="H19" s="8">
        <v>0</v>
      </c>
      <c r="I19" s="7"/>
      <c r="J19" s="8">
        <f>'PL-Eng'!F31</f>
        <v>3652</v>
      </c>
      <c r="K19" s="8"/>
      <c r="L19" s="8">
        <f>SUM(F19:J19)</f>
        <v>3652</v>
      </c>
      <c r="M19" s="66"/>
      <c r="N19" s="8">
        <v>0</v>
      </c>
      <c r="O19" s="66"/>
      <c r="P19" s="8">
        <f>SUM(L19:N19)</f>
        <v>3652</v>
      </c>
      <c r="Q19" s="2"/>
      <c r="R19" s="107"/>
    </row>
    <row r="20" spans="1:18" ht="21" thickBot="1">
      <c r="A20" s="82" t="s">
        <v>139</v>
      </c>
      <c r="B20" s="82"/>
      <c r="C20" s="82"/>
      <c r="D20" s="92"/>
      <c r="E20" s="82"/>
      <c r="F20" s="144">
        <f>SUM(F18:F19)</f>
        <v>3437602</v>
      </c>
      <c r="G20" s="7"/>
      <c r="H20" s="144">
        <f>SUM(H18:H19)</f>
        <v>-1426438</v>
      </c>
      <c r="I20" s="7"/>
      <c r="J20" s="144">
        <f>SUM(J18:J19)</f>
        <v>-568416</v>
      </c>
      <c r="K20" s="7"/>
      <c r="L20" s="144">
        <f>SUM(L18:L19)</f>
        <v>1442748</v>
      </c>
      <c r="M20" s="66"/>
      <c r="N20" s="144">
        <f>SUM(N18:N19)</f>
        <v>0</v>
      </c>
      <c r="O20" s="66"/>
      <c r="P20" s="144">
        <f>SUM(P18:P19)</f>
        <v>1442748</v>
      </c>
      <c r="Q20" s="2"/>
      <c r="R20" s="107"/>
    </row>
    <row r="21" spans="1:18" ht="21" thickTop="1">
      <c r="D21" s="106"/>
      <c r="F21" s="84"/>
      <c r="G21" s="84"/>
      <c r="H21" s="84"/>
      <c r="I21" s="84"/>
      <c r="J21" s="84"/>
      <c r="K21" s="84"/>
      <c r="L21" s="84"/>
      <c r="M21" s="104"/>
      <c r="N21" s="84"/>
      <c r="O21" s="104"/>
      <c r="P21" s="84"/>
    </row>
    <row r="22" spans="1:18" ht="19.8">
      <c r="D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186"/>
      <c r="R22" s="186"/>
    </row>
    <row r="23" spans="1:18" ht="19.8">
      <c r="D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96"/>
    </row>
    <row r="24" spans="1:18" s="97" customFormat="1" ht="19.8"/>
    <row r="25" spans="1:18" ht="20.399999999999999">
      <c r="A25" s="82"/>
      <c r="B25" s="82"/>
      <c r="C25" s="82"/>
      <c r="D25" s="83"/>
      <c r="E25" s="82"/>
      <c r="F25" s="7"/>
      <c r="G25" s="7"/>
      <c r="H25" s="7"/>
      <c r="I25" s="7"/>
      <c r="J25" s="7"/>
      <c r="K25" s="7"/>
      <c r="L25" s="7"/>
      <c r="M25" s="66"/>
      <c r="N25" s="7"/>
      <c r="O25" s="66"/>
      <c r="P25" s="7"/>
    </row>
    <row r="29" spans="1:18" s="97" customFormat="1" ht="20.399999999999999">
      <c r="A29" s="82"/>
      <c r="B29" s="82"/>
      <c r="C29" s="82"/>
      <c r="D29" s="83"/>
      <c r="E29" s="82"/>
      <c r="F29" s="7"/>
      <c r="G29" s="7"/>
      <c r="H29" s="7"/>
      <c r="I29" s="7"/>
      <c r="J29" s="7"/>
      <c r="K29" s="7"/>
      <c r="L29" s="7"/>
      <c r="M29" s="66"/>
      <c r="N29" s="7"/>
      <c r="O29" s="66"/>
      <c r="P29" s="7"/>
    </row>
    <row r="30" spans="1:18" s="97" customFormat="1" ht="20.399999999999999">
      <c r="A30" s="82"/>
      <c r="B30" s="82"/>
      <c r="C30" s="82"/>
      <c r="D30" s="83"/>
      <c r="E30" s="82"/>
      <c r="F30" s="7"/>
      <c r="G30" s="7"/>
      <c r="H30" s="7"/>
      <c r="I30" s="7"/>
      <c r="J30" s="7"/>
      <c r="K30" s="7"/>
      <c r="L30" s="7"/>
      <c r="M30" s="66"/>
      <c r="N30" s="7"/>
      <c r="O30" s="66"/>
      <c r="P30" s="7"/>
    </row>
    <row r="31" spans="1:18" s="97" customFormat="1" ht="20.399999999999999">
      <c r="A31" s="82"/>
      <c r="B31" s="82"/>
      <c r="C31" s="82"/>
      <c r="D31" s="83"/>
      <c r="E31" s="82"/>
      <c r="F31" s="7"/>
      <c r="G31" s="7"/>
      <c r="H31" s="7"/>
      <c r="I31" s="7"/>
      <c r="J31" s="7"/>
      <c r="K31" s="7"/>
      <c r="L31" s="7"/>
      <c r="M31" s="66"/>
      <c r="N31" s="7"/>
      <c r="O31" s="66"/>
      <c r="P31" s="7"/>
    </row>
    <row r="32" spans="1:18" s="97" customFormat="1" ht="20.399999999999999">
      <c r="A32" s="82"/>
      <c r="B32" s="82"/>
      <c r="C32" s="82"/>
      <c r="D32" s="83"/>
      <c r="E32" s="82"/>
      <c r="F32" s="7"/>
      <c r="G32" s="7"/>
      <c r="H32" s="7"/>
      <c r="I32" s="7"/>
      <c r="J32" s="7"/>
      <c r="K32" s="7"/>
      <c r="L32" s="7"/>
      <c r="M32" s="66"/>
      <c r="N32" s="7"/>
      <c r="O32" s="66"/>
      <c r="P32" s="7"/>
      <c r="Q32" s="99"/>
    </row>
    <row r="33" spans="1:17" s="97" customFormat="1" ht="20.399999999999999">
      <c r="A33" s="82"/>
      <c r="B33" s="82"/>
      <c r="C33" s="82"/>
      <c r="D33" s="83"/>
      <c r="E33" s="82"/>
      <c r="F33" s="7"/>
      <c r="G33" s="7"/>
      <c r="H33" s="7"/>
      <c r="I33" s="7"/>
      <c r="J33" s="7"/>
      <c r="K33" s="7"/>
      <c r="L33" s="7"/>
      <c r="M33" s="66"/>
      <c r="N33" s="7"/>
      <c r="O33" s="66"/>
      <c r="P33" s="7"/>
      <c r="Q33" s="99"/>
    </row>
    <row r="34" spans="1:17" s="97" customFormat="1" ht="20.399999999999999">
      <c r="A34" s="82"/>
      <c r="B34" s="82"/>
      <c r="C34" s="82"/>
      <c r="D34" s="83"/>
      <c r="E34" s="82"/>
      <c r="F34" s="7"/>
      <c r="G34" s="7"/>
      <c r="H34" s="7"/>
      <c r="I34" s="7"/>
      <c r="J34" s="7"/>
      <c r="K34" s="7"/>
      <c r="L34" s="7"/>
      <c r="M34" s="66"/>
      <c r="N34" s="7"/>
      <c r="O34" s="66"/>
      <c r="P34" s="7"/>
      <c r="Q34" s="99"/>
    </row>
    <row r="35" spans="1:17" ht="20.399999999999999">
      <c r="C35" s="82"/>
      <c r="D35" s="83"/>
      <c r="E35" s="82"/>
      <c r="F35" s="7"/>
      <c r="G35" s="7"/>
      <c r="H35" s="7"/>
      <c r="I35" s="7"/>
      <c r="J35" s="7"/>
      <c r="K35" s="7"/>
      <c r="L35" s="7"/>
      <c r="M35" s="65"/>
      <c r="N35" s="7"/>
      <c r="O35" s="65"/>
      <c r="P35" s="84"/>
    </row>
    <row r="36" spans="1:17" ht="19.8"/>
    <row r="37" spans="1:17" ht="12.75" customHeight="1"/>
    <row r="82" spans="8:8" ht="17.100000000000001" customHeight="1">
      <c r="H82" s="96">
        <f>SUM(H78:H81)</f>
        <v>0</v>
      </c>
    </row>
  </sheetData>
  <mergeCells count="4">
    <mergeCell ref="F8:P8"/>
    <mergeCell ref="F9:K9"/>
    <mergeCell ref="N1:P1"/>
    <mergeCell ref="N2:P2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77"/>
  <sheetViews>
    <sheetView view="pageBreakPreview" zoomScaleNormal="100" zoomScaleSheetLayoutView="100" workbookViewId="0">
      <selection activeCell="F20" sqref="F20"/>
    </sheetView>
  </sheetViews>
  <sheetFormatPr defaultColWidth="9.21875" defaultRowHeight="17.100000000000001" customHeight="1"/>
  <cols>
    <col min="1" max="1" width="32.88671875" style="85" customWidth="1"/>
    <col min="2" max="2" width="7.77734375" style="90" customWidth="1"/>
    <col min="3" max="3" width="3.21875" style="85" customWidth="1"/>
    <col min="4" max="4" width="17" style="96" customWidth="1"/>
    <col min="5" max="5" width="3.21875" style="96" customWidth="1"/>
    <col min="6" max="6" width="17" style="96" customWidth="1"/>
    <col min="7" max="7" width="3.21875" style="96" customWidth="1"/>
    <col min="8" max="8" width="20.5546875" style="96" customWidth="1"/>
    <col min="9" max="9" width="3.21875" style="96" customWidth="1"/>
    <col min="10" max="10" width="17" style="96" customWidth="1"/>
    <col min="11" max="16384" width="9.21875" style="85"/>
  </cols>
  <sheetData>
    <row r="1" spans="1:10" ht="20.399999999999999">
      <c r="H1" s="209" t="s">
        <v>13</v>
      </c>
      <c r="I1" s="209"/>
      <c r="J1" s="209"/>
    </row>
    <row r="2" spans="1:10" ht="20.399999999999999">
      <c r="H2" s="209" t="s">
        <v>10</v>
      </c>
      <c r="I2" s="209"/>
      <c r="J2" s="209"/>
    </row>
    <row r="3" spans="1:10" ht="20.399999999999999">
      <c r="A3" s="86" t="s">
        <v>109</v>
      </c>
      <c r="B3" s="83"/>
      <c r="C3" s="82"/>
      <c r="D3" s="84"/>
      <c r="E3" s="84"/>
      <c r="F3" s="84"/>
      <c r="G3" s="84"/>
      <c r="H3" s="87"/>
      <c r="I3" s="114"/>
      <c r="J3" s="87"/>
    </row>
    <row r="4" spans="1:10" ht="20.399999999999999">
      <c r="A4" s="68" t="s">
        <v>53</v>
      </c>
      <c r="B4" s="83"/>
      <c r="C4" s="82"/>
      <c r="D4" s="84"/>
      <c r="E4" s="84"/>
      <c r="F4" s="84"/>
      <c r="G4" s="84"/>
      <c r="H4" s="87"/>
      <c r="I4" s="114"/>
      <c r="J4" s="87"/>
    </row>
    <row r="5" spans="1:10" ht="20.399999999999999">
      <c r="A5" s="68" t="s">
        <v>150</v>
      </c>
      <c r="B5" s="83"/>
      <c r="C5" s="82"/>
      <c r="D5" s="84"/>
      <c r="E5" s="84"/>
      <c r="F5" s="84"/>
      <c r="G5" s="84"/>
      <c r="H5" s="84"/>
      <c r="I5" s="84"/>
      <c r="J5" s="85"/>
    </row>
    <row r="6" spans="1:10" ht="19.8">
      <c r="A6" s="89"/>
      <c r="B6" s="89"/>
      <c r="C6" s="89"/>
      <c r="D6" s="88"/>
      <c r="E6" s="88"/>
      <c r="F6" s="88"/>
      <c r="G6" s="88"/>
      <c r="H6" s="88"/>
      <c r="I6" s="88"/>
      <c r="J6" s="90"/>
    </row>
    <row r="7" spans="1:10" s="90" customFormat="1" ht="19.8">
      <c r="B7" s="91"/>
      <c r="D7" s="88"/>
      <c r="E7" s="88"/>
      <c r="F7" s="88"/>
      <c r="G7" s="88"/>
      <c r="H7" s="88"/>
      <c r="I7" s="88"/>
      <c r="J7" s="170" t="s">
        <v>16</v>
      </c>
    </row>
    <row r="8" spans="1:10" s="90" customFormat="1" ht="19.8">
      <c r="B8" s="91"/>
      <c r="D8" s="210" t="s">
        <v>54</v>
      </c>
      <c r="E8" s="210"/>
      <c r="F8" s="210"/>
      <c r="G8" s="210"/>
      <c r="H8" s="210"/>
      <c r="I8" s="210"/>
      <c r="J8" s="210"/>
    </row>
    <row r="9" spans="1:10" ht="19.8">
      <c r="A9" s="92"/>
      <c r="B9" s="92"/>
      <c r="C9" s="92"/>
      <c r="D9" s="93" t="s">
        <v>45</v>
      </c>
      <c r="E9" s="93"/>
      <c r="F9" s="93"/>
      <c r="G9" s="93"/>
      <c r="I9" s="89"/>
      <c r="J9" s="93"/>
    </row>
    <row r="10" spans="1:10" ht="19.8">
      <c r="A10" s="92"/>
      <c r="B10" s="91"/>
      <c r="C10" s="91"/>
      <c r="D10" s="93" t="s">
        <v>50</v>
      </c>
      <c r="E10" s="89"/>
      <c r="F10" s="89" t="s">
        <v>49</v>
      </c>
      <c r="G10" s="89"/>
      <c r="H10" s="94" t="s">
        <v>178</v>
      </c>
      <c r="I10" s="92"/>
      <c r="J10" s="92"/>
    </row>
    <row r="11" spans="1:10" s="82" customFormat="1" ht="20.399999999999999">
      <c r="A11" s="92"/>
      <c r="B11" s="94" t="s">
        <v>11</v>
      </c>
      <c r="C11" s="91"/>
      <c r="D11" s="94" t="s">
        <v>46</v>
      </c>
      <c r="E11" s="93"/>
      <c r="F11" s="94" t="s">
        <v>45</v>
      </c>
      <c r="G11" s="93"/>
      <c r="H11" s="95" t="s">
        <v>2</v>
      </c>
      <c r="I11" s="91"/>
      <c r="J11" s="94" t="s">
        <v>42</v>
      </c>
    </row>
    <row r="12" spans="1:10" ht="19.8">
      <c r="B12" s="91"/>
      <c r="C12" s="90"/>
      <c r="D12" s="84"/>
      <c r="E12" s="84"/>
      <c r="F12" s="84"/>
      <c r="G12" s="84"/>
      <c r="H12" s="84"/>
      <c r="I12" s="84"/>
      <c r="J12" s="84"/>
    </row>
    <row r="13" spans="1:10" ht="20.399999999999999">
      <c r="A13" s="82" t="s">
        <v>158</v>
      </c>
      <c r="B13" s="92"/>
      <c r="C13" s="82"/>
      <c r="D13" s="8">
        <v>3437602</v>
      </c>
      <c r="E13" s="8"/>
      <c r="F13" s="8">
        <v>-1426438</v>
      </c>
      <c r="G13" s="8"/>
      <c r="H13" s="8">
        <v>-1332150</v>
      </c>
      <c r="I13" s="8"/>
      <c r="J13" s="8">
        <f>SUM(D13:H13)</f>
        <v>679014</v>
      </c>
    </row>
    <row r="14" spans="1:10" ht="20.399999999999999">
      <c r="A14" s="85" t="s">
        <v>140</v>
      </c>
      <c r="B14" s="92"/>
      <c r="C14" s="82"/>
      <c r="D14" s="8">
        <v>0</v>
      </c>
      <c r="E14" s="8"/>
      <c r="F14" s="8">
        <v>0</v>
      </c>
      <c r="G14" s="8"/>
      <c r="H14" s="8">
        <f>'PL-Eng'!H31</f>
        <v>-4635</v>
      </c>
      <c r="I14" s="8"/>
      <c r="J14" s="8">
        <f>SUM(D14:H14)</f>
        <v>-4635</v>
      </c>
    </row>
    <row r="15" spans="1:10" ht="21" thickBot="1">
      <c r="A15" s="82" t="s">
        <v>159</v>
      </c>
      <c r="B15" s="83"/>
      <c r="C15" s="82"/>
      <c r="D15" s="13">
        <f>SUM(D13:D14)</f>
        <v>3437602</v>
      </c>
      <c r="E15" s="7"/>
      <c r="F15" s="13">
        <f>SUM(F13:F14)</f>
        <v>-1426438</v>
      </c>
      <c r="G15" s="7"/>
      <c r="H15" s="13">
        <f>SUM(H13:H14)</f>
        <v>-1336785</v>
      </c>
      <c r="I15" s="7"/>
      <c r="J15" s="13">
        <f>SUM(J13:J14)</f>
        <v>674379</v>
      </c>
    </row>
    <row r="16" spans="1:10" ht="20.399999999999999" thickTop="1">
      <c r="B16" s="91"/>
      <c r="C16" s="90"/>
      <c r="D16" s="84"/>
      <c r="E16" s="84"/>
      <c r="F16" s="84"/>
      <c r="G16" s="84"/>
      <c r="H16" s="84"/>
      <c r="I16" s="84"/>
      <c r="J16" s="84"/>
    </row>
    <row r="17" spans="1:12" ht="20.399999999999999">
      <c r="A17" s="82" t="s">
        <v>138</v>
      </c>
      <c r="B17" s="92"/>
      <c r="C17" s="82"/>
      <c r="D17" s="8">
        <v>3437602</v>
      </c>
      <c r="E17" s="8"/>
      <c r="F17" s="8">
        <v>-1426438</v>
      </c>
      <c r="G17" s="8"/>
      <c r="H17" s="8">
        <v>-504935.234</v>
      </c>
      <c r="I17" s="8"/>
      <c r="J17" s="8">
        <f>SUM(D17:H17)</f>
        <v>1506228.7660000001</v>
      </c>
    </row>
    <row r="18" spans="1:12" ht="20.399999999999999">
      <c r="A18" s="85" t="s">
        <v>140</v>
      </c>
      <c r="B18" s="92"/>
      <c r="C18" s="82"/>
      <c r="D18" s="8">
        <v>0</v>
      </c>
      <c r="E18" s="8"/>
      <c r="F18" s="8">
        <v>0</v>
      </c>
      <c r="G18" s="8"/>
      <c r="H18" s="127">
        <f>'PL-Eng'!J29</f>
        <v>4771</v>
      </c>
      <c r="I18" s="8"/>
      <c r="J18" s="8">
        <f>SUM(D18:H18)</f>
        <v>4771</v>
      </c>
    </row>
    <row r="19" spans="1:12" s="97" customFormat="1" ht="21" thickBot="1">
      <c r="A19" s="82" t="s">
        <v>139</v>
      </c>
      <c r="B19" s="83"/>
      <c r="C19" s="82"/>
      <c r="D19" s="13">
        <f>SUM(D17:D18)</f>
        <v>3437602</v>
      </c>
      <c r="E19" s="7"/>
      <c r="F19" s="13">
        <f>SUM(F17:F18)</f>
        <v>-1426438</v>
      </c>
      <c r="G19" s="7"/>
      <c r="H19" s="13">
        <f>SUM(H17:H18)</f>
        <v>-500164.234</v>
      </c>
      <c r="I19" s="7"/>
      <c r="J19" s="13">
        <f>SUM(J17:J18)</f>
        <v>1510999.7660000001</v>
      </c>
    </row>
    <row r="20" spans="1:12" ht="21" thickTop="1">
      <c r="A20" s="82"/>
      <c r="B20" s="83"/>
      <c r="C20" s="82"/>
      <c r="D20" s="7"/>
      <c r="E20" s="7"/>
      <c r="F20" s="7"/>
      <c r="G20" s="7"/>
      <c r="H20" s="7"/>
      <c r="I20" s="7"/>
      <c r="J20" s="7"/>
    </row>
    <row r="21" spans="1:12" ht="20.399999999999999">
      <c r="A21" s="82"/>
      <c r="B21" s="98"/>
      <c r="D21" s="99"/>
      <c r="E21" s="99"/>
      <c r="F21" s="99"/>
      <c r="G21" s="99"/>
      <c r="H21" s="99"/>
      <c r="I21" s="99"/>
      <c r="J21" s="99"/>
    </row>
    <row r="22" spans="1:12" ht="19.8"/>
    <row r="23" spans="1:12" ht="20.399999999999999">
      <c r="A23" s="82"/>
      <c r="B23" s="98"/>
    </row>
    <row r="24" spans="1:12" ht="20.399999999999999">
      <c r="A24" s="82"/>
      <c r="B24" s="98"/>
    </row>
    <row r="25" spans="1:12" s="96" customFormat="1" ht="19.8">
      <c r="A25" s="85"/>
      <c r="B25" s="90"/>
      <c r="C25" s="85"/>
      <c r="K25" s="85"/>
      <c r="L25" s="85"/>
    </row>
    <row r="26" spans="1:12" s="96" customFormat="1" ht="19.8">
      <c r="A26" s="85"/>
      <c r="B26" s="90"/>
      <c r="C26" s="85"/>
      <c r="K26" s="85"/>
      <c r="L26" s="85"/>
    </row>
    <row r="27" spans="1:12" s="96" customFormat="1" ht="19.8">
      <c r="A27" s="85"/>
      <c r="B27" s="90"/>
      <c r="C27" s="85"/>
      <c r="K27" s="85"/>
      <c r="L27" s="85"/>
    </row>
    <row r="28" spans="1:12" s="96" customFormat="1" ht="19.8">
      <c r="A28" s="85"/>
      <c r="B28" s="90"/>
      <c r="C28" s="85"/>
      <c r="K28" s="85"/>
      <c r="L28" s="85"/>
    </row>
    <row r="29" spans="1:12" s="96" customFormat="1" ht="19.8">
      <c r="A29" s="85"/>
      <c r="B29" s="90"/>
      <c r="C29" s="85"/>
      <c r="K29" s="85"/>
      <c r="L29" s="85"/>
    </row>
    <row r="30" spans="1:12" s="96" customFormat="1" ht="19.8">
      <c r="A30" s="85"/>
      <c r="B30" s="90"/>
      <c r="C30" s="85"/>
      <c r="K30" s="85"/>
      <c r="L30" s="85"/>
    </row>
    <row r="31" spans="1:12" s="96" customFormat="1" ht="19.8">
      <c r="A31" s="85"/>
      <c r="B31" s="90"/>
      <c r="C31" s="85"/>
      <c r="K31" s="85"/>
      <c r="L31" s="85"/>
    </row>
    <row r="32" spans="1:12" s="96" customFormat="1" ht="19.8">
      <c r="A32" s="85"/>
      <c r="B32" s="90"/>
      <c r="C32" s="85"/>
      <c r="K32" s="85"/>
      <c r="L32" s="85"/>
    </row>
    <row r="33" spans="1:12" s="96" customFormat="1" ht="19.8">
      <c r="A33" s="85"/>
      <c r="B33" s="90"/>
      <c r="C33" s="85"/>
      <c r="K33" s="85"/>
      <c r="L33" s="85"/>
    </row>
    <row r="34" spans="1:12" s="96" customFormat="1" ht="19.8">
      <c r="A34" s="85"/>
      <c r="B34" s="90"/>
      <c r="C34" s="85"/>
      <c r="K34" s="85"/>
      <c r="L34" s="85"/>
    </row>
    <row r="35" spans="1:12" s="96" customFormat="1" ht="19.8">
      <c r="A35" s="85"/>
      <c r="B35" s="90"/>
      <c r="C35" s="85"/>
      <c r="K35" s="85"/>
      <c r="L35" s="85"/>
    </row>
    <row r="36" spans="1:12" s="96" customFormat="1" ht="19.8">
      <c r="A36" s="85"/>
      <c r="B36" s="90"/>
      <c r="C36" s="85"/>
      <c r="K36" s="85"/>
      <c r="L36" s="85"/>
    </row>
    <row r="37" spans="1:12" s="96" customFormat="1" ht="19.8">
      <c r="A37" s="85"/>
      <c r="B37" s="90"/>
      <c r="C37" s="85"/>
      <c r="K37" s="85"/>
      <c r="L37" s="85"/>
    </row>
    <row r="38" spans="1:12" s="96" customFormat="1" ht="19.8">
      <c r="A38" s="85"/>
      <c r="B38" s="90"/>
      <c r="C38" s="85"/>
      <c r="K38" s="85"/>
      <c r="L38" s="85"/>
    </row>
    <row r="77" spans="8:8" ht="17.100000000000001" customHeight="1">
      <c r="H77" s="96">
        <f>SUM(H73:H76)</f>
        <v>0</v>
      </c>
    </row>
  </sheetData>
  <mergeCells count="3">
    <mergeCell ref="D8:J8"/>
    <mergeCell ref="H1:J1"/>
    <mergeCell ref="H2:J2"/>
  </mergeCells>
  <pageMargins left="0.78740157480314998" right="0.2" top="0.98425196850393704" bottom="0.47244094488188998" header="0.15748031496063" footer="0.31496062992126"/>
  <pageSetup paperSize="9" firstPageNumber="5" fitToHeight="0" orientation="landscape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P79"/>
  <sheetViews>
    <sheetView tabSelected="1" view="pageBreakPreview" topLeftCell="A31" zoomScale="85" zoomScaleNormal="120" zoomScaleSheetLayoutView="85" workbookViewId="0">
      <selection activeCell="C61" sqref="C61"/>
    </sheetView>
  </sheetViews>
  <sheetFormatPr defaultColWidth="9.21875" defaultRowHeight="17.100000000000001" customHeight="1"/>
  <cols>
    <col min="1" max="1" width="3.21875" style="1" customWidth="1"/>
    <col min="2" max="2" width="62.21875" style="1" customWidth="1"/>
    <col min="3" max="3" width="11.77734375" style="1" bestFit="1" customWidth="1"/>
    <col min="4" max="4" width="1" style="1" customWidth="1"/>
    <col min="5" max="5" width="11.77734375" style="1" bestFit="1" customWidth="1"/>
    <col min="6" max="6" width="1" style="1" customWidth="1"/>
    <col min="7" max="7" width="11.77734375" style="1" bestFit="1" customWidth="1"/>
    <col min="8" max="8" width="1" style="1" customWidth="1"/>
    <col min="9" max="9" width="11.77734375" style="1" bestFit="1" customWidth="1"/>
    <col min="10" max="10" width="10.44140625" style="2" bestFit="1" customWidth="1"/>
    <col min="11" max="11" width="9.21875" style="2"/>
    <col min="12" max="12" width="9.77734375" style="2" bestFit="1" customWidth="1"/>
    <col min="13" max="16384" width="9.21875" style="1"/>
  </cols>
  <sheetData>
    <row r="1" spans="1:10" ht="20.399999999999999">
      <c r="G1" s="206" t="s">
        <v>13</v>
      </c>
      <c r="H1" s="206"/>
      <c r="I1" s="206"/>
    </row>
    <row r="2" spans="1:10" ht="20.399999999999999">
      <c r="G2" s="206" t="s">
        <v>10</v>
      </c>
      <c r="H2" s="206"/>
      <c r="I2" s="206"/>
    </row>
    <row r="3" spans="1:10" ht="20.399999999999999">
      <c r="A3" s="32" t="s">
        <v>109</v>
      </c>
      <c r="B3" s="12"/>
    </row>
    <row r="4" spans="1:10" ht="20.399999999999999">
      <c r="A4" s="12" t="s">
        <v>63</v>
      </c>
      <c r="B4" s="12"/>
    </row>
    <row r="5" spans="1:10" ht="20.399999999999999">
      <c r="A5" s="12" t="s">
        <v>150</v>
      </c>
      <c r="B5" s="12"/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</row>
    <row r="7" spans="1:10" ht="19.8">
      <c r="A7" s="43"/>
      <c r="B7" s="43"/>
      <c r="C7" s="42"/>
      <c r="D7" s="42"/>
      <c r="E7" s="42"/>
      <c r="F7" s="42"/>
      <c r="G7" s="42"/>
      <c r="H7" s="42"/>
      <c r="I7" s="41" t="s">
        <v>16</v>
      </c>
    </row>
    <row r="8" spans="1:10" ht="19.8">
      <c r="C8" s="205" t="s">
        <v>52</v>
      </c>
      <c r="D8" s="205"/>
      <c r="E8" s="205"/>
      <c r="F8" s="16"/>
      <c r="G8" s="205" t="s">
        <v>14</v>
      </c>
      <c r="H8" s="205"/>
      <c r="I8" s="205"/>
    </row>
    <row r="9" spans="1:10" ht="19.8">
      <c r="C9" s="124" t="s">
        <v>157</v>
      </c>
      <c r="D9" s="20"/>
      <c r="E9" s="124" t="s">
        <v>135</v>
      </c>
      <c r="F9" s="20"/>
      <c r="G9" s="124" t="s">
        <v>157</v>
      </c>
      <c r="H9" s="20"/>
      <c r="I9" s="124" t="s">
        <v>135</v>
      </c>
    </row>
    <row r="10" spans="1:10" ht="20.399999999999999">
      <c r="A10" s="180" t="s">
        <v>62</v>
      </c>
      <c r="B10" s="173"/>
      <c r="D10" s="55"/>
      <c r="F10" s="55"/>
      <c r="H10" s="55"/>
    </row>
    <row r="11" spans="1:10" ht="20.25" customHeight="1">
      <c r="A11" s="1" t="s">
        <v>33</v>
      </c>
      <c r="C11" s="202">
        <v>-89118</v>
      </c>
      <c r="D11" s="55"/>
      <c r="E11" s="55">
        <v>3652</v>
      </c>
      <c r="F11" s="55"/>
      <c r="G11" s="109">
        <v>-4635</v>
      </c>
      <c r="H11" s="55"/>
      <c r="I11" s="109">
        <v>4771</v>
      </c>
    </row>
    <row r="12" spans="1:10" ht="20.399999999999999">
      <c r="A12" s="1" t="s">
        <v>108</v>
      </c>
      <c r="B12" s="12"/>
      <c r="C12" s="55"/>
      <c r="D12" s="55"/>
      <c r="E12" s="55"/>
      <c r="F12" s="55"/>
      <c r="G12" s="55"/>
      <c r="H12" s="55"/>
      <c r="I12" s="55"/>
    </row>
    <row r="13" spans="1:10" ht="19.8">
      <c r="B13" s="77" t="s">
        <v>61</v>
      </c>
      <c r="C13" s="55"/>
      <c r="D13" s="55"/>
      <c r="E13" s="55"/>
      <c r="F13" s="55"/>
      <c r="G13" s="55"/>
      <c r="H13" s="55"/>
      <c r="I13" s="55"/>
    </row>
    <row r="14" spans="1:10" ht="19.8">
      <c r="A14" s="77"/>
      <c r="B14" s="1" t="s">
        <v>60</v>
      </c>
      <c r="C14" s="129">
        <v>-241</v>
      </c>
      <c r="D14" s="55"/>
      <c r="E14" s="55">
        <v>-3552</v>
      </c>
      <c r="F14" s="55"/>
      <c r="G14" s="109">
        <v>-4149</v>
      </c>
      <c r="H14" s="55"/>
      <c r="I14" s="109">
        <v>-6576</v>
      </c>
      <c r="J14" s="8"/>
    </row>
    <row r="15" spans="1:10" ht="19.8">
      <c r="A15" s="77"/>
      <c r="B15" s="1" t="s">
        <v>35</v>
      </c>
      <c r="C15" s="129">
        <v>8631</v>
      </c>
      <c r="D15" s="55"/>
      <c r="E15" s="55">
        <v>7023</v>
      </c>
      <c r="F15" s="55"/>
      <c r="G15" s="109">
        <v>1750</v>
      </c>
      <c r="H15" s="55"/>
      <c r="I15" s="109">
        <v>154</v>
      </c>
      <c r="J15" s="8"/>
    </row>
    <row r="16" spans="1:10" ht="19.8">
      <c r="A16" s="77"/>
      <c r="B16" s="1" t="s">
        <v>72</v>
      </c>
      <c r="C16" s="203">
        <v>46636</v>
      </c>
      <c r="D16" s="55"/>
      <c r="E16" s="109">
        <v>0</v>
      </c>
      <c r="F16" s="55"/>
      <c r="G16" s="129">
        <v>1548</v>
      </c>
      <c r="H16" s="55"/>
      <c r="I16" s="129">
        <v>0</v>
      </c>
      <c r="J16" s="8"/>
    </row>
    <row r="17" spans="1:12" ht="19.8">
      <c r="B17" s="35" t="s">
        <v>73</v>
      </c>
      <c r="C17" s="129">
        <v>0</v>
      </c>
      <c r="D17" s="55"/>
      <c r="E17" s="55">
        <v>-2</v>
      </c>
      <c r="F17" s="55"/>
      <c r="G17" s="109">
        <v>0</v>
      </c>
      <c r="H17" s="55"/>
      <c r="I17" s="109">
        <v>-2</v>
      </c>
      <c r="J17" s="8"/>
    </row>
    <row r="18" spans="1:12" ht="19.8">
      <c r="B18" s="35" t="s">
        <v>74</v>
      </c>
      <c r="C18" s="110">
        <v>4088</v>
      </c>
      <c r="D18" s="55"/>
      <c r="E18" s="55">
        <v>4324</v>
      </c>
      <c r="F18" s="55"/>
      <c r="G18" s="109">
        <v>170</v>
      </c>
      <c r="H18" s="55"/>
      <c r="I18" s="109">
        <v>602</v>
      </c>
      <c r="J18" s="8"/>
    </row>
    <row r="19" spans="1:12" ht="19.8">
      <c r="B19" s="35" t="s">
        <v>75</v>
      </c>
      <c r="C19" s="110">
        <v>237</v>
      </c>
      <c r="D19" s="55"/>
      <c r="E19" s="55">
        <v>469</v>
      </c>
      <c r="F19" s="55"/>
      <c r="G19" s="109">
        <v>169</v>
      </c>
      <c r="H19" s="55"/>
      <c r="I19" s="109">
        <v>469</v>
      </c>
      <c r="J19" s="8"/>
    </row>
    <row r="20" spans="1:12" ht="19.8">
      <c r="B20" s="35" t="s">
        <v>124</v>
      </c>
      <c r="C20" s="110">
        <v>0</v>
      </c>
      <c r="D20" s="110"/>
      <c r="E20" s="109">
        <v>-34</v>
      </c>
      <c r="F20" s="110"/>
      <c r="G20" s="129">
        <v>0</v>
      </c>
      <c r="H20" s="110"/>
      <c r="I20" s="129">
        <v>0</v>
      </c>
      <c r="J20" s="8"/>
    </row>
    <row r="21" spans="1:12" ht="19.8">
      <c r="B21" s="80" t="s">
        <v>117</v>
      </c>
      <c r="C21" s="129">
        <v>125</v>
      </c>
      <c r="D21" s="55"/>
      <c r="E21" s="129">
        <v>2806</v>
      </c>
      <c r="F21" s="55"/>
      <c r="G21" s="129">
        <v>0</v>
      </c>
      <c r="H21" s="55"/>
      <c r="I21" s="129">
        <v>0</v>
      </c>
      <c r="J21" s="8"/>
      <c r="K21" s="119"/>
      <c r="L21" s="117"/>
    </row>
    <row r="22" spans="1:12" ht="19.8">
      <c r="B22" s="184" t="s">
        <v>163</v>
      </c>
      <c r="C22" s="129">
        <v>0</v>
      </c>
      <c r="D22" s="55"/>
      <c r="E22" s="109">
        <v>-85</v>
      </c>
      <c r="F22" s="55"/>
      <c r="G22" s="129">
        <v>0</v>
      </c>
      <c r="H22" s="55"/>
      <c r="I22" s="129">
        <v>0</v>
      </c>
      <c r="J22" s="8"/>
      <c r="K22" s="119"/>
      <c r="L22" s="117"/>
    </row>
    <row r="23" spans="1:12" ht="19.8">
      <c r="B23" s="1" t="s">
        <v>164</v>
      </c>
      <c r="C23" s="109">
        <v>251</v>
      </c>
      <c r="D23" s="55"/>
      <c r="E23" s="109">
        <v>251</v>
      </c>
      <c r="F23" s="55"/>
      <c r="G23" s="109">
        <v>108</v>
      </c>
      <c r="H23" s="55"/>
      <c r="I23" s="109">
        <v>108</v>
      </c>
      <c r="J23" s="8"/>
    </row>
    <row r="24" spans="1:12" ht="19.8">
      <c r="B24" s="1" t="s">
        <v>143</v>
      </c>
      <c r="C24" s="109">
        <v>0</v>
      </c>
      <c r="D24" s="55"/>
      <c r="E24" s="109">
        <v>407</v>
      </c>
      <c r="F24" s="55"/>
      <c r="G24" s="109">
        <v>0</v>
      </c>
      <c r="H24" s="55"/>
      <c r="I24" s="109">
        <v>407</v>
      </c>
      <c r="J24" s="8"/>
    </row>
    <row r="25" spans="1:12" ht="19.8">
      <c r="B25" s="80" t="s">
        <v>165</v>
      </c>
      <c r="C25" s="145">
        <v>-29</v>
      </c>
      <c r="D25" s="55"/>
      <c r="E25" s="145">
        <v>799</v>
      </c>
      <c r="F25" s="55"/>
      <c r="G25" s="145">
        <v>0</v>
      </c>
      <c r="H25" s="55"/>
      <c r="I25" s="145">
        <v>0</v>
      </c>
      <c r="J25" s="8"/>
    </row>
    <row r="26" spans="1:12" ht="19.8">
      <c r="B26" s="1" t="s">
        <v>130</v>
      </c>
      <c r="C26" s="128"/>
      <c r="D26" s="110"/>
      <c r="E26" s="128"/>
      <c r="F26" s="110"/>
      <c r="G26" s="128"/>
      <c r="H26" s="110"/>
      <c r="I26" s="128"/>
    </row>
    <row r="27" spans="1:12" ht="19.8">
      <c r="B27" s="33" t="s">
        <v>131</v>
      </c>
      <c r="C27" s="128">
        <f>SUM(C11:C25)</f>
        <v>-29420</v>
      </c>
      <c r="D27" s="110"/>
      <c r="E27" s="128">
        <f>SUM(E11:E25)</f>
        <v>16058</v>
      </c>
      <c r="F27" s="110"/>
      <c r="G27" s="128">
        <f>SUM(G11:G25)</f>
        <v>-5039</v>
      </c>
      <c r="H27" s="110"/>
      <c r="I27" s="128">
        <f>SUM(I11:I25)</f>
        <v>-67</v>
      </c>
    </row>
    <row r="28" spans="1:12" s="43" customFormat="1" ht="20.399999999999999">
      <c r="A28" s="12"/>
      <c r="B28" s="1" t="s">
        <v>76</v>
      </c>
      <c r="C28" s="128">
        <v>97523</v>
      </c>
      <c r="D28" s="55"/>
      <c r="E28" s="128">
        <v>-161482</v>
      </c>
      <c r="F28" s="55"/>
      <c r="G28" s="109">
        <v>72700</v>
      </c>
      <c r="H28" s="55"/>
      <c r="I28" s="128">
        <v>-75822</v>
      </c>
      <c r="J28" s="116"/>
      <c r="K28" s="116"/>
      <c r="L28" s="116"/>
    </row>
    <row r="29" spans="1:12" s="43" customFormat="1" ht="20.399999999999999">
      <c r="A29" s="12"/>
      <c r="B29" s="1" t="s">
        <v>25</v>
      </c>
      <c r="C29" s="128">
        <v>-11920</v>
      </c>
      <c r="D29" s="55"/>
      <c r="E29" s="128">
        <v>9192</v>
      </c>
      <c r="F29" s="55"/>
      <c r="G29" s="109">
        <v>-10377</v>
      </c>
      <c r="H29" s="55"/>
      <c r="I29" s="128">
        <v>2575</v>
      </c>
      <c r="J29" s="116"/>
      <c r="K29" s="116"/>
      <c r="L29" s="116"/>
    </row>
    <row r="30" spans="1:12" s="43" customFormat="1" ht="20.399999999999999">
      <c r="A30" s="12"/>
      <c r="B30" s="1" t="s">
        <v>64</v>
      </c>
      <c r="C30" s="128">
        <v>22788</v>
      </c>
      <c r="D30" s="55"/>
      <c r="E30" s="128">
        <v>-67613</v>
      </c>
      <c r="F30" s="55"/>
      <c r="G30" s="109">
        <v>268</v>
      </c>
      <c r="H30" s="55"/>
      <c r="I30" s="128">
        <v>8539</v>
      </c>
      <c r="J30" s="116"/>
      <c r="K30" s="116"/>
      <c r="L30" s="116"/>
    </row>
    <row r="31" spans="1:12" s="43" customFormat="1" ht="20.399999999999999">
      <c r="A31" s="12"/>
      <c r="B31" s="1" t="s">
        <v>77</v>
      </c>
      <c r="C31" s="109">
        <v>7442</v>
      </c>
      <c r="D31" s="55"/>
      <c r="E31" s="128">
        <v>22103</v>
      </c>
      <c r="F31" s="55"/>
      <c r="G31" s="109">
        <v>0</v>
      </c>
      <c r="H31" s="55"/>
      <c r="I31" s="128">
        <v>-8371</v>
      </c>
      <c r="J31" s="116"/>
      <c r="K31" s="116"/>
      <c r="L31" s="116"/>
    </row>
    <row r="32" spans="1:12" s="43" customFormat="1" ht="20.399999999999999">
      <c r="A32" s="12"/>
      <c r="B32" s="1" t="s">
        <v>65</v>
      </c>
      <c r="C32" s="128">
        <v>3074</v>
      </c>
      <c r="D32" s="55"/>
      <c r="E32" s="128">
        <v>-17136</v>
      </c>
      <c r="F32" s="55"/>
      <c r="G32" s="109">
        <v>-2402</v>
      </c>
      <c r="H32" s="55"/>
      <c r="I32" s="128">
        <v>-3890</v>
      </c>
      <c r="J32" s="116"/>
      <c r="K32" s="116"/>
      <c r="L32" s="116"/>
    </row>
    <row r="33" spans="1:16" s="43" customFormat="1" ht="20.399999999999999">
      <c r="A33" s="12"/>
      <c r="B33" s="35" t="s">
        <v>160</v>
      </c>
      <c r="C33" s="128">
        <v>84</v>
      </c>
      <c r="D33" s="55"/>
      <c r="E33" s="128">
        <v>0</v>
      </c>
      <c r="F33" s="55"/>
      <c r="G33" s="109">
        <v>63</v>
      </c>
      <c r="H33" s="55"/>
      <c r="I33" s="128">
        <v>0</v>
      </c>
      <c r="J33" s="116"/>
      <c r="K33" s="116"/>
      <c r="L33" s="116"/>
    </row>
    <row r="34" spans="1:16" s="43" customFormat="1" ht="20.399999999999999">
      <c r="A34" s="12"/>
      <c r="B34" s="1" t="s">
        <v>78</v>
      </c>
      <c r="C34" s="110">
        <v>-65608</v>
      </c>
      <c r="D34" s="55"/>
      <c r="E34" s="110">
        <v>109638</v>
      </c>
      <c r="F34" s="55"/>
      <c r="G34" s="109">
        <v>-18443</v>
      </c>
      <c r="H34" s="55"/>
      <c r="I34" s="109">
        <v>24417</v>
      </c>
      <c r="J34" s="116"/>
      <c r="K34" s="116"/>
      <c r="L34" s="116"/>
    </row>
    <row r="35" spans="1:16" s="43" customFormat="1" ht="20.399999999999999">
      <c r="A35" s="12"/>
      <c r="B35" s="1" t="s">
        <v>79</v>
      </c>
      <c r="C35" s="204">
        <v>-5569</v>
      </c>
      <c r="D35" s="55"/>
      <c r="E35" s="110">
        <v>8882</v>
      </c>
      <c r="F35" s="55"/>
      <c r="G35" s="109">
        <v>5767</v>
      </c>
      <c r="H35" s="55"/>
      <c r="I35" s="133">
        <v>1862</v>
      </c>
      <c r="J35" s="116"/>
      <c r="K35" s="116"/>
      <c r="L35" s="116"/>
    </row>
    <row r="36" spans="1:16" s="43" customFormat="1" ht="20.399999999999999">
      <c r="A36" s="12" t="s">
        <v>80</v>
      </c>
      <c r="C36" s="181">
        <f>SUM(C27:C35)</f>
        <v>18394</v>
      </c>
      <c r="D36" s="55"/>
      <c r="E36" s="181">
        <f>SUM(E26:E35)</f>
        <v>-80358</v>
      </c>
      <c r="F36" s="55"/>
      <c r="G36" s="181">
        <f>SUM(G27:H35)</f>
        <v>42537</v>
      </c>
      <c r="H36" s="55"/>
      <c r="I36" s="181">
        <f>SUM(I26:I35)</f>
        <v>-50757</v>
      </c>
      <c r="J36" s="116"/>
      <c r="K36" s="116"/>
      <c r="L36" s="116"/>
    </row>
    <row r="37" spans="1:16" s="43" customFormat="1" ht="20.399999999999999">
      <c r="A37" s="12"/>
      <c r="B37" s="1" t="s">
        <v>81</v>
      </c>
      <c r="C37" s="110">
        <v>-2870</v>
      </c>
      <c r="D37" s="55"/>
      <c r="E37" s="110">
        <v>-1299</v>
      </c>
      <c r="F37" s="55"/>
      <c r="G37" s="109">
        <v>3250</v>
      </c>
      <c r="H37" s="55"/>
      <c r="I37" s="110">
        <v>-303</v>
      </c>
      <c r="J37" s="116"/>
      <c r="K37" s="116"/>
      <c r="L37" s="116"/>
    </row>
    <row r="38" spans="1:16" s="43" customFormat="1" ht="20.399999999999999">
      <c r="A38" s="12" t="s">
        <v>113</v>
      </c>
      <c r="B38" s="1"/>
      <c r="C38" s="63">
        <f>SUM(C36:C37)</f>
        <v>15524</v>
      </c>
      <c r="D38" s="55"/>
      <c r="E38" s="63">
        <f>SUM(E36:E37)</f>
        <v>-81657</v>
      </c>
      <c r="F38" s="55"/>
      <c r="G38" s="63">
        <f>SUM(G36:G37)</f>
        <v>45787</v>
      </c>
      <c r="H38" s="55"/>
      <c r="I38" s="63">
        <f>SUM(I36:I37)</f>
        <v>-51060</v>
      </c>
      <c r="J38" s="116"/>
      <c r="K38" s="116"/>
      <c r="L38" s="116"/>
    </row>
    <row r="39" spans="1:16" ht="19.8"/>
    <row r="40" spans="1:16" ht="20.399999999999999">
      <c r="A40" s="32" t="s">
        <v>109</v>
      </c>
      <c r="B40" s="12"/>
      <c r="G40" s="200"/>
      <c r="H40" s="200"/>
      <c r="I40" s="200"/>
    </row>
    <row r="41" spans="1:16" ht="20.399999999999999">
      <c r="A41" s="12" t="s">
        <v>59</v>
      </c>
      <c r="B41" s="12"/>
      <c r="G41" s="200"/>
      <c r="H41" s="200"/>
      <c r="I41" s="200"/>
    </row>
    <row r="42" spans="1:16" ht="20.399999999999999">
      <c r="A42" s="12" t="s">
        <v>150</v>
      </c>
      <c r="B42" s="12"/>
    </row>
    <row r="43" spans="1:16" ht="19.8">
      <c r="A43" s="43"/>
      <c r="B43" s="43"/>
      <c r="C43" s="43"/>
      <c r="D43" s="43"/>
      <c r="E43" s="43"/>
      <c r="F43" s="43"/>
      <c r="G43" s="43"/>
      <c r="H43" s="43"/>
      <c r="I43" s="43"/>
    </row>
    <row r="44" spans="1:16" ht="19.8">
      <c r="A44" s="43"/>
      <c r="B44" s="43"/>
      <c r="C44" s="42"/>
      <c r="D44" s="42"/>
      <c r="E44" s="42"/>
      <c r="F44" s="42"/>
      <c r="G44" s="42"/>
      <c r="H44" s="42"/>
      <c r="I44" s="41" t="s">
        <v>16</v>
      </c>
    </row>
    <row r="45" spans="1:16" ht="19.8">
      <c r="C45" s="205" t="s">
        <v>52</v>
      </c>
      <c r="D45" s="205"/>
      <c r="E45" s="205"/>
      <c r="F45" s="16"/>
      <c r="G45" s="205" t="s">
        <v>14</v>
      </c>
      <c r="H45" s="205"/>
      <c r="I45" s="205"/>
    </row>
    <row r="46" spans="1:16" ht="19.8">
      <c r="C46" s="124" t="s">
        <v>157</v>
      </c>
      <c r="D46" s="20"/>
      <c r="E46" s="124" t="s">
        <v>135</v>
      </c>
      <c r="F46" s="20"/>
      <c r="G46" s="124" t="s">
        <v>157</v>
      </c>
      <c r="H46" s="20"/>
      <c r="I46" s="124" t="s">
        <v>135</v>
      </c>
    </row>
    <row r="47" spans="1:16" ht="20.399999999999999">
      <c r="A47" s="12" t="s">
        <v>58</v>
      </c>
      <c r="B47" s="12"/>
      <c r="C47" s="37"/>
      <c r="D47" s="50"/>
      <c r="E47" s="37"/>
      <c r="F47" s="50"/>
      <c r="G47" s="37"/>
      <c r="H47" s="50"/>
      <c r="I47" s="37"/>
    </row>
    <row r="48" spans="1:16" ht="19.8">
      <c r="B48" s="1" t="s">
        <v>82</v>
      </c>
      <c r="C48" s="128">
        <v>12578</v>
      </c>
      <c r="D48" s="72"/>
      <c r="E48" s="128">
        <v>264</v>
      </c>
      <c r="F48" s="72"/>
      <c r="G48" s="128">
        <v>6899</v>
      </c>
      <c r="H48" s="72"/>
      <c r="I48" s="128">
        <v>1559</v>
      </c>
      <c r="M48" s="2"/>
      <c r="N48" s="2"/>
      <c r="O48" s="2"/>
      <c r="P48" s="2"/>
    </row>
    <row r="49" spans="1:16" ht="19.8">
      <c r="B49" s="1" t="s">
        <v>120</v>
      </c>
      <c r="C49" s="128">
        <v>0</v>
      </c>
      <c r="D49" s="72"/>
      <c r="E49" s="129">
        <v>446</v>
      </c>
      <c r="F49" s="72"/>
      <c r="G49" s="128">
        <v>0</v>
      </c>
      <c r="H49" s="72"/>
      <c r="I49" s="133">
        <v>446</v>
      </c>
      <c r="M49" s="2"/>
      <c r="N49" s="2"/>
      <c r="O49" s="2"/>
      <c r="P49" s="2"/>
    </row>
    <row r="50" spans="1:16" ht="19.8">
      <c r="B50" s="35" t="s">
        <v>83</v>
      </c>
      <c r="C50" s="128">
        <v>-63</v>
      </c>
      <c r="D50" s="72"/>
      <c r="E50" s="110">
        <v>-1658</v>
      </c>
      <c r="F50" s="72"/>
      <c r="G50" s="109">
        <v>-45</v>
      </c>
      <c r="H50" s="72"/>
      <c r="I50" s="109">
        <v>-43</v>
      </c>
      <c r="M50" s="2"/>
      <c r="N50" s="2"/>
      <c r="O50" s="2"/>
      <c r="P50" s="2"/>
    </row>
    <row r="51" spans="1:16" ht="19.8">
      <c r="B51" s="1" t="s">
        <v>125</v>
      </c>
      <c r="C51" s="109">
        <v>-5800</v>
      </c>
      <c r="D51" s="72"/>
      <c r="E51" s="110">
        <v>0</v>
      </c>
      <c r="F51" s="72"/>
      <c r="G51" s="109">
        <v>22160</v>
      </c>
      <c r="H51" s="72"/>
      <c r="I51" s="109">
        <v>37000</v>
      </c>
      <c r="M51" s="2"/>
      <c r="N51" s="2"/>
      <c r="O51" s="2"/>
      <c r="P51" s="2"/>
    </row>
    <row r="52" spans="1:16" ht="19.8">
      <c r="B52" s="1" t="s">
        <v>126</v>
      </c>
      <c r="C52" s="109">
        <v>0</v>
      </c>
      <c r="D52" s="72"/>
      <c r="E52" s="129">
        <v>0</v>
      </c>
      <c r="F52" s="72"/>
      <c r="G52" s="109">
        <v>-15800</v>
      </c>
      <c r="H52" s="72"/>
      <c r="I52" s="129">
        <v>-8600</v>
      </c>
      <c r="M52" s="2"/>
      <c r="N52" s="2"/>
      <c r="O52" s="2"/>
      <c r="P52" s="2"/>
    </row>
    <row r="53" spans="1:16" ht="19.8">
      <c r="B53" s="1" t="s">
        <v>161</v>
      </c>
      <c r="C53" s="109">
        <v>0</v>
      </c>
      <c r="D53" s="72"/>
      <c r="E53" s="129">
        <v>-62</v>
      </c>
      <c r="F53" s="72"/>
      <c r="G53" s="109">
        <v>0</v>
      </c>
      <c r="H53" s="72"/>
      <c r="I53" s="129">
        <v>-62</v>
      </c>
      <c r="K53" s="110"/>
      <c r="M53" s="2"/>
      <c r="N53" s="2"/>
      <c r="O53" s="2"/>
      <c r="P53" s="2"/>
    </row>
    <row r="54" spans="1:16" ht="19.8">
      <c r="B54" s="1" t="s">
        <v>107</v>
      </c>
      <c r="C54" s="110">
        <v>3142</v>
      </c>
      <c r="D54" s="72"/>
      <c r="E54" s="110">
        <v>7500</v>
      </c>
      <c r="F54" s="72"/>
      <c r="G54" s="109">
        <v>3142</v>
      </c>
      <c r="H54" s="72"/>
      <c r="I54" s="109">
        <v>7500</v>
      </c>
      <c r="K54" s="110"/>
      <c r="M54" s="2"/>
      <c r="N54" s="2"/>
      <c r="O54" s="2"/>
      <c r="P54" s="2"/>
    </row>
    <row r="55" spans="1:16" ht="20.399999999999999">
      <c r="A55" s="12" t="s">
        <v>97</v>
      </c>
      <c r="B55" s="12"/>
      <c r="C55" s="182">
        <f>SUM(C48:C54)</f>
        <v>9857</v>
      </c>
      <c r="D55" s="72"/>
      <c r="E55" s="182">
        <f>SUM(E48:E54)</f>
        <v>6490</v>
      </c>
      <c r="F55" s="72"/>
      <c r="G55" s="182">
        <f>SUM(G48:G54)</f>
        <v>16356</v>
      </c>
      <c r="H55" s="72"/>
      <c r="I55" s="182">
        <f>SUM(I48:I54)</f>
        <v>37800</v>
      </c>
      <c r="M55" s="2"/>
      <c r="N55" s="2"/>
      <c r="O55" s="2"/>
      <c r="P55" s="2"/>
    </row>
    <row r="56" spans="1:16" ht="20.399999999999999">
      <c r="A56" s="12"/>
      <c r="B56" s="12"/>
      <c r="C56" s="73"/>
      <c r="D56" s="50"/>
      <c r="E56" s="73"/>
      <c r="F56" s="74"/>
      <c r="G56" s="73"/>
      <c r="H56" s="74"/>
      <c r="I56" s="73"/>
    </row>
    <row r="57" spans="1:16" ht="20.399999999999999">
      <c r="A57" s="12" t="s">
        <v>57</v>
      </c>
      <c r="B57" s="12"/>
      <c r="C57" s="73"/>
      <c r="D57" s="50"/>
      <c r="E57" s="73"/>
      <c r="F57" s="74"/>
      <c r="G57" s="73"/>
      <c r="H57" s="74"/>
      <c r="I57" s="73"/>
    </row>
    <row r="58" spans="1:16" ht="19.8">
      <c r="B58" s="75" t="s">
        <v>56</v>
      </c>
      <c r="C58" s="110">
        <v>-9548</v>
      </c>
      <c r="D58" s="72"/>
      <c r="E58" s="110">
        <v>-7023</v>
      </c>
      <c r="F58" s="72"/>
      <c r="G58" s="110">
        <v>-1750</v>
      </c>
      <c r="H58" s="72"/>
      <c r="I58" s="110">
        <v>-154</v>
      </c>
    </row>
    <row r="59" spans="1:16" ht="19.8">
      <c r="B59" s="35" t="s">
        <v>162</v>
      </c>
      <c r="C59" s="110">
        <v>-977</v>
      </c>
      <c r="D59" s="72"/>
      <c r="E59" s="129">
        <v>85661</v>
      </c>
      <c r="F59" s="72"/>
      <c r="G59" s="110">
        <v>-15783</v>
      </c>
      <c r="H59" s="72"/>
      <c r="I59" s="129">
        <v>14512</v>
      </c>
    </row>
    <row r="60" spans="1:16" ht="19.8">
      <c r="B60" s="35" t="s">
        <v>182</v>
      </c>
      <c r="C60" s="110">
        <v>50000</v>
      </c>
      <c r="D60" s="72"/>
      <c r="E60" s="110">
        <v>0</v>
      </c>
      <c r="F60" s="72"/>
      <c r="G60" s="110">
        <v>0</v>
      </c>
      <c r="H60" s="72"/>
      <c r="I60" s="110">
        <v>0</v>
      </c>
    </row>
    <row r="61" spans="1:16" ht="19.8">
      <c r="B61" s="35" t="s">
        <v>84</v>
      </c>
      <c r="C61" s="110">
        <v>-5045</v>
      </c>
      <c r="D61" s="72"/>
      <c r="E61" s="110">
        <v>-3131</v>
      </c>
      <c r="F61" s="72"/>
      <c r="G61" s="110">
        <v>-76</v>
      </c>
      <c r="H61" s="72"/>
      <c r="I61" s="110">
        <v>-325</v>
      </c>
    </row>
    <row r="62" spans="1:16" ht="20.399999999999999">
      <c r="A62" s="54" t="s">
        <v>132</v>
      </c>
      <c r="B62" s="54"/>
      <c r="C62" s="182">
        <f>SUM(C58:C61)</f>
        <v>34430</v>
      </c>
      <c r="D62" s="72"/>
      <c r="E62" s="182">
        <f>SUM(E58:E61)</f>
        <v>75507</v>
      </c>
      <c r="F62" s="72"/>
      <c r="G62" s="182">
        <f>SUM(G58:G61)</f>
        <v>-17609</v>
      </c>
      <c r="H62" s="72"/>
      <c r="I62" s="182">
        <f>SUM(I58:I61)</f>
        <v>14033</v>
      </c>
    </row>
    <row r="63" spans="1:16" ht="20.399999999999999">
      <c r="C63" s="73"/>
      <c r="D63" s="50"/>
      <c r="E63" s="73"/>
      <c r="F63" s="74"/>
      <c r="G63" s="73"/>
      <c r="H63" s="74"/>
      <c r="I63" s="73"/>
    </row>
    <row r="64" spans="1:16" ht="20.399999999999999">
      <c r="A64" s="12" t="s">
        <v>55</v>
      </c>
      <c r="B64" s="12"/>
      <c r="C64" s="110">
        <f>SUM(C38,C55,C62)</f>
        <v>59811</v>
      </c>
      <c r="D64" s="110"/>
      <c r="E64" s="110">
        <f>SUM(E38,E55,E62)</f>
        <v>340</v>
      </c>
      <c r="F64" s="110"/>
      <c r="G64" s="109">
        <f>SUM(G38,G55,G62)</f>
        <v>44534</v>
      </c>
      <c r="H64" s="110"/>
      <c r="I64" s="109">
        <f>SUM(I38,I55,I62)</f>
        <v>773</v>
      </c>
    </row>
    <row r="65" spans="1:9" ht="20.399999999999999">
      <c r="A65" s="1" t="s">
        <v>136</v>
      </c>
      <c r="B65" s="12"/>
      <c r="C65" s="130">
        <f>'BS-Eng'!J13</f>
        <v>6528</v>
      </c>
      <c r="D65" s="166"/>
      <c r="E65" s="130">
        <v>14517</v>
      </c>
      <c r="F65" s="110"/>
      <c r="G65" s="109">
        <f>'BS-Eng'!N13</f>
        <v>4708</v>
      </c>
      <c r="H65" s="110"/>
      <c r="I65" s="109">
        <v>2874</v>
      </c>
    </row>
    <row r="66" spans="1:9" ht="21" thickBot="1">
      <c r="A66" s="12" t="s">
        <v>137</v>
      </c>
      <c r="B66" s="12"/>
      <c r="C66" s="167">
        <f>SUM(C64:C65)</f>
        <v>66339</v>
      </c>
      <c r="D66" s="166"/>
      <c r="E66" s="167">
        <f>SUM(E64:E65)</f>
        <v>14857</v>
      </c>
      <c r="F66" s="110"/>
      <c r="G66" s="169">
        <f>SUM(G64:G65)</f>
        <v>49242</v>
      </c>
      <c r="H66" s="168"/>
      <c r="I66" s="169">
        <f>SUM(I64:I65)</f>
        <v>3647</v>
      </c>
    </row>
    <row r="67" spans="1:9" ht="21" thickTop="1">
      <c r="A67" s="12"/>
      <c r="B67" s="12"/>
      <c r="C67" s="8"/>
      <c r="D67" s="8"/>
      <c r="E67" s="8"/>
      <c r="F67" s="55"/>
      <c r="G67" s="8"/>
      <c r="H67" s="8"/>
      <c r="I67" s="8"/>
    </row>
    <row r="68" spans="1:9" ht="20.399999999999999">
      <c r="A68" s="71" t="s">
        <v>98</v>
      </c>
      <c r="B68" s="71"/>
      <c r="C68" s="8"/>
      <c r="D68" s="8"/>
      <c r="E68" s="8"/>
      <c r="F68" s="8"/>
      <c r="G68" s="8"/>
      <c r="H68" s="8"/>
      <c r="I68" s="8"/>
    </row>
    <row r="69" spans="1:9" ht="20.399999999999999">
      <c r="A69" s="131" t="s">
        <v>129</v>
      </c>
      <c r="B69" s="71"/>
      <c r="C69" s="129">
        <v>0</v>
      </c>
      <c r="D69" s="8"/>
      <c r="E69" s="129">
        <v>2009</v>
      </c>
      <c r="F69" s="8"/>
      <c r="G69" s="129">
        <v>0</v>
      </c>
      <c r="H69" s="8">
        <f>SUM(H65:H68)</f>
        <v>0</v>
      </c>
      <c r="I69" s="129">
        <v>0</v>
      </c>
    </row>
    <row r="70" spans="1:9" ht="19.8">
      <c r="A70" s="70" t="s">
        <v>127</v>
      </c>
      <c r="B70" s="51"/>
      <c r="C70" s="129">
        <v>0</v>
      </c>
      <c r="D70" s="8"/>
      <c r="E70" s="129">
        <v>1045</v>
      </c>
      <c r="F70" s="8"/>
      <c r="G70" s="129">
        <v>0</v>
      </c>
      <c r="H70" s="8"/>
      <c r="I70" s="129">
        <v>1045</v>
      </c>
    </row>
    <row r="71" spans="1:9" ht="19.8">
      <c r="A71" s="35" t="s">
        <v>128</v>
      </c>
      <c r="B71" s="35"/>
      <c r="C71" s="129">
        <v>0</v>
      </c>
      <c r="D71" s="8"/>
      <c r="E71" s="129">
        <v>0</v>
      </c>
      <c r="F71" s="8"/>
      <c r="G71" s="129">
        <v>0</v>
      </c>
      <c r="H71" s="8"/>
      <c r="I71" s="129">
        <v>500</v>
      </c>
    </row>
    <row r="72" spans="1:9" ht="17.100000000000001" customHeight="1">
      <c r="C72" s="6">
        <f>+C66-'BS-Eng'!H13</f>
        <v>0</v>
      </c>
      <c r="G72" s="6">
        <f>+G66-'BS-Eng'!L13</f>
        <v>0</v>
      </c>
    </row>
    <row r="73" spans="1:9" ht="19.8">
      <c r="A73" s="69"/>
      <c r="B73" s="69"/>
      <c r="C73" s="8"/>
      <c r="E73" s="2"/>
      <c r="F73" s="2"/>
      <c r="G73" s="8"/>
      <c r="H73" s="2"/>
      <c r="I73" s="2"/>
    </row>
    <row r="74" spans="1:9" ht="19.8">
      <c r="A74" s="69"/>
      <c r="B74" s="69"/>
      <c r="C74" s="8"/>
      <c r="E74" s="2"/>
      <c r="F74" s="2"/>
      <c r="G74" s="8"/>
      <c r="H74" s="2"/>
      <c r="I74" s="2"/>
    </row>
    <row r="75" spans="1:9" ht="19.8">
      <c r="A75" s="69"/>
      <c r="B75" s="69"/>
      <c r="C75" s="8"/>
      <c r="E75" s="2"/>
      <c r="F75" s="2"/>
      <c r="G75" s="8"/>
      <c r="H75" s="2"/>
      <c r="I75" s="2"/>
    </row>
    <row r="76" spans="1:9" ht="19.8"/>
    <row r="77" spans="1:9" ht="19.8"/>
    <row r="78" spans="1:9" ht="19.8"/>
    <row r="79" spans="1:9" ht="19.8"/>
  </sheetData>
  <mergeCells count="6">
    <mergeCell ref="C45:E45"/>
    <mergeCell ref="G45:I45"/>
    <mergeCell ref="C8:E8"/>
    <mergeCell ref="G8:I8"/>
    <mergeCell ref="G1:I1"/>
    <mergeCell ref="G2:I2"/>
  </mergeCells>
  <pageMargins left="0.78740157480314998" right="0.38" top="0.98425196850393704" bottom="0.47244094488188998" header="0.15748031496063" footer="0.31496062992126"/>
  <pageSetup paperSize="9" scale="78" firstPageNumber="6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2021-05-11T08:03:50Z</cp:lastPrinted>
  <dcterms:created xsi:type="dcterms:W3CDTF">2017-05-06T03:07:47Z</dcterms:created>
  <dcterms:modified xsi:type="dcterms:W3CDTF">2021-05-11T10:41:32Z</dcterms:modified>
</cp:coreProperties>
</file>