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JWD\JWD Q121\SET File\"/>
    </mc:Choice>
  </mc:AlternateContent>
  <xr:revisionPtr revIDLastSave="0" documentId="8_{8855782D-EF60-454B-809D-E70ACE574F68}" xr6:coauthVersionLast="45" xr6:coauthVersionMax="45" xr10:uidLastSave="{00000000-0000-0000-0000-000000000000}"/>
  <bookViews>
    <workbookView xWindow="-110" yWindow="-110" windowWidth="19420" windowHeight="10420" tabRatio="717" activeTab="5" xr2:uid="{00000000-000D-0000-FFFF-FFFF00000000}"/>
  </bookViews>
  <sheets>
    <sheet name="BS 3-5" sheetId="1" r:id="rId1"/>
    <sheet name="PL 6-7" sheetId="9" r:id="rId2"/>
    <sheet name="SH 8" sheetId="5" r:id="rId3"/>
    <sheet name="SH 9" sheetId="16" r:id="rId4"/>
    <sheet name="SH 10-11" sheetId="15" r:id="rId5"/>
    <sheet name="CF 12-14" sheetId="6" r:id="rId6"/>
  </sheets>
  <definedNames>
    <definedName name="_Hlk120336604" localSheetId="5">'CF 12-14'!$A$29</definedName>
    <definedName name="_xlnm.Print_Area" localSheetId="0">'BS 3-5'!$A$1:$J$104</definedName>
    <definedName name="_xlnm.Print_Area" localSheetId="5">'CF 12-14'!$A$1:$I$107</definedName>
    <definedName name="_xlnm.Print_Area" localSheetId="1">'PL 6-7'!$A$1:$I$65</definedName>
    <definedName name="_xlnm.Print_Area" localSheetId="4">'SH 10-11'!$A$1:$Q$39</definedName>
    <definedName name="_xlnm.Print_Area" localSheetId="2">'SH 8'!$A$1:$AA$34</definedName>
    <definedName name="_xlnm.Print_Area" localSheetId="3">'SH 9'!$A$1:$AA$33</definedName>
    <definedName name="Z_A3B3E038_AAE0_4F24_B01A_BCF5B017EAC3_.wvu.PrintArea" localSheetId="0" hidden="1">'BS 3-5'!$A$1:$I$104</definedName>
    <definedName name="Z_A3B3E038_AAE0_4F24_B01A_BCF5B017EAC3_.wvu.PrintArea" localSheetId="5" hidden="1">'CF 12-14'!$A$1:$I$101</definedName>
    <definedName name="Z_A3B3E038_AAE0_4F24_B01A_BCF5B017EAC3_.wvu.PrintArea" localSheetId="1" hidden="1">'PL 6-7'!$A$1:$I$65</definedName>
    <definedName name="Z_A3B3E038_AAE0_4F24_B01A_BCF5B017EAC3_.wvu.PrintArea" localSheetId="4" hidden="1">'SH 10-11'!$A$1:$Q$20</definedName>
    <definedName name="Z_A3B3E038_AAE0_4F24_B01A_BCF5B017EAC3_.wvu.PrintArea" localSheetId="2" hidden="1">'SH 8'!$A$1:$AA$34</definedName>
    <definedName name="Z_A3B3E038_AAE0_4F24_B01A_BCF5B017EAC3_.wvu.PrintArea" localSheetId="3" hidden="1">'SH 9'!$A$1:$AA$33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1" i="6" l="1"/>
  <c r="A1" i="9" l="1"/>
  <c r="A45" i="9" s="1"/>
  <c r="A42" i="6" l="1"/>
</calcChain>
</file>

<file path=xl/sharedStrings.xml><?xml version="1.0" encoding="utf-8"?>
<sst xmlns="http://schemas.openxmlformats.org/spreadsheetml/2006/main" count="496" uniqueCount="262">
  <si>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</si>
  <si>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</si>
  <si>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</si>
  <si>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</si>
  <si>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</si>
  <si>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</si>
  <si>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</si>
  <si>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</si>
  <si>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</si>
  <si>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</si>
  <si>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</si>
  <si>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</si>
  <si>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</si>
  <si>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</si>
  <si>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</si>
  <si>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</si>
  <si>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</si>
  <si>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</si>
  <si>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</si>
  <si>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</si>
  <si>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</si>
  <si>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</si>
  <si>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</si>
  <si>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</si>
  <si>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</si>
  <si>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</si>
  <si>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</si>
  <si>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</si>
  <si>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</si>
  <si>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</si>
  <si>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</si>
  <si>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อสังหาริมทรัพย์เพื่อการลงทุน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</si>
  <si>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</si>
  <si>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</si>
  <si>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</si>
  <si>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</si>
  <si>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</si>
  <si>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</si>
  <si>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</si>
  <si>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</si>
  <si>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</si>
  <si>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</si>
  <si>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</si>
  <si>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เงินให้กู้ยืมระยะสั้น</t>
  </si>
  <si>
    <t>จากการ</t>
  </si>
  <si>
    <t>องค์ประกอบอื่นของส่วนของผู้ถือหุ้น</t>
  </si>
  <si>
    <t>ส่วนของผู้ถือหุ้น</t>
  </si>
  <si>
    <t xml:space="preserve">     กำไรหรือขาดทุน</t>
  </si>
  <si>
    <t>เงินให้กู้ยืมระยะยาว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</si>
  <si>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</si>
  <si>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</si>
  <si>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</si>
  <si>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</si>
  <si>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</si>
  <si>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จัดสรรแล้ว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</si>
  <si>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</si>
  <si>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</si>
  <si>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</si>
  <si>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</si>
  <si>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</si>
  <si>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</si>
  <si>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</si>
  <si>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</si>
  <si>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</si>
  <si>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</si>
  <si>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</si>
  <si>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</si>
  <si>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การแบ่งปันกำไร (ขาดทุน)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</si>
  <si>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</si>
  <si>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</si>
  <si>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</si>
  <si>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</si>
  <si>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</si>
  <si>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</si>
  <si>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</si>
  <si>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</si>
  <si>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</si>
  <si>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</si>
  <si>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</si>
  <si>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</si>
  <si>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 xml:space="preserve">    การได้มาซึ่งส่วนได้เสียที่ไม่มีอำนาจควบคุม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</si>
  <si>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</si>
  <si>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</si>
  <si>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</si>
  <si>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</si>
  <si>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</si>
  <si>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</si>
  <si>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กระแสเงินสดสุทธิได้มาจาก (ใช้ไปใน) กิจกรรมจัดหาเงิน</t>
  </si>
  <si>
    <t>เงินลงทุนในบริษัทร่วม</t>
  </si>
  <si>
    <t>เงินลงทุนในการร่วมค้า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</si>
  <si>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</si>
  <si>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</si>
  <si>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</si>
  <si>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หุ้นกู้</t>
  </si>
  <si>
    <t>ผลต่าง</t>
  </si>
  <si>
    <t>ของอัตรา</t>
  </si>
  <si>
    <t>แลกเปลี่ยน</t>
  </si>
  <si>
    <t>ของ</t>
  </si>
  <si>
    <t>ผลกำไร (ขาดทุน)</t>
  </si>
  <si>
    <t>ผลกระทบของอัตราแลกเปลี่ยนที่มีต่อเงินสดและรายการเทียบเท่าเงินสด</t>
  </si>
  <si>
    <t>บริษัท เจดับเบิ้ลยูดี อินโฟโลจิสติกส์ จำกัด (มหาชน) และบริษัทย่อย</t>
  </si>
  <si>
    <t>งบการเงินรวม</t>
  </si>
  <si>
    <t>31 มีนาคม</t>
  </si>
  <si>
    <t>สินทรัพย์สิทธิการใช้</t>
  </si>
  <si>
    <t>สินทรัพย์ไม่มีตัวตนอื่นนอกจากค่าความนิยม</t>
  </si>
  <si>
    <t>งบการเงินเฉพาะกิจการ</t>
  </si>
  <si>
    <t>ส่วนของหุ้นกู้ที่ถึงกำหนดชำระภายในหนึ่งปี</t>
  </si>
  <si>
    <t>ส่วนเกินทุนจากการลงทุนในบริษัทย่อยด้วยการแลกหุ้น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</si>
  <si>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</si>
  <si>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</si>
  <si>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</si>
  <si>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</si>
  <si>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</si>
  <si>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รายได้ดอกเบี้ยและเงินปันผล</t>
  </si>
  <si>
    <t>ค่าใช้จ่ายภาษีเงินได้</t>
  </si>
  <si>
    <t>กำไรก่อนภาษีเงินได้</t>
  </si>
  <si>
    <t>กำไรสำหรับงวด</t>
  </si>
  <si>
    <t>กำไรขาดทุนเบ็ดเสร็จอื่น</t>
  </si>
  <si>
    <t>การแบ่งปันกำไร (ขาดทุน) เบ็ดเสร็จรวม</t>
  </si>
  <si>
    <t>ยอดคงเหลือ ณ วันที่ 31 มีนาคม 2563</t>
  </si>
  <si>
    <t>สำหรับงวดสามเดือนสิ้นสุดวันที่ 31 มีนาคม 2563</t>
  </si>
  <si>
    <t>แลกหุ้น</t>
  </si>
  <si>
    <t>ส่วนเกินทุน</t>
  </si>
  <si>
    <t>จากการจ่าย</t>
  </si>
  <si>
    <t>โดยใช้หุ้น</t>
  </si>
  <si>
    <t>เป็นเกณฑ์</t>
  </si>
  <si>
    <t xml:space="preserve">       จากการลงทุนในบริษัทย่อยเพิ่มขึ้น</t>
  </si>
  <si>
    <t>ทุนสำรอง</t>
  </si>
  <si>
    <t xml:space="preserve"> จากการวัดมูลค่า</t>
  </si>
  <si>
    <t>องค์ประกอบอื่น</t>
  </si>
  <si>
    <t>ของส่วนของผู้ถือหุ้น</t>
  </si>
  <si>
    <t>เงินสดและรายการเทียบเท่าเงินสด ณ 31 มีนาคม</t>
  </si>
  <si>
    <t>เงินปันผลรับ</t>
  </si>
  <si>
    <t>เงินสดจ่ายเพื่อซื้อเงินลงทุนในบริษัทร่วมและการร่วมค้า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</si>
  <si>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</si>
  <si>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</si>
  <si>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</si>
  <si>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</si>
  <si>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</si>
  <si>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</si>
  <si>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</si>
  <si>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</si>
  <si>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กำไรจากการขายเงินลงทุนชั่วคราว</t>
  </si>
  <si>
    <t>เงินสดชำระคืนเงินกู้ยืมระยะยาวจากสถาบันการเงิน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</si>
  <si>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</si>
  <si>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เงินสดรับจากการเพิ่มทุนในบริษัทย่อย - ส่วนได้เสียที่ไม่มีอำนาจควบคุม</t>
  </si>
  <si>
    <t>จ่ายต้นทุนทางการเงิน</t>
  </si>
  <si>
    <t>เงินฝากที่มีข้อจำกัดในการใช้</t>
  </si>
  <si>
    <t>เจ้าหนี้ไม่หมุนเวียนอื่น</t>
  </si>
  <si>
    <t xml:space="preserve">   ที่ใช้วิธีส่วนได้เสีย (สุทธิจากภาษี)</t>
  </si>
  <si>
    <t>เงินสดรับจากการขายเงินลงทุนชั่วคราว</t>
  </si>
  <si>
    <t>เงินสดรับจากเงินให้กู้ยืมระยะสั้นแก่กิจการที่เกี่ยวข้องกัน</t>
  </si>
  <si>
    <t>เงินสดชำระคืนเงินกู้ยืมระยะสั้นจากกิจการที่เกี่ยวข้องกัน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</si>
  <si>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</si>
  <si>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</si>
  <si>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 xml:space="preserve">   ก่อนผลกระทบของอัตราแลกเปลี่ยน</t>
  </si>
  <si>
    <t>ภาษีเงินได้นิติบุคคลค้างจ่าย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</si>
  <si>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</si>
  <si>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ไว้ในกำไรหรือขาดทุนในภายหลัง</t>
  </si>
  <si>
    <t>กำไรจากกิจกรรมดำเนินงาน</t>
  </si>
  <si>
    <r>
      <t xml:space="preserve">กำไรต่อหุ้น </t>
    </r>
    <r>
      <rPr>
        <b/>
        <i/>
        <sz val="14"/>
        <rFont val="Angsana New"/>
        <family val="1"/>
      </rPr>
      <t>(บาท)</t>
    </r>
  </si>
  <si>
    <t>เงินให้กู้ยืมระยะสั้นแก่กิจการที่เกี่ยวข้องกัน</t>
  </si>
  <si>
    <t xml:space="preserve">   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</si>
  <si>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</si>
  <si>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</si>
  <si>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</si>
  <si>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</si>
  <si>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 xml:space="preserve">รายได้จากการขาย </t>
  </si>
  <si>
    <t>ต้นทุนขาย</t>
  </si>
  <si>
    <t>เงินเบิกเกินบัญชีและเงินกู้ยืมระยะสั้นจากสถาบันการเงิน</t>
  </si>
  <si>
    <t>รายได้จากการให้เช่าและบริการ</t>
  </si>
  <si>
    <t>ต้นทุนการให้เช่าและบริการ</t>
  </si>
  <si>
    <t>งบแสดงการเปลี่ยนแปลงส่วนของผู้ถือหุ้น (ไม่ได้ตรวจสอบ)</t>
  </si>
  <si>
    <t>ส่วนของเงินกู้ยืมระยะยาวจากสถาบันการเงิน</t>
  </si>
  <si>
    <t>เงินกู้ยืมระยะยาว</t>
  </si>
  <si>
    <t>ค่าใช้จ่ายผลประโยชน์พนักงาน</t>
  </si>
  <si>
    <t>เงินสดรับจากการออกหุ้นกู้</t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</si>
  <si>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</si>
  <si>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</si>
  <si>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สินทรัพย์</t>
    </r>
    <r>
      <rPr>
        <sz val="15"/>
        <rFont val="Angsana New"/>
        <family val="1"/>
      </rPr>
      <t>หมุนเวียนอื่น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</si>
  <si>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</si>
  <si>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ยอดคงเหลือ ณ วันที่ 1 มกราคม 2563</t>
  </si>
  <si>
    <t>ส่วนของเงินให้กู้ยืมระยะยาวที่ถึงกำหนดชำระภายในหนึ่งปี</t>
  </si>
  <si>
    <t>ส่วนแบ่งกำไรของการร่วมค้า และบริษัทร่วม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</si>
  <si>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</si>
  <si>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</si>
  <si>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ผลต่างที่เกิดจาก</t>
  </si>
  <si>
    <t>การรวมธุรกิจของ</t>
  </si>
  <si>
    <t>กิจการภายใต้</t>
  </si>
  <si>
    <t>การควบคุมเดียวกัน</t>
  </si>
  <si>
    <t>กำไรต่อหุ้นขั้นพื้นฐาน</t>
  </si>
  <si>
    <t>กำไร (ขาดทุน) 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</si>
  <si>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</si>
  <si>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</si>
  <si>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สินทรัพย์ทางการเงิน</t>
  </si>
  <si>
    <t>ผลต่างที่เกิดจากการรวมธุรกิจภายใต้การควบคุมเดียวกัน</t>
  </si>
  <si>
    <t>เงินสดชำระคืนเงินเบิกเกินบัญชีธนาคารและเงินกู้ยืมระยะสั้น</t>
  </si>
  <si>
    <t>สินทรัพย์ทางการเงินไม่หมุนเวียนอื่น</t>
  </si>
  <si>
    <t>ปรับรายการที่กระทบกำไรเป็นเงินสดรับ (จ่าย)</t>
  </si>
  <si>
    <t>ส่วนแบ่งกำไรของการร่วมค้า และบริษัทร่วม ที่ใช้วิธีส่วนได้เสีย (สุทธิจากภาษี)</t>
  </si>
  <si>
    <t>จ่ายประมาณการหนี้สินไม่หมุนเวียนสำหรับผลประโยชน์พนักงาน</t>
  </si>
  <si>
    <t>กำไรจากการจำหน่ายที่ดิน อาคารและอุปกรณ์</t>
  </si>
  <si>
    <t xml:space="preserve">   ส่วนได้เสียที่ไม่มีอานาจควบคุมเพิ่มขึ้นจากการเพิ่มทุนของ</t>
  </si>
  <si>
    <t xml:space="preserve">      เงินลงทุนในบริษัทย่อย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</si>
  <si>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</si>
  <si>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</si>
  <si>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</si>
  <si>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</si>
  <si>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 xml:space="preserve">   ให้วัดมูลค่าด้วยมูลค่ายุติธรรมผ่านกำไรขาดทุนเบ็ดเสร็จอื่น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</si>
  <si>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</si>
  <si>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</si>
  <si>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</si>
  <si>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</si>
  <si>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</si>
  <si>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เบ็ดเสร็จอื่น</t>
  </si>
  <si>
    <t>ผ่านกำไรขาดทุน</t>
  </si>
  <si>
    <t>ผลขาดทุนจากเงินลงทุนในตราสารทุนที่กำหนด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</si>
  <si>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</si>
  <si>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</si>
  <si>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</si>
  <si>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</si>
  <si>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บวก เงินสดที่ถูกจัดประเภทไว้เป็นสินทรัพย์ที่ถือไว้เพื่อขาย</t>
  </si>
  <si>
    <t>เงินสดจ่ายชำระค่าหุ้นเพิ่มทุนในบริษัทย่อย</t>
  </si>
  <si>
    <t>รับเงินปันผล</t>
  </si>
  <si>
    <t>ลูกหนี้การค้า</t>
  </si>
  <si>
    <t>ส่วนของหนี้สินตามสัญญาเช่าที่ถึงกำหนดชำระภายในหนึ่งปี</t>
  </si>
  <si>
    <t xml:space="preserve">    (หุ้นสามัญจำนวน 1,020,000,000 หุ้น มูลค่า 0.5 บาทต่อหุ้น)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</si>
  <si>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</si>
  <si>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</si>
  <si>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</si>
  <si>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หนี้สินตามสัญญาเช่า </t>
  </si>
  <si>
    <t xml:space="preserve">เงินสดจ่ายชำระหนี้สินตามสัญญาเช่า </t>
  </si>
  <si>
    <t xml:space="preserve">   การซื้อบริษัทย่อย</t>
  </si>
  <si>
    <t>สินทรัพย์ไม่มีตัวตนภายใต้สัญญาอนุญาตให้ดำเนินการ</t>
  </si>
  <si>
    <t>4, 5</t>
  </si>
  <si>
    <t>ลูกหนี้อื่น</t>
  </si>
  <si>
    <t>เจ้าหนี้การค้าและเจ้าหนี้อื่น</t>
  </si>
  <si>
    <t>สินทรัพย์ทางการเงินหมุนเวียนอื่น</t>
  </si>
  <si>
    <t>3, 10</t>
  </si>
  <si>
    <t>กำไรจากการวัดมูลค่ายุติธรรมของส่วนได้เสียที่ถืออยู่ก่อน</t>
  </si>
  <si>
    <t xml:space="preserve">   การได้มาซึ่งส่วนได้เสียที่ไม่มีอำนาจควบคุม</t>
  </si>
  <si>
    <t xml:space="preserve">      ซึ่งอำนาจควบคุมเปลี่ยนแปลง</t>
  </si>
  <si>
    <t>ลูกหนี้การค้าและลูกหนี้อื่น</t>
  </si>
  <si>
    <t xml:space="preserve">   ส่วนได้เสียที่ไม่มีอำนาจควบคุมเพิ่มขึ้นจากการเพิ่มทุนของ</t>
  </si>
  <si>
    <t>4, 11</t>
  </si>
  <si>
    <t>เงินสดจ่ายเพื่อซื้อส่วนได้เสียที่ไม่มีอำนาจควบคุมซึ่งอำนาจควบคุมเปลี่ยนแปลง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</si>
  <si>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</si>
  <si>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</si>
  <si>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</si>
  <si>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หนี้สินตามสัญญาเช่า</t>
  </si>
  <si>
    <t>กำไรจากการปรับมูลค่าเงินลงทุนที่รับรู้จากการวัดมูลค่ายุติธรรม</t>
  </si>
  <si>
    <t>กำไรจากอัตราแลกเปลี่ยนที่ยังไม่เกิดขึ้น</t>
  </si>
  <si>
    <t>กลับรายการหนี้สูญและหนี้สงสัยจะสูญ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</si>
  <si>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</si>
  <si>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</si>
  <si>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</si>
  <si>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</si>
  <si>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</si>
  <si>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การได้รับส่วนลดค่าเช่าที่เกี่ยวข้องกับ Covid-19</t>
  </si>
  <si>
    <t>เงินสดจ่ายเพื่อซื้อเงินลงทุนชั่วคราว</t>
  </si>
  <si>
    <t>(กำไร) ขาดทุนจากเงินลงทุนชั่วคราวที่ยังไม่เกิดขึ้น</t>
  </si>
  <si>
    <t>เงินสดจ่ายสำหรับเงินให้กู้ยืมระยะสั้นแก่กิจการที่เกี่ยวข้องกัน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</si>
</sst>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9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1">
    <xf numFmtId="0" fontId="0" fillId="0" borderId="0" xfId="0"/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37" fontId="9" fillId="0" borderId="0" xfId="0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164" fontId="9" fillId="0" borderId="2" xfId="1" applyNumberFormat="1" applyFont="1" applyFill="1" applyBorder="1" applyAlignment="1">
      <alignment horizontal="right"/>
    </xf>
    <xf numFmtId="0" fontId="10" fillId="0" borderId="0" xfId="0" applyFont="1" applyFill="1"/>
    <xf numFmtId="2" fontId="1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8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6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37" fontId="9" fillId="0" borderId="3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Alignment="1">
      <alignment horizontal="right"/>
    </xf>
    <xf numFmtId="37" fontId="20" fillId="0" borderId="0" xfId="0" applyNumberFormat="1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164" fontId="10" fillId="0" borderId="4" xfId="1" applyNumberFormat="1" applyFont="1" applyFill="1" applyBorder="1" applyAlignment="1">
      <alignment horizontal="right"/>
    </xf>
    <xf numFmtId="37" fontId="0" fillId="0" borderId="5" xfId="0" applyNumberFormat="1" applyFont="1" applyFill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10" fillId="0" borderId="4" xfId="1" applyNumberFormat="1" applyFont="1" applyBorder="1" applyAlignment="1">
      <alignment horizontal="right"/>
    </xf>
    <xf numFmtId="43" fontId="10" fillId="0" borderId="0" xfId="1" applyFont="1" applyAlignment="1">
      <alignment horizontal="right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164" fontId="9" fillId="0" borderId="4" xfId="1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9" fillId="0" borderId="5" xfId="1" applyNumberFormat="1" applyFont="1" applyFill="1" applyBorder="1" applyAlignment="1">
      <alignment horizontal="right"/>
    </xf>
    <xf numFmtId="43" fontId="10" fillId="0" borderId="0" xfId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Fill="1" applyBorder="1" applyAlignment="1"/>
    <xf numFmtId="0" fontId="21" fillId="0" borderId="0" xfId="0" applyFont="1" applyFill="1" applyAlignment="1">
      <alignment horizontal="left"/>
    </xf>
    <xf numFmtId="3" fontId="10" fillId="0" borderId="0" xfId="0" applyNumberFormat="1" applyFont="1" applyFill="1" applyAlignment="1"/>
    <xf numFmtId="0" fontId="23" fillId="0" borderId="0" xfId="0" applyFont="1" applyFill="1" applyAlignment="1">
      <alignment horizontal="center"/>
    </xf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3" fontId="9" fillId="0" borderId="0" xfId="0" applyNumberFormat="1" applyFont="1" applyFill="1" applyBorder="1" applyAlignment="1"/>
    <xf numFmtId="164" fontId="10" fillId="0" borderId="0" xfId="1" applyNumberFormat="1" applyFont="1" applyFill="1" applyAlignment="1"/>
    <xf numFmtId="3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10" fillId="2" borderId="0" xfId="0" applyFont="1" applyFill="1" applyAlignment="1"/>
    <xf numFmtId="165" fontId="9" fillId="0" borderId="0" xfId="0" applyNumberFormat="1" applyFont="1" applyAlignment="1">
      <alignment horizontal="left" vertical="center"/>
    </xf>
    <xf numFmtId="0" fontId="9" fillId="0" borderId="0" xfId="0" applyFont="1" applyBorder="1" applyAlignment="1">
      <alignment wrapText="1"/>
    </xf>
    <xf numFmtId="0" fontId="11" fillId="0" borderId="0" xfId="0" applyFont="1" applyFill="1" applyAlignment="1">
      <alignment horizontal="center"/>
    </xf>
    <xf numFmtId="43" fontId="10" fillId="0" borderId="1" xfId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164" fontId="9" fillId="0" borderId="3" xfId="1" applyNumberFormat="1" applyFont="1" applyFill="1" applyBorder="1" applyAlignment="1"/>
    <xf numFmtId="164" fontId="10" fillId="0" borderId="0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wrapText="1"/>
    </xf>
    <xf numFmtId="164" fontId="10" fillId="0" borderId="4" xfId="1" applyNumberFormat="1" applyFont="1" applyFill="1" applyBorder="1" applyAlignment="1">
      <alignment wrapText="1"/>
    </xf>
    <xf numFmtId="164" fontId="10" fillId="0" borderId="0" xfId="1" applyNumberFormat="1" applyFont="1" applyFill="1" applyAlignment="1">
      <alignment vertical="top" wrapText="1"/>
    </xf>
    <xf numFmtId="164" fontId="9" fillId="0" borderId="0" xfId="1" applyNumberFormat="1" applyFont="1" applyFill="1" applyAlignment="1">
      <alignment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Alignment="1">
      <alignment vertical="top" wrapText="1"/>
    </xf>
    <xf numFmtId="164" fontId="9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3" fontId="0" fillId="0" borderId="0" xfId="1" applyFont="1" applyFill="1" applyAlignment="1"/>
    <xf numFmtId="43" fontId="0" fillId="0" borderId="0" xfId="1" applyFont="1" applyFill="1" applyAlignment="1">
      <alignment horizontal="right"/>
    </xf>
    <xf numFmtId="164" fontId="0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0" fontId="5" fillId="0" borderId="0" xfId="0" applyFont="1" applyFill="1" applyAlignment="1"/>
    <xf numFmtId="37" fontId="5" fillId="0" borderId="2" xfId="0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7" fontId="20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43" fontId="4" fillId="0" borderId="0" xfId="1" applyFont="1" applyFill="1" applyAlignment="1"/>
    <xf numFmtId="164" fontId="4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24" fillId="0" borderId="0" xfId="0" applyFont="1" applyAlignment="1">
      <alignment horizontal="left"/>
    </xf>
    <xf numFmtId="37" fontId="6" fillId="0" borderId="0" xfId="0" applyNumberFormat="1" applyFont="1" applyAlignment="1">
      <alignment horizontal="center"/>
    </xf>
    <xf numFmtId="38" fontId="0" fillId="0" borderId="0" xfId="0" applyNumberFormat="1"/>
    <xf numFmtId="38" fontId="0" fillId="0" borderId="0" xfId="1" applyNumberFormat="1" applyFont="1" applyFill="1" applyAlignment="1"/>
    <xf numFmtId="0" fontId="25" fillId="0" borderId="0" xfId="0" applyFont="1" applyAlignment="1">
      <alignment horizontal="left"/>
    </xf>
    <xf numFmtId="0" fontId="0" fillId="0" borderId="0" xfId="0" applyAlignment="1">
      <alignment horizontal="left" indent="1"/>
    </xf>
    <xf numFmtId="43" fontId="0" fillId="0" borderId="0" xfId="1" applyFont="1" applyFill="1" applyAlignment="1">
      <alignment horizontal="left"/>
    </xf>
    <xf numFmtId="0" fontId="5" fillId="0" borderId="0" xfId="0" applyFont="1" applyAlignment="1">
      <alignment horizontal="left"/>
    </xf>
    <xf numFmtId="38" fontId="5" fillId="0" borderId="2" xfId="0" applyNumberFormat="1" applyFont="1" applyBorder="1"/>
    <xf numFmtId="38" fontId="5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wrapText="1"/>
    </xf>
    <xf numFmtId="38" fontId="5" fillId="0" borderId="1" xfId="0" applyNumberFormat="1" applyFont="1" applyBorder="1"/>
    <xf numFmtId="38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8" fontId="5" fillId="0" borderId="4" xfId="0" applyNumberFormat="1" applyFont="1" applyBorder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38" fontId="0" fillId="0" borderId="1" xfId="0" applyNumberFormat="1" applyBorder="1"/>
    <xf numFmtId="38" fontId="0" fillId="0" borderId="4" xfId="0" applyNumberFormat="1" applyBorder="1"/>
    <xf numFmtId="1" fontId="0" fillId="0" borderId="0" xfId="0" applyNumberFormat="1" applyAlignment="1">
      <alignment horizontal="center"/>
    </xf>
    <xf numFmtId="1" fontId="5" fillId="0" borderId="0" xfId="0" applyNumberFormat="1" applyFont="1" applyAlignment="1">
      <alignment horizontal="center"/>
    </xf>
    <xf numFmtId="1" fontId="0" fillId="0" borderId="0" xfId="0" applyNumberFormat="1" applyAlignment="1"/>
    <xf numFmtId="38" fontId="0" fillId="0" borderId="0" xfId="0" applyNumberFormat="1" applyBorder="1"/>
    <xf numFmtId="43" fontId="0" fillId="0" borderId="0" xfId="1" applyFont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8" fontId="0" fillId="0" borderId="0" xfId="0" applyNumberFormat="1" applyFill="1"/>
    <xf numFmtId="164" fontId="9" fillId="0" borderId="1" xfId="1" applyNumberFormat="1" applyFont="1" applyFill="1" applyBorder="1" applyAlignment="1">
      <alignment vertical="center" wrapText="1"/>
    </xf>
    <xf numFmtId="164" fontId="9" fillId="0" borderId="0" xfId="1" applyNumberFormat="1" applyFont="1" applyFill="1" applyAlignment="1">
      <alignment vertical="center" wrapText="1"/>
    </xf>
    <xf numFmtId="164" fontId="9" fillId="0" borderId="0" xfId="1" applyNumberFormat="1" applyFont="1" applyAlignment="1">
      <alignment vertical="center" wrapText="1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" fontId="0" fillId="0" borderId="0" xfId="0" applyNumberFormat="1" applyFill="1"/>
    <xf numFmtId="1" fontId="0" fillId="0" borderId="0" xfId="0" applyNumberFormat="1" applyFill="1" applyAlignment="1">
      <alignment horizontal="center"/>
    </xf>
    <xf numFmtId="38" fontId="5" fillId="0" borderId="2" xfId="0" applyNumberFormat="1" applyFont="1" applyFill="1" applyBorder="1"/>
    <xf numFmtId="38" fontId="5" fillId="0" borderId="0" xfId="0" applyNumberFormat="1" applyFont="1" applyFill="1"/>
    <xf numFmtId="38" fontId="5" fillId="0" borderId="1" xfId="0" applyNumberFormat="1" applyFont="1" applyFill="1" applyBorder="1"/>
    <xf numFmtId="38" fontId="5" fillId="0" borderId="4" xfId="0" applyNumberFormat="1" applyFont="1" applyFill="1" applyBorder="1"/>
    <xf numFmtId="38" fontId="0" fillId="0" borderId="1" xfId="0" applyNumberFormat="1" applyFill="1" applyBorder="1"/>
    <xf numFmtId="0" fontId="6" fillId="0" borderId="0" xfId="0" applyFont="1" applyFill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0" xfId="0" applyNumberFormat="1"/>
    <xf numFmtId="0" fontId="4" fillId="0" borderId="0" xfId="0" applyFont="1"/>
    <xf numFmtId="0" fontId="6" fillId="0" borderId="0" xfId="0" applyFont="1" applyFill="1" applyAlignment="1">
      <alignment horizontal="center"/>
    </xf>
    <xf numFmtId="1" fontId="5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view="pageBreakPreview" topLeftCell="A94" zoomScale="104" zoomScaleNormal="81" zoomScaleSheetLayoutView="104" workbookViewId="0">
      <selection activeCell="H102" sqref="H102"/>
    </sheetView>
  </sheetViews>
  <sheetFormatPr defaultColWidth="9.09765625" defaultRowHeight="21.5" x14ac:dyDescent="0.65"/>
  <cols>
    <col min="1" max="1" width="54.8984375" style="167" customWidth="1"/>
    <col min="3" max="3" width="1.3984375" customWidth="1"/>
    <col min="4" max="4" width="16.3984375" style="205" customWidth="1"/>
    <col min="5" max="5" width="1.3984375" style="166" customWidth="1"/>
    <col min="6" max="6" width="16.3984375" style="166" customWidth="1"/>
    <col min="7" max="7" width="1.3984375" style="166" customWidth="1"/>
    <col min="8" max="8" width="16.3984375" style="166" customWidth="1"/>
    <col min="9" max="9" width="1.3984375" style="166" customWidth="1"/>
    <col min="10" max="10" width="16.3984375" style="166" customWidth="1"/>
  </cols>
  <sheetData>
    <row r="1" spans="1:10" ht="22.75" customHeight="1" x14ac:dyDescent="0.7">
      <c r="A1" s="165" t="s">
        <v>100</v>
      </c>
    </row>
    <row r="2" spans="1:10" ht="21.25" customHeight="1" x14ac:dyDescent="0.7">
      <c r="A2" s="165" t="s">
        <v>38</v>
      </c>
    </row>
    <row r="3" spans="1:10" ht="21.25" customHeight="1" x14ac:dyDescent="0.7">
      <c r="B3" s="168"/>
      <c r="C3" s="168"/>
      <c r="D3" s="217" t="s">
        <v>101</v>
      </c>
      <c r="E3" s="217"/>
      <c r="F3" s="217"/>
      <c r="G3" s="169"/>
      <c r="H3" s="217" t="s">
        <v>105</v>
      </c>
      <c r="I3" s="217"/>
      <c r="J3" s="217"/>
    </row>
    <row r="4" spans="1:10" ht="21.25" customHeight="1" x14ac:dyDescent="0.7">
      <c r="B4" s="168"/>
      <c r="C4" s="168"/>
      <c r="D4" s="206" t="s">
        <v>102</v>
      </c>
      <c r="E4" s="192"/>
      <c r="F4" s="192" t="s">
        <v>69</v>
      </c>
      <c r="G4" s="169"/>
      <c r="H4" s="192" t="s">
        <v>102</v>
      </c>
      <c r="I4" s="192"/>
      <c r="J4" s="192" t="s">
        <v>69</v>
      </c>
    </row>
    <row r="5" spans="1:10" ht="21.25" customHeight="1" x14ac:dyDescent="0.7">
      <c r="A5" s="165" t="s">
        <v>0</v>
      </c>
      <c r="B5" s="170" t="s">
        <v>1</v>
      </c>
      <c r="C5" s="170"/>
      <c r="D5" s="206">
        <v>2564</v>
      </c>
      <c r="E5" s="171"/>
      <c r="F5" s="171">
        <v>2563</v>
      </c>
      <c r="G5" s="171"/>
      <c r="H5" s="171">
        <v>2564</v>
      </c>
      <c r="I5" s="171"/>
      <c r="J5" s="171">
        <v>2563</v>
      </c>
    </row>
    <row r="6" spans="1:10" ht="21.25" customHeight="1" x14ac:dyDescent="0.7">
      <c r="A6" s="165"/>
      <c r="B6" s="170"/>
      <c r="C6" s="170"/>
      <c r="D6" s="206" t="s">
        <v>70</v>
      </c>
      <c r="E6" s="171"/>
      <c r="F6" s="171"/>
      <c r="G6" s="171"/>
      <c r="H6" s="171" t="s">
        <v>70</v>
      </c>
      <c r="I6" s="171"/>
      <c r="J6" s="171"/>
    </row>
    <row r="7" spans="1:10" ht="21.25" customHeight="1" x14ac:dyDescent="0.65">
      <c r="A7" s="172"/>
      <c r="B7" s="168"/>
      <c r="C7" s="168"/>
      <c r="D7" s="218" t="s">
        <v>64</v>
      </c>
      <c r="E7" s="218"/>
      <c r="F7" s="218"/>
      <c r="G7" s="218"/>
      <c r="H7" s="218"/>
      <c r="I7" s="218"/>
      <c r="J7" s="218"/>
    </row>
    <row r="8" spans="1:10" ht="21.25" customHeight="1" x14ac:dyDescent="0.7">
      <c r="A8" s="156" t="s">
        <v>2</v>
      </c>
      <c r="B8" s="170"/>
      <c r="C8" s="170"/>
    </row>
    <row r="9" spans="1:10" ht="21.25" customHeight="1" x14ac:dyDescent="0.65">
      <c r="A9" s="167" t="s">
        <v>3</v>
      </c>
      <c r="B9" s="173"/>
      <c r="C9" s="170"/>
      <c r="D9" s="199">
        <v>1308081</v>
      </c>
      <c r="E9" s="174"/>
      <c r="F9" s="174">
        <v>814959</v>
      </c>
      <c r="G9" s="174"/>
      <c r="H9" s="174">
        <v>820921</v>
      </c>
      <c r="I9" s="174"/>
      <c r="J9" s="174">
        <v>378477</v>
      </c>
    </row>
    <row r="10" spans="1:10" ht="21.25" customHeight="1" x14ac:dyDescent="0.65">
      <c r="A10" s="176" t="s">
        <v>242</v>
      </c>
      <c r="B10" s="173"/>
      <c r="C10" s="170"/>
      <c r="D10" s="199"/>
      <c r="E10" s="174"/>
      <c r="F10" s="174"/>
      <c r="G10" s="174"/>
      <c r="H10" s="174"/>
      <c r="I10" s="174"/>
      <c r="J10" s="174"/>
    </row>
    <row r="11" spans="1:10" ht="21" customHeight="1" x14ac:dyDescent="0.65">
      <c r="A11" s="177" t="s">
        <v>224</v>
      </c>
      <c r="B11" s="173" t="s">
        <v>234</v>
      </c>
      <c r="C11" s="170"/>
      <c r="D11" s="199">
        <v>652766</v>
      </c>
      <c r="E11" s="174"/>
      <c r="F11" s="174">
        <v>610336</v>
      </c>
      <c r="G11" s="174"/>
      <c r="H11" s="174">
        <v>112580</v>
      </c>
      <c r="I11" s="174"/>
      <c r="J11" s="174">
        <v>90167</v>
      </c>
    </row>
    <row r="12" spans="1:10" ht="21.25" customHeight="1" x14ac:dyDescent="0.65">
      <c r="A12" s="177" t="s">
        <v>235</v>
      </c>
      <c r="B12" s="173">
        <v>4</v>
      </c>
      <c r="C12" s="170"/>
      <c r="D12" s="199">
        <v>121273</v>
      </c>
      <c r="E12" s="174"/>
      <c r="F12" s="174">
        <v>121038</v>
      </c>
      <c r="G12" s="174"/>
      <c r="H12" s="174">
        <v>44423</v>
      </c>
      <c r="I12" s="174"/>
      <c r="J12" s="174">
        <v>132540</v>
      </c>
    </row>
    <row r="13" spans="1:10" ht="21.25" customHeight="1" x14ac:dyDescent="0.65">
      <c r="A13" s="167" t="s">
        <v>43</v>
      </c>
      <c r="B13" s="173"/>
      <c r="C13" s="170"/>
      <c r="D13" s="199"/>
      <c r="E13" s="174"/>
      <c r="F13" s="174"/>
      <c r="G13" s="174"/>
      <c r="H13" s="174"/>
      <c r="I13" s="174"/>
      <c r="J13" s="174"/>
    </row>
    <row r="14" spans="1:10" ht="21.25" customHeight="1" x14ac:dyDescent="0.65">
      <c r="A14" s="177" t="s">
        <v>161</v>
      </c>
      <c r="B14" s="173">
        <v>4</v>
      </c>
      <c r="C14" s="170"/>
      <c r="D14" s="178">
        <v>0</v>
      </c>
      <c r="E14" s="174"/>
      <c r="F14" s="178">
        <v>0</v>
      </c>
      <c r="G14" s="174"/>
      <c r="H14" s="174">
        <v>297320</v>
      </c>
      <c r="I14" s="174"/>
      <c r="J14" s="174">
        <v>111620</v>
      </c>
    </row>
    <row r="15" spans="1:10" ht="21.25" customHeight="1" x14ac:dyDescent="0.65">
      <c r="A15" s="167" t="s">
        <v>182</v>
      </c>
      <c r="B15" s="173"/>
      <c r="C15" s="170"/>
      <c r="D15" s="199"/>
      <c r="E15" s="174"/>
      <c r="F15" s="174"/>
      <c r="G15" s="174"/>
      <c r="H15" s="174"/>
      <c r="I15" s="174"/>
      <c r="J15" s="174"/>
    </row>
    <row r="16" spans="1:10" ht="21.25" customHeight="1" x14ac:dyDescent="0.65">
      <c r="A16" s="177" t="s">
        <v>163</v>
      </c>
      <c r="B16" s="173">
        <v>4</v>
      </c>
      <c r="C16" s="170"/>
      <c r="D16" s="199">
        <v>111490</v>
      </c>
      <c r="E16" s="174"/>
      <c r="F16" s="174">
        <v>76072</v>
      </c>
      <c r="G16" s="174"/>
      <c r="H16" s="174">
        <v>89689</v>
      </c>
      <c r="I16" s="174"/>
      <c r="J16" s="174">
        <v>76072</v>
      </c>
    </row>
    <row r="17" spans="1:10" ht="21.25" customHeight="1" x14ac:dyDescent="0.65">
      <c r="A17" s="177" t="s">
        <v>164</v>
      </c>
      <c r="B17" s="173"/>
      <c r="C17" s="170"/>
      <c r="D17" s="199">
        <v>426</v>
      </c>
      <c r="E17" s="174"/>
      <c r="F17" s="174">
        <v>1610</v>
      </c>
      <c r="G17" s="174"/>
      <c r="H17" s="117">
        <v>0</v>
      </c>
      <c r="I17" s="117"/>
      <c r="J17" s="117">
        <v>0</v>
      </c>
    </row>
    <row r="18" spans="1:10" ht="21" customHeight="1" x14ac:dyDescent="0.65">
      <c r="A18" s="167" t="s">
        <v>4</v>
      </c>
      <c r="B18" s="173"/>
      <c r="C18" s="170"/>
      <c r="D18" s="199">
        <v>98623</v>
      </c>
      <c r="E18" s="174"/>
      <c r="F18" s="174">
        <v>112891</v>
      </c>
      <c r="G18" s="174"/>
      <c r="H18" s="117">
        <v>0</v>
      </c>
      <c r="I18" s="117"/>
      <c r="J18" s="117">
        <v>0</v>
      </c>
    </row>
    <row r="19" spans="1:10" ht="21.25" customHeight="1" x14ac:dyDescent="0.65">
      <c r="A19" s="167" t="s">
        <v>237</v>
      </c>
      <c r="B19" s="173">
        <v>14</v>
      </c>
      <c r="C19" s="170"/>
      <c r="D19" s="175">
        <v>170274</v>
      </c>
      <c r="E19" s="174"/>
      <c r="F19" s="175">
        <v>173</v>
      </c>
      <c r="G19" s="174"/>
      <c r="H19" s="175">
        <v>140266</v>
      </c>
      <c r="I19" s="174"/>
      <c r="J19" s="175">
        <v>173</v>
      </c>
    </row>
    <row r="20" spans="1:10" ht="21.25" customHeight="1" x14ac:dyDescent="0.65">
      <c r="A20" s="167" t="s">
        <v>5</v>
      </c>
      <c r="B20" s="170"/>
      <c r="C20" s="170"/>
      <c r="D20" s="199">
        <v>80023</v>
      </c>
      <c r="E20" s="174"/>
      <c r="F20" s="174">
        <v>45678</v>
      </c>
      <c r="G20" s="174"/>
      <c r="H20" s="174">
        <v>34024</v>
      </c>
      <c r="I20" s="174"/>
      <c r="J20" s="174">
        <v>2241</v>
      </c>
    </row>
    <row r="21" spans="1:10" ht="21.25" customHeight="1" x14ac:dyDescent="0.7">
      <c r="A21" s="179" t="s">
        <v>6</v>
      </c>
      <c r="B21" s="170"/>
      <c r="C21" s="170"/>
      <c r="D21" s="207">
        <v>2542956</v>
      </c>
      <c r="E21" s="181"/>
      <c r="F21" s="180">
        <v>1782757</v>
      </c>
      <c r="G21" s="181"/>
      <c r="H21" s="180">
        <v>1539223</v>
      </c>
      <c r="I21" s="181"/>
      <c r="J21" s="180">
        <v>791290</v>
      </c>
    </row>
    <row r="22" spans="1:10" ht="12" customHeight="1" x14ac:dyDescent="0.65">
      <c r="A22" s="182"/>
      <c r="B22" s="170"/>
      <c r="C22" s="170"/>
      <c r="D22" s="199"/>
      <c r="E22" s="174"/>
      <c r="F22" s="174"/>
      <c r="G22" s="174"/>
      <c r="H22" s="174"/>
      <c r="I22" s="174"/>
      <c r="J22" s="174"/>
    </row>
    <row r="23" spans="1:10" ht="21.25" customHeight="1" x14ac:dyDescent="0.7">
      <c r="A23" s="156" t="s">
        <v>7</v>
      </c>
      <c r="B23" s="173"/>
      <c r="C23" s="170"/>
      <c r="D23" s="199"/>
      <c r="E23" s="174"/>
      <c r="F23" s="174"/>
      <c r="G23" s="174"/>
      <c r="H23" s="174"/>
      <c r="I23" s="174"/>
      <c r="J23" s="174"/>
    </row>
    <row r="24" spans="1:10" ht="21.25" customHeight="1" x14ac:dyDescent="0.65">
      <c r="A24" t="s">
        <v>147</v>
      </c>
      <c r="B24" s="173"/>
      <c r="C24" s="170"/>
      <c r="D24" s="199">
        <v>24500</v>
      </c>
      <c r="E24" s="174"/>
      <c r="F24" s="174">
        <v>24487</v>
      </c>
      <c r="G24" s="174"/>
      <c r="H24" s="174">
        <v>8152</v>
      </c>
      <c r="I24" s="174"/>
      <c r="J24" s="174">
        <v>8150</v>
      </c>
    </row>
    <row r="25" spans="1:10" ht="21.25" customHeight="1" x14ac:dyDescent="0.65">
      <c r="A25" t="s">
        <v>32</v>
      </c>
      <c r="B25" s="173">
        <v>7</v>
      </c>
      <c r="C25" s="170"/>
      <c r="D25" s="117">
        <v>0</v>
      </c>
      <c r="E25" s="117"/>
      <c r="F25" s="117">
        <v>0</v>
      </c>
      <c r="G25" s="174"/>
      <c r="H25" s="174">
        <v>3542799</v>
      </c>
      <c r="I25" s="174"/>
      <c r="J25" s="174">
        <v>3535128</v>
      </c>
    </row>
    <row r="26" spans="1:10" ht="21.25" customHeight="1" x14ac:dyDescent="0.65">
      <c r="A26" s="183" t="s">
        <v>88</v>
      </c>
      <c r="B26" s="173">
        <v>6</v>
      </c>
      <c r="C26" s="170"/>
      <c r="D26" s="199">
        <v>1195341</v>
      </c>
      <c r="E26" s="174"/>
      <c r="F26" s="174">
        <v>1152361</v>
      </c>
      <c r="G26" s="174"/>
      <c r="H26" s="174">
        <v>236495</v>
      </c>
      <c r="I26" s="174"/>
      <c r="J26" s="174">
        <v>236495</v>
      </c>
    </row>
    <row r="27" spans="1:10" ht="21.25" customHeight="1" x14ac:dyDescent="0.65">
      <c r="A27" s="183" t="s">
        <v>89</v>
      </c>
      <c r="B27" s="173">
        <v>6</v>
      </c>
      <c r="C27" s="170"/>
      <c r="D27" s="199">
        <v>67822</v>
      </c>
      <c r="E27" s="174"/>
      <c r="F27" s="174">
        <v>64550</v>
      </c>
      <c r="G27" s="174"/>
      <c r="H27" s="117">
        <v>0</v>
      </c>
      <c r="I27" s="117"/>
      <c r="J27" s="117">
        <v>0</v>
      </c>
    </row>
    <row r="28" spans="1:10" ht="21.25" customHeight="1" x14ac:dyDescent="0.65">
      <c r="A28" s="183" t="s">
        <v>197</v>
      </c>
      <c r="B28" s="173">
        <v>14</v>
      </c>
      <c r="C28" s="170"/>
      <c r="D28" s="175">
        <v>188602</v>
      </c>
      <c r="E28" s="174"/>
      <c r="F28" s="175">
        <v>205548</v>
      </c>
      <c r="G28" s="174"/>
      <c r="H28" s="175">
        <v>184450</v>
      </c>
      <c r="I28" s="174"/>
      <c r="J28" s="175">
        <v>201500</v>
      </c>
    </row>
    <row r="29" spans="1:10" ht="21.25" customHeight="1" x14ac:dyDescent="0.65">
      <c r="A29" s="167" t="s">
        <v>48</v>
      </c>
      <c r="B29" s="173"/>
      <c r="C29" s="170"/>
      <c r="D29" s="199"/>
      <c r="E29" s="174"/>
      <c r="F29" s="174"/>
      <c r="G29" s="174"/>
      <c r="H29" s="174"/>
      <c r="I29" s="174"/>
      <c r="J29" s="174"/>
    </row>
    <row r="30" spans="1:10" ht="21.25" customHeight="1" x14ac:dyDescent="0.65">
      <c r="A30" s="177" t="s">
        <v>163</v>
      </c>
      <c r="B30" s="173">
        <v>4</v>
      </c>
      <c r="C30" s="170"/>
      <c r="D30" s="199">
        <v>12976</v>
      </c>
      <c r="E30" s="174"/>
      <c r="F30" s="174">
        <v>71975</v>
      </c>
      <c r="G30" s="174"/>
      <c r="H30" s="174">
        <v>133141</v>
      </c>
      <c r="I30" s="174"/>
      <c r="J30" s="174">
        <v>99692</v>
      </c>
    </row>
    <row r="31" spans="1:10" ht="21.25" customHeight="1" x14ac:dyDescent="0.65">
      <c r="A31" s="177" t="s">
        <v>164</v>
      </c>
      <c r="B31" s="173"/>
      <c r="C31" s="170"/>
      <c r="D31" s="199">
        <v>17945</v>
      </c>
      <c r="E31" s="174"/>
      <c r="F31" s="174">
        <v>21390</v>
      </c>
      <c r="G31" s="174"/>
      <c r="H31" s="117">
        <v>0</v>
      </c>
      <c r="I31" s="117"/>
      <c r="J31" s="117">
        <v>0</v>
      </c>
    </row>
    <row r="32" spans="1:10" ht="21.25" customHeight="1" x14ac:dyDescent="0.65">
      <c r="A32" s="167" t="s">
        <v>233</v>
      </c>
      <c r="B32" s="173"/>
      <c r="C32" s="170"/>
      <c r="D32" s="199">
        <v>283149</v>
      </c>
      <c r="E32" s="174"/>
      <c r="F32" s="174">
        <v>289190</v>
      </c>
      <c r="G32" s="174"/>
      <c r="H32" s="174">
        <v>283149</v>
      </c>
      <c r="I32" s="174"/>
      <c r="J32" s="174">
        <v>289190</v>
      </c>
    </row>
    <row r="33" spans="1:10" ht="21.25" customHeight="1" x14ac:dyDescent="0.65">
      <c r="A33" s="167" t="s">
        <v>31</v>
      </c>
      <c r="B33" s="173"/>
      <c r="C33" s="170"/>
      <c r="D33" s="199">
        <v>562114</v>
      </c>
      <c r="E33" s="174"/>
      <c r="F33" s="174">
        <v>573012</v>
      </c>
      <c r="G33" s="174"/>
      <c r="H33" s="117">
        <v>0</v>
      </c>
      <c r="I33" s="117"/>
      <c r="J33" s="117">
        <v>0</v>
      </c>
    </row>
    <row r="34" spans="1:10" ht="21.25" customHeight="1" x14ac:dyDescent="0.65">
      <c r="A34" s="167" t="s">
        <v>30</v>
      </c>
      <c r="B34" s="173">
        <v>8</v>
      </c>
      <c r="C34" s="170"/>
      <c r="D34" s="199">
        <v>3332692</v>
      </c>
      <c r="E34" s="174"/>
      <c r="F34" s="174">
        <v>3130864</v>
      </c>
      <c r="G34" s="174"/>
      <c r="H34" s="174">
        <v>110486</v>
      </c>
      <c r="I34" s="174"/>
      <c r="J34" s="174">
        <v>114562</v>
      </c>
    </row>
    <row r="35" spans="1:10" ht="21.25" customHeight="1" x14ac:dyDescent="0.65">
      <c r="A35" s="167" t="s">
        <v>103</v>
      </c>
      <c r="B35" s="173">
        <v>9</v>
      </c>
      <c r="C35" s="170"/>
      <c r="D35" s="199">
        <v>1641158</v>
      </c>
      <c r="E35" s="174"/>
      <c r="F35" s="174">
        <v>1696453</v>
      </c>
      <c r="G35" s="174"/>
      <c r="H35" s="174">
        <v>108617</v>
      </c>
      <c r="I35" s="117"/>
      <c r="J35" s="174">
        <v>120314</v>
      </c>
    </row>
    <row r="36" spans="1:10" ht="21.25" customHeight="1" x14ac:dyDescent="0.65">
      <c r="A36" s="167" t="s">
        <v>49</v>
      </c>
      <c r="B36" s="173" t="s">
        <v>238</v>
      </c>
      <c r="C36" s="170"/>
      <c r="D36" s="199">
        <v>212967</v>
      </c>
      <c r="E36" s="174"/>
      <c r="F36" s="174">
        <v>107171</v>
      </c>
      <c r="G36" s="174"/>
      <c r="H36" s="117">
        <v>0</v>
      </c>
      <c r="I36" s="117"/>
      <c r="J36" s="117">
        <v>0</v>
      </c>
    </row>
    <row r="37" spans="1:10" ht="21.25" customHeight="1" x14ac:dyDescent="0.65">
      <c r="A37" s="176" t="s">
        <v>104</v>
      </c>
      <c r="B37" s="173"/>
      <c r="C37" s="170"/>
      <c r="D37" s="199">
        <v>161357</v>
      </c>
      <c r="E37" s="174"/>
      <c r="F37" s="174">
        <v>158898</v>
      </c>
      <c r="G37" s="174"/>
      <c r="H37" s="174">
        <v>23499</v>
      </c>
      <c r="I37" s="174"/>
      <c r="J37" s="174">
        <v>23983</v>
      </c>
    </row>
    <row r="38" spans="1:10" ht="21.25" customHeight="1" x14ac:dyDescent="0.65">
      <c r="A38" s="167" t="s">
        <v>8</v>
      </c>
      <c r="B38" s="173"/>
      <c r="C38" s="170"/>
      <c r="D38" s="199">
        <v>45218</v>
      </c>
      <c r="E38" s="174"/>
      <c r="F38" s="174">
        <v>43737</v>
      </c>
      <c r="G38" s="174"/>
      <c r="H38" s="50">
        <v>1700</v>
      </c>
      <c r="I38" s="117"/>
      <c r="J38" s="117">
        <v>0</v>
      </c>
    </row>
    <row r="39" spans="1:10" ht="21.25" customHeight="1" x14ac:dyDescent="0.65">
      <c r="A39" s="167" t="s">
        <v>9</v>
      </c>
      <c r="B39" s="173">
        <v>4</v>
      </c>
      <c r="C39" s="170"/>
      <c r="D39" s="199">
        <v>128447</v>
      </c>
      <c r="E39" s="174"/>
      <c r="F39" s="174">
        <v>151306</v>
      </c>
      <c r="G39" s="174"/>
      <c r="H39" s="174">
        <v>60141</v>
      </c>
      <c r="I39" s="174"/>
      <c r="J39" s="174">
        <v>84946</v>
      </c>
    </row>
    <row r="40" spans="1:10" ht="21.25" customHeight="1" x14ac:dyDescent="0.7">
      <c r="A40" s="179" t="s">
        <v>10</v>
      </c>
      <c r="B40" s="173"/>
      <c r="C40" s="170"/>
      <c r="D40" s="207">
        <v>7874288</v>
      </c>
      <c r="E40" s="181"/>
      <c r="F40" s="180">
        <v>7690942</v>
      </c>
      <c r="G40" s="181"/>
      <c r="H40" s="180">
        <v>4692629</v>
      </c>
      <c r="I40" s="181"/>
      <c r="J40" s="180">
        <v>4713960</v>
      </c>
    </row>
    <row r="41" spans="1:10" ht="10.5" customHeight="1" x14ac:dyDescent="0.7">
      <c r="A41" s="179"/>
      <c r="B41" s="173"/>
      <c r="C41" s="170"/>
      <c r="D41" s="208"/>
      <c r="E41" s="181"/>
      <c r="F41" s="181"/>
      <c r="G41" s="181"/>
      <c r="H41" s="181"/>
      <c r="I41" s="181"/>
      <c r="J41" s="181"/>
    </row>
    <row r="42" spans="1:10" ht="21.25" customHeight="1" thickBot="1" x14ac:dyDescent="0.75">
      <c r="A42" s="179" t="s">
        <v>11</v>
      </c>
      <c r="B42" s="173"/>
      <c r="C42" s="170"/>
      <c r="D42" s="209">
        <v>10417244</v>
      </c>
      <c r="E42" s="181"/>
      <c r="F42" s="184">
        <v>9473699</v>
      </c>
      <c r="G42" s="181"/>
      <c r="H42" s="184">
        <v>6231852</v>
      </c>
      <c r="I42" s="181"/>
      <c r="J42" s="184">
        <v>5505250</v>
      </c>
    </row>
    <row r="43" spans="1:10" ht="10.5" customHeight="1" thickTop="1" x14ac:dyDescent="0.65">
      <c r="D43" s="199"/>
      <c r="E43" s="174"/>
      <c r="F43" s="174"/>
      <c r="G43" s="174"/>
      <c r="H43" s="174"/>
      <c r="I43" s="174"/>
      <c r="J43" s="174"/>
    </row>
    <row r="44" spans="1:10" ht="22.75" customHeight="1" x14ac:dyDescent="0.7">
      <c r="A44" s="165" t="s">
        <v>100</v>
      </c>
      <c r="D44" s="199"/>
      <c r="E44" s="174"/>
      <c r="F44" s="174"/>
      <c r="G44" s="174"/>
      <c r="H44" s="174"/>
      <c r="I44" s="174"/>
      <c r="J44" s="174"/>
    </row>
    <row r="45" spans="1:10" ht="21.25" customHeight="1" x14ac:dyDescent="0.7">
      <c r="A45" s="165" t="s">
        <v>38</v>
      </c>
      <c r="D45" s="199"/>
      <c r="E45" s="174"/>
      <c r="F45" s="174"/>
      <c r="G45" s="174"/>
      <c r="H45" s="174"/>
      <c r="I45" s="174"/>
      <c r="J45" s="174"/>
    </row>
    <row r="46" spans="1:10" ht="21.25" customHeight="1" x14ac:dyDescent="0.7">
      <c r="A46" s="172"/>
      <c r="B46" s="168"/>
      <c r="C46" s="168"/>
      <c r="D46" s="220" t="s">
        <v>101</v>
      </c>
      <c r="E46" s="220"/>
      <c r="F46" s="220"/>
      <c r="G46" s="185"/>
      <c r="H46" s="220" t="s">
        <v>105</v>
      </c>
      <c r="I46" s="220"/>
      <c r="J46" s="220"/>
    </row>
    <row r="47" spans="1:10" ht="21.25" customHeight="1" x14ac:dyDescent="0.7">
      <c r="B47" s="168"/>
      <c r="C47" s="168"/>
      <c r="D47" s="206" t="s">
        <v>102</v>
      </c>
      <c r="E47" s="194"/>
      <c r="F47" s="192" t="s">
        <v>69</v>
      </c>
      <c r="G47" s="169"/>
      <c r="H47" s="192" t="s">
        <v>102</v>
      </c>
      <c r="I47" s="194"/>
      <c r="J47" s="192" t="s">
        <v>69</v>
      </c>
    </row>
    <row r="48" spans="1:10" ht="24" customHeight="1" x14ac:dyDescent="0.7">
      <c r="A48" s="165" t="s">
        <v>59</v>
      </c>
      <c r="B48" s="170" t="s">
        <v>1</v>
      </c>
      <c r="C48" s="168"/>
      <c r="D48" s="206">
        <v>2564</v>
      </c>
      <c r="E48" s="171"/>
      <c r="F48" s="171">
        <v>2563</v>
      </c>
      <c r="G48" s="171"/>
      <c r="H48" s="171">
        <v>2564</v>
      </c>
      <c r="I48" s="171"/>
      <c r="J48" s="171">
        <v>2563</v>
      </c>
    </row>
    <row r="49" spans="1:10" ht="24" customHeight="1" x14ac:dyDescent="0.7">
      <c r="A49" s="165"/>
      <c r="B49" s="170"/>
      <c r="C49" s="168"/>
      <c r="D49" s="206" t="s">
        <v>70</v>
      </c>
      <c r="E49" s="171"/>
      <c r="F49" s="171"/>
      <c r="G49" s="171"/>
      <c r="H49" s="171" t="s">
        <v>70</v>
      </c>
      <c r="I49" s="171"/>
      <c r="J49" s="171"/>
    </row>
    <row r="50" spans="1:10" ht="21.25" customHeight="1" x14ac:dyDescent="0.65">
      <c r="A50" s="172"/>
      <c r="C50" s="170"/>
      <c r="D50" s="219" t="s">
        <v>64</v>
      </c>
      <c r="E50" s="219"/>
      <c r="F50" s="219"/>
      <c r="G50" s="219"/>
      <c r="H50" s="219"/>
      <c r="I50" s="219"/>
      <c r="J50" s="219"/>
    </row>
    <row r="51" spans="1:10" ht="22.5" customHeight="1" x14ac:dyDescent="0.7">
      <c r="A51" s="156" t="s">
        <v>12</v>
      </c>
      <c r="B51" s="168"/>
      <c r="C51" s="168"/>
      <c r="D51" s="199"/>
      <c r="E51" s="174"/>
      <c r="F51" s="174"/>
      <c r="G51" s="174"/>
      <c r="H51" s="174"/>
      <c r="I51" s="174"/>
      <c r="J51" s="174"/>
    </row>
    <row r="52" spans="1:10" ht="21.25" customHeight="1" x14ac:dyDescent="0.65">
      <c r="A52" s="167" t="s">
        <v>169</v>
      </c>
      <c r="B52" s="170">
        <v>11</v>
      </c>
      <c r="C52" s="170"/>
      <c r="D52" s="199">
        <v>530388</v>
      </c>
      <c r="E52" s="174"/>
      <c r="F52" s="174">
        <v>500591</v>
      </c>
      <c r="G52" s="174"/>
      <c r="H52" s="174">
        <v>300000</v>
      </c>
      <c r="I52" s="174"/>
      <c r="J52" s="174">
        <v>300000</v>
      </c>
    </row>
    <row r="53" spans="1:10" ht="23.15" customHeight="1" x14ac:dyDescent="0.65">
      <c r="A53" s="176" t="s">
        <v>236</v>
      </c>
      <c r="B53" s="170">
        <v>4</v>
      </c>
      <c r="C53" s="170"/>
      <c r="D53" s="199">
        <v>641770</v>
      </c>
      <c r="E53" s="174"/>
      <c r="F53" s="174">
        <v>588971</v>
      </c>
      <c r="G53" s="174"/>
      <c r="H53" s="174">
        <v>128224</v>
      </c>
      <c r="I53" s="174"/>
      <c r="J53" s="174">
        <v>110434</v>
      </c>
    </row>
    <row r="54" spans="1:10" ht="21.25" customHeight="1" x14ac:dyDescent="0.65">
      <c r="A54" s="167" t="s">
        <v>106</v>
      </c>
      <c r="B54" s="170">
        <v>11</v>
      </c>
      <c r="C54" s="170"/>
      <c r="D54" s="199">
        <v>500785</v>
      </c>
      <c r="E54" s="174"/>
      <c r="F54" s="174">
        <v>512689</v>
      </c>
      <c r="G54" s="174"/>
      <c r="H54" s="174">
        <v>500785</v>
      </c>
      <c r="I54" s="174"/>
      <c r="J54" s="174">
        <v>512689</v>
      </c>
    </row>
    <row r="55" spans="1:10" ht="21.25" customHeight="1" x14ac:dyDescent="0.65">
      <c r="A55" s="167" t="s">
        <v>173</v>
      </c>
      <c r="B55" s="170"/>
      <c r="C55" s="170"/>
      <c r="D55" s="199"/>
      <c r="E55" s="174"/>
      <c r="F55" s="174"/>
      <c r="G55" s="174"/>
      <c r="H55" s="174"/>
      <c r="I55" s="174"/>
      <c r="J55" s="174"/>
    </row>
    <row r="56" spans="1:10" ht="21.25" customHeight="1" x14ac:dyDescent="0.65">
      <c r="A56" s="167" t="s">
        <v>162</v>
      </c>
      <c r="B56" s="170">
        <v>11</v>
      </c>
      <c r="C56" s="170"/>
      <c r="D56" s="199">
        <v>500375</v>
      </c>
      <c r="E56" s="174"/>
      <c r="F56" s="174">
        <v>450700</v>
      </c>
      <c r="G56" s="174"/>
      <c r="H56" s="174">
        <v>276726</v>
      </c>
      <c r="I56" s="174"/>
      <c r="J56" s="174">
        <v>252119</v>
      </c>
    </row>
    <row r="57" spans="1:10" ht="23.15" customHeight="1" x14ac:dyDescent="0.65">
      <c r="A57" s="167" t="s">
        <v>225</v>
      </c>
      <c r="B57" s="170">
        <v>11</v>
      </c>
      <c r="C57" s="170"/>
      <c r="D57" s="199">
        <v>291444</v>
      </c>
      <c r="E57" s="174"/>
      <c r="F57" s="174">
        <v>286815</v>
      </c>
      <c r="G57" s="174"/>
      <c r="H57" s="174">
        <v>53776</v>
      </c>
      <c r="I57" s="174"/>
      <c r="J57" s="174">
        <v>54892</v>
      </c>
    </row>
    <row r="58" spans="1:10" ht="21.25" customHeight="1" x14ac:dyDescent="0.65">
      <c r="A58" s="176" t="s">
        <v>156</v>
      </c>
      <c r="B58" s="170"/>
      <c r="C58" s="170"/>
      <c r="D58" s="199">
        <v>8706</v>
      </c>
      <c r="E58" s="174"/>
      <c r="F58" s="174">
        <v>10512</v>
      </c>
      <c r="G58" s="174"/>
      <c r="H58" s="50">
        <v>0</v>
      </c>
      <c r="I58" s="174"/>
      <c r="J58" s="50">
        <v>0</v>
      </c>
    </row>
    <row r="59" spans="1:10" ht="23.15" customHeight="1" x14ac:dyDescent="0.65">
      <c r="A59" s="167" t="s">
        <v>13</v>
      </c>
      <c r="B59" s="170"/>
      <c r="C59" s="170"/>
      <c r="D59" s="199">
        <v>64240</v>
      </c>
      <c r="E59" s="174"/>
      <c r="F59" s="174">
        <v>61042</v>
      </c>
      <c r="G59" s="174"/>
      <c r="H59" s="174">
        <v>12354</v>
      </c>
      <c r="I59" s="174"/>
      <c r="J59" s="174">
        <v>10667</v>
      </c>
    </row>
    <row r="60" spans="1:10" ht="23.15" customHeight="1" x14ac:dyDescent="0.7">
      <c r="A60" s="179" t="s">
        <v>14</v>
      </c>
      <c r="B60" s="170"/>
      <c r="C60" s="170"/>
      <c r="D60" s="207">
        <v>2537708</v>
      </c>
      <c r="E60" s="181"/>
      <c r="F60" s="180">
        <v>2411320</v>
      </c>
      <c r="G60" s="181"/>
      <c r="H60" s="180">
        <v>1271865</v>
      </c>
      <c r="I60" s="181"/>
      <c r="J60" s="180">
        <v>1240801</v>
      </c>
    </row>
    <row r="61" spans="1:10" ht="12" customHeight="1" x14ac:dyDescent="0.65">
      <c r="B61" s="170"/>
      <c r="C61" s="170"/>
      <c r="D61" s="199"/>
      <c r="E61" s="174"/>
      <c r="F61" s="174"/>
      <c r="G61" s="174"/>
      <c r="H61" s="174"/>
      <c r="I61" s="174"/>
      <c r="J61" s="174"/>
    </row>
    <row r="62" spans="1:10" ht="23.15" customHeight="1" x14ac:dyDescent="0.7">
      <c r="A62" s="156" t="s">
        <v>15</v>
      </c>
      <c r="B62" s="170"/>
      <c r="C62" s="170"/>
      <c r="D62" s="199"/>
      <c r="E62" s="174"/>
      <c r="F62" s="174"/>
      <c r="G62" s="174"/>
      <c r="H62" s="174"/>
      <c r="I62" s="174"/>
      <c r="J62" s="174"/>
    </row>
    <row r="63" spans="1:10" ht="21.25" customHeight="1" x14ac:dyDescent="0.65">
      <c r="A63" t="s">
        <v>174</v>
      </c>
      <c r="B63" s="173"/>
      <c r="C63" s="170"/>
      <c r="D63" s="199"/>
      <c r="E63" s="174"/>
      <c r="F63" s="174"/>
      <c r="G63" s="174"/>
      <c r="H63" s="174"/>
      <c r="I63" s="174"/>
      <c r="J63" s="174"/>
    </row>
    <row r="64" spans="1:10" ht="21.25" customHeight="1" x14ac:dyDescent="0.65">
      <c r="A64" s="177" t="s">
        <v>165</v>
      </c>
      <c r="B64" s="173">
        <v>11</v>
      </c>
      <c r="C64" s="170"/>
      <c r="D64" s="199">
        <v>1587605</v>
      </c>
      <c r="E64" s="174"/>
      <c r="F64" s="174">
        <v>1619369</v>
      </c>
      <c r="G64" s="174"/>
      <c r="H64" s="174">
        <v>731150</v>
      </c>
      <c r="I64" s="174"/>
      <c r="J64" s="174">
        <v>777392</v>
      </c>
    </row>
    <row r="65" spans="1:10" ht="21.25" customHeight="1" x14ac:dyDescent="0.65">
      <c r="A65" s="177" t="s">
        <v>166</v>
      </c>
      <c r="B65" s="173" t="s">
        <v>244</v>
      </c>
      <c r="C65" s="170"/>
      <c r="D65" s="199">
        <v>32675</v>
      </c>
      <c r="E65" s="174"/>
      <c r="F65" s="174">
        <v>19000</v>
      </c>
      <c r="G65" s="174"/>
      <c r="H65" s="50">
        <v>0</v>
      </c>
      <c r="I65" s="174"/>
      <c r="J65" s="50">
        <v>0</v>
      </c>
    </row>
    <row r="66" spans="1:10" ht="21.25" customHeight="1" x14ac:dyDescent="0.65">
      <c r="A66" s="176" t="s">
        <v>230</v>
      </c>
      <c r="B66" s="170">
        <v>11</v>
      </c>
      <c r="C66" s="170"/>
      <c r="D66" s="199">
        <v>1320608</v>
      </c>
      <c r="E66" s="174"/>
      <c r="F66" s="174">
        <v>1379405</v>
      </c>
      <c r="G66" s="174"/>
      <c r="H66" s="174">
        <v>44793</v>
      </c>
      <c r="I66" s="174"/>
      <c r="J66" s="174">
        <v>56521</v>
      </c>
    </row>
    <row r="67" spans="1:10" ht="21.25" customHeight="1" x14ac:dyDescent="0.65">
      <c r="A67" s="176" t="s">
        <v>148</v>
      </c>
      <c r="B67" s="170"/>
      <c r="C67" s="170"/>
      <c r="D67" s="199">
        <v>65509</v>
      </c>
      <c r="E67" s="174"/>
      <c r="F67" s="174">
        <v>68475</v>
      </c>
      <c r="G67" s="174"/>
      <c r="H67" s="50">
        <v>0</v>
      </c>
      <c r="I67" s="174"/>
      <c r="J67" s="50">
        <v>0</v>
      </c>
    </row>
    <row r="68" spans="1:10" ht="21.25" customHeight="1" x14ac:dyDescent="0.65">
      <c r="A68" s="167" t="s">
        <v>93</v>
      </c>
      <c r="B68" s="170">
        <v>11</v>
      </c>
      <c r="C68" s="170"/>
      <c r="D68" s="199">
        <v>1291228</v>
      </c>
      <c r="E68" s="174"/>
      <c r="F68" s="174">
        <v>597737</v>
      </c>
      <c r="G68" s="174"/>
      <c r="H68" s="174">
        <v>1291228</v>
      </c>
      <c r="I68" s="174"/>
      <c r="J68" s="174">
        <v>597737</v>
      </c>
    </row>
    <row r="69" spans="1:10" ht="23.15" customHeight="1" x14ac:dyDescent="0.65">
      <c r="A69" s="167" t="s">
        <v>16</v>
      </c>
      <c r="B69" s="170"/>
      <c r="C69" s="170"/>
      <c r="D69" s="199">
        <v>45483</v>
      </c>
      <c r="E69" s="174"/>
      <c r="F69" s="174">
        <v>32100</v>
      </c>
      <c r="G69" s="174"/>
      <c r="H69" s="196">
        <v>0</v>
      </c>
      <c r="I69" s="174"/>
      <c r="J69" s="174">
        <v>1833</v>
      </c>
    </row>
    <row r="70" spans="1:10" ht="23.15" customHeight="1" x14ac:dyDescent="0.65">
      <c r="A70" s="167" t="s">
        <v>91</v>
      </c>
      <c r="B70" s="170"/>
      <c r="C70" s="170"/>
      <c r="D70" s="199">
        <v>70510</v>
      </c>
      <c r="E70" s="174"/>
      <c r="F70" s="174">
        <v>69046</v>
      </c>
      <c r="G70" s="174"/>
      <c r="H70" s="174">
        <v>19620</v>
      </c>
      <c r="I70" s="174"/>
      <c r="J70" s="174">
        <v>19697</v>
      </c>
    </row>
    <row r="71" spans="1:10" ht="23.15" customHeight="1" x14ac:dyDescent="0.65">
      <c r="A71" s="167" t="s">
        <v>17</v>
      </c>
      <c r="B71" s="170"/>
      <c r="C71" s="170"/>
      <c r="D71" s="199">
        <v>25648</v>
      </c>
      <c r="E71" s="174"/>
      <c r="F71" s="174">
        <v>25625</v>
      </c>
      <c r="G71" s="174"/>
      <c r="H71" s="174">
        <v>5880</v>
      </c>
      <c r="I71" s="174"/>
      <c r="J71" s="174">
        <v>5946</v>
      </c>
    </row>
    <row r="72" spans="1:10" ht="23.15" customHeight="1" x14ac:dyDescent="0.7">
      <c r="A72" s="179" t="s">
        <v>18</v>
      </c>
      <c r="B72" s="170"/>
      <c r="C72" s="170"/>
      <c r="D72" s="207">
        <v>4439266</v>
      </c>
      <c r="E72" s="181"/>
      <c r="F72" s="180">
        <v>3810757</v>
      </c>
      <c r="G72" s="181"/>
      <c r="H72" s="180">
        <v>2092671</v>
      </c>
      <c r="I72" s="181"/>
      <c r="J72" s="180">
        <v>1459126</v>
      </c>
    </row>
    <row r="73" spans="1:10" ht="9" customHeight="1" x14ac:dyDescent="0.7">
      <c r="A73" s="179"/>
      <c r="B73" s="170"/>
      <c r="C73" s="170"/>
      <c r="D73" s="208"/>
      <c r="E73" s="181"/>
      <c r="F73" s="181"/>
      <c r="G73" s="181"/>
      <c r="H73" s="181"/>
      <c r="I73" s="181"/>
      <c r="J73" s="181"/>
    </row>
    <row r="74" spans="1:10" ht="23.15" customHeight="1" x14ac:dyDescent="0.7">
      <c r="A74" s="179" t="s">
        <v>19</v>
      </c>
      <c r="B74" s="170"/>
      <c r="C74" s="170"/>
      <c r="D74" s="210">
        <v>6976974</v>
      </c>
      <c r="E74" s="181"/>
      <c r="F74" s="187">
        <v>6222077</v>
      </c>
      <c r="G74" s="181"/>
      <c r="H74" s="187">
        <v>3364536</v>
      </c>
      <c r="I74" s="181"/>
      <c r="J74" s="187">
        <v>2699927</v>
      </c>
    </row>
    <row r="75" spans="1:10" ht="7.5" customHeight="1" x14ac:dyDescent="0.7">
      <c r="A75" s="179"/>
      <c r="B75" s="170"/>
      <c r="C75" s="170"/>
      <c r="D75" s="208"/>
      <c r="E75" s="181"/>
      <c r="F75" s="181"/>
      <c r="G75" s="181"/>
      <c r="H75" s="181"/>
      <c r="I75" s="181"/>
      <c r="J75" s="181"/>
    </row>
    <row r="76" spans="1:10" ht="22.75" customHeight="1" x14ac:dyDescent="0.7">
      <c r="A76" s="165" t="s">
        <v>100</v>
      </c>
      <c r="D76" s="199"/>
      <c r="E76" s="174"/>
      <c r="F76" s="174"/>
      <c r="G76" s="174"/>
      <c r="H76" s="174"/>
      <c r="I76" s="174"/>
      <c r="J76" s="174"/>
    </row>
    <row r="77" spans="1:10" ht="21.25" customHeight="1" x14ac:dyDescent="0.7">
      <c r="A77" s="165" t="s">
        <v>38</v>
      </c>
      <c r="D77" s="199"/>
      <c r="E77" s="174"/>
      <c r="F77" s="174"/>
      <c r="G77" s="174"/>
      <c r="H77" s="174"/>
      <c r="I77" s="174"/>
      <c r="J77" s="174"/>
    </row>
    <row r="78" spans="1:10" ht="21.25" customHeight="1" x14ac:dyDescent="0.7">
      <c r="A78" s="172"/>
      <c r="B78" s="168"/>
      <c r="C78" s="168"/>
      <c r="D78" s="220" t="s">
        <v>101</v>
      </c>
      <c r="E78" s="220"/>
      <c r="F78" s="220"/>
      <c r="G78" s="185"/>
      <c r="H78" s="220" t="s">
        <v>105</v>
      </c>
      <c r="I78" s="220"/>
      <c r="J78" s="220"/>
    </row>
    <row r="79" spans="1:10" ht="21.25" customHeight="1" x14ac:dyDescent="0.7">
      <c r="B79" s="168"/>
      <c r="C79" s="168"/>
      <c r="D79" s="206" t="s">
        <v>102</v>
      </c>
      <c r="E79" s="192"/>
      <c r="F79" s="192" t="s">
        <v>69</v>
      </c>
      <c r="G79" s="193"/>
      <c r="H79" s="192" t="s">
        <v>102</v>
      </c>
      <c r="I79" s="192"/>
      <c r="J79" s="192" t="s">
        <v>69</v>
      </c>
    </row>
    <row r="80" spans="1:10" ht="24" customHeight="1" x14ac:dyDescent="0.7">
      <c r="A80" s="165" t="s">
        <v>59</v>
      </c>
      <c r="B80" s="170"/>
      <c r="C80" s="170"/>
      <c r="D80" s="206">
        <v>2564</v>
      </c>
      <c r="E80" s="171"/>
      <c r="F80" s="171">
        <v>2563</v>
      </c>
      <c r="G80" s="171"/>
      <c r="H80" s="171">
        <v>2564</v>
      </c>
      <c r="I80" s="171"/>
      <c r="J80" s="171">
        <v>2563</v>
      </c>
    </row>
    <row r="81" spans="1:10" ht="24" customHeight="1" x14ac:dyDescent="0.7">
      <c r="A81" s="165"/>
      <c r="B81" s="170"/>
      <c r="C81" s="170"/>
      <c r="D81" s="206" t="s">
        <v>70</v>
      </c>
      <c r="E81" s="171"/>
      <c r="F81" s="171"/>
      <c r="G81" s="171"/>
      <c r="H81" s="171" t="s">
        <v>70</v>
      </c>
      <c r="I81" s="171"/>
      <c r="J81" s="171"/>
    </row>
    <row r="82" spans="1:10" ht="21.25" customHeight="1" x14ac:dyDescent="0.65">
      <c r="B82" s="170"/>
      <c r="C82" s="170"/>
      <c r="D82" s="219" t="s">
        <v>64</v>
      </c>
      <c r="E82" s="219"/>
      <c r="F82" s="219"/>
      <c r="G82" s="219"/>
      <c r="H82" s="219"/>
      <c r="I82" s="219"/>
      <c r="J82" s="219"/>
    </row>
    <row r="83" spans="1:10" ht="21.25" customHeight="1" x14ac:dyDescent="0.7">
      <c r="A83" s="156" t="s">
        <v>46</v>
      </c>
      <c r="B83" s="170"/>
      <c r="C83" s="170"/>
      <c r="D83" s="199"/>
      <c r="E83" s="174"/>
      <c r="F83" s="174"/>
      <c r="G83" s="174"/>
      <c r="H83" s="174"/>
      <c r="I83" s="174"/>
      <c r="J83" s="174"/>
    </row>
    <row r="84" spans="1:10" ht="21.25" customHeight="1" x14ac:dyDescent="0.65">
      <c r="A84" s="167" t="s">
        <v>20</v>
      </c>
      <c r="B84" s="188"/>
      <c r="C84" s="170"/>
      <c r="D84" s="199"/>
      <c r="E84" s="174"/>
      <c r="F84" s="174"/>
      <c r="G84" s="174"/>
      <c r="H84" s="174"/>
      <c r="I84" s="174"/>
      <c r="J84" s="174"/>
    </row>
    <row r="85" spans="1:10" ht="21.25" customHeight="1" x14ac:dyDescent="0.65">
      <c r="A85" s="167" t="s">
        <v>51</v>
      </c>
      <c r="B85" s="170"/>
      <c r="C85" s="170"/>
      <c r="D85" s="199"/>
      <c r="E85" s="174"/>
      <c r="F85" s="174"/>
      <c r="G85" s="174"/>
      <c r="H85" s="174"/>
      <c r="I85" s="174"/>
      <c r="J85" s="174"/>
    </row>
    <row r="86" spans="1:10" ht="21.25" customHeight="1" thickBot="1" x14ac:dyDescent="0.7">
      <c r="A86" s="189" t="s">
        <v>226</v>
      </c>
      <c r="B86" s="170"/>
      <c r="C86" s="170"/>
      <c r="D86" s="211">
        <v>510000</v>
      </c>
      <c r="E86" s="174"/>
      <c r="F86" s="190">
        <v>510000</v>
      </c>
      <c r="G86" s="174"/>
      <c r="H86" s="190">
        <v>510000</v>
      </c>
      <c r="I86" s="174"/>
      <c r="J86" s="190">
        <v>510000</v>
      </c>
    </row>
    <row r="87" spans="1:10" ht="21.25" customHeight="1" thickTop="1" x14ac:dyDescent="0.65">
      <c r="A87" s="167" t="s">
        <v>52</v>
      </c>
      <c r="B87" s="170"/>
      <c r="C87" s="170"/>
      <c r="D87" s="199"/>
      <c r="E87" s="174"/>
      <c r="F87" s="174"/>
      <c r="G87" s="174"/>
      <c r="H87" s="174"/>
      <c r="I87" s="174"/>
      <c r="J87" s="174"/>
    </row>
    <row r="88" spans="1:10" ht="21.25" customHeight="1" x14ac:dyDescent="0.65">
      <c r="A88" s="186" t="s">
        <v>226</v>
      </c>
      <c r="B88" s="170"/>
      <c r="C88" s="170"/>
      <c r="D88" s="199">
        <v>510000</v>
      </c>
      <c r="E88" s="174"/>
      <c r="F88" s="195">
        <v>510000</v>
      </c>
      <c r="G88" s="174"/>
      <c r="H88" s="174">
        <v>510000</v>
      </c>
      <c r="I88" s="174"/>
      <c r="J88" s="195">
        <v>510000</v>
      </c>
    </row>
    <row r="89" spans="1:10" ht="21.25" customHeight="1" x14ac:dyDescent="0.65">
      <c r="A89" s="167" t="s">
        <v>108</v>
      </c>
      <c r="B89" s="170"/>
      <c r="C89" s="170"/>
      <c r="D89" s="199">
        <v>1335830</v>
      </c>
      <c r="E89" s="175"/>
      <c r="F89" s="174">
        <v>1335830</v>
      </c>
      <c r="G89" s="174"/>
      <c r="H89" s="175">
        <v>1335830</v>
      </c>
      <c r="I89" s="175"/>
      <c r="J89" s="175">
        <v>1335830</v>
      </c>
    </row>
    <row r="90" spans="1:10" ht="21.25" customHeight="1" x14ac:dyDescent="0.65">
      <c r="A90" s="167" t="s">
        <v>107</v>
      </c>
      <c r="B90" s="170"/>
      <c r="C90" s="170"/>
      <c r="D90" s="199">
        <v>390969</v>
      </c>
      <c r="E90" s="174"/>
      <c r="F90" s="174">
        <v>390969</v>
      </c>
      <c r="G90" s="174"/>
      <c r="H90" s="174">
        <v>390969</v>
      </c>
      <c r="I90" s="174"/>
      <c r="J90" s="174">
        <v>390969</v>
      </c>
    </row>
    <row r="91" spans="1:10" ht="21.25" customHeight="1" x14ac:dyDescent="0.65">
      <c r="A91" s="167" t="s">
        <v>195</v>
      </c>
      <c r="B91" s="170"/>
      <c r="C91" s="170"/>
      <c r="D91" s="199">
        <v>428790</v>
      </c>
      <c r="E91" s="174"/>
      <c r="F91" s="174">
        <v>428790</v>
      </c>
      <c r="G91" s="174"/>
      <c r="H91" s="117">
        <v>0</v>
      </c>
      <c r="I91" s="117"/>
      <c r="J91" s="117">
        <v>0</v>
      </c>
    </row>
    <row r="92" spans="1:10" ht="21.25" customHeight="1" x14ac:dyDescent="0.65">
      <c r="A92" s="167" t="s">
        <v>109</v>
      </c>
      <c r="B92" s="170"/>
      <c r="C92" s="170"/>
      <c r="D92" s="199">
        <v>3242</v>
      </c>
      <c r="E92" s="174"/>
      <c r="F92" s="174">
        <v>3242</v>
      </c>
      <c r="G92" s="174"/>
      <c r="H92" s="174">
        <v>3242</v>
      </c>
      <c r="I92" s="174"/>
      <c r="J92" s="174">
        <v>3242</v>
      </c>
    </row>
    <row r="93" spans="1:10" ht="21.25" customHeight="1" x14ac:dyDescent="0.65">
      <c r="A93" s="167" t="s">
        <v>110</v>
      </c>
      <c r="B93" s="170"/>
      <c r="C93" s="170"/>
      <c r="D93" s="199"/>
      <c r="E93" s="174"/>
      <c r="F93" s="174"/>
      <c r="G93" s="174"/>
      <c r="H93" s="174"/>
      <c r="I93" s="174"/>
      <c r="J93" s="174"/>
    </row>
    <row r="94" spans="1:10" ht="21.25" customHeight="1" x14ac:dyDescent="0.65">
      <c r="A94" s="167" t="s">
        <v>54</v>
      </c>
      <c r="B94" s="170"/>
      <c r="C94" s="170"/>
      <c r="D94" s="199"/>
      <c r="E94" s="174"/>
      <c r="F94" s="174"/>
      <c r="G94" s="174"/>
      <c r="H94" s="174"/>
      <c r="I94" s="174"/>
      <c r="J94" s="174"/>
    </row>
    <row r="95" spans="1:10" ht="21.25" customHeight="1" x14ac:dyDescent="0.65">
      <c r="A95" s="167" t="s">
        <v>55</v>
      </c>
      <c r="B95" s="170"/>
      <c r="C95" s="170"/>
      <c r="D95" s="199">
        <v>51000</v>
      </c>
      <c r="E95" s="174"/>
      <c r="F95" s="174">
        <v>51000</v>
      </c>
      <c r="G95" s="174"/>
      <c r="H95" s="174">
        <v>51000</v>
      </c>
      <c r="I95" s="174"/>
      <c r="J95" s="174">
        <v>51000</v>
      </c>
    </row>
    <row r="96" spans="1:10" ht="21.25" customHeight="1" x14ac:dyDescent="0.65">
      <c r="A96" s="167" t="s">
        <v>111</v>
      </c>
      <c r="B96" s="170"/>
      <c r="C96" s="170"/>
      <c r="D96" s="199">
        <v>544926</v>
      </c>
      <c r="E96" s="174"/>
      <c r="F96" s="174">
        <v>404152</v>
      </c>
      <c r="G96" s="174"/>
      <c r="H96" s="174">
        <v>552715</v>
      </c>
      <c r="I96" s="174"/>
      <c r="J96" s="174">
        <v>477082</v>
      </c>
    </row>
    <row r="97" spans="1:10" ht="21.25" customHeight="1" x14ac:dyDescent="0.65">
      <c r="A97" s="167" t="s">
        <v>45</v>
      </c>
      <c r="B97" s="170"/>
      <c r="C97" s="170"/>
      <c r="D97" s="111">
        <v>-11838</v>
      </c>
      <c r="E97" s="174"/>
      <c r="F97" s="111">
        <v>-5603</v>
      </c>
      <c r="G97" s="174"/>
      <c r="H97" s="191">
        <v>23560</v>
      </c>
      <c r="I97" s="174"/>
      <c r="J97" s="191">
        <v>37200</v>
      </c>
    </row>
    <row r="98" spans="1:10" ht="21.25" customHeight="1" x14ac:dyDescent="0.7">
      <c r="A98" s="179" t="s">
        <v>65</v>
      </c>
      <c r="B98" s="170"/>
      <c r="C98" s="170"/>
      <c r="D98" s="208">
        <v>3252919</v>
      </c>
      <c r="E98" s="181"/>
      <c r="F98" s="181">
        <v>3118380</v>
      </c>
      <c r="G98" s="181"/>
      <c r="H98" s="181">
        <v>2867316</v>
      </c>
      <c r="I98" s="181"/>
      <c r="J98" s="181">
        <v>2805323</v>
      </c>
    </row>
    <row r="99" spans="1:10" ht="21.25" customHeight="1" x14ac:dyDescent="0.65">
      <c r="A99" s="167" t="s">
        <v>39</v>
      </c>
      <c r="B99" s="170"/>
      <c r="C99" s="170"/>
      <c r="D99" s="199">
        <v>187351</v>
      </c>
      <c r="E99" s="174"/>
      <c r="F99" s="174">
        <v>133242</v>
      </c>
      <c r="G99" s="174"/>
      <c r="H99" s="117">
        <v>0</v>
      </c>
      <c r="I99" s="117"/>
      <c r="J99" s="117">
        <v>0</v>
      </c>
    </row>
    <row r="100" spans="1:10" ht="21.25" customHeight="1" x14ac:dyDescent="0.7">
      <c r="A100" s="179" t="s">
        <v>60</v>
      </c>
      <c r="B100" s="170"/>
      <c r="C100" s="170"/>
      <c r="D100" s="207">
        <v>3440270</v>
      </c>
      <c r="E100" s="181"/>
      <c r="F100" s="180">
        <v>3251622</v>
      </c>
      <c r="G100" s="181"/>
      <c r="H100" s="180">
        <v>2867316</v>
      </c>
      <c r="I100" s="181"/>
      <c r="J100" s="180">
        <v>2805323</v>
      </c>
    </row>
    <row r="101" spans="1:10" ht="12" customHeight="1" x14ac:dyDescent="0.7">
      <c r="A101" s="179"/>
      <c r="B101" s="170"/>
      <c r="C101" s="170"/>
      <c r="D101" s="208"/>
      <c r="E101" s="181"/>
      <c r="F101" s="181"/>
      <c r="G101" s="181"/>
      <c r="H101" s="181"/>
      <c r="I101" s="181"/>
      <c r="J101" s="181"/>
    </row>
    <row r="102" spans="1:10" ht="24.65" customHeight="1" thickBot="1" x14ac:dyDescent="0.75">
      <c r="A102" s="179" t="s">
        <v>61</v>
      </c>
      <c r="B102" s="170"/>
      <c r="C102" s="170"/>
      <c r="D102" s="209">
        <v>10417244</v>
      </c>
      <c r="E102" s="181"/>
      <c r="F102" s="184">
        <v>9473699</v>
      </c>
      <c r="G102" s="181"/>
      <c r="H102" s="184">
        <v>6231852</v>
      </c>
      <c r="I102" s="181"/>
      <c r="J102" s="184">
        <v>5505250</v>
      </c>
    </row>
    <row r="103" spans="1:10" ht="21.25" customHeight="1" thickTop="1" x14ac:dyDescent="0.7">
      <c r="A103" s="179"/>
      <c r="B103" s="170"/>
      <c r="C103" s="170"/>
      <c r="D103" s="208"/>
      <c r="E103" s="181"/>
      <c r="F103" s="181"/>
      <c r="G103" s="181"/>
      <c r="H103" s="181"/>
      <c r="I103" s="181"/>
      <c r="J103" s="181"/>
    </row>
    <row r="104" spans="1:10" ht="21.25" customHeight="1" x14ac:dyDescent="0.6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3:F3"/>
    <mergeCell ref="H3:J3"/>
    <mergeCell ref="D7:J7"/>
    <mergeCell ref="D82:J82"/>
    <mergeCell ref="D50:J50"/>
    <mergeCell ref="D78:F78"/>
    <mergeCell ref="H78:J78"/>
    <mergeCell ref="D46:F46"/>
    <mergeCell ref="H46:J46"/>
  </mergeCells>
  <phoneticPr fontId="0" type="noConversion"/>
  <pageMargins left="0.6" right="0.6" top="0.48" bottom="0.51" header="0.51" footer="0.51"/>
  <pageSetup paperSize="9" scale="75" firstPageNumber="3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2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view="pageBreakPreview" topLeftCell="A55" zoomScale="85" zoomScaleNormal="85" zoomScaleSheetLayoutView="85" workbookViewId="0">
      <selection activeCell="M64" sqref="M64"/>
    </sheetView>
  </sheetViews>
  <sheetFormatPr defaultColWidth="9.09765625" defaultRowHeight="20" x14ac:dyDescent="0.6"/>
  <cols>
    <col min="1" max="1" width="53.3984375" style="4" customWidth="1"/>
    <col min="2" max="2" width="10.89843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6384" width="9.09765625" style="6"/>
  </cols>
  <sheetData>
    <row r="1" spans="1:9" ht="23" x14ac:dyDescent="0.7">
      <c r="A1" s="3" t="str">
        <f>'BS 3-5'!A1</f>
        <v>บริษัท เจดับเบิ้ลยูดี อินโฟโลจิสติกส์ จำกัด (มหาชน) และบริษัทย่อย</v>
      </c>
      <c r="B1" s="75"/>
      <c r="C1" s="80"/>
      <c r="D1" s="79"/>
      <c r="E1" s="80"/>
      <c r="F1" s="79"/>
      <c r="G1" s="80"/>
      <c r="H1" s="79"/>
      <c r="I1" s="80"/>
    </row>
    <row r="2" spans="1:9" ht="23" x14ac:dyDescent="0.7">
      <c r="A2" s="3" t="s">
        <v>112</v>
      </c>
      <c r="B2" s="76"/>
      <c r="C2" s="7"/>
      <c r="D2" s="7"/>
      <c r="E2" s="160"/>
      <c r="F2" s="7"/>
      <c r="G2" s="7"/>
      <c r="H2" s="7"/>
      <c r="I2" s="160"/>
    </row>
    <row r="3" spans="1:9" ht="20.5" x14ac:dyDescent="0.65">
      <c r="B3" s="76"/>
      <c r="C3" s="223" t="s">
        <v>101</v>
      </c>
      <c r="D3" s="223"/>
      <c r="E3" s="223"/>
      <c r="F3" s="7"/>
      <c r="G3" s="223" t="s">
        <v>105</v>
      </c>
      <c r="H3" s="223"/>
      <c r="I3" s="223"/>
    </row>
    <row r="4" spans="1:9" ht="20.5" x14ac:dyDescent="0.65">
      <c r="B4" s="76"/>
      <c r="C4" s="221" t="s">
        <v>72</v>
      </c>
      <c r="D4" s="224"/>
      <c r="E4" s="224"/>
      <c r="F4" s="7"/>
      <c r="G4" s="221" t="s">
        <v>72</v>
      </c>
      <c r="H4" s="224"/>
      <c r="I4" s="224"/>
    </row>
    <row r="5" spans="1:9" ht="20.5" x14ac:dyDescent="0.65">
      <c r="B5" s="76"/>
      <c r="C5" s="221" t="s">
        <v>102</v>
      </c>
      <c r="D5" s="221"/>
      <c r="E5" s="221"/>
      <c r="F5" s="7"/>
      <c r="G5" s="221" t="s">
        <v>102</v>
      </c>
      <c r="H5" s="221"/>
      <c r="I5" s="221"/>
    </row>
    <row r="6" spans="1:9" x14ac:dyDescent="0.6">
      <c r="B6" s="75" t="s">
        <v>1</v>
      </c>
      <c r="C6" s="76">
        <v>2564</v>
      </c>
      <c r="D6" s="76"/>
      <c r="E6" s="161">
        <v>2563</v>
      </c>
      <c r="F6" s="76"/>
      <c r="G6" s="76">
        <v>2564</v>
      </c>
      <c r="H6" s="76"/>
      <c r="I6" s="161">
        <v>2563</v>
      </c>
    </row>
    <row r="7" spans="1:9" ht="20.5" x14ac:dyDescent="0.65">
      <c r="A7" s="43"/>
      <c r="B7" s="75"/>
      <c r="C7" s="222" t="s">
        <v>64</v>
      </c>
      <c r="D7" s="222"/>
      <c r="E7" s="222"/>
      <c r="F7" s="222"/>
      <c r="G7" s="222"/>
      <c r="H7" s="222"/>
      <c r="I7" s="222"/>
    </row>
    <row r="8" spans="1:9" ht="20.5" x14ac:dyDescent="0.65">
      <c r="A8" s="43" t="s">
        <v>157</v>
      </c>
      <c r="B8" s="75">
        <v>12</v>
      </c>
      <c r="C8" s="75"/>
      <c r="D8" s="75"/>
      <c r="E8" s="159"/>
      <c r="F8" s="75"/>
      <c r="G8" s="75"/>
      <c r="H8" s="75"/>
      <c r="I8" s="159"/>
    </row>
    <row r="9" spans="1:9" x14ac:dyDescent="0.6">
      <c r="A9" s="4" t="s">
        <v>170</v>
      </c>
      <c r="B9" s="75"/>
      <c r="C9" s="88">
        <v>791279</v>
      </c>
      <c r="D9" s="88"/>
      <c r="E9" s="88">
        <v>739398</v>
      </c>
      <c r="F9" s="88"/>
      <c r="G9" s="88">
        <v>267682</v>
      </c>
      <c r="H9" s="88"/>
      <c r="I9" s="88">
        <v>261984</v>
      </c>
    </row>
    <row r="10" spans="1:9" x14ac:dyDescent="0.6">
      <c r="A10" s="4" t="s">
        <v>167</v>
      </c>
      <c r="B10" s="94"/>
      <c r="C10" s="88">
        <v>258475</v>
      </c>
      <c r="D10" s="88"/>
      <c r="E10" s="88">
        <v>203619</v>
      </c>
      <c r="F10" s="88"/>
      <c r="G10" s="88">
        <v>0</v>
      </c>
      <c r="H10" s="88"/>
      <c r="I10" s="88">
        <v>0</v>
      </c>
    </row>
    <row r="11" spans="1:9" x14ac:dyDescent="0.6">
      <c r="A11" s="4" t="s">
        <v>113</v>
      </c>
      <c r="B11" s="75"/>
      <c r="C11" s="88">
        <v>5010</v>
      </c>
      <c r="D11" s="88"/>
      <c r="E11" s="88">
        <v>6942</v>
      </c>
      <c r="F11" s="88"/>
      <c r="G11" s="88">
        <v>65159</v>
      </c>
      <c r="H11" s="88"/>
      <c r="I11" s="88">
        <v>7746</v>
      </c>
    </row>
    <row r="12" spans="1:9" x14ac:dyDescent="0.6">
      <c r="A12" s="4" t="s">
        <v>239</v>
      </c>
      <c r="B12" s="198">
        <v>3</v>
      </c>
      <c r="C12" s="88">
        <v>78588</v>
      </c>
      <c r="D12" s="88"/>
      <c r="E12" s="88">
        <v>0</v>
      </c>
      <c r="F12" s="88"/>
      <c r="G12" s="88">
        <v>0</v>
      </c>
      <c r="H12" s="88"/>
      <c r="I12" s="88">
        <v>0</v>
      </c>
    </row>
    <row r="13" spans="1:9" x14ac:dyDescent="0.6">
      <c r="A13" s="6" t="s">
        <v>92</v>
      </c>
      <c r="B13" s="75"/>
      <c r="C13" s="88">
        <v>13783</v>
      </c>
      <c r="D13" s="88"/>
      <c r="E13" s="88">
        <v>16120</v>
      </c>
      <c r="F13" s="88"/>
      <c r="G13" s="88">
        <v>7141</v>
      </c>
      <c r="H13" s="88"/>
      <c r="I13" s="88">
        <v>2147</v>
      </c>
    </row>
    <row r="14" spans="1:9" ht="20.5" x14ac:dyDescent="0.65">
      <c r="A14" s="71" t="s">
        <v>21</v>
      </c>
      <c r="B14" s="83"/>
      <c r="C14" s="84">
        <v>1147135</v>
      </c>
      <c r="D14" s="85"/>
      <c r="E14" s="84">
        <v>966079</v>
      </c>
      <c r="F14" s="85"/>
      <c r="G14" s="84">
        <v>339982</v>
      </c>
      <c r="H14" s="85"/>
      <c r="I14" s="84">
        <v>271877</v>
      </c>
    </row>
    <row r="15" spans="1:9" ht="20.5" x14ac:dyDescent="0.65">
      <c r="A15" s="71"/>
      <c r="B15" s="75"/>
      <c r="C15" s="97"/>
      <c r="D15" s="85"/>
      <c r="E15" s="97"/>
      <c r="F15" s="85"/>
      <c r="G15" s="97"/>
      <c r="H15" s="85"/>
      <c r="I15" s="97"/>
    </row>
    <row r="16" spans="1:9" ht="20.5" x14ac:dyDescent="0.65">
      <c r="A16" s="43" t="s">
        <v>50</v>
      </c>
      <c r="B16" s="75"/>
      <c r="C16" s="97"/>
      <c r="D16" s="85"/>
      <c r="E16" s="97"/>
      <c r="F16" s="85"/>
      <c r="G16" s="97"/>
      <c r="H16" s="85"/>
      <c r="I16" s="97"/>
    </row>
    <row r="17" spans="1:9" x14ac:dyDescent="0.6">
      <c r="A17" s="4" t="s">
        <v>171</v>
      </c>
      <c r="B17" s="146"/>
      <c r="C17" s="88">
        <v>535306</v>
      </c>
      <c r="D17" s="88"/>
      <c r="E17" s="88">
        <v>483649</v>
      </c>
      <c r="F17" s="88"/>
      <c r="G17" s="88">
        <v>195811</v>
      </c>
      <c r="H17" s="88"/>
      <c r="I17" s="88">
        <v>182105</v>
      </c>
    </row>
    <row r="18" spans="1:9" x14ac:dyDescent="0.6">
      <c r="A18" s="4" t="s">
        <v>168</v>
      </c>
      <c r="B18" s="94"/>
      <c r="C18" s="88">
        <v>244905</v>
      </c>
      <c r="D18" s="88"/>
      <c r="E18" s="88">
        <v>199791</v>
      </c>
      <c r="F18" s="88"/>
      <c r="G18" s="88">
        <v>0</v>
      </c>
      <c r="H18" s="88"/>
      <c r="I18" s="88">
        <v>0</v>
      </c>
    </row>
    <row r="19" spans="1:9" x14ac:dyDescent="0.6">
      <c r="A19" s="4" t="s">
        <v>73</v>
      </c>
      <c r="B19" s="75"/>
      <c r="C19" s="88">
        <v>18224</v>
      </c>
      <c r="D19" s="88"/>
      <c r="E19" s="88">
        <v>18666</v>
      </c>
      <c r="F19" s="88"/>
      <c r="G19" s="88">
        <v>3153</v>
      </c>
      <c r="H19" s="88"/>
      <c r="I19" s="88">
        <v>3284</v>
      </c>
    </row>
    <row r="20" spans="1:9" x14ac:dyDescent="0.6">
      <c r="A20" s="4" t="s">
        <v>33</v>
      </c>
      <c r="B20" s="75"/>
      <c r="C20" s="88">
        <v>152422</v>
      </c>
      <c r="D20" s="88"/>
      <c r="E20" s="88">
        <v>131675</v>
      </c>
      <c r="F20" s="88"/>
      <c r="G20" s="88">
        <v>38981</v>
      </c>
      <c r="H20" s="88"/>
      <c r="I20" s="88">
        <v>33980</v>
      </c>
    </row>
    <row r="21" spans="1:9" ht="20.5" x14ac:dyDescent="0.65">
      <c r="A21" s="71" t="s">
        <v>22</v>
      </c>
      <c r="B21" s="75"/>
      <c r="C21" s="84">
        <v>950857</v>
      </c>
      <c r="D21" s="85"/>
      <c r="E21" s="84">
        <v>833781</v>
      </c>
      <c r="F21" s="85"/>
      <c r="G21" s="84">
        <v>237945</v>
      </c>
      <c r="H21" s="85"/>
      <c r="I21" s="84">
        <v>219369</v>
      </c>
    </row>
    <row r="22" spans="1:9" x14ac:dyDescent="0.6">
      <c r="B22" s="75"/>
      <c r="C22" s="88"/>
      <c r="D22" s="88"/>
      <c r="E22" s="88"/>
      <c r="F22" s="88"/>
      <c r="G22" s="88"/>
      <c r="H22" s="88"/>
      <c r="I22" s="88"/>
    </row>
    <row r="23" spans="1:9" ht="20.5" x14ac:dyDescent="0.65">
      <c r="A23" s="71" t="s">
        <v>159</v>
      </c>
      <c r="B23" s="75"/>
      <c r="C23" s="97">
        <v>196278</v>
      </c>
      <c r="D23" s="97"/>
      <c r="E23" s="97">
        <v>132298</v>
      </c>
      <c r="F23" s="97"/>
      <c r="G23" s="97">
        <v>102037</v>
      </c>
      <c r="H23" s="97"/>
      <c r="I23" s="97">
        <v>52508</v>
      </c>
    </row>
    <row r="24" spans="1:9" x14ac:dyDescent="0.6">
      <c r="A24" s="4" t="s">
        <v>34</v>
      </c>
      <c r="B24" s="75"/>
      <c r="C24" s="33">
        <v>-47186</v>
      </c>
      <c r="D24" s="88"/>
      <c r="E24" s="33">
        <v>-51209</v>
      </c>
      <c r="F24" s="88"/>
      <c r="G24" s="33">
        <v>-23386</v>
      </c>
      <c r="H24" s="88"/>
      <c r="I24" s="33">
        <v>-22283</v>
      </c>
    </row>
    <row r="25" spans="1:9" x14ac:dyDescent="0.6">
      <c r="A25" s="4" t="s">
        <v>183</v>
      </c>
      <c r="B25" s="75"/>
      <c r="C25" s="88"/>
      <c r="D25" s="88"/>
      <c r="E25" s="88"/>
      <c r="F25" s="88"/>
      <c r="G25" s="88"/>
      <c r="H25" s="88"/>
      <c r="I25" s="88"/>
    </row>
    <row r="26" spans="1:9" x14ac:dyDescent="0.6">
      <c r="A26" s="4" t="s">
        <v>149</v>
      </c>
      <c r="B26" s="75"/>
      <c r="C26" s="86">
        <v>17776</v>
      </c>
      <c r="D26" s="88"/>
      <c r="E26" s="86">
        <v>25081</v>
      </c>
      <c r="F26" s="88"/>
      <c r="G26" s="86">
        <v>0</v>
      </c>
      <c r="H26" s="88"/>
      <c r="I26" s="86">
        <v>0</v>
      </c>
    </row>
    <row r="27" spans="1:9" ht="20.5" x14ac:dyDescent="0.65">
      <c r="A27" s="71" t="s">
        <v>115</v>
      </c>
      <c r="B27" s="75"/>
      <c r="C27" s="55">
        <v>166868</v>
      </c>
      <c r="D27" s="85"/>
      <c r="E27" s="55">
        <v>106170</v>
      </c>
      <c r="F27" s="85"/>
      <c r="G27" s="55">
        <v>78651</v>
      </c>
      <c r="H27" s="85"/>
      <c r="I27" s="55">
        <v>30225</v>
      </c>
    </row>
    <row r="28" spans="1:9" x14ac:dyDescent="0.6">
      <c r="A28" s="4" t="s">
        <v>114</v>
      </c>
      <c r="B28" s="75">
        <v>13</v>
      </c>
      <c r="C28" s="64">
        <v>-26652</v>
      </c>
      <c r="D28" s="107"/>
      <c r="E28" s="64">
        <v>-15573</v>
      </c>
      <c r="F28" s="107"/>
      <c r="G28" s="64">
        <v>-3018</v>
      </c>
      <c r="H28" s="107"/>
      <c r="I28" s="64">
        <v>-4982</v>
      </c>
    </row>
    <row r="29" spans="1:9" ht="21" thickBot="1" x14ac:dyDescent="0.7">
      <c r="A29" s="71" t="s">
        <v>116</v>
      </c>
      <c r="B29" s="75"/>
      <c r="C29" s="108">
        <v>140216</v>
      </c>
      <c r="D29" s="85"/>
      <c r="E29" s="108">
        <v>90597</v>
      </c>
      <c r="F29" s="85"/>
      <c r="G29" s="108">
        <v>75633</v>
      </c>
      <c r="H29" s="85"/>
      <c r="I29" s="108">
        <v>25243</v>
      </c>
    </row>
    <row r="30" spans="1:9" ht="21" thickTop="1" x14ac:dyDescent="0.65">
      <c r="A30" s="71"/>
      <c r="B30" s="75"/>
      <c r="C30" s="87"/>
      <c r="D30" s="17"/>
      <c r="E30" s="87"/>
      <c r="F30" s="17"/>
      <c r="G30" s="87"/>
      <c r="H30" s="17"/>
      <c r="I30" s="87"/>
    </row>
    <row r="31" spans="1:9" ht="20.5" x14ac:dyDescent="0.65">
      <c r="A31" s="71" t="s">
        <v>117</v>
      </c>
      <c r="B31" s="75"/>
      <c r="C31" s="87"/>
      <c r="D31" s="26"/>
      <c r="E31" s="87"/>
      <c r="F31" s="26"/>
      <c r="G31" s="87"/>
      <c r="H31" s="26"/>
      <c r="I31" s="87"/>
    </row>
    <row r="32" spans="1:9" ht="20.5" x14ac:dyDescent="0.65">
      <c r="A32" s="43" t="s">
        <v>75</v>
      </c>
      <c r="B32" s="75"/>
      <c r="C32" s="82"/>
      <c r="E32" s="82"/>
      <c r="G32" s="82"/>
      <c r="I32" s="82"/>
    </row>
    <row r="33" spans="1:9" x14ac:dyDescent="0.6">
      <c r="A33" s="4" t="s">
        <v>74</v>
      </c>
      <c r="B33" s="75"/>
      <c r="C33" s="88">
        <v>8654</v>
      </c>
      <c r="D33" s="88"/>
      <c r="E33" s="88">
        <v>36575</v>
      </c>
      <c r="F33" s="88"/>
      <c r="G33" s="88">
        <v>0</v>
      </c>
      <c r="H33" s="88"/>
      <c r="I33" s="88">
        <v>0</v>
      </c>
    </row>
    <row r="34" spans="1:9" ht="20.5" x14ac:dyDescent="0.65">
      <c r="A34" s="71" t="s">
        <v>204</v>
      </c>
      <c r="B34" s="150"/>
      <c r="C34" s="84">
        <v>8654</v>
      </c>
      <c r="D34" s="88"/>
      <c r="E34" s="84">
        <v>36575</v>
      </c>
      <c r="F34" s="88"/>
      <c r="G34" s="84">
        <v>0</v>
      </c>
      <c r="H34" s="88"/>
      <c r="I34" s="84">
        <v>0</v>
      </c>
    </row>
    <row r="35" spans="1:9" x14ac:dyDescent="0.6">
      <c r="B35" s="150"/>
      <c r="C35" s="88"/>
      <c r="D35" s="88"/>
      <c r="E35" s="88"/>
      <c r="F35" s="88"/>
      <c r="G35" s="88"/>
      <c r="H35" s="88"/>
      <c r="I35" s="88"/>
    </row>
    <row r="36" spans="1:9" ht="20.5" x14ac:dyDescent="0.65">
      <c r="A36" s="43" t="s">
        <v>205</v>
      </c>
      <c r="B36" s="150"/>
      <c r="C36" s="88"/>
      <c r="D36" s="88"/>
      <c r="E36" s="88"/>
      <c r="F36" s="88"/>
      <c r="G36" s="88"/>
      <c r="H36" s="88"/>
      <c r="I36" s="88"/>
    </row>
    <row r="37" spans="1:9" x14ac:dyDescent="0.6">
      <c r="A37" s="4" t="s">
        <v>216</v>
      </c>
      <c r="B37" s="75"/>
      <c r="C37" s="88"/>
      <c r="D37" s="88"/>
      <c r="E37" s="88"/>
      <c r="F37" s="88"/>
      <c r="G37" s="88"/>
      <c r="H37" s="88"/>
      <c r="I37" s="88"/>
    </row>
    <row r="38" spans="1:9" x14ac:dyDescent="0.6">
      <c r="A38" s="4" t="s">
        <v>208</v>
      </c>
      <c r="B38" s="150"/>
      <c r="C38" s="88">
        <v>-17050</v>
      </c>
      <c r="D38" s="88"/>
      <c r="E38" s="88">
        <v>-34100</v>
      </c>
      <c r="F38" s="88"/>
      <c r="G38" s="88">
        <v>-17050</v>
      </c>
      <c r="H38" s="88"/>
      <c r="I38" s="88">
        <v>-34100</v>
      </c>
    </row>
    <row r="39" spans="1:9" x14ac:dyDescent="0.6">
      <c r="A39" s="4" t="s">
        <v>206</v>
      </c>
      <c r="B39" s="75"/>
      <c r="C39" s="88"/>
      <c r="D39" s="88"/>
      <c r="E39" s="88"/>
      <c r="F39" s="88"/>
      <c r="G39" s="88"/>
      <c r="H39" s="88"/>
      <c r="I39" s="88"/>
    </row>
    <row r="40" spans="1:9" x14ac:dyDescent="0.6">
      <c r="A40" s="4" t="s">
        <v>158</v>
      </c>
      <c r="B40" s="75"/>
      <c r="C40" s="86">
        <v>3410</v>
      </c>
      <c r="D40" s="88"/>
      <c r="E40" s="86">
        <v>6820</v>
      </c>
      <c r="F40" s="88"/>
      <c r="G40" s="86">
        <v>3410</v>
      </c>
      <c r="H40" s="88"/>
      <c r="I40" s="86">
        <v>6820</v>
      </c>
    </row>
    <row r="41" spans="1:9" ht="20.5" x14ac:dyDescent="0.65">
      <c r="A41" s="71" t="s">
        <v>207</v>
      </c>
      <c r="B41" s="150"/>
      <c r="C41" s="96">
        <v>-13640</v>
      </c>
      <c r="D41" s="88"/>
      <c r="E41" s="96">
        <v>-27280</v>
      </c>
      <c r="F41" s="88"/>
      <c r="G41" s="96">
        <v>-13640</v>
      </c>
      <c r="H41" s="88"/>
      <c r="I41" s="96">
        <v>-27280</v>
      </c>
    </row>
    <row r="42" spans="1:9" s="26" customFormat="1" ht="20.5" x14ac:dyDescent="0.65">
      <c r="A42" s="71" t="s">
        <v>184</v>
      </c>
      <c r="B42" s="29"/>
      <c r="C42" s="96">
        <v>-4986</v>
      </c>
      <c r="D42" s="97"/>
      <c r="E42" s="96">
        <v>9295</v>
      </c>
      <c r="F42" s="97"/>
      <c r="G42" s="96">
        <v>-13640</v>
      </c>
      <c r="H42" s="97"/>
      <c r="I42" s="96">
        <v>-27280</v>
      </c>
    </row>
    <row r="43" spans="1:9" ht="21" thickBot="1" x14ac:dyDescent="0.7">
      <c r="A43" s="71" t="s">
        <v>185</v>
      </c>
      <c r="B43" s="75"/>
      <c r="C43" s="98">
        <v>135230</v>
      </c>
      <c r="D43" s="97"/>
      <c r="E43" s="98">
        <v>99892</v>
      </c>
      <c r="F43" s="97"/>
      <c r="G43" s="98">
        <v>61993</v>
      </c>
      <c r="H43" s="97"/>
      <c r="I43" s="98">
        <v>-2037</v>
      </c>
    </row>
    <row r="44" spans="1:9" ht="21" thickTop="1" x14ac:dyDescent="0.65">
      <c r="A44" s="71"/>
      <c r="B44" s="75"/>
      <c r="C44" s="87"/>
      <c r="D44" s="26"/>
      <c r="E44" s="87"/>
      <c r="F44" s="26"/>
      <c r="G44" s="87"/>
      <c r="H44" s="26"/>
      <c r="I44" s="87"/>
    </row>
    <row r="45" spans="1:9" ht="23" x14ac:dyDescent="0.7">
      <c r="A45" s="3" t="str">
        <f>A1</f>
        <v>บริษัท เจดับเบิ้ลยูดี อินโฟโลจิสติกส์ จำกัด (มหาชน) และบริษัทย่อย</v>
      </c>
      <c r="B45" s="75"/>
      <c r="C45" s="80"/>
      <c r="D45" s="79"/>
      <c r="E45" s="80"/>
      <c r="F45" s="79"/>
      <c r="G45" s="80"/>
      <c r="H45" s="79"/>
      <c r="I45" s="80"/>
    </row>
    <row r="46" spans="1:9" ht="23" x14ac:dyDescent="0.7">
      <c r="A46" s="3" t="s">
        <v>112</v>
      </c>
      <c r="B46" s="76"/>
      <c r="C46" s="7"/>
      <c r="D46" s="7"/>
      <c r="E46" s="160"/>
      <c r="F46" s="7"/>
      <c r="G46" s="7"/>
      <c r="H46" s="7"/>
      <c r="I46" s="160"/>
    </row>
    <row r="47" spans="1:9" ht="20.5" x14ac:dyDescent="0.65">
      <c r="B47" s="76"/>
      <c r="C47" s="223" t="s">
        <v>101</v>
      </c>
      <c r="D47" s="223"/>
      <c r="E47" s="223"/>
      <c r="F47" s="7"/>
      <c r="G47" s="223" t="s">
        <v>105</v>
      </c>
      <c r="H47" s="223"/>
      <c r="I47" s="223"/>
    </row>
    <row r="48" spans="1:9" ht="20.5" x14ac:dyDescent="0.65">
      <c r="B48" s="76"/>
      <c r="C48" s="221" t="s">
        <v>72</v>
      </c>
      <c r="D48" s="224"/>
      <c r="E48" s="224"/>
      <c r="F48" s="7"/>
      <c r="G48" s="221" t="s">
        <v>72</v>
      </c>
      <c r="H48" s="224"/>
      <c r="I48" s="224"/>
    </row>
    <row r="49" spans="1:9" ht="20.5" x14ac:dyDescent="0.65">
      <c r="B49" s="76"/>
      <c r="C49" s="221" t="s">
        <v>102</v>
      </c>
      <c r="D49" s="221"/>
      <c r="E49" s="221"/>
      <c r="F49" s="7"/>
      <c r="G49" s="221" t="s">
        <v>102</v>
      </c>
      <c r="H49" s="221"/>
      <c r="I49" s="221"/>
    </row>
    <row r="50" spans="1:9" x14ac:dyDescent="0.6">
      <c r="B50" s="75"/>
      <c r="C50" s="76">
        <v>2564</v>
      </c>
      <c r="D50" s="76"/>
      <c r="E50" s="161">
        <v>2563</v>
      </c>
      <c r="F50" s="76"/>
      <c r="G50" s="76">
        <v>2564</v>
      </c>
      <c r="H50" s="76"/>
      <c r="I50" s="161">
        <v>2563</v>
      </c>
    </row>
    <row r="51" spans="1:9" x14ac:dyDescent="0.6">
      <c r="B51" s="75"/>
      <c r="C51" s="222" t="s">
        <v>64</v>
      </c>
      <c r="D51" s="222"/>
      <c r="E51" s="222"/>
      <c r="F51" s="222"/>
      <c r="G51" s="222"/>
      <c r="H51" s="222"/>
      <c r="I51" s="222"/>
    </row>
    <row r="52" spans="1:9" ht="20.5" x14ac:dyDescent="0.65">
      <c r="A52" s="71"/>
      <c r="B52" s="75"/>
      <c r="C52" s="89"/>
      <c r="D52" s="90"/>
      <c r="E52" s="89"/>
      <c r="F52" s="90"/>
      <c r="G52" s="90"/>
      <c r="H52" s="90"/>
      <c r="I52" s="90"/>
    </row>
    <row r="53" spans="1:9" s="91" customFormat="1" ht="20.5" x14ac:dyDescent="0.65">
      <c r="A53" s="71" t="s">
        <v>67</v>
      </c>
      <c r="B53" s="75"/>
      <c r="C53" s="18"/>
      <c r="D53" s="6"/>
      <c r="E53" s="18"/>
      <c r="F53" s="6"/>
      <c r="G53" s="18"/>
      <c r="H53" s="6"/>
      <c r="I53" s="18"/>
    </row>
    <row r="54" spans="1:9" s="91" customFormat="1" x14ac:dyDescent="0.6">
      <c r="A54" s="4" t="s">
        <v>57</v>
      </c>
      <c r="B54" s="75"/>
      <c r="C54" s="99">
        <v>140774</v>
      </c>
      <c r="D54" s="100"/>
      <c r="E54" s="99">
        <v>93454</v>
      </c>
      <c r="F54" s="100"/>
      <c r="G54" s="100">
        <v>75633</v>
      </c>
      <c r="H54" s="100"/>
      <c r="I54" s="100">
        <v>25243</v>
      </c>
    </row>
    <row r="55" spans="1:9" s="91" customFormat="1" x14ac:dyDescent="0.6">
      <c r="A55" s="4" t="s">
        <v>58</v>
      </c>
      <c r="B55" s="75"/>
      <c r="C55" s="101">
        <v>-558</v>
      </c>
      <c r="D55" s="100"/>
      <c r="E55" s="101">
        <v>-2857</v>
      </c>
      <c r="F55" s="102"/>
      <c r="G55" s="86">
        <v>0</v>
      </c>
      <c r="H55" s="88"/>
      <c r="I55" s="86">
        <v>0</v>
      </c>
    </row>
    <row r="56" spans="1:9" s="91" customFormat="1" ht="21" thickBot="1" x14ac:dyDescent="0.7">
      <c r="A56" s="92"/>
      <c r="B56" s="75"/>
      <c r="C56" s="200">
        <v>140216</v>
      </c>
      <c r="D56" s="103"/>
      <c r="E56" s="200">
        <v>90597</v>
      </c>
      <c r="F56" s="103"/>
      <c r="G56" s="200">
        <v>75633</v>
      </c>
      <c r="H56" s="201"/>
      <c r="I56" s="200">
        <v>25243</v>
      </c>
    </row>
    <row r="57" spans="1:9" ht="21" thickTop="1" x14ac:dyDescent="0.65">
      <c r="A57" s="71"/>
      <c r="B57" s="75"/>
      <c r="C57" s="89"/>
      <c r="D57" s="90"/>
      <c r="E57" s="89"/>
      <c r="F57" s="90"/>
      <c r="G57" s="90"/>
      <c r="H57" s="90"/>
      <c r="I57" s="90"/>
    </row>
    <row r="58" spans="1:9" ht="20.5" x14ac:dyDescent="0.65">
      <c r="A58" s="71" t="s">
        <v>118</v>
      </c>
      <c r="B58" s="75"/>
      <c r="C58" s="89"/>
      <c r="D58" s="90"/>
      <c r="E58" s="89"/>
      <c r="F58" s="93"/>
      <c r="G58" s="93"/>
      <c r="H58" s="93"/>
      <c r="I58" s="93"/>
    </row>
    <row r="59" spans="1:9" x14ac:dyDescent="0.6">
      <c r="A59" s="4" t="s">
        <v>57</v>
      </c>
      <c r="B59" s="75"/>
      <c r="C59" s="99">
        <v>134539</v>
      </c>
      <c r="D59" s="100"/>
      <c r="E59" s="99">
        <v>98675</v>
      </c>
      <c r="F59" s="104"/>
      <c r="G59" s="104">
        <v>61993</v>
      </c>
      <c r="H59" s="104"/>
      <c r="I59" s="104">
        <v>-2037</v>
      </c>
    </row>
    <row r="60" spans="1:9" x14ac:dyDescent="0.6">
      <c r="A60" s="4" t="s">
        <v>58</v>
      </c>
      <c r="B60" s="75"/>
      <c r="C60" s="101">
        <v>691</v>
      </c>
      <c r="D60" s="100"/>
      <c r="E60" s="101">
        <v>1217</v>
      </c>
      <c r="F60" s="105"/>
      <c r="G60" s="86">
        <v>0</v>
      </c>
      <c r="H60" s="88"/>
      <c r="I60" s="86">
        <v>0</v>
      </c>
    </row>
    <row r="61" spans="1:9" ht="21" thickBot="1" x14ac:dyDescent="0.7">
      <c r="A61" s="92"/>
      <c r="B61" s="75"/>
      <c r="C61" s="200">
        <v>135230</v>
      </c>
      <c r="D61" s="106"/>
      <c r="E61" s="200">
        <v>99892</v>
      </c>
      <c r="F61" s="202"/>
      <c r="G61" s="200">
        <v>61993</v>
      </c>
      <c r="H61" s="202"/>
      <c r="I61" s="200">
        <v>-2037</v>
      </c>
    </row>
    <row r="62" spans="1:9" ht="21" thickTop="1" x14ac:dyDescent="0.65">
      <c r="B62" s="75"/>
      <c r="C62" s="89"/>
      <c r="D62" s="90"/>
      <c r="E62" s="89"/>
      <c r="F62" s="90"/>
      <c r="G62" s="90"/>
      <c r="H62" s="90"/>
      <c r="I62" s="90"/>
    </row>
    <row r="63" spans="1:9" s="91" customFormat="1" ht="20.5" x14ac:dyDescent="0.65">
      <c r="A63" s="71" t="s">
        <v>160</v>
      </c>
      <c r="B63" s="75"/>
      <c r="C63" s="89"/>
      <c r="D63" s="42"/>
      <c r="E63" s="89"/>
      <c r="F63" s="42"/>
      <c r="G63" s="90"/>
      <c r="H63" s="42"/>
      <c r="I63" s="90"/>
    </row>
    <row r="64" spans="1:9" s="91" customFormat="1" ht="20.5" thickBot="1" x14ac:dyDescent="0.65">
      <c r="A64" s="4" t="s">
        <v>190</v>
      </c>
      <c r="B64" s="6"/>
      <c r="C64" s="95">
        <v>0.13801372549019608</v>
      </c>
      <c r="D64" s="78"/>
      <c r="E64" s="95">
        <v>9.1621568627450981E-2</v>
      </c>
      <c r="F64" s="78"/>
      <c r="G64" s="95">
        <v>7.4149999999999994E-2</v>
      </c>
      <c r="H64" s="78"/>
      <c r="I64" s="95">
        <v>2.4748039215686274E-2</v>
      </c>
    </row>
    <row r="65" spans="1:9" ht="20.5" thickTop="1" x14ac:dyDescent="0.6">
      <c r="A65" s="81"/>
      <c r="B65" s="75"/>
      <c r="C65" s="18"/>
      <c r="E65" s="18"/>
      <c r="G65" s="18"/>
      <c r="I65" s="18"/>
    </row>
  </sheetData>
  <mergeCells count="14">
    <mergeCell ref="C49:E49"/>
    <mergeCell ref="G49:I49"/>
    <mergeCell ref="C51:I51"/>
    <mergeCell ref="C3:E3"/>
    <mergeCell ref="G3:I3"/>
    <mergeCell ref="C7:I7"/>
    <mergeCell ref="C48:E48"/>
    <mergeCell ref="G48:I48"/>
    <mergeCell ref="C4:E4"/>
    <mergeCell ref="G4:I4"/>
    <mergeCell ref="C5:E5"/>
    <mergeCell ref="G5:I5"/>
    <mergeCell ref="C47:E47"/>
    <mergeCell ref="G47:I47"/>
  </mergeCells>
  <phoneticPr fontId="15" type="noConversion"/>
  <pageMargins left="0.8" right="0.79" top="0.48" bottom="0.51" header="0.51" footer="0.51"/>
  <pageSetup paperSize="9" scale="78" firstPageNumber="6" fitToWidth="5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4"/>
  <sheetViews>
    <sheetView view="pageBreakPreview" topLeftCell="A19" zoomScale="66" zoomScaleNormal="80" zoomScaleSheetLayoutView="66" workbookViewId="0">
      <selection activeCell="AC31" sqref="AC31"/>
    </sheetView>
  </sheetViews>
  <sheetFormatPr defaultColWidth="9.09765625" defaultRowHeight="20" x14ac:dyDescent="0.6"/>
  <cols>
    <col min="1" max="1" width="60.09765625" style="4" customWidth="1"/>
    <col min="2" max="2" width="8.09765625" style="5" customWidth="1"/>
    <col min="3" max="3" width="10.3984375" style="6" customWidth="1"/>
    <col min="4" max="4" width="1" style="18" customWidth="1"/>
    <col min="5" max="5" width="9.296875" style="6" customWidth="1"/>
    <col min="6" max="6" width="1" style="18" customWidth="1"/>
    <col min="7" max="7" width="10.09765625" style="6" customWidth="1"/>
    <col min="8" max="8" width="1" style="18" customWidth="1"/>
    <col min="9" max="9" width="15" style="6" customWidth="1"/>
    <col min="10" max="10" width="1" style="6" customWidth="1"/>
    <col min="11" max="11" width="9.8984375" style="6" customWidth="1"/>
    <col min="12" max="12" width="1" style="18" customWidth="1"/>
    <col min="13" max="13" width="9.3984375" style="6" customWidth="1"/>
    <col min="14" max="14" width="1" style="18" customWidth="1"/>
    <col min="15" max="15" width="10.296875" style="6" customWidth="1"/>
    <col min="16" max="16" width="1" style="18" customWidth="1"/>
    <col min="17" max="17" width="10.296875" style="6" customWidth="1"/>
    <col min="18" max="18" width="1" style="18" customWidth="1"/>
    <col min="19" max="19" width="13.3984375" style="6" customWidth="1"/>
    <col min="20" max="20" width="1" style="18" customWidth="1"/>
    <col min="21" max="21" width="9.59765625" style="6" customWidth="1"/>
    <col min="22" max="22" width="1" style="18" customWidth="1"/>
    <col min="23" max="23" width="10" style="6" customWidth="1"/>
    <col min="24" max="24" width="1" style="18" customWidth="1"/>
    <col min="25" max="25" width="9.8984375" style="6" customWidth="1"/>
    <col min="26" max="26" width="1" style="18" customWidth="1"/>
    <col min="27" max="27" width="11" style="6" customWidth="1"/>
    <col min="28" max="16384" width="9.09765625" style="6"/>
  </cols>
  <sheetData>
    <row r="1" spans="1:27" ht="20.5" x14ac:dyDescent="0.65">
      <c r="A1" s="71" t="s">
        <v>100</v>
      </c>
      <c r="C1" s="28"/>
      <c r="D1" s="25"/>
      <c r="E1" s="28"/>
      <c r="G1" s="28"/>
      <c r="K1" s="28"/>
    </row>
    <row r="2" spans="1:27" ht="21.65" customHeight="1" x14ac:dyDescent="0.65">
      <c r="A2" s="71" t="s">
        <v>172</v>
      </c>
    </row>
    <row r="3" spans="1:27" ht="20.5" x14ac:dyDescent="0.65">
      <c r="A3" s="32"/>
      <c r="C3" s="225" t="s">
        <v>101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</row>
    <row r="4" spans="1:27" ht="20.5" x14ac:dyDescent="0.65">
      <c r="B4" s="4"/>
      <c r="D4" s="162"/>
      <c r="E4" s="143"/>
      <c r="F4" s="143"/>
      <c r="H4" s="143"/>
      <c r="L4" s="143"/>
      <c r="M4" s="226" t="s">
        <v>110</v>
      </c>
      <c r="N4" s="226"/>
      <c r="O4" s="226"/>
      <c r="Q4" s="226" t="s">
        <v>45</v>
      </c>
      <c r="R4" s="226"/>
      <c r="S4" s="226"/>
      <c r="T4" s="226"/>
      <c r="U4" s="226"/>
      <c r="V4" s="20"/>
      <c r="W4" s="20"/>
      <c r="X4" s="162"/>
      <c r="Y4" s="160"/>
      <c r="AA4" s="160"/>
    </row>
    <row r="5" spans="1:27" ht="20.5" x14ac:dyDescent="0.65">
      <c r="B5" s="4"/>
      <c r="D5" s="162"/>
      <c r="E5" s="143"/>
      <c r="F5" s="143"/>
      <c r="H5" s="143"/>
      <c r="I5" s="143"/>
      <c r="J5" s="143"/>
      <c r="K5" s="161"/>
      <c r="L5" s="143"/>
      <c r="M5" s="143"/>
      <c r="N5" s="143"/>
      <c r="O5" s="143"/>
      <c r="Q5" s="143"/>
      <c r="R5" s="143"/>
      <c r="S5" s="143" t="s">
        <v>98</v>
      </c>
      <c r="T5" s="143"/>
      <c r="U5" s="143"/>
      <c r="V5" s="20"/>
      <c r="W5" s="20"/>
      <c r="X5" s="162"/>
      <c r="Y5" s="160"/>
      <c r="AA5" s="160"/>
    </row>
    <row r="6" spans="1:27" ht="20.5" x14ac:dyDescent="0.65">
      <c r="B6" s="4"/>
      <c r="D6" s="162"/>
      <c r="E6" s="143"/>
      <c r="F6" s="143"/>
      <c r="H6" s="143"/>
      <c r="I6" s="143"/>
      <c r="J6" s="143"/>
      <c r="K6" s="161"/>
      <c r="L6" s="143"/>
      <c r="M6" s="143"/>
      <c r="N6" s="143"/>
      <c r="O6" s="143"/>
      <c r="Q6" s="143"/>
      <c r="R6" s="143"/>
      <c r="S6" s="143" t="s">
        <v>209</v>
      </c>
      <c r="T6" s="143"/>
      <c r="U6" s="143"/>
      <c r="V6" s="20"/>
      <c r="W6" s="20"/>
      <c r="X6" s="162"/>
      <c r="Y6" s="160"/>
      <c r="AA6" s="160"/>
    </row>
    <row r="7" spans="1:27" ht="20.5" x14ac:dyDescent="0.65">
      <c r="B7" s="4"/>
      <c r="D7" s="162"/>
      <c r="E7" s="143"/>
      <c r="F7" s="143"/>
      <c r="H7" s="143"/>
      <c r="I7" s="143"/>
      <c r="J7" s="143"/>
      <c r="K7" s="161"/>
      <c r="L7" s="143"/>
      <c r="M7" s="143"/>
      <c r="N7" s="143"/>
      <c r="O7" s="143"/>
      <c r="Q7" s="143" t="s">
        <v>94</v>
      </c>
      <c r="R7" s="143"/>
      <c r="S7" s="161" t="s">
        <v>210</v>
      </c>
      <c r="T7" s="143"/>
      <c r="U7" s="143"/>
      <c r="V7" s="20"/>
      <c r="W7" s="20"/>
      <c r="X7" s="162"/>
      <c r="Y7" s="160"/>
      <c r="AA7" s="160"/>
    </row>
    <row r="8" spans="1:27" ht="20.5" x14ac:dyDescent="0.65">
      <c r="B8" s="4"/>
      <c r="D8" s="162"/>
      <c r="E8" s="143"/>
      <c r="F8" s="143"/>
      <c r="H8" s="143"/>
      <c r="I8" s="143"/>
      <c r="J8" s="46"/>
      <c r="K8" s="161"/>
      <c r="L8" s="143"/>
      <c r="M8" s="143"/>
      <c r="N8" s="143"/>
      <c r="O8" s="143"/>
      <c r="Q8" s="143" t="s">
        <v>95</v>
      </c>
      <c r="R8" s="143"/>
      <c r="S8" s="143" t="s">
        <v>211</v>
      </c>
      <c r="T8" s="143"/>
      <c r="U8" s="143" t="s">
        <v>84</v>
      </c>
      <c r="V8" s="20"/>
      <c r="W8" s="143" t="s">
        <v>42</v>
      </c>
      <c r="X8" s="162"/>
      <c r="Y8" s="161"/>
      <c r="AA8" s="160"/>
    </row>
    <row r="9" spans="1:27" ht="20.5" x14ac:dyDescent="0.65">
      <c r="B9" s="4"/>
      <c r="D9" s="162"/>
      <c r="E9" s="143"/>
      <c r="F9" s="143"/>
      <c r="G9" s="161"/>
      <c r="H9" s="143"/>
      <c r="I9" s="161" t="s">
        <v>186</v>
      </c>
      <c r="J9" s="46"/>
      <c r="K9" s="161" t="s">
        <v>122</v>
      </c>
      <c r="L9" s="143"/>
      <c r="M9" s="161"/>
      <c r="N9" s="143"/>
      <c r="Q9" s="161" t="s">
        <v>96</v>
      </c>
      <c r="R9" s="143"/>
      <c r="S9" s="161" t="s">
        <v>212</v>
      </c>
      <c r="T9" s="143"/>
      <c r="U9" s="143" t="s">
        <v>85</v>
      </c>
      <c r="W9" s="161" t="s">
        <v>23</v>
      </c>
      <c r="X9" s="143"/>
      <c r="Y9" s="161" t="s">
        <v>41</v>
      </c>
      <c r="Z9" s="143"/>
    </row>
    <row r="10" spans="1:27" x14ac:dyDescent="0.6">
      <c r="B10" s="161"/>
      <c r="C10" s="161" t="s">
        <v>20</v>
      </c>
      <c r="E10" s="161"/>
      <c r="F10" s="143"/>
      <c r="G10" s="161" t="s">
        <v>122</v>
      </c>
      <c r="H10" s="143"/>
      <c r="I10" s="143" t="s">
        <v>187</v>
      </c>
      <c r="J10" s="46"/>
      <c r="K10" s="161" t="s">
        <v>123</v>
      </c>
      <c r="L10" s="143"/>
      <c r="M10" s="161" t="s">
        <v>127</v>
      </c>
      <c r="P10" s="143"/>
      <c r="Q10" s="161" t="s">
        <v>44</v>
      </c>
      <c r="R10" s="143"/>
      <c r="S10" s="161" t="s">
        <v>213</v>
      </c>
      <c r="T10" s="143"/>
      <c r="U10" s="161" t="s">
        <v>83</v>
      </c>
      <c r="W10" s="161" t="s">
        <v>24</v>
      </c>
      <c r="X10" s="143"/>
      <c r="Y10" s="161" t="s">
        <v>81</v>
      </c>
      <c r="Z10" s="143"/>
      <c r="AA10" s="161" t="s">
        <v>42</v>
      </c>
    </row>
    <row r="11" spans="1:27" x14ac:dyDescent="0.6">
      <c r="B11" s="161"/>
      <c r="C11" s="161" t="s">
        <v>36</v>
      </c>
      <c r="E11" s="161" t="s">
        <v>76</v>
      </c>
      <c r="F11" s="143"/>
      <c r="G11" s="161" t="s">
        <v>44</v>
      </c>
      <c r="H11" s="143"/>
      <c r="I11" s="161" t="s">
        <v>188</v>
      </c>
      <c r="J11" s="161"/>
      <c r="K11" s="161" t="s">
        <v>124</v>
      </c>
      <c r="L11" s="143"/>
      <c r="M11" s="161" t="s">
        <v>77</v>
      </c>
      <c r="N11" s="143"/>
      <c r="O11" s="161" t="s">
        <v>29</v>
      </c>
      <c r="P11" s="143"/>
      <c r="Q11" s="161" t="s">
        <v>79</v>
      </c>
      <c r="R11" s="143"/>
      <c r="S11" s="161" t="s">
        <v>215</v>
      </c>
      <c r="T11" s="143"/>
      <c r="U11" s="161" t="s">
        <v>23</v>
      </c>
      <c r="W11" s="161" t="s">
        <v>97</v>
      </c>
      <c r="X11" s="143"/>
      <c r="Y11" s="161" t="s">
        <v>82</v>
      </c>
      <c r="Z11" s="143"/>
      <c r="AA11" s="161" t="s">
        <v>23</v>
      </c>
    </row>
    <row r="12" spans="1:27" x14ac:dyDescent="0.6">
      <c r="B12" s="159"/>
      <c r="C12" s="161" t="s">
        <v>35</v>
      </c>
      <c r="E12" s="41" t="s">
        <v>66</v>
      </c>
      <c r="F12" s="143"/>
      <c r="G12" s="41" t="s">
        <v>121</v>
      </c>
      <c r="H12" s="143"/>
      <c r="I12" s="161" t="s">
        <v>189</v>
      </c>
      <c r="J12" s="161"/>
      <c r="K12" s="41" t="s">
        <v>125</v>
      </c>
      <c r="L12" s="143"/>
      <c r="M12" s="161" t="s">
        <v>78</v>
      </c>
      <c r="N12" s="143"/>
      <c r="O12" s="161" t="s">
        <v>37</v>
      </c>
      <c r="P12" s="143"/>
      <c r="Q12" s="161" t="s">
        <v>28</v>
      </c>
      <c r="R12" s="143"/>
      <c r="S12" s="161" t="s">
        <v>214</v>
      </c>
      <c r="T12" s="143"/>
      <c r="U12" s="161" t="s">
        <v>24</v>
      </c>
      <c r="W12" s="161" t="s">
        <v>90</v>
      </c>
      <c r="X12" s="143"/>
      <c r="Y12" s="161" t="s">
        <v>40</v>
      </c>
      <c r="Z12" s="143"/>
      <c r="AA12" s="161" t="s">
        <v>24</v>
      </c>
    </row>
    <row r="13" spans="1:27" x14ac:dyDescent="0.6">
      <c r="A13" s="6"/>
      <c r="B13" s="159"/>
      <c r="C13" s="222" t="s">
        <v>64</v>
      </c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</row>
    <row r="14" spans="1:27" ht="20.5" x14ac:dyDescent="0.65">
      <c r="A14" s="71" t="s">
        <v>120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</row>
    <row r="15" spans="1:27" ht="20.5" x14ac:dyDescent="0.65">
      <c r="A15" s="132" t="s">
        <v>181</v>
      </c>
      <c r="B15" s="159"/>
      <c r="C15" s="27">
        <v>510000</v>
      </c>
      <c r="D15" s="27"/>
      <c r="E15" s="27">
        <v>1335830</v>
      </c>
      <c r="F15" s="27"/>
      <c r="G15" s="27">
        <v>390969</v>
      </c>
      <c r="H15" s="27"/>
      <c r="I15" s="27">
        <v>428790</v>
      </c>
      <c r="J15" s="27"/>
      <c r="K15" s="27">
        <v>3242</v>
      </c>
      <c r="L15" s="27"/>
      <c r="M15" s="27">
        <v>51000</v>
      </c>
      <c r="N15" s="27"/>
      <c r="O15" s="27">
        <v>369185</v>
      </c>
      <c r="P15" s="27"/>
      <c r="Q15" s="27">
        <v>-50786</v>
      </c>
      <c r="R15" s="27"/>
      <c r="S15" s="27">
        <v>42160</v>
      </c>
      <c r="T15" s="27"/>
      <c r="U15" s="27">
        <v>-8626</v>
      </c>
      <c r="V15" s="27"/>
      <c r="W15" s="27">
        <v>3080390</v>
      </c>
      <c r="X15" s="27"/>
      <c r="Y15" s="27">
        <v>119741</v>
      </c>
      <c r="Z15" s="27"/>
      <c r="AA15" s="27">
        <v>3200131</v>
      </c>
    </row>
    <row r="16" spans="1:27" s="26" customFormat="1" ht="8.5" customHeight="1" x14ac:dyDescent="0.65">
      <c r="A16" s="71"/>
      <c r="B16" s="159"/>
      <c r="C16" s="27"/>
      <c r="D16" s="27"/>
      <c r="E16" s="27"/>
      <c r="F16" s="27"/>
      <c r="G16" s="27"/>
      <c r="H16" s="27"/>
      <c r="I16" s="27"/>
      <c r="J16" s="22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1:27" ht="20.5" x14ac:dyDescent="0.65">
      <c r="A17" s="71" t="s">
        <v>62</v>
      </c>
      <c r="B17" s="29"/>
      <c r="C17" s="24"/>
      <c r="D17" s="25"/>
      <c r="E17" s="24"/>
      <c r="F17" s="25"/>
      <c r="G17" s="24"/>
      <c r="H17" s="25"/>
      <c r="I17" s="28"/>
      <c r="J17" s="23"/>
      <c r="K17" s="24"/>
      <c r="L17" s="25"/>
      <c r="M17" s="24"/>
      <c r="N17" s="25"/>
      <c r="O17" s="28"/>
      <c r="P17" s="25"/>
      <c r="Q17" s="28"/>
      <c r="R17" s="23"/>
      <c r="S17" s="28"/>
      <c r="T17" s="23"/>
      <c r="U17" s="28"/>
      <c r="V17" s="25"/>
      <c r="W17" s="24"/>
      <c r="X17" s="25"/>
      <c r="Y17" s="28"/>
      <c r="Z17" s="25"/>
      <c r="AA17" s="24"/>
    </row>
    <row r="18" spans="1:27" s="160" customFormat="1" ht="22" x14ac:dyDescent="0.7">
      <c r="A18" s="44" t="s">
        <v>53</v>
      </c>
      <c r="B18" s="159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1:27" x14ac:dyDescent="0.6">
      <c r="A19" s="40" t="s">
        <v>80</v>
      </c>
      <c r="B19" s="159"/>
      <c r="C19" s="23"/>
      <c r="D19" s="25"/>
      <c r="E19" s="23"/>
      <c r="F19" s="25"/>
      <c r="G19" s="23"/>
      <c r="H19" s="25"/>
      <c r="I19" s="23"/>
      <c r="J19" s="25"/>
      <c r="K19" s="23"/>
      <c r="L19" s="25"/>
      <c r="M19" s="23"/>
      <c r="N19" s="25"/>
      <c r="O19" s="30"/>
      <c r="P19" s="25"/>
      <c r="Q19" s="25"/>
      <c r="R19" s="25"/>
      <c r="S19" s="23"/>
      <c r="T19" s="25"/>
      <c r="U19" s="23"/>
      <c r="V19" s="25"/>
      <c r="W19" s="25"/>
      <c r="X19" s="25"/>
      <c r="Y19" s="25"/>
      <c r="Z19" s="25"/>
      <c r="AA19" s="25"/>
    </row>
    <row r="20" spans="1:27" x14ac:dyDescent="0.6">
      <c r="A20" s="40" t="s">
        <v>126</v>
      </c>
      <c r="B20" s="159"/>
      <c r="C20" s="23">
        <v>0</v>
      </c>
      <c r="D20" s="25"/>
      <c r="E20" s="23">
        <v>0</v>
      </c>
      <c r="F20" s="25"/>
      <c r="G20" s="23">
        <v>0</v>
      </c>
      <c r="H20" s="25"/>
      <c r="I20" s="30">
        <v>0</v>
      </c>
      <c r="J20" s="25"/>
      <c r="K20" s="23">
        <v>0</v>
      </c>
      <c r="L20" s="25"/>
      <c r="M20" s="23">
        <v>0</v>
      </c>
      <c r="N20" s="25"/>
      <c r="O20" s="23">
        <v>0</v>
      </c>
      <c r="P20" s="25"/>
      <c r="Q20" s="23">
        <v>0</v>
      </c>
      <c r="R20" s="25"/>
      <c r="S20" s="23">
        <v>0</v>
      </c>
      <c r="T20" s="25"/>
      <c r="U20" s="30">
        <v>0</v>
      </c>
      <c r="V20" s="25"/>
      <c r="W20" s="33">
        <v>0</v>
      </c>
      <c r="X20" s="25"/>
      <c r="Y20" s="33">
        <v>-11873</v>
      </c>
      <c r="Z20" s="25"/>
      <c r="AA20" s="33">
        <v>-11873</v>
      </c>
    </row>
    <row r="21" spans="1:27" x14ac:dyDescent="0.6">
      <c r="A21" s="40" t="s">
        <v>202</v>
      </c>
      <c r="B21" s="159"/>
      <c r="C21" s="23"/>
      <c r="D21" s="25"/>
      <c r="E21" s="23"/>
      <c r="F21" s="25"/>
      <c r="G21" s="23"/>
      <c r="H21" s="25"/>
      <c r="I21" s="30"/>
      <c r="J21" s="25"/>
      <c r="K21" s="23"/>
      <c r="L21" s="25"/>
      <c r="M21" s="23"/>
      <c r="N21" s="25"/>
      <c r="O21" s="30"/>
      <c r="P21" s="25"/>
      <c r="Q21" s="23"/>
      <c r="R21" s="25"/>
      <c r="S21" s="23"/>
      <c r="T21" s="25"/>
      <c r="U21" s="30"/>
      <c r="V21" s="25"/>
      <c r="W21" s="33"/>
      <c r="X21" s="25"/>
      <c r="Y21" s="33"/>
      <c r="Z21" s="25"/>
      <c r="AA21" s="33"/>
    </row>
    <row r="22" spans="1:27" x14ac:dyDescent="0.6">
      <c r="A22" s="40" t="s">
        <v>203</v>
      </c>
      <c r="B22" s="159"/>
      <c r="C22" s="23">
        <v>0</v>
      </c>
      <c r="D22" s="25"/>
      <c r="E22" s="23">
        <v>0</v>
      </c>
      <c r="F22" s="25"/>
      <c r="G22" s="23">
        <v>0</v>
      </c>
      <c r="H22" s="25"/>
      <c r="I22" s="30">
        <v>0</v>
      </c>
      <c r="J22" s="25"/>
      <c r="K22" s="23">
        <v>0</v>
      </c>
      <c r="L22" s="25"/>
      <c r="M22" s="23">
        <v>0</v>
      </c>
      <c r="N22" s="25"/>
      <c r="O22" s="23">
        <v>0</v>
      </c>
      <c r="P22" s="25"/>
      <c r="Q22" s="23">
        <v>0</v>
      </c>
      <c r="R22" s="25"/>
      <c r="S22" s="23">
        <v>0</v>
      </c>
      <c r="T22" s="25"/>
      <c r="U22" s="23">
        <v>0</v>
      </c>
      <c r="V22" s="25"/>
      <c r="W22" s="23">
        <v>0</v>
      </c>
      <c r="X22" s="25"/>
      <c r="Y22" s="33">
        <v>4691</v>
      </c>
      <c r="Z22" s="25"/>
      <c r="AA22" s="33">
        <v>4691</v>
      </c>
    </row>
    <row r="23" spans="1:27" s="26" customFormat="1" ht="20.5" x14ac:dyDescent="0.65">
      <c r="A23" s="45" t="s">
        <v>56</v>
      </c>
      <c r="B23" s="29"/>
      <c r="C23" s="39">
        <v>0</v>
      </c>
      <c r="D23" s="56"/>
      <c r="E23" s="39">
        <v>0</v>
      </c>
      <c r="F23" s="56"/>
      <c r="G23" s="39">
        <v>0</v>
      </c>
      <c r="H23" s="56"/>
      <c r="I23" s="39">
        <v>0</v>
      </c>
      <c r="J23" s="56"/>
      <c r="K23" s="39">
        <v>0</v>
      </c>
      <c r="L23" s="56"/>
      <c r="M23" s="39">
        <v>0</v>
      </c>
      <c r="N23" s="56"/>
      <c r="O23" s="39">
        <v>0</v>
      </c>
      <c r="P23" s="56"/>
      <c r="Q23" s="39">
        <v>0</v>
      </c>
      <c r="R23" s="56">
        <v>123</v>
      </c>
      <c r="S23" s="39">
        <v>0</v>
      </c>
      <c r="T23" s="56">
        <v>123</v>
      </c>
      <c r="U23" s="39">
        <v>0</v>
      </c>
      <c r="V23" s="56"/>
      <c r="W23" s="39">
        <v>0</v>
      </c>
      <c r="X23" s="56"/>
      <c r="Y23" s="39">
        <v>-7182</v>
      </c>
      <c r="Z23" s="56"/>
      <c r="AA23" s="39">
        <v>-7182</v>
      </c>
    </row>
    <row r="24" spans="1:27" s="26" customFormat="1" ht="8.5" customHeight="1" x14ac:dyDescent="0.65">
      <c r="A24" s="71"/>
      <c r="B24" s="159"/>
      <c r="C24" s="27"/>
      <c r="D24" s="27"/>
      <c r="E24" s="27"/>
      <c r="F24" s="27"/>
      <c r="G24" s="27"/>
      <c r="H24" s="27"/>
      <c r="I24" s="27"/>
      <c r="J24" s="22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1:27" ht="20.5" x14ac:dyDescent="0.65">
      <c r="A25" s="42" t="s">
        <v>63</v>
      </c>
      <c r="B25" s="159"/>
      <c r="C25" s="73">
        <v>0</v>
      </c>
      <c r="D25" s="55"/>
      <c r="E25" s="73">
        <v>0</v>
      </c>
      <c r="F25" s="55"/>
      <c r="G25" s="73">
        <v>0</v>
      </c>
      <c r="H25" s="55"/>
      <c r="I25" s="73">
        <v>0</v>
      </c>
      <c r="J25" s="55">
        <v>123</v>
      </c>
      <c r="K25" s="73">
        <v>0</v>
      </c>
      <c r="L25" s="55"/>
      <c r="M25" s="73">
        <v>0</v>
      </c>
      <c r="N25" s="55"/>
      <c r="O25" s="73">
        <v>0</v>
      </c>
      <c r="P25" s="55"/>
      <c r="Q25" s="73">
        <v>0</v>
      </c>
      <c r="R25" s="55">
        <v>123</v>
      </c>
      <c r="S25" s="73">
        <v>0</v>
      </c>
      <c r="T25" s="55">
        <v>123</v>
      </c>
      <c r="U25" s="73">
        <v>0</v>
      </c>
      <c r="V25" s="55"/>
      <c r="W25" s="73">
        <v>0</v>
      </c>
      <c r="X25" s="55"/>
      <c r="Y25" s="73">
        <v>-7182</v>
      </c>
      <c r="Z25" s="55"/>
      <c r="AA25" s="73">
        <v>-7182</v>
      </c>
    </row>
    <row r="26" spans="1:27" s="26" customFormat="1" ht="8.5" customHeight="1" x14ac:dyDescent="0.65">
      <c r="A26" s="71"/>
      <c r="B26" s="159"/>
      <c r="C26" s="27"/>
      <c r="D26" s="27"/>
      <c r="E26" s="27"/>
      <c r="F26" s="27"/>
      <c r="G26" s="27"/>
      <c r="H26" s="27"/>
      <c r="I26" s="27"/>
      <c r="J26" s="22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1:27" s="26" customFormat="1" ht="20.5" x14ac:dyDescent="0.65">
      <c r="A27" s="71" t="s">
        <v>191</v>
      </c>
      <c r="B27" s="159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</row>
    <row r="28" spans="1:27" s="26" customFormat="1" ht="20.5" x14ac:dyDescent="0.65">
      <c r="A28" s="4" t="s">
        <v>47</v>
      </c>
      <c r="B28" s="159"/>
      <c r="C28" s="28">
        <v>0</v>
      </c>
      <c r="D28" s="25"/>
      <c r="E28" s="28">
        <v>0</v>
      </c>
      <c r="F28" s="25"/>
      <c r="G28" s="28">
        <v>0</v>
      </c>
      <c r="H28" s="25"/>
      <c r="I28" s="68">
        <v>0</v>
      </c>
      <c r="J28" s="27"/>
      <c r="K28" s="28">
        <v>0</v>
      </c>
      <c r="L28" s="25"/>
      <c r="M28" s="28">
        <v>0</v>
      </c>
      <c r="N28" s="27"/>
      <c r="O28" s="66">
        <v>93454</v>
      </c>
      <c r="P28" s="27"/>
      <c r="Q28" s="23">
        <v>0</v>
      </c>
      <c r="R28" s="27"/>
      <c r="S28" s="68">
        <v>0</v>
      </c>
      <c r="T28" s="27"/>
      <c r="U28" s="28">
        <v>0</v>
      </c>
      <c r="V28" s="27"/>
      <c r="W28" s="33">
        <v>93454</v>
      </c>
      <c r="X28" s="27"/>
      <c r="Y28" s="33">
        <v>-2857</v>
      </c>
      <c r="Z28" s="27"/>
      <c r="AA28" s="33">
        <v>90597</v>
      </c>
    </row>
    <row r="29" spans="1:27" s="26" customFormat="1" ht="20.5" x14ac:dyDescent="0.65">
      <c r="A29" s="4" t="s">
        <v>192</v>
      </c>
      <c r="B29" s="159"/>
      <c r="C29" s="28">
        <v>0</v>
      </c>
      <c r="D29" s="27"/>
      <c r="E29" s="28">
        <v>0</v>
      </c>
      <c r="F29" s="27"/>
      <c r="G29" s="28">
        <v>0</v>
      </c>
      <c r="H29" s="27"/>
      <c r="I29" s="67">
        <v>0</v>
      </c>
      <c r="J29" s="27"/>
      <c r="K29" s="28">
        <v>0</v>
      </c>
      <c r="L29" s="27"/>
      <c r="M29" s="28">
        <v>0</v>
      </c>
      <c r="N29" s="27"/>
      <c r="O29" s="67">
        <v>0</v>
      </c>
      <c r="P29" s="27"/>
      <c r="Q29" s="64">
        <v>32501</v>
      </c>
      <c r="R29" s="25"/>
      <c r="S29" s="67">
        <v>-27280</v>
      </c>
      <c r="T29" s="25"/>
      <c r="U29" s="64">
        <v>5221</v>
      </c>
      <c r="V29" s="27"/>
      <c r="W29" s="33">
        <v>5221</v>
      </c>
      <c r="X29" s="27"/>
      <c r="Y29" s="30">
        <v>4074</v>
      </c>
      <c r="Z29" s="27"/>
      <c r="AA29" s="33">
        <v>9295</v>
      </c>
    </row>
    <row r="30" spans="1:27" s="26" customFormat="1" ht="20.5" x14ac:dyDescent="0.65">
      <c r="A30" s="71" t="s">
        <v>193</v>
      </c>
      <c r="B30" s="29"/>
      <c r="C30" s="77">
        <v>0</v>
      </c>
      <c r="D30" s="55"/>
      <c r="E30" s="77">
        <v>0</v>
      </c>
      <c r="F30" s="55"/>
      <c r="G30" s="77">
        <v>0</v>
      </c>
      <c r="H30" s="55"/>
      <c r="I30" s="77">
        <v>0</v>
      </c>
      <c r="J30" s="55"/>
      <c r="K30" s="77">
        <v>0</v>
      </c>
      <c r="L30" s="55"/>
      <c r="M30" s="77">
        <v>0</v>
      </c>
      <c r="N30" s="55"/>
      <c r="O30" s="77">
        <v>93454</v>
      </c>
      <c r="P30" s="55"/>
      <c r="Q30" s="77">
        <v>32501</v>
      </c>
      <c r="R30" s="55"/>
      <c r="S30" s="77">
        <v>-27280</v>
      </c>
      <c r="T30" s="55"/>
      <c r="U30" s="77">
        <v>5221</v>
      </c>
      <c r="V30" s="55"/>
      <c r="W30" s="77">
        <v>98675</v>
      </c>
      <c r="X30" s="55"/>
      <c r="Y30" s="77">
        <v>1217</v>
      </c>
      <c r="Z30" s="55"/>
      <c r="AA30" s="77">
        <v>99892</v>
      </c>
    </row>
    <row r="31" spans="1:27" ht="21" thickBot="1" x14ac:dyDescent="0.7">
      <c r="A31" s="71" t="s">
        <v>119</v>
      </c>
      <c r="B31" s="20"/>
      <c r="C31" s="57">
        <v>510000</v>
      </c>
      <c r="D31" s="27"/>
      <c r="E31" s="57">
        <v>1335830</v>
      </c>
      <c r="F31" s="27"/>
      <c r="G31" s="57">
        <v>390969</v>
      </c>
      <c r="H31" s="27"/>
      <c r="I31" s="57">
        <v>428790</v>
      </c>
      <c r="J31" s="27"/>
      <c r="K31" s="57">
        <v>3242</v>
      </c>
      <c r="L31" s="27"/>
      <c r="M31" s="57">
        <v>51000</v>
      </c>
      <c r="N31" s="27"/>
      <c r="O31" s="57">
        <v>462639</v>
      </c>
      <c r="P31" s="27"/>
      <c r="Q31" s="57">
        <v>-18285</v>
      </c>
      <c r="R31" s="27"/>
      <c r="S31" s="57">
        <v>14880</v>
      </c>
      <c r="T31" s="27"/>
      <c r="U31" s="57">
        <v>-3405</v>
      </c>
      <c r="V31" s="27"/>
      <c r="W31" s="57">
        <v>3179065</v>
      </c>
      <c r="X31" s="27"/>
      <c r="Y31" s="57">
        <v>113776</v>
      </c>
      <c r="Z31" s="27"/>
      <c r="AA31" s="57">
        <v>3292841</v>
      </c>
    </row>
    <row r="32" spans="1:27" s="15" customFormat="1" ht="18" thickTop="1" x14ac:dyDescent="0.55000000000000004">
      <c r="B32" s="61"/>
      <c r="C32" s="62"/>
      <c r="D32" s="58"/>
      <c r="E32" s="58"/>
      <c r="F32" s="63"/>
      <c r="G32" s="58"/>
      <c r="H32" s="63"/>
      <c r="K32" s="58"/>
      <c r="L32" s="63"/>
      <c r="M32" s="63"/>
      <c r="N32" s="63"/>
      <c r="O32" s="63"/>
      <c r="P32" s="58"/>
      <c r="Q32" s="58"/>
      <c r="R32" s="58"/>
      <c r="T32" s="58"/>
      <c r="V32" s="63"/>
      <c r="X32" s="63"/>
      <c r="Z32" s="63"/>
    </row>
    <row r="33" spans="1:27" s="15" customFormat="1" ht="17.5" x14ac:dyDescent="0.55000000000000004">
      <c r="A33" s="63"/>
      <c r="B33" s="61"/>
      <c r="C33" s="134"/>
      <c r="D33" s="58"/>
      <c r="E33" s="133"/>
      <c r="F33" s="58"/>
      <c r="G33" s="133"/>
      <c r="H33" s="58"/>
      <c r="I33" s="133"/>
      <c r="J33" s="59"/>
      <c r="K33" s="133"/>
      <c r="L33" s="58"/>
      <c r="M33" s="133"/>
      <c r="N33" s="58"/>
      <c r="O33" s="133"/>
      <c r="P33" s="58"/>
      <c r="Q33" s="58"/>
      <c r="R33" s="58"/>
      <c r="S33" s="59"/>
      <c r="T33" s="58"/>
      <c r="U33" s="60"/>
      <c r="V33" s="58"/>
      <c r="W33" s="60"/>
      <c r="X33" s="58"/>
      <c r="Y33" s="60"/>
      <c r="Z33" s="58"/>
      <c r="AA33" s="60"/>
    </row>
    <row r="34" spans="1:27" ht="20.5" x14ac:dyDescent="0.65">
      <c r="A34" s="32"/>
      <c r="B34" s="159"/>
      <c r="C34" s="31"/>
      <c r="D34" s="34"/>
      <c r="E34" s="8"/>
      <c r="G34" s="8"/>
      <c r="K34" s="8"/>
      <c r="O34" s="140"/>
      <c r="P34" s="34"/>
      <c r="Q34" s="8"/>
      <c r="R34" s="34"/>
      <c r="T34" s="34"/>
      <c r="U34" s="88"/>
      <c r="Y34" s="14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C3:AA3"/>
    <mergeCell ref="M4:O4"/>
    <mergeCell ref="Q4:U4"/>
    <mergeCell ref="C13:AA13"/>
  </mergeCells>
  <phoneticPr fontId="0" type="noConversion"/>
  <pageMargins left="0.79" right="0.79" top="0.48" bottom="0.51" header="0.51" footer="0.51"/>
  <pageSetup paperSize="9" scale="66" firstPageNumber="8" fitToHeight="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3"/>
  <sheetViews>
    <sheetView view="pageBreakPreview" zoomScale="66" zoomScaleNormal="80" zoomScaleSheetLayoutView="66" workbookViewId="0">
      <selection activeCell="AE8" sqref="AE8"/>
    </sheetView>
  </sheetViews>
  <sheetFormatPr defaultColWidth="9.09765625" defaultRowHeight="20" x14ac:dyDescent="0.6"/>
  <cols>
    <col min="1" max="1" width="60.09765625" style="4" customWidth="1"/>
    <col min="2" max="2" width="8.09765625" style="5" customWidth="1"/>
    <col min="3" max="3" width="10.3984375" style="6" customWidth="1"/>
    <col min="4" max="4" width="1" style="18" customWidth="1"/>
    <col min="5" max="5" width="9.296875" style="6" customWidth="1"/>
    <col min="6" max="6" width="1" style="18" customWidth="1"/>
    <col min="7" max="7" width="10.09765625" style="6" customWidth="1"/>
    <col min="8" max="8" width="1" style="18" customWidth="1"/>
    <col min="9" max="9" width="15" style="6" customWidth="1"/>
    <col min="10" max="10" width="1" style="6" customWidth="1"/>
    <col min="11" max="11" width="9.8984375" style="6" customWidth="1"/>
    <col min="12" max="12" width="1" style="18" customWidth="1"/>
    <col min="13" max="13" width="9.3984375" style="6" customWidth="1"/>
    <col min="14" max="14" width="1" style="18" customWidth="1"/>
    <col min="15" max="15" width="10.296875" style="6" customWidth="1"/>
    <col min="16" max="16" width="1" style="18" customWidth="1"/>
    <col min="17" max="17" width="10.296875" style="6" customWidth="1"/>
    <col min="18" max="18" width="1" style="18" customWidth="1"/>
    <col min="19" max="19" width="13.3984375" style="6" customWidth="1"/>
    <col min="20" max="20" width="1" style="18" customWidth="1"/>
    <col min="21" max="21" width="9.59765625" style="6" customWidth="1"/>
    <col min="22" max="22" width="1" style="18" customWidth="1"/>
    <col min="23" max="23" width="10" style="6" customWidth="1"/>
    <col min="24" max="24" width="1" style="18" customWidth="1"/>
    <col min="25" max="25" width="9.8984375" style="6" customWidth="1"/>
    <col min="26" max="26" width="1" style="18" customWidth="1"/>
    <col min="27" max="27" width="11" style="6" customWidth="1"/>
    <col min="28" max="16384" width="9.09765625" style="6"/>
  </cols>
  <sheetData>
    <row r="1" spans="1:27" ht="20.5" x14ac:dyDescent="0.65">
      <c r="A1" s="71" t="s">
        <v>100</v>
      </c>
      <c r="C1" s="28"/>
      <c r="D1" s="25"/>
      <c r="E1" s="28"/>
      <c r="G1" s="28"/>
      <c r="K1" s="28"/>
    </row>
    <row r="2" spans="1:27" ht="21.65" customHeight="1" x14ac:dyDescent="0.65">
      <c r="A2" s="71" t="s">
        <v>172</v>
      </c>
    </row>
    <row r="3" spans="1:27" ht="20.5" x14ac:dyDescent="0.65">
      <c r="A3" s="32"/>
      <c r="C3" s="225" t="s">
        <v>101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</row>
    <row r="4" spans="1:27" ht="20.5" x14ac:dyDescent="0.65">
      <c r="B4" s="4"/>
      <c r="D4" s="129"/>
      <c r="E4" s="130"/>
      <c r="F4" s="130"/>
      <c r="H4" s="130"/>
      <c r="L4" s="130"/>
      <c r="M4" s="226" t="s">
        <v>110</v>
      </c>
      <c r="N4" s="226"/>
      <c r="O4" s="226"/>
      <c r="Q4" s="226" t="s">
        <v>45</v>
      </c>
      <c r="R4" s="226"/>
      <c r="S4" s="226"/>
      <c r="T4" s="226"/>
      <c r="U4" s="226"/>
      <c r="V4" s="20"/>
      <c r="W4" s="20"/>
      <c r="X4" s="129"/>
      <c r="Y4" s="127"/>
      <c r="AA4" s="127"/>
    </row>
    <row r="5" spans="1:27" ht="20.5" x14ac:dyDescent="0.65">
      <c r="B5" s="4"/>
      <c r="D5" s="129"/>
      <c r="E5" s="130"/>
      <c r="F5" s="130"/>
      <c r="H5" s="130"/>
      <c r="I5" s="139"/>
      <c r="J5" s="130"/>
      <c r="K5" s="128"/>
      <c r="L5" s="130"/>
      <c r="M5" s="130"/>
      <c r="N5" s="130"/>
      <c r="O5" s="130"/>
      <c r="Q5" s="130"/>
      <c r="R5" s="130"/>
      <c r="S5" s="130" t="s">
        <v>98</v>
      </c>
      <c r="T5" s="143"/>
      <c r="U5" s="130"/>
      <c r="V5" s="20"/>
      <c r="W5" s="20"/>
      <c r="X5" s="129"/>
      <c r="Y5" s="127"/>
      <c r="AA5" s="127"/>
    </row>
    <row r="6" spans="1:27" ht="20.5" x14ac:dyDescent="0.65">
      <c r="B6" s="4"/>
      <c r="D6" s="153"/>
      <c r="E6" s="143"/>
      <c r="F6" s="143"/>
      <c r="H6" s="143"/>
      <c r="I6" s="143"/>
      <c r="J6" s="143"/>
      <c r="K6" s="152"/>
      <c r="L6" s="143"/>
      <c r="M6" s="143"/>
      <c r="N6" s="143"/>
      <c r="O6" s="143"/>
      <c r="Q6" s="143"/>
      <c r="R6" s="143"/>
      <c r="S6" s="143" t="s">
        <v>209</v>
      </c>
      <c r="T6" s="143"/>
      <c r="U6" s="143"/>
      <c r="V6" s="20"/>
      <c r="W6" s="20"/>
      <c r="X6" s="153"/>
      <c r="Y6" s="151"/>
      <c r="AA6" s="151"/>
    </row>
    <row r="7" spans="1:27" ht="20.5" x14ac:dyDescent="0.65">
      <c r="B7" s="4"/>
      <c r="D7" s="129"/>
      <c r="E7" s="130"/>
      <c r="F7" s="130"/>
      <c r="H7" s="130"/>
      <c r="I7" s="139"/>
      <c r="J7" s="130"/>
      <c r="K7" s="128"/>
      <c r="L7" s="130"/>
      <c r="M7" s="130"/>
      <c r="N7" s="130"/>
      <c r="O7" s="130"/>
      <c r="Q7" s="130" t="s">
        <v>94</v>
      </c>
      <c r="R7" s="130"/>
      <c r="S7" s="152" t="s">
        <v>210</v>
      </c>
      <c r="T7" s="143"/>
      <c r="U7" s="130"/>
      <c r="V7" s="20"/>
      <c r="W7" s="20"/>
      <c r="X7" s="129"/>
      <c r="Y7" s="127"/>
      <c r="AA7" s="127"/>
    </row>
    <row r="8" spans="1:27" ht="20.5" x14ac:dyDescent="0.65">
      <c r="B8" s="4"/>
      <c r="D8" s="129"/>
      <c r="E8" s="130"/>
      <c r="F8" s="130"/>
      <c r="H8" s="130"/>
      <c r="I8" s="139"/>
      <c r="J8" s="46"/>
      <c r="K8" s="128"/>
      <c r="L8" s="130"/>
      <c r="M8" s="130"/>
      <c r="N8" s="130"/>
      <c r="O8" s="130"/>
      <c r="Q8" s="130" t="s">
        <v>95</v>
      </c>
      <c r="R8" s="130"/>
      <c r="S8" s="143" t="s">
        <v>211</v>
      </c>
      <c r="T8" s="143"/>
      <c r="U8" s="130" t="s">
        <v>84</v>
      </c>
      <c r="V8" s="20"/>
      <c r="W8" s="130" t="s">
        <v>42</v>
      </c>
      <c r="X8" s="129"/>
      <c r="Y8" s="128"/>
      <c r="AA8" s="127"/>
    </row>
    <row r="9" spans="1:27" ht="20.5" x14ac:dyDescent="0.65">
      <c r="B9" s="4"/>
      <c r="D9" s="129"/>
      <c r="E9" s="130"/>
      <c r="F9" s="130"/>
      <c r="G9" s="128"/>
      <c r="H9" s="130"/>
      <c r="I9" s="141" t="s">
        <v>186</v>
      </c>
      <c r="J9" s="46"/>
      <c r="K9" s="128" t="s">
        <v>122</v>
      </c>
      <c r="L9" s="130"/>
      <c r="M9" s="128"/>
      <c r="N9" s="130"/>
      <c r="Q9" s="128" t="s">
        <v>96</v>
      </c>
      <c r="R9" s="130"/>
      <c r="S9" s="152" t="s">
        <v>212</v>
      </c>
      <c r="T9" s="143"/>
      <c r="U9" s="130" t="s">
        <v>85</v>
      </c>
      <c r="W9" s="128" t="s">
        <v>23</v>
      </c>
      <c r="X9" s="130"/>
      <c r="Y9" s="128" t="s">
        <v>41</v>
      </c>
      <c r="Z9" s="130"/>
    </row>
    <row r="10" spans="1:27" x14ac:dyDescent="0.6">
      <c r="B10" s="128"/>
      <c r="C10" s="128" t="s">
        <v>20</v>
      </c>
      <c r="E10" s="197"/>
      <c r="F10" s="130"/>
      <c r="G10" s="128" t="s">
        <v>122</v>
      </c>
      <c r="H10" s="130"/>
      <c r="I10" s="143" t="s">
        <v>187</v>
      </c>
      <c r="J10" s="46"/>
      <c r="K10" s="128" t="s">
        <v>123</v>
      </c>
      <c r="L10" s="130"/>
      <c r="M10" s="128" t="s">
        <v>127</v>
      </c>
      <c r="P10" s="130"/>
      <c r="Q10" s="128" t="s">
        <v>44</v>
      </c>
      <c r="R10" s="130"/>
      <c r="S10" s="152" t="s">
        <v>213</v>
      </c>
      <c r="T10" s="143"/>
      <c r="U10" s="128" t="s">
        <v>83</v>
      </c>
      <c r="W10" s="128" t="s">
        <v>24</v>
      </c>
      <c r="X10" s="130"/>
      <c r="Y10" s="128" t="s">
        <v>81</v>
      </c>
      <c r="Z10" s="130"/>
      <c r="AA10" s="128" t="s">
        <v>42</v>
      </c>
    </row>
    <row r="11" spans="1:27" x14ac:dyDescent="0.6">
      <c r="B11" s="128"/>
      <c r="C11" s="128" t="s">
        <v>36</v>
      </c>
      <c r="E11" s="204" t="s">
        <v>76</v>
      </c>
      <c r="F11" s="130"/>
      <c r="G11" s="128" t="s">
        <v>44</v>
      </c>
      <c r="H11" s="130"/>
      <c r="I11" s="141" t="s">
        <v>188</v>
      </c>
      <c r="J11" s="128"/>
      <c r="K11" s="128" t="s">
        <v>124</v>
      </c>
      <c r="L11" s="130"/>
      <c r="M11" s="128" t="s">
        <v>77</v>
      </c>
      <c r="N11" s="130"/>
      <c r="O11" s="128" t="s">
        <v>29</v>
      </c>
      <c r="P11" s="130"/>
      <c r="Q11" s="128" t="s">
        <v>79</v>
      </c>
      <c r="R11" s="130"/>
      <c r="S11" s="152" t="s">
        <v>215</v>
      </c>
      <c r="T11" s="143"/>
      <c r="U11" s="128" t="s">
        <v>23</v>
      </c>
      <c r="W11" s="128" t="s">
        <v>97</v>
      </c>
      <c r="X11" s="130"/>
      <c r="Y11" s="128" t="s">
        <v>82</v>
      </c>
      <c r="Z11" s="130"/>
      <c r="AA11" s="128" t="s">
        <v>23</v>
      </c>
    </row>
    <row r="12" spans="1:27" x14ac:dyDescent="0.6">
      <c r="B12" s="126" t="s">
        <v>1</v>
      </c>
      <c r="C12" s="128" t="s">
        <v>35</v>
      </c>
      <c r="E12" s="41" t="s">
        <v>66</v>
      </c>
      <c r="F12" s="130"/>
      <c r="G12" s="41" t="s">
        <v>121</v>
      </c>
      <c r="H12" s="130"/>
      <c r="I12" s="141" t="s">
        <v>189</v>
      </c>
      <c r="J12" s="128"/>
      <c r="K12" s="41" t="s">
        <v>125</v>
      </c>
      <c r="L12" s="130"/>
      <c r="M12" s="128" t="s">
        <v>78</v>
      </c>
      <c r="N12" s="130"/>
      <c r="O12" s="128" t="s">
        <v>37</v>
      </c>
      <c r="P12" s="130"/>
      <c r="Q12" s="128" t="s">
        <v>28</v>
      </c>
      <c r="R12" s="130"/>
      <c r="S12" s="141" t="s">
        <v>214</v>
      </c>
      <c r="T12" s="143"/>
      <c r="U12" s="128" t="s">
        <v>24</v>
      </c>
      <c r="W12" s="128" t="s">
        <v>90</v>
      </c>
      <c r="X12" s="130"/>
      <c r="Y12" s="128" t="s">
        <v>40</v>
      </c>
      <c r="Z12" s="130"/>
      <c r="AA12" s="128" t="s">
        <v>24</v>
      </c>
    </row>
    <row r="13" spans="1:27" x14ac:dyDescent="0.6">
      <c r="A13" s="6"/>
      <c r="B13" s="126"/>
      <c r="C13" s="222" t="s">
        <v>64</v>
      </c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</row>
    <row r="14" spans="1:27" ht="20.5" x14ac:dyDescent="0.65">
      <c r="A14" s="71" t="s">
        <v>227</v>
      </c>
      <c r="B14" s="126"/>
      <c r="C14" s="126"/>
      <c r="D14" s="126"/>
      <c r="E14" s="126"/>
      <c r="F14" s="126"/>
      <c r="G14" s="126"/>
      <c r="H14" s="126"/>
      <c r="I14" s="138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44"/>
      <c r="U14" s="126"/>
      <c r="V14" s="126"/>
      <c r="W14" s="126"/>
      <c r="X14" s="126"/>
      <c r="Y14" s="126"/>
      <c r="Z14" s="126"/>
      <c r="AA14" s="126"/>
    </row>
    <row r="15" spans="1:27" ht="20.5" x14ac:dyDescent="0.65">
      <c r="A15" s="132" t="s">
        <v>228</v>
      </c>
      <c r="B15" s="126"/>
      <c r="C15" s="27">
        <v>510000</v>
      </c>
      <c r="D15" s="27"/>
      <c r="E15" s="27">
        <v>1335830</v>
      </c>
      <c r="F15" s="27"/>
      <c r="G15" s="27">
        <v>390969</v>
      </c>
      <c r="H15" s="27"/>
      <c r="I15" s="27">
        <v>428790</v>
      </c>
      <c r="J15" s="27"/>
      <c r="K15" s="27">
        <v>3242</v>
      </c>
      <c r="L15" s="27"/>
      <c r="M15" s="27">
        <v>51000</v>
      </c>
      <c r="N15" s="27"/>
      <c r="O15" s="27">
        <v>404152</v>
      </c>
      <c r="P15" s="27"/>
      <c r="Q15" s="27">
        <v>-42803</v>
      </c>
      <c r="R15" s="27"/>
      <c r="S15" s="27">
        <v>37200</v>
      </c>
      <c r="T15" s="27"/>
      <c r="U15" s="27">
        <v>-5603</v>
      </c>
      <c r="V15" s="27"/>
      <c r="W15" s="55">
        <v>3118380</v>
      </c>
      <c r="X15" s="27"/>
      <c r="Y15" s="27">
        <v>133242</v>
      </c>
      <c r="Z15" s="27"/>
      <c r="AA15" s="27">
        <v>3251622</v>
      </c>
    </row>
    <row r="16" spans="1:27" s="26" customFormat="1" ht="8.5" customHeight="1" x14ac:dyDescent="0.65">
      <c r="A16" s="71"/>
      <c r="B16" s="154"/>
      <c r="C16" s="27"/>
      <c r="D16" s="27"/>
      <c r="E16" s="27"/>
      <c r="F16" s="27"/>
      <c r="G16" s="27"/>
      <c r="H16" s="27"/>
      <c r="I16" s="27"/>
      <c r="J16" s="22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1:27" ht="20.5" x14ac:dyDescent="0.65">
      <c r="A17" s="71" t="s">
        <v>62</v>
      </c>
      <c r="B17" s="29"/>
      <c r="C17" s="24"/>
      <c r="D17" s="25"/>
      <c r="E17" s="24"/>
      <c r="F17" s="25"/>
      <c r="G17" s="24"/>
      <c r="H17" s="25"/>
      <c r="I17" s="28"/>
      <c r="J17" s="23"/>
      <c r="K17" s="24"/>
      <c r="L17" s="25"/>
      <c r="M17" s="24"/>
      <c r="N17" s="25"/>
      <c r="O17" s="28"/>
      <c r="P17" s="25"/>
      <c r="Q17" s="28"/>
      <c r="R17" s="23"/>
      <c r="S17" s="28"/>
      <c r="T17" s="23"/>
      <c r="U17" s="28"/>
      <c r="V17" s="25"/>
      <c r="W17" s="24"/>
      <c r="X17" s="25"/>
      <c r="Y17" s="28"/>
      <c r="Z17" s="25"/>
      <c r="AA17" s="24"/>
    </row>
    <row r="18" spans="1:27" s="127" customFormat="1" ht="22" x14ac:dyDescent="0.7">
      <c r="A18" s="44" t="s">
        <v>53</v>
      </c>
      <c r="B18" s="126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1:27" hidden="1" x14ac:dyDescent="0.6">
      <c r="A19" s="40" t="s">
        <v>232</v>
      </c>
      <c r="B19" s="126"/>
      <c r="C19" s="23"/>
      <c r="D19" s="25"/>
      <c r="E19" s="23"/>
      <c r="F19" s="25"/>
      <c r="G19" s="23"/>
      <c r="H19" s="25"/>
      <c r="I19" s="30"/>
      <c r="J19" s="25"/>
      <c r="K19" s="23"/>
      <c r="L19" s="25"/>
      <c r="M19" s="23"/>
      <c r="N19" s="25"/>
      <c r="O19" s="30"/>
      <c r="P19" s="25"/>
      <c r="Q19" s="23"/>
      <c r="R19" s="25"/>
      <c r="S19" s="23"/>
      <c r="T19" s="25"/>
      <c r="U19" s="30"/>
      <c r="V19" s="25"/>
      <c r="W19" s="33"/>
      <c r="X19" s="25"/>
      <c r="Y19" s="33"/>
      <c r="Z19" s="25"/>
      <c r="AA19" s="33"/>
    </row>
    <row r="20" spans="1:27" x14ac:dyDescent="0.6">
      <c r="A20" s="40" t="s">
        <v>240</v>
      </c>
      <c r="B20" s="149"/>
      <c r="C20" s="23"/>
      <c r="D20" s="25"/>
      <c r="E20" s="23"/>
      <c r="F20" s="25"/>
      <c r="G20" s="23"/>
      <c r="H20" s="25"/>
      <c r="I20" s="30"/>
      <c r="J20" s="25"/>
      <c r="K20" s="23"/>
      <c r="L20" s="25"/>
      <c r="M20" s="23"/>
      <c r="N20" s="25"/>
      <c r="O20" s="30"/>
      <c r="P20" s="25"/>
      <c r="Q20" s="23"/>
      <c r="R20" s="25"/>
      <c r="S20" s="23"/>
      <c r="T20" s="25"/>
      <c r="U20" s="30"/>
      <c r="V20" s="25"/>
      <c r="W20" s="33"/>
      <c r="X20" s="25"/>
      <c r="Y20" s="33"/>
      <c r="Z20" s="25"/>
      <c r="AA20" s="33"/>
    </row>
    <row r="21" spans="1:27" x14ac:dyDescent="0.6">
      <c r="A21" s="40" t="s">
        <v>241</v>
      </c>
      <c r="B21" s="149">
        <v>3</v>
      </c>
      <c r="C21" s="23">
        <v>0</v>
      </c>
      <c r="D21" s="25"/>
      <c r="E21" s="23">
        <v>0</v>
      </c>
      <c r="F21" s="25"/>
      <c r="G21" s="23">
        <v>0</v>
      </c>
      <c r="H21" s="25"/>
      <c r="I21" s="23">
        <v>0</v>
      </c>
      <c r="J21" s="25"/>
      <c r="K21" s="23">
        <v>0</v>
      </c>
      <c r="L21" s="25"/>
      <c r="M21" s="23">
        <v>0</v>
      </c>
      <c r="N21" s="25"/>
      <c r="O21" s="23">
        <v>0</v>
      </c>
      <c r="P21" s="25"/>
      <c r="Q21" s="23">
        <v>0</v>
      </c>
      <c r="R21" s="25"/>
      <c r="S21" s="23">
        <v>0</v>
      </c>
      <c r="T21" s="25"/>
      <c r="U21" s="23">
        <v>0</v>
      </c>
      <c r="V21" s="25"/>
      <c r="W21" s="33">
        <v>0</v>
      </c>
      <c r="X21" s="25"/>
      <c r="Y21" s="33">
        <v>8089</v>
      </c>
      <c r="Z21" s="25"/>
      <c r="AA21" s="33">
        <v>8089</v>
      </c>
    </row>
    <row r="22" spans="1:27" x14ac:dyDescent="0.6">
      <c r="A22" s="40" t="s">
        <v>243</v>
      </c>
      <c r="B22" s="203"/>
      <c r="C22" s="23"/>
      <c r="D22" s="25"/>
      <c r="E22" s="23"/>
      <c r="F22" s="25"/>
      <c r="G22" s="23"/>
      <c r="H22" s="25"/>
      <c r="I22" s="23"/>
      <c r="J22" s="25"/>
      <c r="K22" s="23"/>
      <c r="L22" s="25"/>
      <c r="M22" s="23"/>
      <c r="N22" s="25"/>
      <c r="O22" s="23"/>
      <c r="P22" s="25"/>
      <c r="Q22" s="23"/>
      <c r="R22" s="25"/>
      <c r="S22" s="23"/>
      <c r="T22" s="25"/>
      <c r="U22" s="23"/>
      <c r="V22" s="25"/>
      <c r="W22" s="33"/>
      <c r="X22" s="25"/>
      <c r="Y22" s="33"/>
      <c r="Z22" s="25"/>
      <c r="AA22" s="33"/>
    </row>
    <row r="23" spans="1:27" x14ac:dyDescent="0.6">
      <c r="A23" s="40" t="s">
        <v>203</v>
      </c>
      <c r="B23" s="203">
        <v>7</v>
      </c>
      <c r="C23" s="23">
        <v>0</v>
      </c>
      <c r="D23" s="25"/>
      <c r="E23" s="23">
        <v>0</v>
      </c>
      <c r="F23" s="25"/>
      <c r="G23" s="23">
        <v>0</v>
      </c>
      <c r="H23" s="25"/>
      <c r="I23" s="23">
        <v>0</v>
      </c>
      <c r="J23" s="25"/>
      <c r="K23" s="23">
        <v>0</v>
      </c>
      <c r="L23" s="25"/>
      <c r="M23" s="23">
        <v>0</v>
      </c>
      <c r="N23" s="25"/>
      <c r="O23" s="23">
        <v>0</v>
      </c>
      <c r="P23" s="25"/>
      <c r="Q23" s="23">
        <v>0</v>
      </c>
      <c r="R23" s="25"/>
      <c r="S23" s="23">
        <v>0</v>
      </c>
      <c r="T23" s="25"/>
      <c r="U23" s="23">
        <v>0</v>
      </c>
      <c r="V23" s="25"/>
      <c r="W23" s="33">
        <v>0</v>
      </c>
      <c r="X23" s="25"/>
      <c r="Y23" s="33">
        <v>45329</v>
      </c>
      <c r="Z23" s="25"/>
      <c r="AA23" s="33">
        <v>45329</v>
      </c>
    </row>
    <row r="24" spans="1:27" s="26" customFormat="1" ht="20.5" x14ac:dyDescent="0.65">
      <c r="A24" s="45" t="s">
        <v>56</v>
      </c>
      <c r="B24" s="29"/>
      <c r="C24" s="39">
        <v>0</v>
      </c>
      <c r="D24" s="56"/>
      <c r="E24" s="39">
        <v>0</v>
      </c>
      <c r="F24" s="56"/>
      <c r="G24" s="39">
        <v>0</v>
      </c>
      <c r="H24" s="56"/>
      <c r="I24" s="39">
        <v>0</v>
      </c>
      <c r="J24" s="56"/>
      <c r="K24" s="39">
        <v>0</v>
      </c>
      <c r="L24" s="56"/>
      <c r="M24" s="39">
        <v>0</v>
      </c>
      <c r="N24" s="56"/>
      <c r="O24" s="39">
        <v>0</v>
      </c>
      <c r="P24" s="56"/>
      <c r="Q24" s="39">
        <v>0</v>
      </c>
      <c r="R24" s="56">
        <v>123</v>
      </c>
      <c r="S24" s="39">
        <v>0</v>
      </c>
      <c r="T24" s="56">
        <v>123</v>
      </c>
      <c r="U24" s="39">
        <v>0</v>
      </c>
      <c r="V24" s="56"/>
      <c r="W24" s="39">
        <v>0</v>
      </c>
      <c r="X24" s="56"/>
      <c r="Y24" s="39">
        <v>53418</v>
      </c>
      <c r="Z24" s="56"/>
      <c r="AA24" s="39">
        <v>53418</v>
      </c>
    </row>
    <row r="25" spans="1:27" s="26" customFormat="1" ht="8.5" customHeight="1" x14ac:dyDescent="0.65">
      <c r="A25" s="71"/>
      <c r="B25" s="154"/>
      <c r="C25" s="27"/>
      <c r="D25" s="27"/>
      <c r="E25" s="27"/>
      <c r="F25" s="27"/>
      <c r="G25" s="27"/>
      <c r="H25" s="27"/>
      <c r="I25" s="27"/>
      <c r="J25" s="22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1:27" ht="20.5" x14ac:dyDescent="0.65">
      <c r="A26" s="42" t="s">
        <v>63</v>
      </c>
      <c r="B26" s="126"/>
      <c r="C26" s="73">
        <v>0</v>
      </c>
      <c r="D26" s="55"/>
      <c r="E26" s="73">
        <v>0</v>
      </c>
      <c r="F26" s="55"/>
      <c r="G26" s="73">
        <v>0</v>
      </c>
      <c r="H26" s="55"/>
      <c r="I26" s="73">
        <v>0</v>
      </c>
      <c r="J26" s="55">
        <v>123</v>
      </c>
      <c r="K26" s="73">
        <v>0</v>
      </c>
      <c r="L26" s="55"/>
      <c r="M26" s="73">
        <v>0</v>
      </c>
      <c r="N26" s="55"/>
      <c r="O26" s="73">
        <v>0</v>
      </c>
      <c r="P26" s="55"/>
      <c r="Q26" s="73">
        <v>0</v>
      </c>
      <c r="R26" s="55">
        <v>123</v>
      </c>
      <c r="S26" s="73">
        <v>0</v>
      </c>
      <c r="T26" s="55">
        <v>123</v>
      </c>
      <c r="U26" s="73">
        <v>0</v>
      </c>
      <c r="V26" s="55"/>
      <c r="W26" s="73">
        <v>0</v>
      </c>
      <c r="X26" s="55"/>
      <c r="Y26" s="73">
        <v>53418</v>
      </c>
      <c r="Z26" s="55"/>
      <c r="AA26" s="73">
        <v>53418</v>
      </c>
    </row>
    <row r="27" spans="1:27" s="26" customFormat="1" ht="8.5" customHeight="1" x14ac:dyDescent="0.65">
      <c r="A27" s="71"/>
      <c r="B27" s="154"/>
      <c r="C27" s="27"/>
      <c r="D27" s="27"/>
      <c r="E27" s="27"/>
      <c r="F27" s="27"/>
      <c r="G27" s="27"/>
      <c r="H27" s="27"/>
      <c r="I27" s="27"/>
      <c r="J27" s="22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7" s="26" customFormat="1" ht="20.5" x14ac:dyDescent="0.65">
      <c r="A28" s="71" t="s">
        <v>191</v>
      </c>
      <c r="B28" s="126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</row>
    <row r="29" spans="1:27" s="26" customFormat="1" ht="20.5" x14ac:dyDescent="0.65">
      <c r="A29" s="4" t="s">
        <v>47</v>
      </c>
      <c r="B29" s="126"/>
      <c r="C29" s="23">
        <v>0</v>
      </c>
      <c r="D29" s="25"/>
      <c r="E29" s="23">
        <v>0</v>
      </c>
      <c r="F29" s="25"/>
      <c r="G29" s="23">
        <v>0</v>
      </c>
      <c r="H29" s="25"/>
      <c r="I29" s="23">
        <v>0</v>
      </c>
      <c r="J29" s="27"/>
      <c r="K29" s="23">
        <v>0</v>
      </c>
      <c r="L29" s="25"/>
      <c r="M29" s="23">
        <v>0</v>
      </c>
      <c r="N29" s="27"/>
      <c r="O29" s="66">
        <v>140774</v>
      </c>
      <c r="P29" s="27"/>
      <c r="Q29" s="23">
        <v>0</v>
      </c>
      <c r="R29" s="27"/>
      <c r="S29" s="23">
        <v>0</v>
      </c>
      <c r="T29" s="27"/>
      <c r="U29" s="28">
        <v>0</v>
      </c>
      <c r="V29" s="27"/>
      <c r="W29" s="33">
        <v>140774</v>
      </c>
      <c r="X29" s="27"/>
      <c r="Y29" s="33">
        <v>-558</v>
      </c>
      <c r="Z29" s="27"/>
      <c r="AA29" s="33">
        <v>140216</v>
      </c>
    </row>
    <row r="30" spans="1:27" s="26" customFormat="1" ht="20.5" x14ac:dyDescent="0.65">
      <c r="A30" s="4" t="s">
        <v>192</v>
      </c>
      <c r="B30" s="126"/>
      <c r="C30" s="23">
        <v>0</v>
      </c>
      <c r="D30" s="27"/>
      <c r="E30" s="23">
        <v>0</v>
      </c>
      <c r="F30" s="27"/>
      <c r="G30" s="23">
        <v>0</v>
      </c>
      <c r="H30" s="27"/>
      <c r="I30" s="23">
        <v>0</v>
      </c>
      <c r="J30" s="27"/>
      <c r="K30" s="23">
        <v>0</v>
      </c>
      <c r="L30" s="27"/>
      <c r="M30" s="23">
        <v>0</v>
      </c>
      <c r="N30" s="27"/>
      <c r="O30" s="23">
        <v>0</v>
      </c>
      <c r="P30" s="27"/>
      <c r="Q30" s="33">
        <v>7405</v>
      </c>
      <c r="R30" s="25"/>
      <c r="S30" s="33">
        <v>-13640</v>
      </c>
      <c r="T30" s="25"/>
      <c r="U30" s="30">
        <v>-6235</v>
      </c>
      <c r="V30" s="27"/>
      <c r="W30" s="33">
        <v>-6235</v>
      </c>
      <c r="X30" s="27"/>
      <c r="Y30" s="30">
        <v>1249</v>
      </c>
      <c r="Z30" s="27"/>
      <c r="AA30" s="33">
        <v>-4986</v>
      </c>
    </row>
    <row r="31" spans="1:27" s="26" customFormat="1" ht="20.5" x14ac:dyDescent="0.65">
      <c r="A31" s="71" t="s">
        <v>193</v>
      </c>
      <c r="B31" s="29"/>
      <c r="C31" s="77">
        <v>0</v>
      </c>
      <c r="D31" s="55"/>
      <c r="E31" s="77">
        <v>0</v>
      </c>
      <c r="F31" s="55"/>
      <c r="G31" s="77">
        <v>0</v>
      </c>
      <c r="H31" s="55"/>
      <c r="I31" s="77">
        <v>0</v>
      </c>
      <c r="J31" s="55"/>
      <c r="K31" s="77">
        <v>0</v>
      </c>
      <c r="L31" s="55"/>
      <c r="M31" s="77">
        <v>0</v>
      </c>
      <c r="N31" s="55"/>
      <c r="O31" s="77">
        <v>140774</v>
      </c>
      <c r="P31" s="55"/>
      <c r="Q31" s="77">
        <v>7405</v>
      </c>
      <c r="R31" s="55"/>
      <c r="S31" s="77">
        <v>-13640</v>
      </c>
      <c r="T31" s="55"/>
      <c r="U31" s="77">
        <v>-6235</v>
      </c>
      <c r="V31" s="55"/>
      <c r="W31" s="77">
        <v>134539</v>
      </c>
      <c r="X31" s="55"/>
      <c r="Y31" s="77">
        <v>691</v>
      </c>
      <c r="Z31" s="55"/>
      <c r="AA31" s="77">
        <v>135230</v>
      </c>
    </row>
    <row r="32" spans="1:27" ht="21" thickBot="1" x14ac:dyDescent="0.7">
      <c r="A32" s="71" t="s">
        <v>229</v>
      </c>
      <c r="B32" s="20"/>
      <c r="C32" s="57">
        <v>510000</v>
      </c>
      <c r="D32" s="27"/>
      <c r="E32" s="57">
        <v>1335830</v>
      </c>
      <c r="F32" s="27"/>
      <c r="G32" s="57">
        <v>390969</v>
      </c>
      <c r="H32" s="27"/>
      <c r="I32" s="57">
        <v>428790</v>
      </c>
      <c r="J32" s="27"/>
      <c r="K32" s="57">
        <v>3242</v>
      </c>
      <c r="L32" s="27"/>
      <c r="M32" s="57">
        <v>51000</v>
      </c>
      <c r="N32" s="27"/>
      <c r="O32" s="57">
        <v>544926</v>
      </c>
      <c r="P32" s="27"/>
      <c r="Q32" s="57">
        <v>-35398</v>
      </c>
      <c r="R32" s="27"/>
      <c r="S32" s="57">
        <v>23560</v>
      </c>
      <c r="T32" s="27"/>
      <c r="U32" s="57">
        <v>-11838</v>
      </c>
      <c r="V32" s="27"/>
      <c r="W32" s="57">
        <v>3252919</v>
      </c>
      <c r="X32" s="27"/>
      <c r="Y32" s="57">
        <v>187351</v>
      </c>
      <c r="Z32" s="27"/>
      <c r="AA32" s="57">
        <v>3440270</v>
      </c>
    </row>
    <row r="33" spans="2:26" s="15" customFormat="1" ht="18" thickTop="1" x14ac:dyDescent="0.55000000000000004">
      <c r="B33" s="61"/>
      <c r="C33" s="62"/>
      <c r="D33" s="58"/>
      <c r="E33" s="58"/>
      <c r="F33" s="63"/>
      <c r="G33" s="58"/>
      <c r="H33" s="63"/>
      <c r="K33" s="58"/>
      <c r="L33" s="63"/>
      <c r="M33" s="63"/>
      <c r="N33" s="63"/>
      <c r="O33" s="63"/>
      <c r="P33" s="58"/>
      <c r="Q33" s="58"/>
      <c r="R33" s="58"/>
      <c r="T33" s="58"/>
      <c r="V33" s="63"/>
      <c r="X33" s="63"/>
      <c r="Z33" s="63"/>
    </row>
  </sheetData>
  <mergeCells count="4">
    <mergeCell ref="C13:AA13"/>
    <mergeCell ref="C3:AA3"/>
    <mergeCell ref="M4:O4"/>
    <mergeCell ref="Q4:U4"/>
  </mergeCells>
  <pageMargins left="0.79" right="0.79" top="0.48" bottom="0.51" header="0.51" footer="0.51"/>
  <pageSetup paperSize="9" scale="66" firstPageNumber="9" fitToHeight="0" orientation="landscape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8"/>
  <sheetViews>
    <sheetView view="pageBreakPreview" zoomScale="66" zoomScaleNormal="80" zoomScaleSheetLayoutView="66" workbookViewId="0">
      <selection activeCell="T9" sqref="T9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1" style="6" customWidth="1"/>
    <col min="4" max="4" width="1" style="18" customWidth="1"/>
    <col min="5" max="5" width="11" style="6" customWidth="1"/>
    <col min="6" max="6" width="1" style="18" customWidth="1"/>
    <col min="7" max="7" width="11" style="6" customWidth="1"/>
    <col min="8" max="8" width="1" style="18" customWidth="1"/>
    <col min="9" max="9" width="11" style="6" customWidth="1"/>
    <col min="10" max="10" width="1" style="18" customWidth="1"/>
    <col min="11" max="11" width="11" style="6" customWidth="1"/>
    <col min="12" max="12" width="1" style="18" customWidth="1"/>
    <col min="13" max="13" width="11" style="6" customWidth="1"/>
    <col min="14" max="14" width="1" style="18" customWidth="1"/>
    <col min="15" max="15" width="16.69921875" style="6" customWidth="1"/>
    <col min="16" max="16" width="1" style="18" customWidth="1"/>
    <col min="17" max="17" width="11" style="6" customWidth="1"/>
    <col min="18" max="16384" width="9.09765625" style="6"/>
  </cols>
  <sheetData>
    <row r="1" spans="1:17" ht="20.5" x14ac:dyDescent="0.65">
      <c r="A1" s="71" t="s">
        <v>100</v>
      </c>
      <c r="C1" s="28"/>
      <c r="D1" s="25"/>
      <c r="E1" s="28"/>
      <c r="G1" s="28"/>
      <c r="I1" s="28"/>
    </row>
    <row r="2" spans="1:17" ht="20.5" x14ac:dyDescent="0.65">
      <c r="A2" s="71" t="s">
        <v>172</v>
      </c>
    </row>
    <row r="3" spans="1:17" ht="20.5" x14ac:dyDescent="0.65">
      <c r="C3" s="225" t="s">
        <v>105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</row>
    <row r="4" spans="1:17" ht="20.5" x14ac:dyDescent="0.65">
      <c r="B4" s="4"/>
      <c r="D4" s="70"/>
      <c r="E4" s="19"/>
      <c r="F4" s="19"/>
      <c r="H4" s="19"/>
      <c r="I4" s="21"/>
      <c r="J4" s="19"/>
      <c r="K4" s="19"/>
      <c r="L4" s="19"/>
      <c r="M4" s="19"/>
      <c r="O4" s="143" t="s">
        <v>129</v>
      </c>
      <c r="Q4" s="7"/>
    </row>
    <row r="5" spans="1:17" ht="20.5" x14ac:dyDescent="0.65">
      <c r="B5" s="4"/>
      <c r="D5" s="70"/>
      <c r="E5" s="19"/>
      <c r="F5" s="19"/>
      <c r="G5" s="21"/>
      <c r="H5" s="19"/>
      <c r="I5" s="21" t="s">
        <v>122</v>
      </c>
      <c r="J5" s="19"/>
      <c r="K5" s="226" t="s">
        <v>110</v>
      </c>
      <c r="L5" s="226"/>
      <c r="M5" s="226"/>
      <c r="O5" s="142" t="s">
        <v>130</v>
      </c>
    </row>
    <row r="6" spans="1:17" x14ac:dyDescent="0.6">
      <c r="B6" s="21"/>
      <c r="C6" s="21" t="s">
        <v>20</v>
      </c>
      <c r="E6" s="21"/>
      <c r="F6" s="19"/>
      <c r="G6" s="21" t="s">
        <v>122</v>
      </c>
      <c r="H6" s="19"/>
      <c r="I6" s="21" t="s">
        <v>123</v>
      </c>
      <c r="J6" s="19"/>
      <c r="K6" s="21" t="s">
        <v>127</v>
      </c>
      <c r="N6" s="19"/>
      <c r="O6" s="141" t="s">
        <v>98</v>
      </c>
      <c r="P6" s="19"/>
      <c r="Q6" s="21" t="s">
        <v>42</v>
      </c>
    </row>
    <row r="7" spans="1:17" x14ac:dyDescent="0.6">
      <c r="B7" s="21"/>
      <c r="C7" s="21" t="s">
        <v>36</v>
      </c>
      <c r="E7" s="21" t="s">
        <v>76</v>
      </c>
      <c r="F7" s="19"/>
      <c r="G7" s="21" t="s">
        <v>44</v>
      </c>
      <c r="H7" s="19"/>
      <c r="I7" s="21" t="s">
        <v>124</v>
      </c>
      <c r="J7" s="19"/>
      <c r="K7" s="21" t="s">
        <v>77</v>
      </c>
      <c r="L7" s="19"/>
      <c r="M7" s="21" t="s">
        <v>29</v>
      </c>
      <c r="N7" s="19"/>
      <c r="O7" s="141" t="s">
        <v>128</v>
      </c>
      <c r="P7" s="19"/>
      <c r="Q7" s="21" t="s">
        <v>23</v>
      </c>
    </row>
    <row r="8" spans="1:17" x14ac:dyDescent="0.6">
      <c r="B8" s="131"/>
      <c r="C8" s="21" t="s">
        <v>35</v>
      </c>
      <c r="E8" s="41" t="s">
        <v>66</v>
      </c>
      <c r="F8" s="19"/>
      <c r="G8" s="41" t="s">
        <v>121</v>
      </c>
      <c r="H8" s="19"/>
      <c r="I8" s="41" t="s">
        <v>125</v>
      </c>
      <c r="J8" s="19"/>
      <c r="K8" s="21" t="s">
        <v>78</v>
      </c>
      <c r="L8" s="19"/>
      <c r="M8" s="21" t="s">
        <v>37</v>
      </c>
      <c r="N8" s="19"/>
      <c r="O8" s="141" t="s">
        <v>194</v>
      </c>
      <c r="P8" s="19"/>
      <c r="Q8" s="21" t="s">
        <v>24</v>
      </c>
    </row>
    <row r="9" spans="1:17" x14ac:dyDescent="0.6">
      <c r="A9" s="6"/>
      <c r="B9" s="69"/>
      <c r="C9" s="222" t="s">
        <v>64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</row>
    <row r="10" spans="1:17" ht="20.5" x14ac:dyDescent="0.65">
      <c r="A10" s="71" t="s">
        <v>120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spans="1:17" ht="20.5" x14ac:dyDescent="0.65">
      <c r="A11" s="132" t="s">
        <v>181</v>
      </c>
      <c r="B11" s="116"/>
      <c r="C11" s="27">
        <v>510000</v>
      </c>
      <c r="D11" s="27"/>
      <c r="E11" s="27">
        <v>1335830</v>
      </c>
      <c r="F11" s="27"/>
      <c r="G11" s="27">
        <v>390969</v>
      </c>
      <c r="H11" s="27"/>
      <c r="I11" s="27">
        <v>3242</v>
      </c>
      <c r="J11" s="27"/>
      <c r="K11" s="27">
        <v>51000</v>
      </c>
      <c r="L11" s="27"/>
      <c r="M11" s="27">
        <v>456907</v>
      </c>
      <c r="N11" s="27"/>
      <c r="O11" s="27">
        <v>42160</v>
      </c>
      <c r="P11" s="27"/>
      <c r="Q11" s="27">
        <v>2790108</v>
      </c>
    </row>
    <row r="12" spans="1:17" s="26" customFormat="1" ht="12" customHeight="1" x14ac:dyDescent="0.65">
      <c r="A12" s="71"/>
      <c r="B12" s="69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s="26" customFormat="1" ht="20.5" x14ac:dyDescent="0.65">
      <c r="A13" s="71" t="s">
        <v>191</v>
      </c>
      <c r="B13" s="69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s="26" customFormat="1" ht="20.5" x14ac:dyDescent="0.65">
      <c r="A14" s="4" t="s">
        <v>47</v>
      </c>
      <c r="B14" s="69"/>
      <c r="C14" s="68">
        <v>0</v>
      </c>
      <c r="D14" s="25"/>
      <c r="E14" s="68">
        <v>0</v>
      </c>
      <c r="F14" s="25"/>
      <c r="G14" s="68">
        <v>0</v>
      </c>
      <c r="H14" s="25"/>
      <c r="I14" s="68">
        <v>0</v>
      </c>
      <c r="J14" s="25"/>
      <c r="K14" s="68">
        <v>0</v>
      </c>
      <c r="L14" s="27"/>
      <c r="M14" s="66">
        <v>25243</v>
      </c>
      <c r="N14" s="27"/>
      <c r="O14" s="68">
        <v>0</v>
      </c>
      <c r="P14" s="27"/>
      <c r="Q14" s="24">
        <v>25243</v>
      </c>
    </row>
    <row r="15" spans="1:17" s="26" customFormat="1" ht="20.5" x14ac:dyDescent="0.65">
      <c r="A15" s="4" t="s">
        <v>192</v>
      </c>
      <c r="B15" s="69"/>
      <c r="C15" s="67">
        <v>0</v>
      </c>
      <c r="D15" s="27"/>
      <c r="E15" s="67">
        <v>0</v>
      </c>
      <c r="F15" s="27"/>
      <c r="G15" s="67">
        <v>0</v>
      </c>
      <c r="H15" s="27"/>
      <c r="I15" s="67">
        <v>0</v>
      </c>
      <c r="J15" s="27"/>
      <c r="K15" s="67">
        <v>0</v>
      </c>
      <c r="L15" s="27"/>
      <c r="M15" s="67">
        <v>0</v>
      </c>
      <c r="N15" s="27"/>
      <c r="O15" s="67">
        <v>-27280</v>
      </c>
      <c r="P15" s="27"/>
      <c r="Q15" s="67">
        <v>-27280</v>
      </c>
    </row>
    <row r="16" spans="1:17" s="26" customFormat="1" ht="20.5" x14ac:dyDescent="0.65">
      <c r="A16" s="71" t="s">
        <v>193</v>
      </c>
      <c r="B16" s="29"/>
      <c r="C16" s="39">
        <v>0</v>
      </c>
      <c r="D16" s="55"/>
      <c r="E16" s="39">
        <v>0</v>
      </c>
      <c r="F16" s="55"/>
      <c r="G16" s="39">
        <v>0</v>
      </c>
      <c r="H16" s="55"/>
      <c r="I16" s="39">
        <v>0</v>
      </c>
      <c r="J16" s="55"/>
      <c r="K16" s="39">
        <v>0</v>
      </c>
      <c r="L16" s="55"/>
      <c r="M16" s="39">
        <v>25243</v>
      </c>
      <c r="N16" s="55"/>
      <c r="O16" s="39">
        <v>-27280</v>
      </c>
      <c r="P16" s="55"/>
      <c r="Q16" s="39">
        <v>-2037</v>
      </c>
    </row>
    <row r="17" spans="1:17" s="26" customFormat="1" ht="12" customHeight="1" x14ac:dyDescent="0.65">
      <c r="A17" s="71"/>
      <c r="B17" s="69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7" ht="21" thickBot="1" x14ac:dyDescent="0.7">
      <c r="A18" s="71" t="s">
        <v>119</v>
      </c>
      <c r="B18" s="69"/>
      <c r="C18" s="74">
        <v>510000</v>
      </c>
      <c r="D18" s="27"/>
      <c r="E18" s="74">
        <v>1335830</v>
      </c>
      <c r="F18" s="27"/>
      <c r="G18" s="74">
        <v>390969</v>
      </c>
      <c r="H18" s="27"/>
      <c r="I18" s="74">
        <v>3242</v>
      </c>
      <c r="J18" s="27"/>
      <c r="K18" s="74">
        <v>51000</v>
      </c>
      <c r="L18" s="27"/>
      <c r="M18" s="74">
        <v>482150</v>
      </c>
      <c r="N18" s="27"/>
      <c r="O18" s="74">
        <v>14880</v>
      </c>
      <c r="P18" s="27"/>
      <c r="Q18" s="74">
        <v>2788071</v>
      </c>
    </row>
    <row r="19" spans="1:17" s="15" customFormat="1" ht="18" thickTop="1" x14ac:dyDescent="0.55000000000000004">
      <c r="A19" s="63"/>
      <c r="B19" s="61"/>
      <c r="C19" s="62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  <c r="P19" s="58"/>
      <c r="Q19" s="59"/>
    </row>
    <row r="20" spans="1:17" ht="20.5" x14ac:dyDescent="0.65">
      <c r="A20" s="71" t="s">
        <v>100</v>
      </c>
      <c r="C20" s="28"/>
      <c r="D20" s="25"/>
      <c r="E20" s="28"/>
      <c r="G20" s="28"/>
      <c r="I20" s="28"/>
    </row>
    <row r="21" spans="1:17" ht="20.5" x14ac:dyDescent="0.65">
      <c r="A21" s="71" t="s">
        <v>172</v>
      </c>
    </row>
    <row r="22" spans="1:17" ht="20.5" x14ac:dyDescent="0.65">
      <c r="C22" s="225" t="s">
        <v>105</v>
      </c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</row>
    <row r="23" spans="1:17" ht="20.5" x14ac:dyDescent="0.65">
      <c r="B23" s="4"/>
      <c r="D23" s="162"/>
      <c r="E23" s="143"/>
      <c r="F23" s="143"/>
      <c r="H23" s="143"/>
      <c r="I23" s="161"/>
      <c r="J23" s="143"/>
      <c r="K23" s="143"/>
      <c r="L23" s="143"/>
      <c r="M23" s="143"/>
      <c r="O23" s="143" t="s">
        <v>129</v>
      </c>
      <c r="Q23" s="160"/>
    </row>
    <row r="24" spans="1:17" ht="20.5" x14ac:dyDescent="0.65">
      <c r="B24" s="4"/>
      <c r="D24" s="162"/>
      <c r="E24" s="143"/>
      <c r="F24" s="143"/>
      <c r="G24" s="161"/>
      <c r="H24" s="143"/>
      <c r="I24" s="161" t="s">
        <v>122</v>
      </c>
      <c r="J24" s="143"/>
      <c r="K24" s="226" t="s">
        <v>110</v>
      </c>
      <c r="L24" s="226"/>
      <c r="M24" s="226"/>
      <c r="O24" s="163" t="s">
        <v>130</v>
      </c>
    </row>
    <row r="25" spans="1:17" x14ac:dyDescent="0.6">
      <c r="B25" s="161"/>
      <c r="C25" s="161" t="s">
        <v>20</v>
      </c>
      <c r="E25" s="161"/>
      <c r="F25" s="143"/>
      <c r="G25" s="161" t="s">
        <v>122</v>
      </c>
      <c r="H25" s="143"/>
      <c r="I25" s="161" t="s">
        <v>123</v>
      </c>
      <c r="J25" s="143"/>
      <c r="K25" s="161" t="s">
        <v>127</v>
      </c>
      <c r="N25" s="143"/>
      <c r="O25" s="161" t="s">
        <v>98</v>
      </c>
      <c r="P25" s="143"/>
      <c r="Q25" s="161" t="s">
        <v>42</v>
      </c>
    </row>
    <row r="26" spans="1:17" x14ac:dyDescent="0.6">
      <c r="B26" s="161"/>
      <c r="C26" s="161" t="s">
        <v>36</v>
      </c>
      <c r="E26" s="161" t="s">
        <v>76</v>
      </c>
      <c r="F26" s="143"/>
      <c r="G26" s="161" t="s">
        <v>44</v>
      </c>
      <c r="H26" s="143"/>
      <c r="I26" s="161" t="s">
        <v>124</v>
      </c>
      <c r="J26" s="143"/>
      <c r="K26" s="161" t="s">
        <v>77</v>
      </c>
      <c r="L26" s="143"/>
      <c r="M26" s="161" t="s">
        <v>29</v>
      </c>
      <c r="N26" s="143"/>
      <c r="O26" s="161" t="s">
        <v>128</v>
      </c>
      <c r="P26" s="143"/>
      <c r="Q26" s="161" t="s">
        <v>23</v>
      </c>
    </row>
    <row r="27" spans="1:17" x14ac:dyDescent="0.6">
      <c r="B27" s="131"/>
      <c r="C27" s="161" t="s">
        <v>35</v>
      </c>
      <c r="E27" s="41" t="s">
        <v>66</v>
      </c>
      <c r="F27" s="143"/>
      <c r="G27" s="41" t="s">
        <v>121</v>
      </c>
      <c r="H27" s="143"/>
      <c r="I27" s="41" t="s">
        <v>125</v>
      </c>
      <c r="J27" s="143"/>
      <c r="K27" s="161" t="s">
        <v>78</v>
      </c>
      <c r="L27" s="143"/>
      <c r="M27" s="161" t="s">
        <v>37</v>
      </c>
      <c r="N27" s="143"/>
      <c r="O27" s="161" t="s">
        <v>194</v>
      </c>
      <c r="P27" s="143"/>
      <c r="Q27" s="161" t="s">
        <v>24</v>
      </c>
    </row>
    <row r="28" spans="1:17" x14ac:dyDescent="0.6">
      <c r="A28" s="6"/>
      <c r="B28" s="159"/>
      <c r="C28" s="222" t="s">
        <v>64</v>
      </c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</row>
    <row r="29" spans="1:17" ht="20.5" x14ac:dyDescent="0.65">
      <c r="A29" s="71" t="s">
        <v>227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</row>
    <row r="30" spans="1:17" ht="20.5" x14ac:dyDescent="0.65">
      <c r="A30" s="132" t="s">
        <v>228</v>
      </c>
      <c r="B30" s="159"/>
      <c r="C30" s="27">
        <v>510000</v>
      </c>
      <c r="D30" s="27"/>
      <c r="E30" s="27">
        <v>1335830</v>
      </c>
      <c r="F30" s="27"/>
      <c r="G30" s="27">
        <v>390969</v>
      </c>
      <c r="H30" s="27"/>
      <c r="I30" s="27">
        <v>3242</v>
      </c>
      <c r="J30" s="27"/>
      <c r="K30" s="27">
        <v>51000</v>
      </c>
      <c r="L30" s="27"/>
      <c r="M30" s="27">
        <v>477082</v>
      </c>
      <c r="N30" s="27"/>
      <c r="O30" s="27">
        <v>37200</v>
      </c>
      <c r="P30" s="27"/>
      <c r="Q30" s="27">
        <v>2805323</v>
      </c>
    </row>
    <row r="31" spans="1:17" s="26" customFormat="1" ht="12" customHeight="1" x14ac:dyDescent="0.65">
      <c r="A31" s="71"/>
      <c r="B31" s="159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s="26" customFormat="1" ht="20.5" x14ac:dyDescent="0.65">
      <c r="A32" s="71" t="s">
        <v>191</v>
      </c>
      <c r="B32" s="159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  <row r="33" spans="1:17" s="26" customFormat="1" ht="20.5" x14ac:dyDescent="0.65">
      <c r="A33" s="4" t="s">
        <v>47</v>
      </c>
      <c r="B33" s="159"/>
      <c r="C33" s="68">
        <v>0</v>
      </c>
      <c r="D33" s="25"/>
      <c r="E33" s="68">
        <v>0</v>
      </c>
      <c r="F33" s="25"/>
      <c r="G33" s="68">
        <v>0</v>
      </c>
      <c r="H33" s="25"/>
      <c r="I33" s="68">
        <v>0</v>
      </c>
      <c r="J33" s="25"/>
      <c r="K33" s="68">
        <v>0</v>
      </c>
      <c r="L33" s="27"/>
      <c r="M33" s="66">
        <v>75633</v>
      </c>
      <c r="N33" s="27"/>
      <c r="O33" s="68">
        <v>0</v>
      </c>
      <c r="P33" s="27"/>
      <c r="Q33" s="24">
        <v>75633</v>
      </c>
    </row>
    <row r="34" spans="1:17" s="26" customFormat="1" ht="20.5" x14ac:dyDescent="0.65">
      <c r="A34" s="4" t="s">
        <v>192</v>
      </c>
      <c r="B34" s="159"/>
      <c r="C34" s="67">
        <v>0</v>
      </c>
      <c r="D34" s="27"/>
      <c r="E34" s="67">
        <v>0</v>
      </c>
      <c r="F34" s="27"/>
      <c r="G34" s="67">
        <v>0</v>
      </c>
      <c r="H34" s="27"/>
      <c r="I34" s="67">
        <v>0</v>
      </c>
      <c r="J34" s="27"/>
      <c r="K34" s="67">
        <v>0</v>
      </c>
      <c r="L34" s="27"/>
      <c r="M34" s="67">
        <v>0</v>
      </c>
      <c r="N34" s="27"/>
      <c r="O34" s="67">
        <v>-13640</v>
      </c>
      <c r="P34" s="27"/>
      <c r="Q34" s="24">
        <v>-13640</v>
      </c>
    </row>
    <row r="35" spans="1:17" s="26" customFormat="1" ht="20.5" x14ac:dyDescent="0.65">
      <c r="A35" s="71" t="s">
        <v>193</v>
      </c>
      <c r="B35" s="29"/>
      <c r="C35" s="39">
        <v>0</v>
      </c>
      <c r="D35" s="55"/>
      <c r="E35" s="39">
        <v>0</v>
      </c>
      <c r="F35" s="55"/>
      <c r="G35" s="39">
        <v>0</v>
      </c>
      <c r="H35" s="55"/>
      <c r="I35" s="39">
        <v>0</v>
      </c>
      <c r="J35" s="55"/>
      <c r="K35" s="39">
        <v>0</v>
      </c>
      <c r="L35" s="55"/>
      <c r="M35" s="39">
        <v>75633</v>
      </c>
      <c r="N35" s="55"/>
      <c r="O35" s="39">
        <v>-13640</v>
      </c>
      <c r="P35" s="55"/>
      <c r="Q35" s="39">
        <v>61993</v>
      </c>
    </row>
    <row r="36" spans="1:17" s="26" customFormat="1" ht="12" customHeight="1" x14ac:dyDescent="0.65">
      <c r="A36" s="71"/>
      <c r="B36" s="159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ht="21" thickBot="1" x14ac:dyDescent="0.7">
      <c r="A37" s="71" t="s">
        <v>229</v>
      </c>
      <c r="B37" s="159"/>
      <c r="C37" s="74">
        <v>510000</v>
      </c>
      <c r="D37" s="27"/>
      <c r="E37" s="74">
        <v>1335830</v>
      </c>
      <c r="F37" s="27"/>
      <c r="G37" s="74">
        <v>390969</v>
      </c>
      <c r="H37" s="27"/>
      <c r="I37" s="74">
        <v>3242</v>
      </c>
      <c r="J37" s="27"/>
      <c r="K37" s="74">
        <v>51000</v>
      </c>
      <c r="L37" s="27"/>
      <c r="M37" s="74">
        <v>552715</v>
      </c>
      <c r="N37" s="27"/>
      <c r="O37" s="74">
        <v>23560</v>
      </c>
      <c r="P37" s="27"/>
      <c r="Q37" s="74">
        <v>2867316</v>
      </c>
    </row>
    <row r="38" spans="1:17" s="15" customFormat="1" ht="18" thickTop="1" x14ac:dyDescent="0.55000000000000004">
      <c r="A38" s="63"/>
      <c r="B38" s="61"/>
      <c r="C38" s="62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58"/>
      <c r="Q38" s="59"/>
    </row>
  </sheetData>
  <mergeCells count="6">
    <mergeCell ref="C22:Q22"/>
    <mergeCell ref="K24:M24"/>
    <mergeCell ref="C28:Q28"/>
    <mergeCell ref="C9:Q9"/>
    <mergeCell ref="C3:Q3"/>
    <mergeCell ref="K5:M5"/>
  </mergeCells>
  <pageMargins left="0.79" right="0.79" top="0.48" bottom="0.51" header="0.51" footer="0.51"/>
  <pageSetup paperSize="9" scale="90" firstPageNumber="10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6"/>
  <sheetViews>
    <sheetView tabSelected="1" view="pageBreakPreview" zoomScale="74" zoomScaleNormal="80" zoomScaleSheetLayoutView="110" workbookViewId="0">
      <selection activeCell="J9" sqref="J9"/>
    </sheetView>
  </sheetViews>
  <sheetFormatPr defaultColWidth="35" defaultRowHeight="23.15" customHeight="1" x14ac:dyDescent="0.65"/>
  <cols>
    <col min="1" max="1" width="66" style="1" customWidth="1"/>
    <col min="2" max="2" width="10.8984375" style="1" customWidth="1"/>
    <col min="3" max="3" width="14" style="9" customWidth="1"/>
    <col min="4" max="4" width="1.3984375" style="1" customWidth="1"/>
    <col min="5" max="5" width="14" style="9" customWidth="1"/>
    <col min="6" max="6" width="1.3984375" style="1" customWidth="1"/>
    <col min="7" max="7" width="14" style="109" customWidth="1"/>
    <col min="8" max="8" width="1.3984375" style="1" customWidth="1"/>
    <col min="9" max="9" width="14" style="109" customWidth="1"/>
    <col min="10" max="16384" width="35" style="1"/>
  </cols>
  <sheetData>
    <row r="1" spans="1:9" ht="23.15" customHeight="1" x14ac:dyDescent="0.7">
      <c r="A1" s="3" t="s">
        <v>100</v>
      </c>
    </row>
    <row r="2" spans="1:9" ht="23.15" customHeight="1" x14ac:dyDescent="0.7">
      <c r="A2" s="11" t="s">
        <v>71</v>
      </c>
    </row>
    <row r="3" spans="1:9" ht="23.15" customHeight="1" x14ac:dyDescent="0.7">
      <c r="A3" s="11"/>
    </row>
    <row r="4" spans="1:9" s="37" customFormat="1" ht="23.15" customHeight="1" x14ac:dyDescent="0.7">
      <c r="B4" s="115"/>
      <c r="C4" s="230" t="s">
        <v>101</v>
      </c>
      <c r="D4" s="230"/>
      <c r="E4" s="230"/>
      <c r="F4" s="113"/>
      <c r="G4" s="230" t="s">
        <v>105</v>
      </c>
      <c r="H4" s="230"/>
      <c r="I4" s="230"/>
    </row>
    <row r="5" spans="1:9" s="37" customFormat="1" ht="23.15" customHeight="1" x14ac:dyDescent="0.7">
      <c r="B5" s="115"/>
      <c r="C5" s="228" t="s">
        <v>72</v>
      </c>
      <c r="D5" s="229"/>
      <c r="E5" s="229"/>
      <c r="F5" s="113"/>
      <c r="G5" s="228" t="s">
        <v>72</v>
      </c>
      <c r="H5" s="229"/>
      <c r="I5" s="229"/>
    </row>
    <row r="6" spans="1:9" s="37" customFormat="1" ht="23.15" customHeight="1" x14ac:dyDescent="0.7">
      <c r="B6" s="115"/>
      <c r="C6" s="228" t="s">
        <v>102</v>
      </c>
      <c r="D6" s="228"/>
      <c r="E6" s="228"/>
      <c r="F6" s="113"/>
      <c r="G6" s="228" t="s">
        <v>102</v>
      </c>
      <c r="H6" s="228"/>
      <c r="I6" s="228"/>
    </row>
    <row r="7" spans="1:9" s="37" customFormat="1" ht="23.15" customHeight="1" x14ac:dyDescent="0.65">
      <c r="B7" s="114"/>
      <c r="C7" s="115">
        <v>2564</v>
      </c>
      <c r="D7" s="115"/>
      <c r="E7" s="164">
        <v>2563</v>
      </c>
      <c r="F7" s="115"/>
      <c r="G7" s="115">
        <v>2564</v>
      </c>
      <c r="H7" s="115"/>
      <c r="I7" s="164">
        <v>2563</v>
      </c>
    </row>
    <row r="8" spans="1:9" s="37" customFormat="1" ht="23.15" customHeight="1" x14ac:dyDescent="0.65">
      <c r="B8" s="115"/>
      <c r="C8" s="227" t="s">
        <v>64</v>
      </c>
      <c r="D8" s="227"/>
      <c r="E8" s="227"/>
      <c r="F8" s="227"/>
      <c r="G8" s="227"/>
      <c r="H8" s="227"/>
      <c r="I8" s="227"/>
    </row>
    <row r="9" spans="1:9" s="37" customFormat="1" ht="23.15" customHeight="1" x14ac:dyDescent="0.7">
      <c r="A9" s="12" t="s">
        <v>25</v>
      </c>
      <c r="B9" s="115"/>
      <c r="C9" s="47"/>
      <c r="D9" s="48"/>
      <c r="E9" s="47"/>
      <c r="F9" s="48"/>
      <c r="G9" s="50"/>
      <c r="H9" s="48"/>
      <c r="I9" s="50"/>
    </row>
    <row r="10" spans="1:9" s="37" customFormat="1" ht="23.15" customHeight="1" x14ac:dyDescent="0.7">
      <c r="A10" s="37" t="s">
        <v>177</v>
      </c>
      <c r="B10" s="114"/>
      <c r="C10" s="47">
        <v>140216</v>
      </c>
      <c r="D10" s="48"/>
      <c r="E10" s="47">
        <v>90597</v>
      </c>
      <c r="F10" s="48"/>
      <c r="G10" s="50">
        <v>75633</v>
      </c>
      <c r="H10" s="48"/>
      <c r="I10" s="50">
        <v>25243</v>
      </c>
    </row>
    <row r="11" spans="1:9" s="37" customFormat="1" ht="23.15" customHeight="1" x14ac:dyDescent="0.65">
      <c r="A11" s="49" t="s">
        <v>198</v>
      </c>
      <c r="B11" s="115"/>
      <c r="C11" s="47"/>
      <c r="D11" s="48"/>
      <c r="E11" s="47"/>
      <c r="F11" s="48"/>
      <c r="G11" s="50"/>
      <c r="H11" s="48"/>
      <c r="I11" s="50"/>
    </row>
    <row r="12" spans="1:9" s="37" customFormat="1" ht="23.15" customHeight="1" x14ac:dyDescent="0.65">
      <c r="A12" s="37" t="s">
        <v>142</v>
      </c>
      <c r="B12" s="114"/>
      <c r="C12" s="50">
        <v>-27</v>
      </c>
      <c r="D12" s="48"/>
      <c r="E12" s="50">
        <v>-40</v>
      </c>
      <c r="F12" s="48"/>
      <c r="G12" s="50">
        <v>-27</v>
      </c>
      <c r="H12" s="48"/>
      <c r="I12" s="50">
        <v>-40</v>
      </c>
    </row>
    <row r="13" spans="1:9" s="37" customFormat="1" ht="23.15" customHeight="1" x14ac:dyDescent="0.65">
      <c r="A13" s="37" t="s">
        <v>260</v>
      </c>
      <c r="B13" s="114"/>
      <c r="C13" s="50">
        <v>-74</v>
      </c>
      <c r="D13" s="48"/>
      <c r="E13" s="50">
        <v>-7</v>
      </c>
      <c r="F13" s="48"/>
      <c r="G13" s="50">
        <v>-67</v>
      </c>
      <c r="H13" s="48"/>
      <c r="I13" s="50">
        <v>38</v>
      </c>
    </row>
    <row r="14" spans="1:9" s="37" customFormat="1" ht="23.15" customHeight="1" x14ac:dyDescent="0.65">
      <c r="A14" s="35" t="s">
        <v>34</v>
      </c>
      <c r="B14" s="114"/>
      <c r="C14" s="47">
        <v>47186</v>
      </c>
      <c r="D14" s="48"/>
      <c r="E14" s="47">
        <v>51209</v>
      </c>
      <c r="F14" s="48"/>
      <c r="G14" s="50">
        <v>23386</v>
      </c>
      <c r="H14" s="48"/>
      <c r="I14" s="50">
        <v>22283</v>
      </c>
    </row>
    <row r="15" spans="1:9" s="37" customFormat="1" ht="23.15" customHeight="1" x14ac:dyDescent="0.65">
      <c r="A15" s="37" t="s">
        <v>178</v>
      </c>
      <c r="B15" s="114"/>
      <c r="C15" s="47">
        <v>243943</v>
      </c>
      <c r="D15" s="48"/>
      <c r="E15" s="47">
        <v>157220</v>
      </c>
      <c r="F15" s="48"/>
      <c r="G15" s="50">
        <v>28203</v>
      </c>
      <c r="H15" s="48"/>
      <c r="I15" s="50">
        <v>25650</v>
      </c>
    </row>
    <row r="16" spans="1:9" s="37" customFormat="1" ht="23.15" customHeight="1" x14ac:dyDescent="0.65">
      <c r="A16" s="35" t="s">
        <v>251</v>
      </c>
      <c r="B16" s="115"/>
      <c r="C16" s="47">
        <v>-23859</v>
      </c>
      <c r="D16" s="48"/>
      <c r="E16" s="47">
        <v>-2965</v>
      </c>
      <c r="F16" s="48"/>
      <c r="G16" s="50">
        <v>-1870</v>
      </c>
      <c r="H16" s="48"/>
      <c r="I16" s="50">
        <v>-1661</v>
      </c>
    </row>
    <row r="17" spans="1:9" s="37" customFormat="1" ht="23.15" customHeight="1" x14ac:dyDescent="0.65">
      <c r="A17" s="35" t="s">
        <v>199</v>
      </c>
      <c r="B17" s="114"/>
      <c r="C17" s="53">
        <v>-17776</v>
      </c>
      <c r="E17" s="53">
        <v>-25081</v>
      </c>
      <c r="F17" s="48"/>
      <c r="G17" s="50">
        <v>0</v>
      </c>
      <c r="H17" s="48"/>
      <c r="I17" s="50">
        <v>0</v>
      </c>
    </row>
    <row r="18" spans="1:9" s="37" customFormat="1" ht="23.15" customHeight="1" x14ac:dyDescent="0.65">
      <c r="A18" s="35" t="s">
        <v>252</v>
      </c>
      <c r="B18" s="114"/>
      <c r="C18" s="53">
        <v>-97</v>
      </c>
      <c r="D18" s="72"/>
      <c r="E18" s="53">
        <v>-1646</v>
      </c>
      <c r="F18" s="72"/>
      <c r="G18" s="50">
        <v>-1456</v>
      </c>
      <c r="H18" s="48"/>
      <c r="I18" s="50">
        <v>-1441</v>
      </c>
    </row>
    <row r="19" spans="1:9" s="37" customFormat="1" ht="23.15" customHeight="1" x14ac:dyDescent="0.65">
      <c r="A19" s="35" t="s">
        <v>250</v>
      </c>
      <c r="B19" s="216"/>
      <c r="C19" s="53">
        <v>-78588</v>
      </c>
      <c r="D19" s="72"/>
      <c r="E19" s="50">
        <v>0</v>
      </c>
      <c r="F19" s="72"/>
      <c r="G19" s="50">
        <v>0</v>
      </c>
      <c r="H19" s="48"/>
      <c r="I19" s="50">
        <v>0</v>
      </c>
    </row>
    <row r="20" spans="1:9" s="37" customFormat="1" ht="23.15" customHeight="1" x14ac:dyDescent="0.65">
      <c r="A20" s="35" t="s">
        <v>201</v>
      </c>
      <c r="B20" s="115"/>
      <c r="C20" s="50">
        <v>-847</v>
      </c>
      <c r="D20" s="48"/>
      <c r="E20" s="50">
        <v>0</v>
      </c>
      <c r="F20" s="48"/>
      <c r="G20" s="53">
        <v>0</v>
      </c>
      <c r="H20" s="50"/>
      <c r="I20" s="53">
        <v>0</v>
      </c>
    </row>
    <row r="21" spans="1:9" s="37" customFormat="1" ht="23.15" customHeight="1" x14ac:dyDescent="0.65">
      <c r="A21" s="35" t="s">
        <v>175</v>
      </c>
      <c r="B21" s="115"/>
      <c r="C21" s="50">
        <v>2768</v>
      </c>
      <c r="D21" s="48"/>
      <c r="E21" s="50">
        <v>2493</v>
      </c>
      <c r="F21" s="48"/>
      <c r="G21" s="53">
        <v>627</v>
      </c>
      <c r="H21" s="50"/>
      <c r="I21" s="53">
        <v>632</v>
      </c>
    </row>
    <row r="22" spans="1:9" s="37" customFormat="1" ht="23.15" customHeight="1" x14ac:dyDescent="0.65">
      <c r="A22" s="35" t="s">
        <v>132</v>
      </c>
      <c r="B22" s="114"/>
      <c r="C22" s="53">
        <v>-2800</v>
      </c>
      <c r="D22" s="50"/>
      <c r="E22" s="53">
        <v>-3173</v>
      </c>
      <c r="F22" s="48"/>
      <c r="G22" s="53">
        <v>-61480</v>
      </c>
      <c r="H22" s="50"/>
      <c r="I22" s="53">
        <v>-3173</v>
      </c>
    </row>
    <row r="23" spans="1:9" s="37" customFormat="1" ht="23.15" customHeight="1" x14ac:dyDescent="0.65">
      <c r="A23" s="37" t="s">
        <v>86</v>
      </c>
      <c r="B23" s="114"/>
      <c r="C23" s="50">
        <v>-2210</v>
      </c>
      <c r="D23" s="48"/>
      <c r="E23" s="50">
        <v>-3719</v>
      </c>
      <c r="F23" s="48"/>
      <c r="G23" s="50">
        <v>-3680</v>
      </c>
      <c r="H23" s="38"/>
      <c r="I23" s="50">
        <v>-4574</v>
      </c>
    </row>
    <row r="24" spans="1:9" s="37" customFormat="1" ht="23.15" customHeight="1" x14ac:dyDescent="0.65">
      <c r="A24" s="35" t="s">
        <v>114</v>
      </c>
      <c r="B24" s="145"/>
      <c r="C24" s="50">
        <v>26652</v>
      </c>
      <c r="D24" s="48"/>
      <c r="E24" s="50">
        <v>15573</v>
      </c>
      <c r="F24" s="48"/>
      <c r="G24" s="50">
        <v>3018</v>
      </c>
      <c r="H24" s="38"/>
      <c r="I24" s="50">
        <v>4982</v>
      </c>
    </row>
    <row r="25" spans="1:9" s="37" customFormat="1" ht="23.15" customHeight="1" x14ac:dyDescent="0.65">
      <c r="B25" s="115"/>
      <c r="C25" s="65">
        <v>334487</v>
      </c>
      <c r="D25" s="48"/>
      <c r="E25" s="65">
        <v>280461</v>
      </c>
      <c r="F25" s="48"/>
      <c r="G25" s="119">
        <v>62287</v>
      </c>
      <c r="H25" s="51"/>
      <c r="I25" s="119">
        <v>67939</v>
      </c>
    </row>
    <row r="26" spans="1:9" s="37" customFormat="1" ht="23.15" customHeight="1" x14ac:dyDescent="0.65">
      <c r="A26" s="16" t="s">
        <v>68</v>
      </c>
      <c r="B26" s="115"/>
      <c r="C26" s="47"/>
      <c r="D26" s="48"/>
      <c r="E26" s="47"/>
      <c r="F26" s="48"/>
      <c r="G26" s="50"/>
      <c r="H26" s="38"/>
      <c r="I26" s="50"/>
    </row>
    <row r="27" spans="1:9" s="37" customFormat="1" ht="23.15" customHeight="1" x14ac:dyDescent="0.65">
      <c r="A27" s="37" t="s">
        <v>242</v>
      </c>
      <c r="B27" s="114"/>
      <c r="C27" s="50">
        <v>-3763</v>
      </c>
      <c r="D27" s="48"/>
      <c r="E27" s="50">
        <v>12095</v>
      </c>
      <c r="F27" s="48"/>
      <c r="G27" s="50">
        <v>-24111</v>
      </c>
      <c r="H27" s="48"/>
      <c r="I27" s="50">
        <v>-3654</v>
      </c>
    </row>
    <row r="28" spans="1:9" s="37" customFormat="1" ht="23.15" customHeight="1" x14ac:dyDescent="0.65">
      <c r="A28" s="37" t="s">
        <v>4</v>
      </c>
      <c r="B28" s="114"/>
      <c r="C28" s="53">
        <v>14268</v>
      </c>
      <c r="D28" s="48"/>
      <c r="E28" s="53">
        <v>4068</v>
      </c>
      <c r="F28" s="48"/>
      <c r="G28" s="117">
        <v>0</v>
      </c>
      <c r="H28" s="48"/>
      <c r="I28" s="117">
        <v>0</v>
      </c>
    </row>
    <row r="29" spans="1:9" s="37" customFormat="1" ht="23.15" customHeight="1" x14ac:dyDescent="0.65">
      <c r="A29" s="37" t="s">
        <v>179</v>
      </c>
      <c r="B29" s="115"/>
      <c r="C29" s="47">
        <v>-5823</v>
      </c>
      <c r="D29" s="48"/>
      <c r="E29" s="47">
        <v>9869</v>
      </c>
      <c r="F29" s="48"/>
      <c r="G29" s="50">
        <v>-4037</v>
      </c>
      <c r="H29" s="48"/>
      <c r="I29" s="50">
        <v>-99</v>
      </c>
    </row>
    <row r="30" spans="1:9" s="37" customFormat="1" ht="23.15" customHeight="1" x14ac:dyDescent="0.65">
      <c r="A30" s="37" t="s">
        <v>147</v>
      </c>
      <c r="B30" s="115"/>
      <c r="C30" s="47">
        <v>-13</v>
      </c>
      <c r="D30" s="48"/>
      <c r="E30" s="47">
        <v>17249</v>
      </c>
      <c r="F30" s="48"/>
      <c r="G30" s="50">
        <v>-2</v>
      </c>
      <c r="H30" s="48"/>
      <c r="I30" s="50">
        <v>17272</v>
      </c>
    </row>
    <row r="31" spans="1:9" s="37" customFormat="1" ht="23.15" customHeight="1" x14ac:dyDescent="0.65">
      <c r="A31" s="37" t="s">
        <v>9</v>
      </c>
      <c r="B31" s="114"/>
      <c r="C31" s="47">
        <v>1078</v>
      </c>
      <c r="D31" s="48"/>
      <c r="E31" s="47">
        <v>-139</v>
      </c>
      <c r="F31" s="48"/>
      <c r="G31" s="47">
        <v>-2942</v>
      </c>
      <c r="H31" s="48"/>
      <c r="I31" s="47">
        <v>-506</v>
      </c>
    </row>
    <row r="32" spans="1:9" s="37" customFormat="1" ht="23.15" customHeight="1" x14ac:dyDescent="0.65">
      <c r="A32" s="37" t="s">
        <v>236</v>
      </c>
      <c r="B32" s="155"/>
      <c r="C32" s="47">
        <v>43615</v>
      </c>
      <c r="D32" s="48"/>
      <c r="E32" s="47">
        <v>-85423</v>
      </c>
      <c r="F32" s="48"/>
      <c r="G32" s="47">
        <v>17666</v>
      </c>
      <c r="H32" s="48"/>
      <c r="I32" s="47">
        <v>-15404</v>
      </c>
    </row>
    <row r="33" spans="1:9" s="37" customFormat="1" ht="23.15" customHeight="1" x14ac:dyDescent="0.65">
      <c r="A33" s="37" t="s">
        <v>13</v>
      </c>
      <c r="B33" s="114"/>
      <c r="C33" s="110">
        <v>1252</v>
      </c>
      <c r="D33" s="38"/>
      <c r="E33" s="110">
        <v>0</v>
      </c>
      <c r="F33" s="38"/>
      <c r="G33" s="110">
        <v>1687</v>
      </c>
      <c r="H33" s="38"/>
      <c r="I33" s="110">
        <v>0</v>
      </c>
    </row>
    <row r="34" spans="1:9" s="37" customFormat="1" ht="23.15" customHeight="1" x14ac:dyDescent="0.65">
      <c r="A34" s="37" t="s">
        <v>148</v>
      </c>
      <c r="B34" s="114"/>
      <c r="C34" s="51">
        <v>-2966</v>
      </c>
      <c r="D34" s="48"/>
      <c r="E34" s="51">
        <v>-1401</v>
      </c>
      <c r="F34" s="48"/>
      <c r="G34" s="110">
        <v>0</v>
      </c>
      <c r="H34" s="48"/>
      <c r="I34" s="51">
        <v>605</v>
      </c>
    </row>
    <row r="35" spans="1:9" s="37" customFormat="1" ht="23.15" customHeight="1" x14ac:dyDescent="0.65">
      <c r="A35" s="37" t="s">
        <v>200</v>
      </c>
      <c r="B35" s="114"/>
      <c r="C35" s="51">
        <v>-1305</v>
      </c>
      <c r="D35" s="38"/>
      <c r="E35" s="51">
        <v>-44</v>
      </c>
      <c r="F35" s="38"/>
      <c r="G35" s="110">
        <v>-704</v>
      </c>
      <c r="H35" s="38"/>
      <c r="I35" s="110">
        <v>0</v>
      </c>
    </row>
    <row r="36" spans="1:9" s="37" customFormat="1" ht="23.15" customHeight="1" x14ac:dyDescent="0.65">
      <c r="A36" s="37" t="s">
        <v>17</v>
      </c>
      <c r="B36" s="114"/>
      <c r="C36" s="36">
        <v>23</v>
      </c>
      <c r="D36" s="48"/>
      <c r="E36" s="36">
        <v>3819</v>
      </c>
      <c r="F36" s="48"/>
      <c r="G36" s="36">
        <v>-66</v>
      </c>
      <c r="H36" s="48"/>
      <c r="I36" s="36">
        <v>1612</v>
      </c>
    </row>
    <row r="37" spans="1:9" s="37" customFormat="1" ht="23.15" customHeight="1" x14ac:dyDescent="0.65">
      <c r="A37" s="35" t="s">
        <v>254</v>
      </c>
      <c r="B37" s="115"/>
      <c r="C37" s="47">
        <v>380853</v>
      </c>
      <c r="D37" s="48"/>
      <c r="E37" s="47">
        <v>240554</v>
      </c>
      <c r="F37" s="48"/>
      <c r="G37" s="53">
        <v>49778</v>
      </c>
      <c r="H37" s="48"/>
      <c r="I37" s="53">
        <v>67765</v>
      </c>
    </row>
    <row r="38" spans="1:9" s="37" customFormat="1" ht="23.15" customHeight="1" x14ac:dyDescent="0.65">
      <c r="A38" s="37" t="s">
        <v>255</v>
      </c>
      <c r="B38" s="114"/>
      <c r="C38" s="47">
        <v>-14345</v>
      </c>
      <c r="D38" s="48"/>
      <c r="E38" s="47">
        <v>-26807</v>
      </c>
      <c r="F38" s="48"/>
      <c r="G38" s="50">
        <v>-3813</v>
      </c>
      <c r="H38" s="48"/>
      <c r="I38" s="50">
        <v>-7535</v>
      </c>
    </row>
    <row r="39" spans="1:9" s="37" customFormat="1" ht="23.15" customHeight="1" x14ac:dyDescent="0.7">
      <c r="A39" s="10" t="s">
        <v>253</v>
      </c>
      <c r="B39" s="115"/>
      <c r="C39" s="13">
        <v>366508</v>
      </c>
      <c r="D39" s="2"/>
      <c r="E39" s="13">
        <v>213747</v>
      </c>
      <c r="F39" s="2"/>
      <c r="G39" s="112">
        <v>45965</v>
      </c>
      <c r="H39" s="2"/>
      <c r="I39" s="112">
        <v>60230</v>
      </c>
    </row>
    <row r="40" spans="1:9" s="37" customFormat="1" ht="23.15" customHeight="1" x14ac:dyDescent="0.7">
      <c r="A40" s="10"/>
      <c r="B40" s="115"/>
      <c r="C40" s="14"/>
      <c r="D40" s="2"/>
      <c r="E40" s="14"/>
      <c r="F40" s="2"/>
      <c r="G40" s="120"/>
      <c r="H40" s="2"/>
      <c r="I40" s="120"/>
    </row>
    <row r="41" spans="1:9" s="37" customFormat="1" ht="23.15" customHeight="1" x14ac:dyDescent="0.7">
      <c r="A41" s="10" t="str">
        <f>A1</f>
        <v>บริษัท เจดับเบิ้ลยูดี อินโฟโลจิสติกส์ จำกัด (มหาชน) และบริษัทย่อย</v>
      </c>
      <c r="C41" s="52"/>
      <c r="E41" s="52"/>
      <c r="G41" s="50"/>
      <c r="I41" s="50"/>
    </row>
    <row r="42" spans="1:9" s="37" customFormat="1" ht="23.15" customHeight="1" x14ac:dyDescent="0.7">
      <c r="A42" s="121" t="str">
        <f>A2</f>
        <v>งบกระแสเงินสด (ไม่ได้ตรวจสอบ)</v>
      </c>
      <c r="C42" s="52"/>
      <c r="E42" s="52"/>
      <c r="G42" s="50"/>
      <c r="I42" s="50"/>
    </row>
    <row r="43" spans="1:9" s="37" customFormat="1" ht="23.15" customHeight="1" x14ac:dyDescent="0.7">
      <c r="A43" s="121"/>
      <c r="C43" s="52"/>
      <c r="E43" s="52"/>
      <c r="G43" s="50"/>
      <c r="I43" s="50"/>
    </row>
    <row r="44" spans="1:9" s="37" customFormat="1" ht="23.15" customHeight="1" x14ac:dyDescent="0.7">
      <c r="B44" s="115"/>
      <c r="C44" s="230" t="s">
        <v>101</v>
      </c>
      <c r="D44" s="230"/>
      <c r="E44" s="230"/>
      <c r="F44" s="113"/>
      <c r="G44" s="230" t="s">
        <v>105</v>
      </c>
      <c r="H44" s="230"/>
      <c r="I44" s="230"/>
    </row>
    <row r="45" spans="1:9" s="37" customFormat="1" ht="23.15" customHeight="1" x14ac:dyDescent="0.7">
      <c r="B45" s="115"/>
      <c r="C45" s="228" t="s">
        <v>72</v>
      </c>
      <c r="D45" s="229"/>
      <c r="E45" s="229"/>
      <c r="F45" s="113"/>
      <c r="G45" s="228" t="s">
        <v>72</v>
      </c>
      <c r="H45" s="229"/>
      <c r="I45" s="229"/>
    </row>
    <row r="46" spans="1:9" s="37" customFormat="1" ht="23.15" customHeight="1" x14ac:dyDescent="0.7">
      <c r="B46" s="115"/>
      <c r="C46" s="228" t="s">
        <v>102</v>
      </c>
      <c r="D46" s="228"/>
      <c r="E46" s="228"/>
      <c r="F46" s="113"/>
      <c r="G46" s="228" t="s">
        <v>102</v>
      </c>
      <c r="H46" s="228"/>
      <c r="I46" s="228"/>
    </row>
    <row r="47" spans="1:9" s="37" customFormat="1" ht="23.15" customHeight="1" x14ac:dyDescent="0.65">
      <c r="B47" s="114"/>
      <c r="C47" s="115">
        <v>2564</v>
      </c>
      <c r="D47" s="115"/>
      <c r="E47" s="164">
        <v>2563</v>
      </c>
      <c r="F47" s="115"/>
      <c r="G47" s="115">
        <v>2564</v>
      </c>
      <c r="H47" s="115"/>
      <c r="I47" s="164">
        <v>2563</v>
      </c>
    </row>
    <row r="48" spans="1:9" s="37" customFormat="1" ht="23.15" customHeight="1" x14ac:dyDescent="0.65">
      <c r="C48" s="227" t="s">
        <v>64</v>
      </c>
      <c r="D48" s="227"/>
      <c r="E48" s="227"/>
      <c r="F48" s="227"/>
      <c r="G48" s="227"/>
      <c r="H48" s="227"/>
      <c r="I48" s="227"/>
    </row>
    <row r="49" spans="1:9" s="37" customFormat="1" ht="23.15" customHeight="1" x14ac:dyDescent="0.7">
      <c r="A49" s="12" t="s">
        <v>26</v>
      </c>
      <c r="B49" s="115"/>
      <c r="C49" s="47"/>
      <c r="D49" s="48"/>
      <c r="E49" s="47"/>
      <c r="F49" s="48"/>
      <c r="G49" s="50"/>
      <c r="H49" s="48"/>
      <c r="I49" s="50"/>
    </row>
    <row r="50" spans="1:9" s="37" customFormat="1" ht="23.15" customHeight="1" x14ac:dyDescent="0.65">
      <c r="A50" s="37" t="s">
        <v>150</v>
      </c>
      <c r="B50" s="114"/>
      <c r="C50" s="51">
        <v>60000</v>
      </c>
      <c r="D50" s="48"/>
      <c r="E50" s="51">
        <v>-29210</v>
      </c>
      <c r="F50" s="48"/>
      <c r="G50" s="110">
        <v>60000</v>
      </c>
      <c r="H50" s="48"/>
      <c r="I50" s="110">
        <v>790</v>
      </c>
    </row>
    <row r="51" spans="1:9" s="37" customFormat="1" ht="23.15" customHeight="1" x14ac:dyDescent="0.65">
      <c r="A51" s="37" t="s">
        <v>259</v>
      </c>
      <c r="B51" s="114"/>
      <c r="C51" s="51">
        <v>-230000</v>
      </c>
      <c r="D51" s="48"/>
      <c r="E51" s="118">
        <v>0</v>
      </c>
      <c r="F51" s="48"/>
      <c r="G51" s="53">
        <v>-200000</v>
      </c>
      <c r="H51" s="48"/>
      <c r="I51" s="53">
        <v>0</v>
      </c>
    </row>
    <row r="52" spans="1:9" s="37" customFormat="1" ht="23.15" customHeight="1" x14ac:dyDescent="0.65">
      <c r="A52" s="37" t="s">
        <v>151</v>
      </c>
      <c r="B52" s="114"/>
      <c r="C52" s="118">
        <v>0</v>
      </c>
      <c r="D52" s="48"/>
      <c r="E52" s="51">
        <v>63000</v>
      </c>
      <c r="F52" s="48"/>
      <c r="G52" s="110">
        <v>0</v>
      </c>
      <c r="H52" s="48"/>
      <c r="I52" s="110">
        <v>75000</v>
      </c>
    </row>
    <row r="53" spans="1:9" s="37" customFormat="1" ht="23.15" customHeight="1" x14ac:dyDescent="0.65">
      <c r="A53" s="37" t="s">
        <v>261</v>
      </c>
      <c r="B53" s="114"/>
      <c r="C53" s="53">
        <v>0</v>
      </c>
      <c r="D53" s="48"/>
      <c r="E53" s="53">
        <v>0</v>
      </c>
      <c r="F53" s="48"/>
      <c r="G53" s="53">
        <v>-185700</v>
      </c>
      <c r="H53" s="48"/>
      <c r="I53" s="53">
        <v>-12400</v>
      </c>
    </row>
    <row r="54" spans="1:9" s="37" customFormat="1" ht="23.15" customHeight="1" x14ac:dyDescent="0.65">
      <c r="A54" s="37" t="s">
        <v>133</v>
      </c>
      <c r="B54" s="114"/>
      <c r="C54" s="53">
        <v>-29210</v>
      </c>
      <c r="D54" s="48"/>
      <c r="E54" s="53">
        <v>0</v>
      </c>
      <c r="F54" s="48"/>
      <c r="G54" s="110">
        <v>0</v>
      </c>
      <c r="H54" s="48"/>
      <c r="I54" s="110">
        <v>0</v>
      </c>
    </row>
    <row r="55" spans="1:9" s="37" customFormat="1" ht="23.15" customHeight="1" x14ac:dyDescent="0.65">
      <c r="A55" t="s">
        <v>245</v>
      </c>
      <c r="B55" s="212"/>
      <c r="C55" s="53">
        <v>-4627</v>
      </c>
      <c r="D55" s="48"/>
      <c r="E55" s="53">
        <v>0</v>
      </c>
      <c r="F55" s="48"/>
      <c r="G55" s="110">
        <v>0</v>
      </c>
      <c r="H55" s="48"/>
      <c r="I55" s="110">
        <v>0</v>
      </c>
    </row>
    <row r="56" spans="1:9" s="37" customFormat="1" ht="23.15" customHeight="1" x14ac:dyDescent="0.65">
      <c r="A56" s="37" t="s">
        <v>222</v>
      </c>
      <c r="B56" s="114"/>
      <c r="C56" s="53">
        <v>0</v>
      </c>
      <c r="D56" s="48"/>
      <c r="E56" s="53">
        <v>0</v>
      </c>
      <c r="F56" s="48"/>
      <c r="G56" s="53">
        <v>-7671</v>
      </c>
      <c r="H56" s="48"/>
      <c r="I56" s="53">
        <v>-97731</v>
      </c>
    </row>
    <row r="57" spans="1:9" s="37" customFormat="1" ht="23.15" customHeight="1" x14ac:dyDescent="0.65">
      <c r="A57" s="37" t="s">
        <v>134</v>
      </c>
      <c r="B57" s="114"/>
      <c r="C57" s="53">
        <v>0</v>
      </c>
      <c r="D57" s="48"/>
      <c r="E57" s="53">
        <v>0</v>
      </c>
      <c r="F57" s="48"/>
      <c r="G57" s="110">
        <v>-50189</v>
      </c>
      <c r="H57" s="48"/>
      <c r="I57" s="110">
        <v>0</v>
      </c>
    </row>
    <row r="58" spans="1:9" s="37" customFormat="1" ht="23.15" customHeight="1" x14ac:dyDescent="0.65">
      <c r="A58" s="37" t="s">
        <v>135</v>
      </c>
      <c r="B58" s="114"/>
      <c r="C58" s="47">
        <v>18087</v>
      </c>
      <c r="D58" s="48"/>
      <c r="E58" s="47">
        <v>4054</v>
      </c>
      <c r="F58" s="48"/>
      <c r="G58" s="53">
        <v>6972</v>
      </c>
      <c r="H58" s="48"/>
      <c r="I58" s="53">
        <v>4054</v>
      </c>
    </row>
    <row r="59" spans="1:9" s="37" customFormat="1" ht="23.15" customHeight="1" x14ac:dyDescent="0.65">
      <c r="A59" s="37" t="s">
        <v>136</v>
      </c>
      <c r="B59" s="114"/>
      <c r="C59" s="110">
        <v>0</v>
      </c>
      <c r="D59" s="48"/>
      <c r="E59" s="51">
        <v>-23971</v>
      </c>
      <c r="F59" s="48"/>
      <c r="G59" s="110">
        <v>0</v>
      </c>
      <c r="H59" s="48"/>
      <c r="I59" s="110">
        <v>-23971</v>
      </c>
    </row>
    <row r="60" spans="1:9" s="37" customFormat="1" ht="23.15" customHeight="1" x14ac:dyDescent="0.65">
      <c r="A60" s="37" t="s">
        <v>137</v>
      </c>
      <c r="B60" s="115"/>
      <c r="C60" s="51">
        <v>-1710</v>
      </c>
      <c r="D60" s="48"/>
      <c r="E60" s="51">
        <v>-23452</v>
      </c>
      <c r="F60" s="48"/>
      <c r="G60" s="110">
        <v>0</v>
      </c>
      <c r="H60" s="48"/>
      <c r="I60" s="110">
        <v>0</v>
      </c>
    </row>
    <row r="61" spans="1:9" s="37" customFormat="1" ht="23.15" customHeight="1" x14ac:dyDescent="0.65">
      <c r="A61" s="37" t="s">
        <v>138</v>
      </c>
      <c r="B61" s="115"/>
      <c r="C61" s="51">
        <v>-319916</v>
      </c>
      <c r="E61" s="53">
        <v>-150000</v>
      </c>
      <c r="F61" s="47"/>
      <c r="G61" s="53">
        <v>-3257</v>
      </c>
      <c r="H61" s="47"/>
      <c r="I61" s="53">
        <v>-14783</v>
      </c>
    </row>
    <row r="62" spans="1:9" s="37" customFormat="1" ht="23.15" customHeight="1" x14ac:dyDescent="0.65">
      <c r="A62" s="37" t="s">
        <v>139</v>
      </c>
      <c r="B62" s="115"/>
      <c r="C62" s="110">
        <v>10283</v>
      </c>
      <c r="D62" s="48"/>
      <c r="E62" s="110">
        <v>0</v>
      </c>
      <c r="F62" s="48"/>
      <c r="G62" s="110">
        <v>0</v>
      </c>
      <c r="H62" s="48"/>
      <c r="I62" s="110">
        <v>0</v>
      </c>
    </row>
    <row r="63" spans="1:9" s="37" customFormat="1" ht="23.15" customHeight="1" x14ac:dyDescent="0.65">
      <c r="A63" s="37" t="s">
        <v>140</v>
      </c>
      <c r="B63" s="114"/>
      <c r="C63" s="47">
        <v>-5815</v>
      </c>
      <c r="D63" s="48"/>
      <c r="E63" s="47">
        <v>-1053</v>
      </c>
      <c r="F63" s="48"/>
      <c r="G63" s="53">
        <v>-743</v>
      </c>
      <c r="H63" s="48"/>
      <c r="I63" s="53">
        <v>-90</v>
      </c>
    </row>
    <row r="64" spans="1:9" s="37" customFormat="1" ht="23.15" customHeight="1" x14ac:dyDescent="0.65">
      <c r="A64" s="37" t="s">
        <v>223</v>
      </c>
      <c r="B64" s="114"/>
      <c r="C64" s="53">
        <v>2800</v>
      </c>
      <c r="E64" s="53">
        <v>3173</v>
      </c>
      <c r="G64" s="53">
        <v>152680</v>
      </c>
      <c r="I64" s="53">
        <v>3173</v>
      </c>
    </row>
    <row r="65" spans="1:9" s="37" customFormat="1" ht="23.15" customHeight="1" x14ac:dyDescent="0.65">
      <c r="A65" s="37" t="s">
        <v>141</v>
      </c>
      <c r="B65" s="114"/>
      <c r="C65" s="47">
        <v>1852</v>
      </c>
      <c r="D65" s="48"/>
      <c r="E65" s="47">
        <v>20191</v>
      </c>
      <c r="F65" s="48"/>
      <c r="G65" s="50">
        <v>3652</v>
      </c>
      <c r="H65" s="48"/>
      <c r="I65" s="50">
        <v>21677</v>
      </c>
    </row>
    <row r="66" spans="1:9" s="37" customFormat="1" ht="23.15" customHeight="1" x14ac:dyDescent="0.7">
      <c r="A66" s="10" t="s">
        <v>256</v>
      </c>
      <c r="B66" s="115"/>
      <c r="C66" s="13">
        <v>-498256</v>
      </c>
      <c r="D66" s="2"/>
      <c r="E66" s="13">
        <v>-137268</v>
      </c>
      <c r="F66" s="2"/>
      <c r="G66" s="112">
        <v>-224256</v>
      </c>
      <c r="H66" s="2"/>
      <c r="I66" s="112">
        <v>-44281</v>
      </c>
    </row>
    <row r="67" spans="1:9" s="37" customFormat="1" ht="23.15" customHeight="1" x14ac:dyDescent="0.7">
      <c r="A67" s="10"/>
      <c r="B67" s="136"/>
      <c r="C67" s="14"/>
      <c r="D67" s="2"/>
      <c r="E67" s="14"/>
      <c r="F67" s="2"/>
      <c r="G67" s="120"/>
      <c r="H67" s="2"/>
      <c r="I67" s="120"/>
    </row>
    <row r="68" spans="1:9" s="37" customFormat="1" ht="23.15" customHeight="1" x14ac:dyDescent="0.7">
      <c r="A68" s="12" t="s">
        <v>27</v>
      </c>
      <c r="G68" s="50"/>
      <c r="I68" s="50"/>
    </row>
    <row r="69" spans="1:9" s="37" customFormat="1" ht="23.15" hidden="1" customHeight="1" x14ac:dyDescent="0.65">
      <c r="A69" s="37" t="s">
        <v>246</v>
      </c>
      <c r="G69" s="50"/>
      <c r="I69" s="50"/>
    </row>
    <row r="70" spans="1:9" s="37" customFormat="1" ht="23.15" hidden="1" customHeight="1" x14ac:dyDescent="0.65">
      <c r="A70" s="37" t="s">
        <v>247</v>
      </c>
      <c r="C70" s="50">
        <v>0</v>
      </c>
      <c r="E70" s="50">
        <v>0</v>
      </c>
      <c r="G70" s="50">
        <v>0</v>
      </c>
      <c r="I70" s="50">
        <v>0</v>
      </c>
    </row>
    <row r="71" spans="1:9" s="37" customFormat="1" ht="23.15" customHeight="1" x14ac:dyDescent="0.65">
      <c r="A71" s="37" t="s">
        <v>153</v>
      </c>
      <c r="B71" s="115"/>
      <c r="C71" s="47"/>
      <c r="D71" s="48"/>
      <c r="E71" s="47"/>
      <c r="G71" s="50"/>
      <c r="I71" s="50"/>
    </row>
    <row r="72" spans="1:9" s="37" customFormat="1" ht="23.15" customHeight="1" x14ac:dyDescent="0.65">
      <c r="A72" s="37" t="s">
        <v>154</v>
      </c>
      <c r="B72" s="115"/>
      <c r="C72" s="213">
        <v>30000</v>
      </c>
      <c r="D72" s="214"/>
      <c r="E72" s="213">
        <v>8302</v>
      </c>
      <c r="F72" s="214"/>
      <c r="G72" s="110">
        <v>0</v>
      </c>
      <c r="H72" s="214"/>
      <c r="I72" s="50">
        <v>0</v>
      </c>
    </row>
    <row r="73" spans="1:9" s="37" customFormat="1" ht="23.15" customHeight="1" x14ac:dyDescent="0.65">
      <c r="A73" s="37" t="s">
        <v>196</v>
      </c>
      <c r="B73" s="145"/>
      <c r="C73" s="53"/>
      <c r="D73" s="48"/>
      <c r="E73" s="53"/>
      <c r="F73" s="48"/>
      <c r="G73" s="53"/>
      <c r="H73" s="48"/>
      <c r="I73" s="53"/>
    </row>
    <row r="74" spans="1:9" s="37" customFormat="1" ht="23.15" customHeight="1" x14ac:dyDescent="0.65">
      <c r="A74" s="37" t="s">
        <v>154</v>
      </c>
      <c r="B74" s="145"/>
      <c r="C74" s="50">
        <v>-2310</v>
      </c>
      <c r="D74" s="48"/>
      <c r="E74" s="50">
        <v>-869501</v>
      </c>
      <c r="F74" s="48"/>
      <c r="G74" s="50">
        <v>0</v>
      </c>
      <c r="H74" s="48"/>
      <c r="I74" s="50">
        <v>-839500</v>
      </c>
    </row>
    <row r="75" spans="1:9" s="37" customFormat="1" ht="23.15" customHeight="1" x14ac:dyDescent="0.65">
      <c r="A75" s="37" t="s">
        <v>152</v>
      </c>
      <c r="B75" s="114"/>
      <c r="C75" s="110">
        <v>0</v>
      </c>
      <c r="D75" s="214"/>
      <c r="E75" s="53">
        <v>0</v>
      </c>
      <c r="F75" s="214"/>
      <c r="G75" s="110">
        <v>0</v>
      </c>
      <c r="H75" s="48"/>
      <c r="I75" s="53">
        <v>-20000</v>
      </c>
    </row>
    <row r="76" spans="1:9" s="37" customFormat="1" ht="23.15" customHeight="1" x14ac:dyDescent="0.65">
      <c r="A76" s="37" t="s">
        <v>248</v>
      </c>
      <c r="B76" s="212"/>
      <c r="C76" s="50">
        <v>85763</v>
      </c>
      <c r="D76" s="48"/>
      <c r="E76" s="50">
        <v>0</v>
      </c>
      <c r="F76" s="48"/>
      <c r="G76" s="50">
        <v>12693</v>
      </c>
      <c r="H76" s="48"/>
      <c r="I76" s="50">
        <v>0</v>
      </c>
    </row>
    <row r="77" spans="1:9" s="37" customFormat="1" ht="23.15" customHeight="1" x14ac:dyDescent="0.65">
      <c r="A77" s="37" t="s">
        <v>143</v>
      </c>
      <c r="B77" s="115"/>
      <c r="C77" s="53">
        <v>-88572</v>
      </c>
      <c r="E77" s="53">
        <v>-40906</v>
      </c>
      <c r="G77" s="50">
        <v>-36254</v>
      </c>
      <c r="I77" s="50">
        <v>-4380</v>
      </c>
    </row>
    <row r="78" spans="1:9" s="37" customFormat="1" ht="23.15" customHeight="1" x14ac:dyDescent="0.65">
      <c r="A78" s="37" t="s">
        <v>144</v>
      </c>
      <c r="B78" s="114"/>
      <c r="C78" s="50">
        <v>1170</v>
      </c>
      <c r="D78" s="48"/>
      <c r="E78" s="50">
        <v>0</v>
      </c>
      <c r="F78" s="48"/>
      <c r="G78" s="53">
        <v>0</v>
      </c>
      <c r="H78" s="48"/>
      <c r="I78" s="53">
        <v>0</v>
      </c>
    </row>
    <row r="79" spans="1:9" s="37" customFormat="1" ht="23.15" customHeight="1" x14ac:dyDescent="0.65">
      <c r="A79" s="37" t="s">
        <v>231</v>
      </c>
      <c r="B79" s="114"/>
      <c r="C79" s="47">
        <v>-83771</v>
      </c>
      <c r="D79" s="48"/>
      <c r="E79" s="47">
        <v>-90136</v>
      </c>
      <c r="F79" s="48"/>
      <c r="G79" s="53">
        <v>-15019</v>
      </c>
      <c r="H79" s="48"/>
      <c r="I79" s="53">
        <v>-14099</v>
      </c>
    </row>
    <row r="80" spans="1:9" s="37" customFormat="1" ht="23.15" customHeight="1" x14ac:dyDescent="0.65">
      <c r="A80" s="37" t="s">
        <v>176</v>
      </c>
      <c r="B80" s="114"/>
      <c r="C80" s="47">
        <v>700000</v>
      </c>
      <c r="D80" s="48"/>
      <c r="E80" s="47">
        <v>600000</v>
      </c>
      <c r="F80" s="48"/>
      <c r="G80" s="53">
        <v>700000</v>
      </c>
      <c r="H80" s="48"/>
      <c r="I80" s="53">
        <v>600000</v>
      </c>
    </row>
    <row r="81" spans="1:9" s="37" customFormat="1" ht="23.15" customHeight="1" x14ac:dyDescent="0.65">
      <c r="A81" s="37" t="s">
        <v>145</v>
      </c>
      <c r="B81" s="114"/>
      <c r="C81" s="53">
        <v>45329</v>
      </c>
      <c r="D81" s="48"/>
      <c r="E81" s="53">
        <v>0</v>
      </c>
      <c r="F81" s="48"/>
      <c r="G81" s="53">
        <v>0</v>
      </c>
      <c r="H81" s="48"/>
      <c r="I81" s="53">
        <v>0</v>
      </c>
    </row>
    <row r="82" spans="1:9" s="37" customFormat="1" ht="23.15" customHeight="1" x14ac:dyDescent="0.65">
      <c r="A82" s="37" t="s">
        <v>146</v>
      </c>
      <c r="B82" s="114"/>
      <c r="C82" s="47">
        <v>-58798</v>
      </c>
      <c r="D82" s="48"/>
      <c r="E82" s="47">
        <v>-31231</v>
      </c>
      <c r="F82" s="48"/>
      <c r="G82" s="53">
        <v>-40685</v>
      </c>
      <c r="H82" s="48"/>
      <c r="I82" s="53">
        <v>-21001</v>
      </c>
    </row>
    <row r="83" spans="1:9" s="37" customFormat="1" ht="23.15" customHeight="1" x14ac:dyDescent="0.7">
      <c r="A83" s="10" t="s">
        <v>87</v>
      </c>
      <c r="B83" s="114"/>
      <c r="C83" s="122">
        <v>628811</v>
      </c>
      <c r="D83" s="2"/>
      <c r="E83" s="122">
        <v>-423472</v>
      </c>
      <c r="F83" s="2"/>
      <c r="G83" s="122">
        <v>620735</v>
      </c>
      <c r="H83" s="2"/>
      <c r="I83" s="122">
        <v>-298980</v>
      </c>
    </row>
    <row r="84" spans="1:9" s="37" customFormat="1" ht="23.15" customHeight="1" x14ac:dyDescent="0.7">
      <c r="A84" s="10"/>
      <c r="C84" s="52"/>
      <c r="E84" s="52"/>
      <c r="G84" s="50"/>
      <c r="I84" s="50"/>
    </row>
    <row r="85" spans="1:9" s="37" customFormat="1" ht="23.15" customHeight="1" x14ac:dyDescent="0.7">
      <c r="A85" s="3" t="s">
        <v>100</v>
      </c>
      <c r="C85" s="52"/>
      <c r="E85" s="52"/>
      <c r="G85" s="50"/>
      <c r="I85" s="50"/>
    </row>
    <row r="86" spans="1:9" s="37" customFormat="1" ht="23.15" customHeight="1" x14ac:dyDescent="0.7">
      <c r="A86" s="11" t="s">
        <v>71</v>
      </c>
      <c r="C86" s="52"/>
      <c r="E86" s="52"/>
      <c r="G86" s="50"/>
      <c r="I86" s="50"/>
    </row>
    <row r="87" spans="1:9" s="37" customFormat="1" ht="23.15" customHeight="1" x14ac:dyDescent="0.7">
      <c r="A87" s="121"/>
      <c r="C87" s="52"/>
      <c r="E87" s="52"/>
      <c r="G87" s="50"/>
      <c r="I87" s="50"/>
    </row>
    <row r="88" spans="1:9" s="37" customFormat="1" ht="23.15" customHeight="1" x14ac:dyDescent="0.7">
      <c r="B88" s="137"/>
      <c r="C88" s="230" t="s">
        <v>101</v>
      </c>
      <c r="D88" s="230"/>
      <c r="E88" s="230"/>
      <c r="F88" s="135"/>
      <c r="G88" s="230" t="s">
        <v>105</v>
      </c>
      <c r="H88" s="230"/>
      <c r="I88" s="230"/>
    </row>
    <row r="89" spans="1:9" s="37" customFormat="1" ht="23.15" customHeight="1" x14ac:dyDescent="0.7">
      <c r="B89" s="137"/>
      <c r="C89" s="228" t="s">
        <v>72</v>
      </c>
      <c r="D89" s="229"/>
      <c r="E89" s="229"/>
      <c r="F89" s="135"/>
      <c r="G89" s="228" t="s">
        <v>72</v>
      </c>
      <c r="H89" s="229"/>
      <c r="I89" s="229"/>
    </row>
    <row r="90" spans="1:9" s="37" customFormat="1" ht="23.15" customHeight="1" x14ac:dyDescent="0.7">
      <c r="B90" s="137"/>
      <c r="C90" s="228" t="s">
        <v>102</v>
      </c>
      <c r="D90" s="228"/>
      <c r="E90" s="228"/>
      <c r="F90" s="135"/>
      <c r="G90" s="228" t="s">
        <v>102</v>
      </c>
      <c r="H90" s="228"/>
      <c r="I90" s="228"/>
    </row>
    <row r="91" spans="1:9" s="37" customFormat="1" ht="23.15" customHeight="1" x14ac:dyDescent="0.65">
      <c r="B91" s="136"/>
      <c r="C91" s="137">
        <v>2564</v>
      </c>
      <c r="D91" s="137"/>
      <c r="E91" s="164">
        <v>2563</v>
      </c>
      <c r="F91" s="137"/>
      <c r="G91" s="137">
        <v>2564</v>
      </c>
      <c r="H91" s="137"/>
      <c r="I91" s="164">
        <v>2563</v>
      </c>
    </row>
    <row r="92" spans="1:9" s="37" customFormat="1" ht="23.15" customHeight="1" x14ac:dyDescent="0.65">
      <c r="C92" s="227" t="s">
        <v>64</v>
      </c>
      <c r="D92" s="227"/>
      <c r="E92" s="227"/>
      <c r="F92" s="227"/>
      <c r="G92" s="227"/>
      <c r="H92" s="227"/>
      <c r="I92" s="227"/>
    </row>
    <row r="93" spans="1:9" s="37" customFormat="1" ht="23.15" customHeight="1" x14ac:dyDescent="0.65">
      <c r="A93" s="35" t="s">
        <v>257</v>
      </c>
      <c r="B93" s="115"/>
      <c r="G93" s="50"/>
      <c r="I93" s="50"/>
    </row>
    <row r="94" spans="1:9" s="37" customFormat="1" ht="23.15" customHeight="1" x14ac:dyDescent="0.65">
      <c r="A94" s="35" t="s">
        <v>155</v>
      </c>
      <c r="B94" s="115"/>
      <c r="C94" s="53">
        <v>497063</v>
      </c>
      <c r="D94" s="48"/>
      <c r="E94" s="53">
        <v>-346993</v>
      </c>
      <c r="F94" s="48"/>
      <c r="G94" s="53">
        <v>442444</v>
      </c>
      <c r="H94" s="48"/>
      <c r="I94" s="53">
        <v>-283031</v>
      </c>
    </row>
    <row r="95" spans="1:9" s="37" customFormat="1" ht="23.15" customHeight="1" x14ac:dyDescent="0.65">
      <c r="A95" s="35" t="s">
        <v>99</v>
      </c>
      <c r="B95" s="115"/>
      <c r="C95" s="123">
        <v>-3941</v>
      </c>
      <c r="D95" s="48"/>
      <c r="E95" s="123">
        <v>0</v>
      </c>
      <c r="F95" s="48"/>
      <c r="G95" s="123">
        <v>0</v>
      </c>
      <c r="H95" s="48"/>
      <c r="I95" s="123">
        <v>0</v>
      </c>
    </row>
    <row r="96" spans="1:9" s="37" customFormat="1" ht="23.15" customHeight="1" x14ac:dyDescent="0.7">
      <c r="A96" s="10" t="s">
        <v>257</v>
      </c>
      <c r="B96" s="115"/>
      <c r="C96" s="147">
        <v>493122</v>
      </c>
      <c r="D96" s="148"/>
      <c r="E96" s="147">
        <v>-346993</v>
      </c>
      <c r="F96" s="148"/>
      <c r="G96" s="147">
        <v>442444</v>
      </c>
      <c r="H96" s="148"/>
      <c r="I96" s="147">
        <v>-283031</v>
      </c>
    </row>
    <row r="97" spans="1:9" s="37" customFormat="1" ht="23.15" customHeight="1" x14ac:dyDescent="0.65">
      <c r="A97" s="35" t="s">
        <v>180</v>
      </c>
      <c r="B97" s="115"/>
      <c r="C97" s="47">
        <v>814959</v>
      </c>
      <c r="D97" s="48"/>
      <c r="E97" s="47">
        <v>885539</v>
      </c>
      <c r="F97" s="48"/>
      <c r="G97" s="53">
        <v>378477</v>
      </c>
      <c r="H97" s="48"/>
      <c r="I97" s="53">
        <v>458052</v>
      </c>
    </row>
    <row r="98" spans="1:9" s="37" customFormat="1" ht="23.15" hidden="1" customHeight="1" x14ac:dyDescent="0.65">
      <c r="A98" s="35" t="s">
        <v>221</v>
      </c>
      <c r="B98" s="115"/>
      <c r="C98" s="53">
        <v>0</v>
      </c>
      <c r="D98" s="48"/>
      <c r="E98" s="53">
        <v>0</v>
      </c>
      <c r="F98" s="48"/>
      <c r="G98" s="53">
        <v>0</v>
      </c>
      <c r="H98" s="48"/>
      <c r="I98" s="53">
        <v>0</v>
      </c>
    </row>
    <row r="99" spans="1:9" s="37" customFormat="1" ht="23.15" customHeight="1" thickBot="1" x14ac:dyDescent="0.75">
      <c r="A99" s="10" t="s">
        <v>131</v>
      </c>
      <c r="B99" s="114"/>
      <c r="C99" s="124">
        <v>1308081</v>
      </c>
      <c r="D99" s="2"/>
      <c r="E99" s="124">
        <v>538546</v>
      </c>
      <c r="F99" s="2"/>
      <c r="G99" s="125">
        <v>820921</v>
      </c>
      <c r="H99" s="2"/>
      <c r="I99" s="125">
        <v>175021</v>
      </c>
    </row>
    <row r="100" spans="1:9" s="37" customFormat="1" ht="23.15" customHeight="1" thickTop="1" x14ac:dyDescent="0.7">
      <c r="A100" s="10"/>
      <c r="B100" s="115"/>
      <c r="C100" s="14"/>
      <c r="D100" s="2"/>
      <c r="E100" s="14"/>
      <c r="F100" s="2"/>
      <c r="G100" s="120"/>
      <c r="H100" s="2"/>
      <c r="I100" s="120"/>
    </row>
    <row r="101" spans="1:9" s="37" customFormat="1" ht="23.15" customHeight="1" x14ac:dyDescent="0.7">
      <c r="A101" s="156" t="s">
        <v>217</v>
      </c>
      <c r="B101" s="114"/>
      <c r="H101" s="2"/>
    </row>
    <row r="102" spans="1:9" s="37" customFormat="1" ht="23.15" customHeight="1" x14ac:dyDescent="0.65">
      <c r="A102" s="37" t="s">
        <v>218</v>
      </c>
      <c r="C102" s="158">
        <v>4675</v>
      </c>
      <c r="D102" s="157"/>
      <c r="E102" s="158">
        <v>50056</v>
      </c>
      <c r="F102" s="215"/>
      <c r="G102" s="109">
        <v>0</v>
      </c>
      <c r="H102" s="215"/>
      <c r="I102" s="109">
        <v>0</v>
      </c>
    </row>
    <row r="103" spans="1:9" ht="23.15" customHeight="1" x14ac:dyDescent="0.65">
      <c r="A103" s="37" t="s">
        <v>219</v>
      </c>
      <c r="C103" s="53">
        <v>19424</v>
      </c>
      <c r="D103" s="157"/>
      <c r="E103" s="53">
        <v>43164</v>
      </c>
      <c r="F103" s="215"/>
      <c r="G103" s="109">
        <v>493.80500000000001</v>
      </c>
      <c r="H103" s="215"/>
      <c r="I103" s="109">
        <v>1792</v>
      </c>
    </row>
    <row r="104" spans="1:9" ht="23.15" customHeight="1" x14ac:dyDescent="0.65">
      <c r="A104" s="37" t="s">
        <v>220</v>
      </c>
      <c r="C104" s="158">
        <v>2876</v>
      </c>
      <c r="D104" s="157"/>
      <c r="E104" s="158">
        <v>542</v>
      </c>
      <c r="F104" s="215"/>
      <c r="G104" s="109">
        <v>43</v>
      </c>
      <c r="H104" s="215"/>
      <c r="I104" s="109">
        <v>58</v>
      </c>
    </row>
    <row r="105" spans="1:9" ht="23.15" customHeight="1" x14ac:dyDescent="0.65">
      <c r="A105" s="37" t="s">
        <v>249</v>
      </c>
      <c r="C105" s="158">
        <v>1612052</v>
      </c>
      <c r="D105" s="157"/>
      <c r="E105" s="158">
        <v>1753521</v>
      </c>
      <c r="F105" s="215"/>
      <c r="G105" s="109">
        <v>98569</v>
      </c>
      <c r="H105" s="215"/>
      <c r="I105" s="109">
        <v>136639</v>
      </c>
    </row>
    <row r="106" spans="1:9" ht="23.15" customHeight="1" x14ac:dyDescent="0.65">
      <c r="A106" s="37" t="s">
        <v>258</v>
      </c>
      <c r="C106" s="158">
        <v>2753.18514</v>
      </c>
      <c r="D106" s="157"/>
      <c r="E106" s="109">
        <v>0</v>
      </c>
      <c r="F106" s="215"/>
      <c r="G106" s="109">
        <v>0</v>
      </c>
      <c r="H106" s="215"/>
      <c r="I106" s="109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92:I92"/>
    <mergeCell ref="C88:E88"/>
    <mergeCell ref="G88:I88"/>
    <mergeCell ref="C89:E89"/>
    <mergeCell ref="G89:I89"/>
    <mergeCell ref="C90:E90"/>
    <mergeCell ref="G90:I90"/>
    <mergeCell ref="C4:E4"/>
    <mergeCell ref="G4:I4"/>
    <mergeCell ref="C8:I8"/>
    <mergeCell ref="C44:E44"/>
    <mergeCell ref="G44:I44"/>
    <mergeCell ref="C48:I48"/>
    <mergeCell ref="C5:E5"/>
    <mergeCell ref="G5:I5"/>
    <mergeCell ref="C45:E45"/>
    <mergeCell ref="G45:I45"/>
    <mergeCell ref="C6:E6"/>
    <mergeCell ref="G6:I6"/>
    <mergeCell ref="C46:E46"/>
    <mergeCell ref="G46:I46"/>
  </mergeCells>
  <phoneticPr fontId="0" type="noConversion"/>
  <pageMargins left="0.79" right="0.79" top="0.48" bottom="0.51" header="0.51" footer="0.51"/>
  <pageSetup paperSize="9" scale="71" firstPageNumber="12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  <rowBreaks count="2" manualBreakCount="2">
    <brk id="40" max="8" man="1"/>
    <brk id="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 6-7</vt:lpstr>
      <vt:lpstr>SH 8</vt:lpstr>
      <vt:lpstr>SH 9</vt:lpstr>
      <vt:lpstr>SH 10-11</vt:lpstr>
      <vt:lpstr>CF 12-14</vt:lpstr>
      <vt:lpstr>'CF 12-14'!_Hlk120336604</vt:lpstr>
      <vt:lpstr>'BS 3-5'!Print_Area</vt:lpstr>
      <vt:lpstr>'CF 12-14'!Print_Area</vt:lpstr>
      <vt:lpstr>'PL 6-7'!Print_Area</vt:lpstr>
      <vt:lpstr>'SH 10-11'!Print_Area</vt:lpstr>
      <vt:lpstr>'SH 8'!Print_Area</vt:lpstr>
      <vt:lpstr>'SH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Suwimol L.</dc:creator>
  <cp:lastModifiedBy>Pavarat, Sukhatunga</cp:lastModifiedBy>
  <cp:lastPrinted>2021-05-12T14:19:32Z</cp:lastPrinted>
  <dcterms:created xsi:type="dcterms:W3CDTF">2021-05-03T10:42:42Z</dcterms:created>
  <dcterms:modified xsi:type="dcterms:W3CDTF">2021-05-12T15:31:40Z</dcterms:modified>
</cp:coreProperties>
</file>