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psukhatunga\Desktop\JWD\JWD Q121\SET File\SET EN\"/>
    </mc:Choice>
  </mc:AlternateContent>
  <xr:revisionPtr revIDLastSave="0" documentId="13_ncr:1_{8E7E3481-7309-4EDB-993E-F1ED462728C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2" r:id="rId2"/>
    <sheet name="SH Conso 1" sheetId="8" r:id="rId3"/>
    <sheet name="SH Conso 2" sheetId="10" r:id="rId4"/>
    <sheet name="SH Separate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PL!#REF!</definedName>
    <definedName name="_xlnm.Print_Area" localSheetId="0">BS!$A$1:$J$114</definedName>
    <definedName name="_xlnm.Print_Area" localSheetId="5">CF!$A$1:$J$145</definedName>
    <definedName name="_xlnm.Print_Area" localSheetId="1">PL!$A$1:$I$65</definedName>
    <definedName name="_xlnm.Print_Area" localSheetId="2">'SH Conso 1'!$A$1:$AB$34</definedName>
    <definedName name="_xlnm.Print_Area" localSheetId="3">'SH Conso 2'!$A$1:$AB$36</definedName>
    <definedName name="_xlnm.Print_Area" localSheetId="4">'SH Separate'!$A$1:$U$33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7" i="10" l="1"/>
  <c r="V17" i="10"/>
  <c r="A1" i="10"/>
  <c r="A1" i="8" l="1"/>
  <c r="A1" i="6" l="1"/>
  <c r="A60" i="6" s="1"/>
  <c r="A1" i="2" l="1"/>
  <c r="A44" i="2" s="1"/>
  <c r="J87" i="1" l="1"/>
  <c r="H87" i="1"/>
  <c r="F87" i="1"/>
  <c r="D87" i="1"/>
  <c r="J51" i="1"/>
  <c r="H51" i="1"/>
  <c r="F51" i="1"/>
  <c r="D65" i="6" l="1"/>
  <c r="H66" i="6"/>
  <c r="D66" i="6"/>
  <c r="H6" i="6"/>
  <c r="H65" i="6" s="1"/>
  <c r="F88" i="1" l="1"/>
  <c r="D88" i="1"/>
  <c r="F52" i="1"/>
  <c r="D52" i="1"/>
  <c r="D51" i="1"/>
  <c r="J88" i="1"/>
  <c r="H88" i="1"/>
  <c r="E7" i="2" l="1"/>
  <c r="F8" i="6" s="1"/>
  <c r="J8" i="6" s="1"/>
  <c r="J68" i="6" s="1"/>
  <c r="E50" i="2"/>
  <c r="I50" i="2" s="1"/>
  <c r="C7" i="2"/>
  <c r="D8" i="6" s="1"/>
  <c r="H8" i="6" s="1"/>
  <c r="H68" i="6" s="1"/>
  <c r="C50" i="2"/>
  <c r="G50" i="2" s="1"/>
  <c r="H52" i="1"/>
  <c r="G7" i="2" s="1"/>
  <c r="J52" i="1"/>
  <c r="I7" i="2" s="1"/>
  <c r="F68" i="6" l="1"/>
  <c r="D68" i="6"/>
</calcChain>
</file>

<file path=xl/sharedStrings.xml><?xml version="1.0" encoding="utf-8"?>
<sst xmlns="http://schemas.openxmlformats.org/spreadsheetml/2006/main" count="499" uniqueCount="315">
  <si>
    <t>Statement of financial position</t>
  </si>
  <si>
    <t>Consolidated financial</t>
  </si>
  <si>
    <t>Separate financial</t>
  </si>
  <si>
    <t>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</si>
  <si>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</si>
  <si>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</si>
  <si>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</si>
  <si>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</si>
  <si>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</si>
  <si>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</si>
  <si>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</si>
  <si>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</si>
  <si>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</si>
  <si>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</si>
  <si>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</si>
  <si>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</si>
  <si>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</si>
  <si>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</si>
  <si>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</si>
  <si>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</si>
  <si>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</si>
  <si>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</si>
  <si>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</si>
  <si>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</si>
  <si>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</si>
  <si>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accounts payable</t>
  </si>
  <si>
    <t>Payables to related parties</t>
  </si>
  <si>
    <t>Advances from customers</t>
  </si>
  <si>
    <t>Current portion of long-term borrowings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</si>
  <si>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</si>
  <si>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</si>
  <si>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</si>
  <si>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</si>
  <si>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</si>
  <si>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</si>
  <si>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</si>
  <si>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</si>
  <si>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</si>
  <si>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</si>
  <si>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Issued and paid-up share capital</t>
  </si>
  <si>
    <t>Share premium on ordinary shares</t>
  </si>
  <si>
    <t xml:space="preserve">Retained earnings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</si>
  <si>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</si>
  <si>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</si>
  <si>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</si>
  <si>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</si>
  <si>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</si>
  <si>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</si>
  <si>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</si>
  <si>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</si>
  <si>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 xml:space="preserve">Three-month period ended </t>
  </si>
  <si>
    <t>Other income</t>
  </si>
  <si>
    <t>Total expenses</t>
  </si>
  <si>
    <t xml:space="preserve">  Non-controlling interests</t>
  </si>
  <si>
    <t>Other comprehensive income (expenses)</t>
  </si>
  <si>
    <t>Statement of changes in equity (Unaudited)</t>
  </si>
  <si>
    <t>Consolidated financial statements</t>
  </si>
  <si>
    <t>Other components of shareholders' equity</t>
  </si>
  <si>
    <t>Share</t>
  </si>
  <si>
    <t>Total other</t>
  </si>
  <si>
    <t xml:space="preserve">Equity </t>
  </si>
  <si>
    <t>Issued and</t>
  </si>
  <si>
    <t>premium</t>
  </si>
  <si>
    <t>Retained earnings</t>
  </si>
  <si>
    <t>components</t>
  </si>
  <si>
    <t>attributable to</t>
  </si>
  <si>
    <t>Non-</t>
  </si>
  <si>
    <t>paid-up share</t>
  </si>
  <si>
    <t>on ordinary</t>
  </si>
  <si>
    <t>Legal</t>
  </si>
  <si>
    <t>owners of</t>
  </si>
  <si>
    <t>controlling</t>
  </si>
  <si>
    <t>Total</t>
  </si>
  <si>
    <t xml:space="preserve"> capital</t>
  </si>
  <si>
    <t>shares</t>
  </si>
  <si>
    <t>Unappropriated</t>
  </si>
  <si>
    <t>equity</t>
  </si>
  <si>
    <t>the parent</t>
  </si>
  <si>
    <t>interests</t>
  </si>
  <si>
    <t>Comprehensive income (expenses) for the period</t>
  </si>
  <si>
    <t>Total comprehensive income (expenses) for the period</t>
  </si>
  <si>
    <t>Transfer to legal reserve</t>
  </si>
  <si>
    <t>Separate financial statements</t>
  </si>
  <si>
    <t>components of</t>
  </si>
  <si>
    <t>Statement of cash flows (Unaudited)</t>
  </si>
  <si>
    <t>Cash flows from operating activities</t>
  </si>
  <si>
    <t>Write-off on property, plant and equipment, and intangible assets</t>
  </si>
  <si>
    <t>Gain on bargain purchase</t>
  </si>
  <si>
    <t>Finance costs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</si>
  <si>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</si>
  <si>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</si>
  <si>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</si>
  <si>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</si>
  <si>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</si>
  <si>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</si>
  <si>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</si>
  <si>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</si>
  <si>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</si>
  <si>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</si>
  <si>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</si>
  <si>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</si>
  <si>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</si>
  <si>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</si>
  <si>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flows from investing activities</t>
  </si>
  <si>
    <t>Payment for long-term investments</t>
  </si>
  <si>
    <t>and joint ventures</t>
  </si>
  <si>
    <t xml:space="preserve">Dividends received from subsidiaries, associates </t>
  </si>
  <si>
    <t>Proceeds from sale of non-current asset held for sale</t>
  </si>
  <si>
    <t>Payment for acquisition of business</t>
  </si>
  <si>
    <t>Cash flows from financing activities</t>
  </si>
  <si>
    <t>Net cash from (used in) financing activities</t>
  </si>
  <si>
    <t>before effect of exchange rates</t>
  </si>
  <si>
    <t>31 December</t>
  </si>
  <si>
    <t>Non-current assets</t>
  </si>
  <si>
    <t>(Reversal of) impairment charges</t>
  </si>
  <si>
    <t>Increase in advance payment for investment</t>
  </si>
  <si>
    <t>JWD InfoLogistics Public Company Limited and its Subsidiaries</t>
  </si>
  <si>
    <t xml:space="preserve">Restricted deposits </t>
  </si>
  <si>
    <t xml:space="preserve">Long-term loans </t>
  </si>
  <si>
    <t xml:space="preserve">Property, plant and equipment  </t>
  </si>
  <si>
    <t>Current portion of long-term loans</t>
  </si>
  <si>
    <t>Bank overdrafts and short-term borrowings</t>
  </si>
  <si>
    <t xml:space="preserve">  Authorised share capital</t>
  </si>
  <si>
    <t xml:space="preserve">  (1,020,000,000 ordinary shares, 
</t>
  </si>
  <si>
    <t xml:space="preserve">   Appropriated</t>
  </si>
  <si>
    <t xml:space="preserve">     Legal reserve</t>
  </si>
  <si>
    <t>Interest and dividend income</t>
  </si>
  <si>
    <t>Expenses</t>
  </si>
  <si>
    <t>Distribution costs</t>
  </si>
  <si>
    <t xml:space="preserve">Other comprehensive income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</si>
  <si>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</si>
  <si>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</si>
  <si>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</si>
  <si>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</si>
  <si>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>Intangible assets under operating agreement</t>
  </si>
  <si>
    <t>Surplus on</t>
  </si>
  <si>
    <t xml:space="preserve">share-based </t>
  </si>
  <si>
    <t xml:space="preserve">payment </t>
  </si>
  <si>
    <t>transactions</t>
  </si>
  <si>
    <t xml:space="preserve">  Changes in ownership interests in subsidiaries</t>
  </si>
  <si>
    <t xml:space="preserve">  Acquisition of non-controlling interests </t>
  </si>
  <si>
    <t xml:space="preserve">    share capital of investments in subsidiaries</t>
  </si>
  <si>
    <t xml:space="preserve">  Total changes in ownership interests in subsidiaries</t>
  </si>
  <si>
    <t xml:space="preserve">  Acquisition of non-controlling interests from increasing in</t>
  </si>
  <si>
    <t>Total transactions  with owners, recorded directly in equity</t>
  </si>
  <si>
    <t>Three-month period ended 31 March 2020</t>
  </si>
  <si>
    <t>Balance at 1 January 2020</t>
  </si>
  <si>
    <t>Surplus on share-based payment transactions</t>
  </si>
  <si>
    <t>Balance at 31 March 2020</t>
  </si>
  <si>
    <t>Profit for the period</t>
  </si>
  <si>
    <t xml:space="preserve">Other components </t>
  </si>
  <si>
    <t>of equity</t>
  </si>
  <si>
    <t>Profit or loss</t>
  </si>
  <si>
    <t>Depreciation and amortisation</t>
  </si>
  <si>
    <t>Interest income</t>
  </si>
  <si>
    <t xml:space="preserve">Dividend income </t>
  </si>
  <si>
    <t>Proceeds from disposals of current investments</t>
  </si>
  <si>
    <t>Proceeds from payment of short-term loans to other parties</t>
  </si>
  <si>
    <t>Acquisition of intangible assets under operating agreement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</si>
  <si>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</si>
  <si>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</si>
  <si>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</si>
  <si>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Dividends received </t>
  </si>
  <si>
    <t xml:space="preserve">Interest received  </t>
  </si>
  <si>
    <t>Proceeds from disposals of investment in subsidiaries</t>
  </si>
  <si>
    <t>Payment for investments in associates and joint ventures</t>
  </si>
  <si>
    <t>Payment for long-term loan to related parties</t>
  </si>
  <si>
    <t>from financial institutions</t>
  </si>
  <si>
    <t>Repayment of short-term borrowings from related parties</t>
  </si>
  <si>
    <t>Repayment of long-term borrowings from financial institutions</t>
  </si>
  <si>
    <t>Dividends paid to non-controlling interests of subsidiaries</t>
  </si>
  <si>
    <t>Effect of exchange rate changes on cash and cash equivalents</t>
  </si>
  <si>
    <t>Cash and cash equivalents at 1 January</t>
  </si>
  <si>
    <t>Cash and cash equivalents at 31 March</t>
  </si>
  <si>
    <t>Gains on disposals of current investments</t>
  </si>
  <si>
    <t xml:space="preserve"> </t>
  </si>
  <si>
    <t>Proceeds from bank overdrafts and short-term borrowings</t>
  </si>
  <si>
    <t>Short-term loans</t>
  </si>
  <si>
    <t xml:space="preserve">   Short-term loans to related parties</t>
  </si>
  <si>
    <t xml:space="preserve">   Long-term loans to related parties</t>
  </si>
  <si>
    <t xml:space="preserve">   Long-term loans to other parties</t>
  </si>
  <si>
    <t xml:space="preserve">   Long-term borrowings from related parties</t>
  </si>
  <si>
    <t xml:space="preserve">Lease liabilities </t>
  </si>
  <si>
    <t>Other non-current payables</t>
  </si>
  <si>
    <t>Right-of-use assets</t>
  </si>
  <si>
    <t xml:space="preserve">   par value at Baht 0.5 per share)</t>
  </si>
  <si>
    <t>Revenue from sale of goods</t>
  </si>
  <si>
    <t>Costs of sales of goods</t>
  </si>
  <si>
    <t xml:space="preserve">Gain (loss) on </t>
  </si>
  <si>
    <t>financial</t>
  </si>
  <si>
    <t>Impact of changes in accounting policies</t>
  </si>
  <si>
    <t>Proceeds from issuance of debentures</t>
  </si>
  <si>
    <t>Revenue</t>
  </si>
  <si>
    <t>Total revenue</t>
  </si>
  <si>
    <t>Profit from operating activities</t>
  </si>
  <si>
    <t>Tax expense</t>
  </si>
  <si>
    <t xml:space="preserve">Profit for the period 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</si>
  <si>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</si>
  <si>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</si>
  <si>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    from increasing investments in subsidiaries</t>
  </si>
  <si>
    <t>Differences on</t>
  </si>
  <si>
    <t>business combination</t>
  </si>
  <si>
    <t>differences on</t>
  </si>
  <si>
    <t>Exchange</t>
  </si>
  <si>
    <t>translating</t>
  </si>
  <si>
    <t>financial assets</t>
  </si>
  <si>
    <t>non-controlling interests</t>
  </si>
  <si>
    <t>Finance cost paid</t>
  </si>
  <si>
    <t>Current income tax payable</t>
  </si>
  <si>
    <t>Non-current provisions for employee benefits</t>
  </si>
  <si>
    <t xml:space="preserve">Differences on business combination of </t>
  </si>
  <si>
    <t xml:space="preserve">  entities under common control</t>
  </si>
  <si>
    <t>Revenue from rental and rendering of services</t>
  </si>
  <si>
    <t>Cost of rental and rendering of services</t>
  </si>
  <si>
    <t>Profit before income tax expense</t>
  </si>
  <si>
    <t>Current portion of lease liabilities</t>
  </si>
  <si>
    <t>Other intangible assets other than goodwill</t>
  </si>
  <si>
    <t>Share of profit of joint ventures and associates</t>
  </si>
  <si>
    <t>using equity method, net of tax</t>
  </si>
  <si>
    <t>Tax expenses</t>
  </si>
  <si>
    <t xml:space="preserve">    at fair value through other comprehensive income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</si>
  <si>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</si>
  <si>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</si>
  <si>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</si>
  <si>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</si>
  <si>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</si>
  <si>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</si>
  <si>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</si>
  <si>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Other non-current financial assets</t>
  </si>
  <si>
    <t>Other non-current assets</t>
  </si>
  <si>
    <t>Loss on investments in equity instruments designated</t>
  </si>
  <si>
    <t xml:space="preserve"> common control</t>
  </si>
  <si>
    <t>of entities under</t>
  </si>
  <si>
    <t>Gain on disposal of property, plant and equipment</t>
  </si>
  <si>
    <t>Provisions for employee benefits paid</t>
  </si>
  <si>
    <t>Net cash used in investing activities</t>
  </si>
  <si>
    <t>Increase in cash classified as assests held for sale</t>
  </si>
  <si>
    <t>Total comprehensive income (expense) for the period</t>
  </si>
  <si>
    <t>Non-cash transactions</t>
  </si>
  <si>
    <t xml:space="preserve">Payable of intangible assets under operating agreement </t>
  </si>
  <si>
    <t>Payable of investment properties</t>
  </si>
  <si>
    <t>Payable of intangible assets</t>
  </si>
  <si>
    <t>Current portion of debentures</t>
  </si>
  <si>
    <t>Debentures</t>
  </si>
  <si>
    <t>Balance at 31 December 2019 - as reported</t>
  </si>
  <si>
    <t>Adjustments to reconcile profit to cash receipts (payments)</t>
  </si>
  <si>
    <t>Short-term borrowings from related parties</t>
  </si>
  <si>
    <t>Statement of comprehensive income (Unaudited)</t>
  </si>
  <si>
    <t>Surplus from</t>
  </si>
  <si>
    <t>share swap</t>
  </si>
  <si>
    <t xml:space="preserve">  Acquisition of a subsidiary</t>
  </si>
  <si>
    <t>Three-month period ended 31 March 2021</t>
  </si>
  <si>
    <t>Balance at 1 January 2021</t>
  </si>
  <si>
    <t>Balance at 31 March 2021</t>
  </si>
  <si>
    <t>4, 5</t>
  </si>
  <si>
    <t>Other current financial assets</t>
  </si>
  <si>
    <t>3, 10</t>
  </si>
  <si>
    <t>Gain from remeasurement to fair value of the Group's existing interest</t>
  </si>
  <si>
    <t>Balance at 31 December 2020 - as previously reported</t>
  </si>
  <si>
    <t>Trade and other receivables</t>
  </si>
  <si>
    <t xml:space="preserve">   Other receivables</t>
  </si>
  <si>
    <t>Trade and other payables</t>
  </si>
  <si>
    <t xml:space="preserve">   Long-term borrowings from financial institutions</t>
  </si>
  <si>
    <t>4, 11</t>
  </si>
  <si>
    <t>Equity attributable to owners of the parent</t>
  </si>
  <si>
    <t>Administrative expenses</t>
  </si>
  <si>
    <t>Share of profit of joint ventures and associates using equity method, net of tax</t>
  </si>
  <si>
    <t>Exchange differences on translating financial statements</t>
  </si>
  <si>
    <t>Other comprehensive income (expense) for the period, net of tax</t>
  </si>
  <si>
    <t xml:space="preserve">Total comprehensive income (expense) attributable to: </t>
  </si>
  <si>
    <t>reserve</t>
  </si>
  <si>
    <t xml:space="preserve">  Acquisition of non-controlling interests with a change in control</t>
  </si>
  <si>
    <t xml:space="preserve"> measuring</t>
  </si>
  <si>
    <t>Gain (loss) on</t>
  </si>
  <si>
    <t>Comprehensive income (expense) for the period</t>
  </si>
  <si>
    <t>Other comprehensive income (expense)</t>
  </si>
  <si>
    <t>Payment for increasing in share capital of investment in subsidiaries</t>
  </si>
  <si>
    <t>Acquisition of subsidiary, net of cash acquired</t>
  </si>
  <si>
    <t>Acquisition of investment properties</t>
  </si>
  <si>
    <t>Payment of lease liabilities</t>
  </si>
  <si>
    <t xml:space="preserve">Proceeds from increasing in of share capital in subsidiaries </t>
  </si>
  <si>
    <t>Use in right to convert debentures into investments in associates</t>
  </si>
  <si>
    <t xml:space="preserve">Long-term borrowings relief payment </t>
  </si>
  <si>
    <t>Lease liabilities</t>
  </si>
  <si>
    <t>Surplus on acquisition of subsidiaries by share swap</t>
  </si>
  <si>
    <t>Payable of property, plant and equipment</t>
  </si>
  <si>
    <t xml:space="preserve">   Trade accounts receivable</t>
  </si>
  <si>
    <t>Total transactions with owners, recorded directly in equity</t>
  </si>
  <si>
    <t>Unrealised (gain) loss of current investments</t>
  </si>
  <si>
    <t>Payment for purchase current investments</t>
  </si>
  <si>
    <t>Proceeds from repayment of short-term loans to related parties</t>
  </si>
  <si>
    <t>Payment of short-term loans to related parties</t>
  </si>
  <si>
    <t>Acquisition of non-controlling interests with a change in control</t>
  </si>
  <si>
    <t>Proceeds from repayment of long-term loans to related parties</t>
  </si>
  <si>
    <t>Payment of change in ownership interest in subsidiaries</t>
  </si>
  <si>
    <t>without a change in control</t>
  </si>
  <si>
    <t>Repayment of bank overdrafts and short-term borrowings</t>
  </si>
  <si>
    <t>Proceeds from long-term borrowings from financial institutions</t>
  </si>
  <si>
    <t>Proceeds from long-term borrowings from related parties</t>
  </si>
  <si>
    <t>Reduction in rental expenses relating to COVID-19</t>
  </si>
  <si>
    <t xml:space="preserve">Gain from remeasurement to fair value of the Group's existing interest
	</t>
  </si>
  <si>
    <t>Reversal of bad and doubtful debts expenses</t>
  </si>
  <si>
    <t xml:space="preserve">Unrealised gains on exchange rates </t>
  </si>
  <si>
    <t>Taxes paid</t>
  </si>
  <si>
    <t>Cash generated from operating activities</t>
  </si>
  <si>
    <t>Net cash from operating activities</t>
  </si>
  <si>
    <t xml:space="preserve">Net increase (decrease) in cash and cash equivalents, </t>
  </si>
  <si>
    <t>Net increase (decrease) in cash and cash equivalents</t>
  </si>
  <si>
    <t>Item that will be reclassified  subsequently to profit or loss</t>
  </si>
  <si>
    <t>Transactions with owners, recorded directly in equity</t>
  </si>
  <si>
    <t>Provision expense for employee benefits</t>
  </si>
  <si>
    <t>Total item that will be reclassified subsequently to profit or loss</t>
  </si>
  <si>
    <t>Income tax relating to item that will not be reclassified</t>
  </si>
  <si>
    <t>Item that will not be reclassified to profit or loss</t>
  </si>
  <si>
    <t>Total item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</si>
</sst>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70" formatCode="_(* #,##0_);_(* \(#,##0\);_(* &quot;-&quot;????_);_(@_)"/>
    <numFmt numFmtId="171" formatCode="#,##0;\(#,##0\)"/>
    <numFmt numFmtId="172" formatCode="#,##0.00;\(#,##0.00\)"/>
    <numFmt numFmtId="174" formatCode="_(* #,##0_);_(* \(#,##0\);_(* &quot;-&quot;???_);_(@_)"/>
  </numFmts>
  <fonts count="4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390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1" fillId="0" borderId="0" xfId="2"/>
    <xf numFmtId="0" fontId="8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/>
    <xf numFmtId="166" fontId="11" fillId="0" borderId="0" xfId="2" applyNumberFormat="1" applyFont="1" applyFill="1" applyAlignment="1"/>
    <xf numFmtId="0" fontId="11" fillId="0" borderId="0" xfId="2" applyFont="1" applyFill="1" applyAlignment="1"/>
    <xf numFmtId="0" fontId="6" fillId="0" borderId="0" xfId="2" applyFont="1" applyFill="1" applyAlignment="1"/>
    <xf numFmtId="0" fontId="10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wrapText="1"/>
    </xf>
    <xf numFmtId="16" fontId="11" fillId="0" borderId="0" xfId="0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1" fillId="0" borderId="0" xfId="2" quotePrefix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10" fillId="0" borderId="0" xfId="3" applyNumberFormat="1" applyFont="1" applyFill="1" applyBorder="1" applyAlignment="1">
      <alignment horizontal="right" vertical="center"/>
    </xf>
    <xf numFmtId="167" fontId="10" fillId="0" borderId="0" xfId="3" applyNumberFormat="1" applyFont="1" applyFill="1" applyAlignment="1">
      <alignment vertical="center"/>
    </xf>
    <xf numFmtId="167" fontId="10" fillId="0" borderId="0" xfId="3" applyNumberFormat="1" applyFont="1" applyFill="1" applyAlignment="1">
      <alignment horizontal="right" vertical="center"/>
    </xf>
    <xf numFmtId="167" fontId="10" fillId="0" borderId="0" xfId="3" applyNumberFormat="1" applyFont="1" applyFill="1" applyBorder="1" applyAlignment="1">
      <alignment horizontal="center" vertical="center"/>
    </xf>
    <xf numFmtId="170" fontId="10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16" fillId="0" borderId="0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Alignment="1">
      <alignment vertical="center"/>
    </xf>
    <xf numFmtId="167" fontId="11" fillId="0" borderId="0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Alignment="1">
      <alignment horizontal="right" vertical="center"/>
    </xf>
    <xf numFmtId="167" fontId="17" fillId="0" borderId="0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7" fontId="12" fillId="0" borderId="0" xfId="3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167" fontId="18" fillId="0" borderId="0" xfId="3" applyNumberFormat="1" applyFont="1" applyFill="1" applyAlignment="1">
      <alignment horizontal="right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167" fontId="11" fillId="0" borderId="0" xfId="3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horizontal="center" vertical="center"/>
    </xf>
    <xf numFmtId="0" fontId="16" fillId="0" borderId="0" xfId="2" applyFont="1" applyFill="1" applyAlignment="1">
      <alignment vertical="center"/>
    </xf>
    <xf numFmtId="167" fontId="11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wrapText="1"/>
    </xf>
    <xf numFmtId="0" fontId="14" fillId="0" borderId="0" xfId="2" applyFont="1" applyFill="1" applyAlignment="1">
      <alignment horizontal="center"/>
    </xf>
    <xf numFmtId="167" fontId="6" fillId="0" borderId="0" xfId="2" applyNumberFormat="1" applyFont="1" applyFill="1" applyAlignment="1"/>
    <xf numFmtId="167" fontId="9" fillId="0" borderId="0" xfId="2" applyNumberFormat="1" applyFont="1" applyFill="1" applyAlignment="1"/>
    <xf numFmtId="167" fontId="6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/>
    <xf numFmtId="167" fontId="6" fillId="0" borderId="3" xfId="3" applyNumberFormat="1" applyFont="1" applyFill="1" applyBorder="1" applyAlignment="1">
      <alignment horizontal="right" vertical="center"/>
    </xf>
    <xf numFmtId="166" fontId="21" fillId="0" borderId="0" xfId="3" applyNumberFormat="1" applyFont="1" applyFill="1" applyBorder="1" applyAlignment="1">
      <alignment horizontal="right" vertical="center"/>
    </xf>
    <xf numFmtId="37" fontId="21" fillId="0" borderId="0" xfId="2" applyNumberFormat="1" applyFont="1" applyFill="1" applyAlignment="1"/>
    <xf numFmtId="167" fontId="21" fillId="0" borderId="0" xfId="3" applyNumberFormat="1" applyFont="1" applyFill="1" applyBorder="1" applyAlignment="1">
      <alignment horizontal="right" vertical="center"/>
    </xf>
    <xf numFmtId="37" fontId="9" fillId="0" borderId="0" xfId="2" applyNumberFormat="1" applyFont="1" applyFill="1" applyAlignment="1"/>
    <xf numFmtId="165" fontId="5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16" fontId="11" fillId="0" borderId="0" xfId="2" quotePrefix="1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4" fillId="0" borderId="0" xfId="2" quotePrefix="1" applyFont="1" applyFill="1" applyBorder="1" applyAlignment="1"/>
    <xf numFmtId="168" fontId="5" fillId="0" borderId="0" xfId="2" applyNumberFormat="1" applyFont="1" applyFill="1" applyAlignment="1">
      <alignment vertical="center"/>
    </xf>
    <xf numFmtId="168" fontId="6" fillId="0" borderId="0" xfId="2" applyNumberFormat="1" applyFont="1" applyFill="1" applyAlignment="1">
      <alignment vertical="center"/>
    </xf>
    <xf numFmtId="0" fontId="10" fillId="0" borderId="0" xfId="0" applyFont="1" applyFill="1" applyAlignment="1"/>
    <xf numFmtId="0" fontId="14" fillId="0" borderId="0" xfId="2" applyFont="1" applyFill="1" applyAlignment="1">
      <alignment horizontal="center" vertical="center"/>
    </xf>
    <xf numFmtId="167" fontId="10" fillId="0" borderId="0" xfId="3" quotePrefix="1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3" applyNumberFormat="1" applyFont="1" applyFill="1" applyBorder="1" applyAlignment="1">
      <alignment horizontal="center" vertical="center"/>
    </xf>
    <xf numFmtId="170" fontId="11" fillId="0" borderId="0" xfId="3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167" fontId="6" fillId="0" borderId="4" xfId="3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/>
    <xf numFmtId="0" fontId="15" fillId="0" borderId="0" xfId="0" applyFont="1" applyFill="1" applyAlignment="1">
      <alignment horizontal="left"/>
    </xf>
    <xf numFmtId="171" fontId="4" fillId="0" borderId="0" xfId="2" applyNumberFormat="1" applyFont="1" applyFill="1" applyBorder="1" applyAlignment="1">
      <alignment horizontal="center" vertical="center"/>
    </xf>
    <xf numFmtId="168" fontId="18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70" fontId="11" fillId="0" borderId="3" xfId="3" applyNumberFormat="1" applyFont="1" applyFill="1" applyBorder="1" applyAlignment="1">
      <alignment horizontal="right" vertical="center"/>
    </xf>
    <xf numFmtId="167" fontId="11" fillId="0" borderId="3" xfId="3" applyNumberFormat="1" applyFont="1" applyFill="1" applyBorder="1" applyAlignment="1">
      <alignment horizontal="right" vertical="center"/>
    </xf>
    <xf numFmtId="167" fontId="11" fillId="0" borderId="4" xfId="3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center" vertical="center"/>
    </xf>
    <xf numFmtId="167" fontId="18" fillId="0" borderId="0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horizontal="right" vertical="center"/>
    </xf>
    <xf numFmtId="167" fontId="12" fillId="0" borderId="0" xfId="3" applyNumberFormat="1" applyFont="1" applyFill="1" applyAlignment="1">
      <alignment horizontal="right" vertical="center"/>
    </xf>
    <xf numFmtId="167" fontId="21" fillId="0" borderId="2" xfId="3" applyNumberFormat="1" applyFont="1" applyFill="1" applyBorder="1" applyAlignment="1">
      <alignment horizontal="right" vertical="center"/>
    </xf>
    <xf numFmtId="171" fontId="18" fillId="0" borderId="0" xfId="2" applyNumberFormat="1" applyFont="1" applyFill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18" fillId="0" borderId="0" xfId="2" applyNumberFormat="1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171" fontId="12" fillId="0" borderId="0" xfId="4" applyNumberFormat="1" applyFont="1" applyFill="1" applyAlignment="1">
      <alignment vertical="center"/>
    </xf>
    <xf numFmtId="171" fontId="13" fillId="0" borderId="0" xfId="4" applyNumberFormat="1" applyFont="1" applyFill="1" applyBorder="1" applyAlignment="1">
      <alignment horizontal="center" vertical="center"/>
    </xf>
    <xf numFmtId="165" fontId="9" fillId="0" borderId="0" xfId="4" applyNumberFormat="1" applyFont="1" applyFill="1" applyAlignment="1">
      <alignment horizontal="right" vertical="center"/>
    </xf>
    <xf numFmtId="171" fontId="9" fillId="0" borderId="0" xfId="4" applyNumberFormat="1" applyFont="1" applyFill="1" applyAlignment="1">
      <alignment vertical="center"/>
    </xf>
    <xf numFmtId="171" fontId="23" fillId="0" borderId="0" xfId="4" applyNumberFormat="1" applyFont="1" applyFill="1" applyAlignment="1">
      <alignment vertical="center"/>
    </xf>
    <xf numFmtId="0" fontId="10" fillId="0" borderId="0" xfId="2" applyFont="1" applyFill="1" applyBorder="1" applyAlignment="1"/>
    <xf numFmtId="49" fontId="10" fillId="0" borderId="0" xfId="0" applyNumberFormat="1" applyFont="1" applyFill="1" applyAlignment="1">
      <alignment vertical="center" wrapText="1"/>
    </xf>
    <xf numFmtId="49" fontId="10" fillId="0" borderId="0" xfId="2" quotePrefix="1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3" fillId="0" borderId="0" xfId="2" applyFont="1" applyFill="1" applyBorder="1" applyAlignment="1">
      <alignment horizontal="center" vertical="center"/>
    </xf>
    <xf numFmtId="171" fontId="19" fillId="0" borderId="0" xfId="4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71" fontId="16" fillId="0" borderId="0" xfId="4" applyNumberFormat="1" applyFont="1" applyFill="1" applyAlignment="1">
      <alignment vertical="center"/>
    </xf>
    <xf numFmtId="171" fontId="13" fillId="0" borderId="0" xfId="4" applyNumberFormat="1" applyFont="1" applyFill="1" applyBorder="1" applyAlignment="1">
      <alignment vertical="center"/>
    </xf>
    <xf numFmtId="167" fontId="16" fillId="0" borderId="0" xfId="3" applyNumberFormat="1" applyFont="1" applyFill="1" applyAlignment="1">
      <alignment vertical="center"/>
    </xf>
    <xf numFmtId="170" fontId="10" fillId="0" borderId="0" xfId="5" applyNumberFormat="1" applyFont="1" applyFill="1" applyBorder="1" applyAlignment="1">
      <alignment horizontal="center" vertical="center"/>
    </xf>
    <xf numFmtId="170" fontId="10" fillId="0" borderId="0" xfId="5" applyNumberFormat="1" applyFont="1" applyFill="1" applyAlignment="1">
      <alignment horizontal="center" vertical="center"/>
    </xf>
    <xf numFmtId="170" fontId="10" fillId="0" borderId="0" xfId="3" quotePrefix="1" applyNumberFormat="1" applyFont="1" applyFill="1" applyAlignment="1">
      <alignment horizontal="center" vertical="center"/>
    </xf>
    <xf numFmtId="172" fontId="16" fillId="0" borderId="0" xfId="4" applyNumberFormat="1" applyFont="1" applyFill="1" applyAlignment="1">
      <alignment vertical="center"/>
    </xf>
    <xf numFmtId="167" fontId="10" fillId="0" borderId="4" xfId="3" applyNumberFormat="1" applyFont="1" applyFill="1" applyBorder="1" applyAlignment="1">
      <alignment horizontal="right" vertical="center"/>
    </xf>
    <xf numFmtId="170" fontId="10" fillId="0" borderId="4" xfId="3" quotePrefix="1" applyNumberFormat="1" applyFont="1" applyFill="1" applyBorder="1" applyAlignment="1">
      <alignment horizontal="center" vertical="center"/>
    </xf>
    <xf numFmtId="172" fontId="12" fillId="0" borderId="0" xfId="4" applyNumberFormat="1" applyFont="1" applyFill="1" applyAlignment="1">
      <alignment vertical="center"/>
    </xf>
    <xf numFmtId="171" fontId="13" fillId="0" borderId="0" xfId="6" applyNumberFormat="1" applyFont="1" applyFill="1" applyBorder="1" applyAlignment="1">
      <alignment horizontal="center" vertical="center"/>
    </xf>
    <xf numFmtId="167" fontId="9" fillId="0" borderId="4" xfId="3" applyNumberFormat="1" applyFont="1" applyFill="1" applyBorder="1" applyAlignment="1">
      <alignment horizontal="right" vertical="center"/>
    </xf>
    <xf numFmtId="167" fontId="9" fillId="0" borderId="0" xfId="3" applyNumberFormat="1" applyFont="1" applyFill="1" applyAlignment="1">
      <alignment vertical="center"/>
    </xf>
    <xf numFmtId="167" fontId="9" fillId="0" borderId="0" xfId="3" applyNumberFormat="1" applyFont="1" applyFill="1" applyBorder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center" vertical="center"/>
    </xf>
    <xf numFmtId="167" fontId="12" fillId="0" borderId="0" xfId="3" applyNumberFormat="1" applyFont="1" applyFill="1" applyAlignment="1">
      <alignment vertical="center"/>
    </xf>
    <xf numFmtId="172" fontId="19" fillId="0" borderId="0" xfId="4" applyNumberFormat="1" applyFont="1" applyFill="1" applyAlignment="1">
      <alignment vertical="center"/>
    </xf>
    <xf numFmtId="171" fontId="19" fillId="0" borderId="0" xfId="4" applyNumberFormat="1" applyFont="1" applyFill="1" applyBorder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70" fontId="10" fillId="0" borderId="4" xfId="3" applyNumberFormat="1" applyFont="1" applyFill="1" applyBorder="1" applyAlignment="1">
      <alignment horizontal="right" vertical="center"/>
    </xf>
    <xf numFmtId="170" fontId="10" fillId="0" borderId="0" xfId="3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167" fontId="16" fillId="0" borderId="0" xfId="3" applyNumberFormat="1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0" fontId="16" fillId="0" borderId="0" xfId="4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horizontal="right" vertical="center"/>
    </xf>
    <xf numFmtId="171" fontId="10" fillId="0" borderId="0" xfId="4" applyNumberFormat="1" applyFont="1" applyFill="1" applyBorder="1" applyAlignment="1">
      <alignment horizontal="right" vertical="center"/>
    </xf>
    <xf numFmtId="171" fontId="10" fillId="0" borderId="0" xfId="4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171" fontId="10" fillId="0" borderId="0" xfId="4" applyNumberFormat="1" applyFont="1" applyFill="1" applyAlignment="1">
      <alignment vertical="center"/>
    </xf>
    <xf numFmtId="0" fontId="23" fillId="0" borderId="0" xfId="2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170" fontId="10" fillId="0" borderId="0" xfId="3" quotePrefix="1" applyNumberFormat="1" applyFont="1" applyFill="1" applyBorder="1" applyAlignment="1">
      <alignment horizontal="center" vertical="center"/>
    </xf>
    <xf numFmtId="0" fontId="24" fillId="0" borderId="0" xfId="2" applyFont="1" applyFill="1"/>
    <xf numFmtId="171" fontId="12" fillId="0" borderId="0" xfId="2" applyNumberFormat="1" applyFont="1" applyFill="1" applyBorder="1" applyAlignment="1">
      <alignment vertical="center"/>
    </xf>
    <xf numFmtId="171" fontId="13" fillId="0" borderId="0" xfId="2" applyNumberFormat="1" applyFont="1" applyFill="1" applyBorder="1" applyAlignment="1">
      <alignment horizontal="center" vertical="center"/>
    </xf>
    <xf numFmtId="171" fontId="12" fillId="0" borderId="0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vertical="center"/>
    </xf>
    <xf numFmtId="171" fontId="16" fillId="0" borderId="0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6" fillId="0" borderId="0" xfId="2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74" fontId="9" fillId="0" borderId="0" xfId="3" applyNumberFormat="1" applyFont="1" applyFill="1" applyBorder="1" applyAlignment="1">
      <alignment horizontal="right" vertical="center"/>
    </xf>
    <xf numFmtId="174" fontId="14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74" fontId="10" fillId="0" borderId="0" xfId="3" applyNumberFormat="1" applyFont="1" applyFill="1" applyBorder="1" applyAlignment="1">
      <alignment horizontal="right" vertical="center"/>
    </xf>
    <xf numFmtId="170" fontId="10" fillId="0" borderId="0" xfId="3" applyNumberFormat="1" applyFont="1" applyFill="1" applyBorder="1" applyAlignment="1">
      <alignment horizontal="center" vertical="center"/>
    </xf>
    <xf numFmtId="170" fontId="9" fillId="0" borderId="1" xfId="3" applyNumberFormat="1" applyFont="1" applyFill="1" applyBorder="1" applyAlignment="1">
      <alignment horizontal="center" vertical="center"/>
    </xf>
    <xf numFmtId="0" fontId="9" fillId="0" borderId="0" xfId="2" applyFont="1" applyFill="1"/>
    <xf numFmtId="174" fontId="9" fillId="0" borderId="0" xfId="3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4" fontId="9" fillId="0" borderId="0" xfId="3" applyNumberFormat="1" applyFont="1" applyFill="1" applyAlignment="1">
      <alignment vertical="center"/>
    </xf>
    <xf numFmtId="174" fontId="9" fillId="0" borderId="0" xfId="3" applyNumberFormat="1" applyFont="1" applyFill="1" applyAlignment="1">
      <alignment horizontal="right" vertical="center"/>
    </xf>
    <xf numFmtId="174" fontId="10" fillId="0" borderId="0" xfId="3" quotePrefix="1" applyNumberFormat="1" applyFont="1" applyFill="1" applyBorder="1" applyAlignment="1">
      <alignment horizontal="right" vertical="center"/>
    </xf>
    <xf numFmtId="15" fontId="12" fillId="0" borderId="0" xfId="0" quotePrefix="1" applyNumberFormat="1" applyFont="1" applyFill="1" applyAlignment="1">
      <alignment vertical="center"/>
    </xf>
    <xf numFmtId="174" fontId="9" fillId="0" borderId="5" xfId="3" applyNumberFormat="1" applyFont="1" applyFill="1" applyBorder="1" applyAlignment="1">
      <alignment horizontal="right" vertical="center"/>
    </xf>
    <xf numFmtId="174" fontId="13" fillId="0" borderId="0" xfId="2" applyNumberFormat="1" applyFont="1" applyFill="1" applyBorder="1" applyAlignment="1">
      <alignment vertical="center"/>
    </xf>
    <xf numFmtId="174" fontId="13" fillId="0" borderId="0" xfId="2" applyNumberFormat="1" applyFont="1" applyFill="1" applyBorder="1" applyAlignment="1">
      <alignment horizontal="center" vertical="center"/>
    </xf>
    <xf numFmtId="170" fontId="9" fillId="0" borderId="0" xfId="3" applyNumberFormat="1" applyFont="1" applyFill="1" applyBorder="1" applyAlignment="1">
      <alignment horizontal="center" vertical="center"/>
    </xf>
    <xf numFmtId="170" fontId="9" fillId="0" borderId="4" xfId="3" applyNumberFormat="1" applyFont="1" applyFill="1" applyBorder="1" applyAlignment="1">
      <alignment horizontal="center" vertical="center"/>
    </xf>
    <xf numFmtId="171" fontId="25" fillId="0" borderId="0" xfId="2" applyNumberFormat="1" applyFont="1" applyFill="1" applyBorder="1" applyAlignment="1">
      <alignment vertical="center"/>
    </xf>
    <xf numFmtId="171" fontId="26" fillId="0" borderId="0" xfId="2" applyNumberFormat="1" applyFont="1" applyFill="1" applyBorder="1" applyAlignment="1">
      <alignment horizontal="center" vertical="center"/>
    </xf>
    <xf numFmtId="171" fontId="25" fillId="0" borderId="0" xfId="2" applyNumberFormat="1" applyFont="1" applyFill="1" applyBorder="1" applyAlignment="1">
      <alignment horizontal="right" vertical="center"/>
    </xf>
    <xf numFmtId="171" fontId="27" fillId="0" borderId="0" xfId="2" applyNumberFormat="1" applyFont="1" applyFill="1" applyBorder="1" applyAlignment="1">
      <alignment horizontal="right" vertical="center"/>
    </xf>
    <xf numFmtId="171" fontId="27" fillId="0" borderId="0" xfId="2" applyNumberFormat="1" applyFont="1" applyFill="1" applyBorder="1" applyAlignment="1">
      <alignment vertical="center"/>
    </xf>
    <xf numFmtId="171" fontId="9" fillId="0" borderId="0" xfId="2" applyNumberFormat="1" applyFont="1" applyFill="1" applyBorder="1" applyAlignment="1">
      <alignment horizontal="right" vertical="center"/>
    </xf>
    <xf numFmtId="171" fontId="9" fillId="0" borderId="0" xfId="2" applyNumberFormat="1" applyFont="1" applyFill="1" applyBorder="1" applyAlignment="1">
      <alignment vertical="center"/>
    </xf>
    <xf numFmtId="15" fontId="12" fillId="0" borderId="0" xfId="2" applyNumberFormat="1" applyFont="1" applyFill="1" applyAlignment="1">
      <alignment vertical="center"/>
    </xf>
    <xf numFmtId="0" fontId="16" fillId="0" borderId="0" xfId="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0" fontId="28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vertical="center"/>
    </xf>
    <xf numFmtId="167" fontId="9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167" fontId="9" fillId="0" borderId="5" xfId="3" applyNumberFormat="1" applyFont="1" applyFill="1" applyBorder="1" applyAlignment="1">
      <alignment horizontal="right" vertical="center"/>
    </xf>
    <xf numFmtId="171" fontId="13" fillId="0" borderId="0" xfId="2" applyNumberFormat="1" applyFont="1" applyFill="1" applyAlignment="1">
      <alignment horizontal="center" vertical="center"/>
    </xf>
    <xf numFmtId="171" fontId="16" fillId="0" borderId="0" xfId="2" applyNumberFormat="1" applyFont="1" applyFill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0" fontId="32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 vertical="center"/>
    </xf>
    <xf numFmtId="0" fontId="32" fillId="0" borderId="0" xfId="2" applyFont="1" applyFill="1" applyAlignment="1">
      <alignment horizontal="right" vertical="center"/>
    </xf>
    <xf numFmtId="0" fontId="30" fillId="0" borderId="0" xfId="2" applyFont="1" applyFill="1" applyAlignment="1">
      <alignment horizontal="right" vertical="center"/>
    </xf>
    <xf numFmtId="0" fontId="33" fillId="0" borderId="0" xfId="7" applyFont="1" applyFill="1" applyBorder="1" applyAlignment="1">
      <alignment vertical="center"/>
    </xf>
    <xf numFmtId="171" fontId="34" fillId="0" borderId="0" xfId="7" applyNumberFormat="1" applyFont="1" applyFill="1" applyBorder="1" applyAlignment="1">
      <alignment vertical="center"/>
    </xf>
    <xf numFmtId="171" fontId="35" fillId="0" borderId="0" xfId="7" applyNumberFormat="1" applyFont="1" applyFill="1" applyBorder="1" applyAlignment="1">
      <alignment horizontal="center" vertical="center"/>
    </xf>
    <xf numFmtId="171" fontId="34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/>
    <xf numFmtId="171" fontId="36" fillId="0" borderId="0" xfId="7" applyNumberFormat="1" applyFont="1" applyFill="1" applyBorder="1" applyAlignment="1">
      <alignment vertical="center"/>
    </xf>
    <xf numFmtId="0" fontId="9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Alignment="1">
      <alignment horizontal="left"/>
    </xf>
    <xf numFmtId="0" fontId="10" fillId="0" borderId="0" xfId="7" applyFont="1" applyFill="1" applyAlignment="1"/>
    <xf numFmtId="0" fontId="14" fillId="0" borderId="0" xfId="7" applyFont="1" applyFill="1" applyAlignment="1">
      <alignment horizontal="center" vertical="center"/>
    </xf>
    <xf numFmtId="0" fontId="10" fillId="0" borderId="0" xfId="7" quotePrefix="1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vertical="center"/>
    </xf>
    <xf numFmtId="170" fontId="10" fillId="0" borderId="0" xfId="9" applyNumberFormat="1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70" fontId="10" fillId="0" borderId="0" xfId="9" applyNumberFormat="1" applyFont="1" applyFill="1" applyAlignment="1">
      <alignment horizontal="center" vertical="center"/>
    </xf>
    <xf numFmtId="170" fontId="10" fillId="0" borderId="0" xfId="9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0" fontId="10" fillId="0" borderId="0" xfId="12" applyNumberFormat="1" applyFont="1" applyFill="1" applyBorder="1" applyAlignment="1">
      <alignment horizontal="center" vertical="center"/>
    </xf>
    <xf numFmtId="170" fontId="10" fillId="0" borderId="4" xfId="9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171" fontId="9" fillId="0" borderId="0" xfId="7" applyNumberFormat="1" applyFont="1" applyFill="1" applyAlignment="1">
      <alignment vertical="center"/>
    </xf>
    <xf numFmtId="171" fontId="10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70" fontId="9" fillId="0" borderId="4" xfId="9" applyNumberFormat="1" applyFont="1" applyFill="1" applyBorder="1" applyAlignment="1">
      <alignment horizontal="center" vertical="center"/>
    </xf>
    <xf numFmtId="170" fontId="9" fillId="0" borderId="0" xfId="9" applyNumberFormat="1" applyFont="1" applyFill="1" applyBorder="1" applyAlignment="1">
      <alignment horizontal="center" vertical="center"/>
    </xf>
    <xf numFmtId="171" fontId="10" fillId="0" borderId="0" xfId="7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0" fontId="15" fillId="0" borderId="0" xfId="7" applyFont="1" applyFill="1" applyAlignment="1">
      <alignment vertical="center"/>
    </xf>
    <xf numFmtId="167" fontId="10" fillId="0" borderId="0" xfId="9" applyNumberFormat="1" applyFont="1" applyFill="1" applyBorder="1" applyAlignment="1">
      <alignment horizontal="center" vertical="center"/>
    </xf>
    <xf numFmtId="170" fontId="10" fillId="0" borderId="0" xfId="9" applyNumberFormat="1" applyFont="1" applyFill="1" applyAlignment="1">
      <alignment horizontal="right" vertical="center"/>
    </xf>
    <xf numFmtId="170" fontId="10" fillId="0" borderId="0" xfId="9" applyNumberFormat="1" applyFont="1" applyFill="1" applyBorder="1" applyAlignment="1">
      <alignment horizontal="right" vertical="center"/>
    </xf>
    <xf numFmtId="171" fontId="38" fillId="0" borderId="0" xfId="7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1" fontId="38" fillId="0" borderId="0" xfId="7" applyNumberFormat="1" applyFont="1" applyFill="1" applyAlignment="1">
      <alignment horizontal="right" vertical="center"/>
    </xf>
    <xf numFmtId="170" fontId="9" fillId="0" borderId="1" xfId="9" applyNumberFormat="1" applyFont="1" applyFill="1" applyBorder="1" applyAlignment="1">
      <alignment horizontal="center" vertical="center"/>
    </xf>
    <xf numFmtId="171" fontId="35" fillId="0" borderId="0" xfId="7" applyNumberFormat="1" applyFont="1" applyFill="1" applyAlignment="1">
      <alignment horizontal="center" vertical="center"/>
    </xf>
    <xf numFmtId="0" fontId="6" fillId="0" borderId="0" xfId="2" quotePrefix="1" applyFont="1" applyFill="1" applyBorder="1" applyAlignment="1">
      <alignment horizontal="center" vertical="center"/>
    </xf>
    <xf numFmtId="170" fontId="10" fillId="0" borderId="2" xfId="9" applyNumberFormat="1" applyFont="1" applyFill="1" applyBorder="1" applyAlignment="1">
      <alignment horizontal="center" vertical="center"/>
    </xf>
    <xf numFmtId="16" fontId="11" fillId="0" borderId="0" xfId="0" quotePrefix="1" applyNumberFormat="1" applyFont="1" applyFill="1" applyBorder="1" applyAlignment="1"/>
    <xf numFmtId="16" fontId="11" fillId="0" borderId="0" xfId="2" quotePrefix="1" applyNumberFormat="1" applyFont="1" applyFill="1" applyBorder="1" applyAlignment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1" fillId="0" borderId="0" xfId="2" applyFill="1"/>
    <xf numFmtId="0" fontId="1" fillId="0" borderId="0" xfId="2" applyFont="1" applyFill="1"/>
    <xf numFmtId="0" fontId="1" fillId="0" borderId="0" xfId="2" applyFill="1" applyAlignment="1">
      <alignment horizontal="center"/>
    </xf>
    <xf numFmtId="0" fontId="14" fillId="0" borderId="0" xfId="2" applyFont="1" applyFill="1" applyAlignment="1">
      <alignment vertical="center"/>
    </xf>
    <xf numFmtId="170" fontId="11" fillId="0" borderId="0" xfId="3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15" fillId="0" borderId="0" xfId="4" applyFont="1" applyFill="1" applyAlignment="1">
      <alignment vertical="center"/>
    </xf>
    <xf numFmtId="0" fontId="10" fillId="0" borderId="0" xfId="3" applyNumberFormat="1" applyFont="1" applyFill="1" applyBorder="1" applyAlignment="1">
      <alignment horizontal="center" vertical="center"/>
    </xf>
    <xf numFmtId="0" fontId="10" fillId="0" borderId="0" xfId="3" applyNumberFormat="1" applyFont="1" applyFill="1" applyAlignment="1">
      <alignment horizontal="center" vertical="center"/>
    </xf>
    <xf numFmtId="0" fontId="16" fillId="0" borderId="0" xfId="3" applyNumberFormat="1" applyFont="1" applyFill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167" fontId="9" fillId="0" borderId="2" xfId="3" applyNumberFormat="1" applyFont="1" applyFill="1" applyBorder="1" applyAlignment="1">
      <alignment horizontal="right" vertical="center"/>
    </xf>
    <xf numFmtId="170" fontId="9" fillId="0" borderId="1" xfId="3" quotePrefix="1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15" fillId="0" borderId="0" xfId="2" applyFont="1" applyFill="1"/>
    <xf numFmtId="0" fontId="15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2" fillId="0" borderId="0" xfId="2" applyFont="1" applyFill="1"/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70" fontId="9" fillId="0" borderId="4" xfId="3" quotePrefix="1" applyNumberFormat="1" applyFont="1" applyFill="1" applyBorder="1" applyAlignment="1">
      <alignment horizontal="center" vertical="center"/>
    </xf>
    <xf numFmtId="43" fontId="10" fillId="0" borderId="3" xfId="3" applyNumberFormat="1" applyFont="1" applyFill="1" applyBorder="1" applyAlignment="1">
      <alignment horizontal="right" vertical="center"/>
    </xf>
    <xf numFmtId="0" fontId="16" fillId="0" borderId="0" xfId="2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horizontal="center" vertical="center"/>
    </xf>
    <xf numFmtId="167" fontId="9" fillId="0" borderId="3" xfId="3" applyNumberFormat="1" applyFont="1" applyFill="1" applyBorder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167" fontId="10" fillId="0" borderId="4" xfId="3" quotePrefix="1" applyNumberFormat="1" applyFont="1" applyFill="1" applyBorder="1" applyAlignment="1">
      <alignment horizontal="center" vertical="center"/>
    </xf>
    <xf numFmtId="167" fontId="9" fillId="0" borderId="4" xfId="3" quotePrefix="1" applyNumberFormat="1" applyFont="1" applyFill="1" applyBorder="1" applyAlignment="1">
      <alignment horizontal="center" vertical="center"/>
    </xf>
    <xf numFmtId="167" fontId="9" fillId="0" borderId="1" xfId="3" quotePrefix="1" applyNumberFormat="1" applyFont="1" applyFill="1" applyBorder="1" applyAlignment="1">
      <alignment horizontal="center" vertical="center"/>
    </xf>
    <xf numFmtId="167" fontId="10" fillId="0" borderId="0" xfId="3" quotePrefix="1" applyNumberFormat="1" applyFont="1" applyFill="1" applyBorder="1" applyAlignment="1">
      <alignment horizontal="center" vertical="center"/>
    </xf>
    <xf numFmtId="167" fontId="9" fillId="0" borderId="0" xfId="3" quotePrefix="1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/>
    </xf>
    <xf numFmtId="171" fontId="10" fillId="0" borderId="0" xfId="2" applyNumberFormat="1" applyFont="1" applyFill="1" applyBorder="1" applyAlignment="1">
      <alignment horizontal="right" vertical="center"/>
    </xf>
    <xf numFmtId="0" fontId="30" fillId="0" borderId="0" xfId="2" applyFont="1" applyFill="1" applyBorder="1" applyAlignment="1">
      <alignment horizontal="right" vertical="center"/>
    </xf>
    <xf numFmtId="170" fontId="10" fillId="0" borderId="0" xfId="7" applyNumberFormat="1" applyFont="1" applyFill="1" applyBorder="1"/>
    <xf numFmtId="171" fontId="38" fillId="0" borderId="0" xfId="7" applyNumberFormat="1" applyFont="1" applyFill="1" applyBorder="1" applyAlignment="1">
      <alignment vertical="center"/>
    </xf>
    <xf numFmtId="0" fontId="10" fillId="0" borderId="0" xfId="7" applyFont="1" applyFill="1" applyBorder="1" applyAlignment="1"/>
    <xf numFmtId="49" fontId="10" fillId="0" borderId="0" xfId="7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15" fillId="0" borderId="0" xfId="0" applyFont="1"/>
    <xf numFmtId="174" fontId="16" fillId="0" borderId="0" xfId="2" applyNumberFormat="1" applyFont="1" applyFill="1" applyBorder="1" applyAlignment="1">
      <alignment horizontal="center" vertical="center"/>
    </xf>
    <xf numFmtId="174" fontId="12" fillId="0" borderId="1" xfId="2" applyNumberFormat="1" applyFont="1" applyFill="1" applyBorder="1" applyAlignment="1">
      <alignment horizontal="center" vertical="center"/>
    </xf>
    <xf numFmtId="174" fontId="12" fillId="0" borderId="0" xfId="2" applyNumberFormat="1" applyFont="1" applyFill="1" applyBorder="1" applyAlignment="1">
      <alignment horizontal="center" vertical="center"/>
    </xf>
    <xf numFmtId="0" fontId="40" fillId="0" borderId="0" xfId="2" applyFont="1" applyFill="1"/>
    <xf numFmtId="0" fontId="15" fillId="0" borderId="0" xfId="2" applyFont="1" applyFill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49" fontId="10" fillId="0" borderId="0" xfId="7" quotePrefix="1" applyNumberFormat="1" applyFont="1" applyFill="1" applyBorder="1" applyAlignment="1">
      <alignment horizontal="center" vertical="center"/>
    </xf>
    <xf numFmtId="37" fontId="41" fillId="0" borderId="0" xfId="0" applyNumberFormat="1" applyFont="1" applyAlignment="1">
      <alignment horizontal="center"/>
    </xf>
    <xf numFmtId="167" fontId="9" fillId="0" borderId="0" xfId="3" applyNumberFormat="1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43" fontId="10" fillId="0" borderId="0" xfId="1" quotePrefix="1" applyFont="1" applyFill="1" applyAlignment="1">
      <alignment horizontal="center" vertical="center"/>
    </xf>
    <xf numFmtId="43" fontId="10" fillId="0" borderId="0" xfId="1" quotePrefix="1" applyFont="1" applyFill="1" applyBorder="1" applyAlignment="1">
      <alignment horizontal="center" vertical="center"/>
    </xf>
    <xf numFmtId="0" fontId="10" fillId="0" borderId="0" xfId="0" applyFont="1"/>
    <xf numFmtId="0" fontId="16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170" fontId="10" fillId="0" borderId="4" xfId="3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4" xfId="1" quotePrefix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43" fontId="9" fillId="0" borderId="4" xfId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170" fontId="10" fillId="0" borderId="0" xfId="9" applyNumberFormat="1" applyFont="1" applyFill="1" applyBorder="1" applyAlignment="1">
      <alignment horizontal="center" vertical="center"/>
    </xf>
    <xf numFmtId="170" fontId="9" fillId="0" borderId="0" xfId="9" applyNumberFormat="1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167" fontId="10" fillId="0" borderId="2" xfId="1" applyNumberFormat="1" applyFont="1" applyFill="1" applyBorder="1" applyAlignment="1">
      <alignment horizontal="center" vertical="center"/>
    </xf>
    <xf numFmtId="167" fontId="10" fillId="0" borderId="0" xfId="1" quotePrefix="1" applyNumberFormat="1" applyFont="1" applyFill="1" applyAlignment="1">
      <alignment horizontal="center" vertical="center"/>
    </xf>
    <xf numFmtId="167" fontId="9" fillId="0" borderId="4" xfId="1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>
      <alignment horizontal="center" vertical="center"/>
    </xf>
    <xf numFmtId="167" fontId="10" fillId="0" borderId="4" xfId="1" applyNumberFormat="1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167" fontId="9" fillId="0" borderId="5" xfId="1" applyNumberFormat="1" applyFont="1" applyFill="1" applyBorder="1" applyAlignment="1">
      <alignment horizontal="center" vertical="center"/>
    </xf>
    <xf numFmtId="170" fontId="9" fillId="0" borderId="5" xfId="9" applyNumberFormat="1" applyFont="1" applyFill="1" applyBorder="1" applyAlignment="1">
      <alignment horizontal="center" vertical="center"/>
    </xf>
    <xf numFmtId="167" fontId="9" fillId="0" borderId="2" xfId="1" quotePrefix="1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0" fontId="14" fillId="0" borderId="0" xfId="2" quotePrefix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vertical="center" wrapText="1"/>
    </xf>
    <xf numFmtId="167" fontId="14" fillId="0" borderId="0" xfId="3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171" fontId="16" fillId="0" borderId="4" xfId="0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2" fontId="10" fillId="0" borderId="0" xfId="7" applyNumberFormat="1" applyFont="1" applyFill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170" fontId="10" fillId="0" borderId="0" xfId="9" applyNumberFormat="1" applyFont="1" applyFill="1" applyBorder="1" applyAlignment="1">
      <alignment horizontal="center" vertical="center"/>
    </xf>
    <xf numFmtId="170" fontId="9" fillId="0" borderId="0" xfId="9" applyNumberFormat="1" applyFont="1" applyFill="1" applyBorder="1" applyAlignment="1">
      <alignment horizontal="center" vertical="center"/>
    </xf>
  </cellXfs>
  <cellStyles count="16">
    <cellStyle name="Comma" xfId="1" builtinId="3"/>
    <cellStyle name="Comma 100" xfId="5" xr:uid="{00000000-0005-0000-0000-000001000000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4"/>
  <sheetViews>
    <sheetView tabSelected="1" view="pageBreakPreview" zoomScale="85" zoomScaleNormal="100" zoomScaleSheetLayoutView="85" workbookViewId="0">
      <selection activeCell="K109" sqref="K1:XFD1048576"/>
    </sheetView>
  </sheetViews>
  <sheetFormatPr defaultColWidth="9" defaultRowHeight="14.5"/>
  <cols>
    <col min="1" max="1" width="42.1796875" style="47" customWidth="1"/>
    <col min="2" max="2" width="7.7265625" style="43" customWidth="1"/>
    <col min="3" max="3" width="1.7265625" style="107" customWidth="1"/>
    <col min="4" max="4" width="15.26953125" style="105" bestFit="1" customWidth="1"/>
    <col min="5" max="5" width="1.7265625" style="106" customWidth="1"/>
    <col min="6" max="6" width="13.26953125" style="87" customWidth="1"/>
    <col min="7" max="7" width="1.7265625" style="106" customWidth="1"/>
    <col min="8" max="8" width="14.7265625" style="105" customWidth="1"/>
    <col min="9" max="9" width="1.7265625" style="107" customWidth="1"/>
    <col min="10" max="10" width="13.26953125" style="87" customWidth="1"/>
    <col min="11" max="16384" width="9" style="270"/>
  </cols>
  <sheetData>
    <row r="1" spans="1:10" ht="20.25" customHeight="1">
      <c r="A1" s="1" t="s">
        <v>116</v>
      </c>
      <c r="B1" s="2"/>
      <c r="C1" s="3"/>
      <c r="D1" s="4"/>
      <c r="E1" s="5"/>
      <c r="F1" s="6"/>
      <c r="G1" s="5"/>
      <c r="H1" s="4"/>
      <c r="I1" s="3"/>
      <c r="J1" s="259"/>
    </row>
    <row r="2" spans="1:10" ht="20.25" customHeight="1">
      <c r="A2" s="8" t="s">
        <v>0</v>
      </c>
      <c r="B2" s="2"/>
      <c r="C2" s="3"/>
      <c r="D2" s="4"/>
      <c r="E2" s="5"/>
      <c r="F2" s="6"/>
      <c r="G2" s="5"/>
      <c r="H2" s="4"/>
      <c r="I2" s="3"/>
      <c r="J2" s="6"/>
    </row>
    <row r="3" spans="1:10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</row>
    <row r="4" spans="1:10" ht="19.5" customHeight="1">
      <c r="A4" s="10"/>
      <c r="B4" s="9"/>
      <c r="C4" s="10"/>
      <c r="D4" s="368" t="s">
        <v>1</v>
      </c>
      <c r="E4" s="368"/>
      <c r="F4" s="368"/>
      <c r="G4" s="13"/>
      <c r="H4" s="369" t="s">
        <v>2</v>
      </c>
      <c r="I4" s="369"/>
      <c r="J4" s="369"/>
    </row>
    <row r="5" spans="1:10" ht="19.5" customHeight="1">
      <c r="A5" s="10"/>
      <c r="B5" s="14"/>
      <c r="C5" s="15"/>
      <c r="D5" s="370" t="s">
        <v>3</v>
      </c>
      <c r="E5" s="370"/>
      <c r="F5" s="370"/>
      <c r="G5" s="16"/>
      <c r="H5" s="371" t="s">
        <v>3</v>
      </c>
      <c r="I5" s="371"/>
      <c r="J5" s="371"/>
    </row>
    <row r="6" spans="1:10" ht="19.5" customHeight="1">
      <c r="A6" s="10"/>
      <c r="B6" s="14"/>
      <c r="C6" s="15"/>
      <c r="D6" s="17" t="s">
        <v>4</v>
      </c>
      <c r="E6" s="261"/>
      <c r="F6" s="17" t="s">
        <v>112</v>
      </c>
      <c r="G6" s="18"/>
      <c r="H6" s="17" t="s">
        <v>4</v>
      </c>
      <c r="I6" s="261"/>
      <c r="J6" s="17" t="s">
        <v>112</v>
      </c>
    </row>
    <row r="7" spans="1:10" ht="19.5" customHeight="1">
      <c r="A7" s="19" t="s">
        <v>5</v>
      </c>
      <c r="B7" s="20" t="s">
        <v>6</v>
      </c>
      <c r="C7" s="21"/>
      <c r="D7" s="22">
        <v>2021</v>
      </c>
      <c r="E7" s="22"/>
      <c r="F7" s="22">
        <v>2020</v>
      </c>
      <c r="G7" s="22"/>
      <c r="H7" s="22">
        <v>2021</v>
      </c>
      <c r="I7" s="22"/>
      <c r="J7" s="22">
        <v>2020</v>
      </c>
    </row>
    <row r="8" spans="1:10" ht="19.5" customHeight="1">
      <c r="A8" s="19"/>
      <c r="B8" s="20"/>
      <c r="C8" s="21"/>
      <c r="D8" s="23" t="s">
        <v>7</v>
      </c>
      <c r="E8" s="22"/>
      <c r="F8" s="22"/>
      <c r="G8" s="22"/>
      <c r="H8" s="23" t="s">
        <v>7</v>
      </c>
      <c r="I8" s="22"/>
      <c r="J8" s="22"/>
    </row>
    <row r="9" spans="1:10" ht="19.5" customHeight="1">
      <c r="A9" s="24"/>
      <c r="B9" s="2"/>
      <c r="C9" s="25"/>
      <c r="D9" s="372" t="s">
        <v>8</v>
      </c>
      <c r="E9" s="372"/>
      <c r="F9" s="372"/>
      <c r="G9" s="372"/>
      <c r="H9" s="372"/>
      <c r="I9" s="372"/>
      <c r="J9" s="372"/>
    </row>
    <row r="10" spans="1:10" ht="19.5" customHeight="1">
      <c r="A10" s="26" t="s">
        <v>9</v>
      </c>
      <c r="B10" s="267"/>
      <c r="C10" s="27"/>
      <c r="D10" s="28"/>
      <c r="E10" s="27"/>
      <c r="F10" s="27"/>
      <c r="G10" s="27"/>
      <c r="H10" s="28"/>
      <c r="I10" s="27"/>
      <c r="J10" s="27"/>
    </row>
    <row r="11" spans="1:10" ht="19.5" customHeight="1">
      <c r="A11" s="29" t="s">
        <v>10</v>
      </c>
      <c r="B11" s="30"/>
      <c r="C11" s="31"/>
      <c r="D11" s="32">
        <v>1308081</v>
      </c>
      <c r="E11" s="31"/>
      <c r="F11" s="33">
        <v>814959</v>
      </c>
      <c r="G11" s="31"/>
      <c r="H11" s="33">
        <v>820921</v>
      </c>
      <c r="I11" s="31"/>
      <c r="J11" s="33">
        <v>378477</v>
      </c>
    </row>
    <row r="12" spans="1:10" ht="19.5" customHeight="1">
      <c r="A12" s="29" t="s">
        <v>259</v>
      </c>
      <c r="B12" s="30"/>
      <c r="C12" s="31"/>
      <c r="D12" s="32"/>
      <c r="E12" s="31"/>
      <c r="F12" s="33"/>
      <c r="G12" s="34"/>
      <c r="H12" s="35"/>
      <c r="I12" s="35"/>
      <c r="J12" s="35"/>
    </row>
    <row r="13" spans="1:10" ht="19.5" customHeight="1">
      <c r="A13" s="29" t="s">
        <v>286</v>
      </c>
      <c r="B13" s="30" t="s">
        <v>254</v>
      </c>
      <c r="C13" s="34"/>
      <c r="D13" s="35">
        <v>652766</v>
      </c>
      <c r="E13" s="34"/>
      <c r="F13" s="35">
        <v>610336</v>
      </c>
      <c r="G13" s="31"/>
      <c r="H13" s="35">
        <v>112580</v>
      </c>
      <c r="I13" s="35"/>
      <c r="J13" s="35">
        <v>90167</v>
      </c>
    </row>
    <row r="14" spans="1:10" ht="19.5" customHeight="1">
      <c r="A14" s="29" t="s">
        <v>260</v>
      </c>
      <c r="B14" s="30">
        <v>4</v>
      </c>
      <c r="C14" s="34"/>
      <c r="D14" s="33">
        <v>121273</v>
      </c>
      <c r="E14" s="34"/>
      <c r="F14" s="35">
        <v>121038</v>
      </c>
      <c r="G14" s="31"/>
      <c r="H14" s="35">
        <v>44423</v>
      </c>
      <c r="I14" s="35"/>
      <c r="J14" s="35">
        <v>132540</v>
      </c>
    </row>
    <row r="15" spans="1:10" ht="19.5" customHeight="1">
      <c r="A15" s="29" t="s">
        <v>177</v>
      </c>
      <c r="B15" s="30"/>
      <c r="C15" s="34"/>
      <c r="D15" s="33"/>
      <c r="E15" s="34"/>
      <c r="F15" s="35"/>
      <c r="G15" s="31"/>
      <c r="H15" s="35"/>
      <c r="I15" s="35"/>
      <c r="J15" s="35"/>
    </row>
    <row r="16" spans="1:10" ht="19.5" customHeight="1">
      <c r="A16" s="29" t="s">
        <v>178</v>
      </c>
      <c r="B16" s="30">
        <v>4</v>
      </c>
      <c r="C16" s="34"/>
      <c r="D16" s="347">
        <v>0</v>
      </c>
      <c r="E16" s="34"/>
      <c r="F16" s="347">
        <v>0</v>
      </c>
      <c r="G16" s="31"/>
      <c r="H16" s="35">
        <v>297320</v>
      </c>
      <c r="I16" s="35"/>
      <c r="J16" s="35">
        <v>111620</v>
      </c>
    </row>
    <row r="17" spans="1:10" ht="19.5" customHeight="1">
      <c r="A17" s="29" t="s">
        <v>120</v>
      </c>
      <c r="B17" s="30"/>
      <c r="C17" s="31"/>
      <c r="D17" s="35"/>
      <c r="E17" s="33"/>
      <c r="F17" s="35"/>
      <c r="G17" s="31"/>
      <c r="H17" s="33"/>
      <c r="I17" s="32"/>
      <c r="J17" s="32"/>
    </row>
    <row r="18" spans="1:10" ht="19.5" customHeight="1">
      <c r="A18" s="29" t="s">
        <v>179</v>
      </c>
      <c r="B18" s="30">
        <v>4</v>
      </c>
      <c r="C18" s="31"/>
      <c r="D18" s="35">
        <v>111490</v>
      </c>
      <c r="E18" s="33"/>
      <c r="F18" s="35">
        <v>76072</v>
      </c>
      <c r="G18" s="31"/>
      <c r="H18" s="33">
        <v>89689</v>
      </c>
      <c r="I18" s="32"/>
      <c r="J18" s="32">
        <v>76072</v>
      </c>
    </row>
    <row r="19" spans="1:10" ht="19.5" customHeight="1">
      <c r="A19" s="29" t="s">
        <v>180</v>
      </c>
      <c r="B19" s="30"/>
      <c r="C19" s="31"/>
      <c r="D19" s="35">
        <v>426</v>
      </c>
      <c r="E19" s="33"/>
      <c r="F19" s="35">
        <v>1610</v>
      </c>
      <c r="G19" s="31"/>
      <c r="H19" s="348">
        <v>0</v>
      </c>
      <c r="I19" s="351"/>
      <c r="J19" s="351">
        <v>0</v>
      </c>
    </row>
    <row r="20" spans="1:10" ht="19.5" customHeight="1">
      <c r="A20" s="29" t="s">
        <v>11</v>
      </c>
      <c r="B20" s="30"/>
      <c r="C20" s="31"/>
      <c r="D20" s="32">
        <v>98623</v>
      </c>
      <c r="E20" s="31"/>
      <c r="F20" s="33">
        <v>112891</v>
      </c>
      <c r="G20" s="34"/>
      <c r="H20" s="348">
        <v>0</v>
      </c>
      <c r="I20" s="347"/>
      <c r="J20" s="351">
        <v>0</v>
      </c>
    </row>
    <row r="21" spans="1:10" ht="19.5" customHeight="1">
      <c r="A21" s="29" t="s">
        <v>255</v>
      </c>
      <c r="B21" s="30">
        <v>14</v>
      </c>
      <c r="C21" s="31"/>
      <c r="D21" s="32">
        <v>170274</v>
      </c>
      <c r="E21" s="31"/>
      <c r="F21" s="33">
        <v>173</v>
      </c>
      <c r="G21" s="34"/>
      <c r="H21" s="33">
        <v>140266</v>
      </c>
      <c r="I21" s="35"/>
      <c r="J21" s="32">
        <v>173</v>
      </c>
    </row>
    <row r="22" spans="1:10" ht="19.5" customHeight="1">
      <c r="A22" s="29" t="s">
        <v>12</v>
      </c>
      <c r="B22" s="36"/>
      <c r="C22" s="37"/>
      <c r="D22" s="32">
        <v>80023</v>
      </c>
      <c r="E22" s="39"/>
      <c r="F22" s="40">
        <v>45678</v>
      </c>
      <c r="G22" s="39"/>
      <c r="H22" s="32">
        <v>34024</v>
      </c>
      <c r="I22" s="41"/>
      <c r="J22" s="40">
        <v>2241</v>
      </c>
    </row>
    <row r="23" spans="1:10" ht="19.5" customHeight="1">
      <c r="A23" s="42" t="s">
        <v>13</v>
      </c>
      <c r="C23" s="44">
        <v>0</v>
      </c>
      <c r="D23" s="45">
        <v>2542956</v>
      </c>
      <c r="E23" s="46"/>
      <c r="F23" s="45">
        <v>1782757</v>
      </c>
      <c r="G23" s="46"/>
      <c r="H23" s="45">
        <v>1539223</v>
      </c>
      <c r="I23" s="46"/>
      <c r="J23" s="45">
        <v>791290</v>
      </c>
    </row>
    <row r="24" spans="1:10" ht="19.5" customHeight="1">
      <c r="C24" s="48"/>
      <c r="D24" s="40"/>
      <c r="E24" s="40"/>
      <c r="F24" s="40"/>
      <c r="G24" s="40"/>
      <c r="H24" s="40"/>
      <c r="I24" s="48"/>
      <c r="J24" s="40"/>
    </row>
    <row r="25" spans="1:10" ht="19.5" customHeight="1">
      <c r="A25" s="26" t="s">
        <v>113</v>
      </c>
      <c r="B25" s="50"/>
      <c r="C25" s="40"/>
      <c r="D25" s="40"/>
      <c r="E25" s="40"/>
      <c r="F25" s="40"/>
      <c r="G25" s="40"/>
      <c r="H25" s="40"/>
      <c r="I25" s="40"/>
      <c r="J25" s="40"/>
    </row>
    <row r="26" spans="1:10" ht="19.5" customHeight="1">
      <c r="A26" s="51" t="s">
        <v>117</v>
      </c>
      <c r="B26" s="50"/>
      <c r="C26" s="52"/>
      <c r="D26" s="40">
        <v>24500</v>
      </c>
      <c r="E26" s="40"/>
      <c r="F26" s="35">
        <v>24487</v>
      </c>
      <c r="G26" s="40"/>
      <c r="H26" s="40">
        <v>8152</v>
      </c>
      <c r="I26" s="35"/>
      <c r="J26" s="35">
        <v>8150</v>
      </c>
    </row>
    <row r="27" spans="1:10" ht="19.5" customHeight="1">
      <c r="A27" s="54" t="s">
        <v>15</v>
      </c>
      <c r="B27" s="331">
        <v>7</v>
      </c>
      <c r="C27" s="52"/>
      <c r="D27" s="40">
        <v>0</v>
      </c>
      <c r="E27" s="40"/>
      <c r="F27" s="33">
        <v>0</v>
      </c>
      <c r="G27" s="40"/>
      <c r="H27" s="40">
        <v>3542799</v>
      </c>
      <c r="I27" s="40"/>
      <c r="J27" s="40">
        <v>3535128</v>
      </c>
    </row>
    <row r="28" spans="1:10" ht="19.5" customHeight="1">
      <c r="A28" s="54" t="s">
        <v>14</v>
      </c>
      <c r="B28" s="331">
        <v>6</v>
      </c>
      <c r="C28" s="52"/>
      <c r="D28" s="40">
        <v>1195341</v>
      </c>
      <c r="E28" s="35"/>
      <c r="F28" s="35">
        <v>1152361</v>
      </c>
      <c r="G28" s="40"/>
      <c r="H28" s="40">
        <v>236495</v>
      </c>
      <c r="I28" s="40"/>
      <c r="J28" s="55">
        <v>236495</v>
      </c>
    </row>
    <row r="29" spans="1:10" ht="19.5" customHeight="1">
      <c r="A29" s="54" t="s">
        <v>16</v>
      </c>
      <c r="B29" s="331">
        <v>6</v>
      </c>
      <c r="C29" s="52"/>
      <c r="D29" s="40">
        <v>67822</v>
      </c>
      <c r="E29" s="40"/>
      <c r="F29" s="35">
        <v>64550</v>
      </c>
      <c r="G29" s="40"/>
      <c r="H29" s="40">
        <v>0</v>
      </c>
      <c r="I29" s="40"/>
      <c r="J29" s="55">
        <v>0</v>
      </c>
    </row>
    <row r="30" spans="1:10" ht="19.5" customHeight="1">
      <c r="A30" s="54" t="s">
        <v>228</v>
      </c>
      <c r="B30" s="331">
        <v>14</v>
      </c>
      <c r="C30" s="52"/>
      <c r="D30" s="40">
        <v>188602</v>
      </c>
      <c r="E30" s="35"/>
      <c r="F30" s="35">
        <v>205548</v>
      </c>
      <c r="G30" s="40"/>
      <c r="H30" s="40">
        <v>184450</v>
      </c>
      <c r="I30" s="40"/>
      <c r="J30" s="55">
        <v>201500</v>
      </c>
    </row>
    <row r="31" spans="1:10" ht="19.5" customHeight="1">
      <c r="A31" s="54" t="s">
        <v>118</v>
      </c>
      <c r="B31" s="50"/>
      <c r="C31" s="39"/>
      <c r="D31" s="53"/>
      <c r="E31" s="40"/>
      <c r="F31" s="35"/>
      <c r="G31" s="40"/>
      <c r="H31" s="40"/>
      <c r="I31" s="35"/>
      <c r="J31" s="55"/>
    </row>
    <row r="32" spans="1:10" ht="19.5" customHeight="1">
      <c r="A32" s="54" t="s">
        <v>179</v>
      </c>
      <c r="B32" s="50">
        <v>4</v>
      </c>
      <c r="C32" s="39"/>
      <c r="D32" s="53">
        <v>12976</v>
      </c>
      <c r="E32" s="40"/>
      <c r="F32" s="35">
        <v>71975</v>
      </c>
      <c r="G32" s="40"/>
      <c r="H32" s="40">
        <v>133141</v>
      </c>
      <c r="I32" s="35"/>
      <c r="J32" s="55">
        <v>99692</v>
      </c>
    </row>
    <row r="33" spans="1:10" ht="19.5" customHeight="1">
      <c r="A33" s="54" t="s">
        <v>180</v>
      </c>
      <c r="B33" s="50"/>
      <c r="C33" s="39"/>
      <c r="D33" s="53">
        <v>17945</v>
      </c>
      <c r="E33" s="40"/>
      <c r="F33" s="35">
        <v>21390</v>
      </c>
      <c r="G33" s="40"/>
      <c r="H33" s="40">
        <v>0</v>
      </c>
      <c r="I33" s="35"/>
      <c r="J33" s="55">
        <v>0</v>
      </c>
    </row>
    <row r="34" spans="1:10" ht="19.5" customHeight="1">
      <c r="A34" s="54" t="s">
        <v>134</v>
      </c>
      <c r="B34" s="50"/>
      <c r="C34" s="39"/>
      <c r="D34" s="53">
        <v>283149</v>
      </c>
      <c r="E34" s="40"/>
      <c r="F34" s="35">
        <v>289190</v>
      </c>
      <c r="G34" s="40"/>
      <c r="H34" s="40">
        <v>283149</v>
      </c>
      <c r="I34" s="40"/>
      <c r="J34" s="55">
        <v>289190</v>
      </c>
    </row>
    <row r="35" spans="1:10" ht="19.5" customHeight="1">
      <c r="A35" s="54" t="s">
        <v>17</v>
      </c>
      <c r="B35" s="50"/>
      <c r="C35" s="39"/>
      <c r="D35" s="53">
        <v>562114</v>
      </c>
      <c r="E35" s="40"/>
      <c r="F35" s="35">
        <v>573012</v>
      </c>
      <c r="G35" s="40"/>
      <c r="H35" s="40">
        <v>0</v>
      </c>
      <c r="I35" s="35"/>
      <c r="J35" s="55">
        <v>0</v>
      </c>
    </row>
    <row r="36" spans="1:10" ht="19.5" customHeight="1">
      <c r="A36" s="54" t="s">
        <v>119</v>
      </c>
      <c r="B36" s="50">
        <v>8</v>
      </c>
      <c r="C36" s="39"/>
      <c r="D36" s="53">
        <v>3332692</v>
      </c>
      <c r="E36" s="40"/>
      <c r="F36" s="35">
        <v>3130864</v>
      </c>
      <c r="G36" s="40"/>
      <c r="H36" s="40">
        <v>110486</v>
      </c>
      <c r="I36" s="35"/>
      <c r="J36" s="55">
        <v>114562</v>
      </c>
    </row>
    <row r="37" spans="1:10" ht="19.5" customHeight="1">
      <c r="A37" s="54" t="s">
        <v>184</v>
      </c>
      <c r="B37" s="50">
        <v>9</v>
      </c>
      <c r="C37" s="39"/>
      <c r="D37" s="53">
        <v>1641158</v>
      </c>
      <c r="E37" s="40"/>
      <c r="F37" s="33">
        <v>1696453</v>
      </c>
      <c r="G37" s="40"/>
      <c r="H37" s="40">
        <v>108617</v>
      </c>
      <c r="I37" s="35"/>
      <c r="J37" s="33">
        <v>120314</v>
      </c>
    </row>
    <row r="38" spans="1:10" ht="19.5" customHeight="1">
      <c r="A38" s="54" t="s">
        <v>18</v>
      </c>
      <c r="B38" s="50" t="s">
        <v>256</v>
      </c>
      <c r="C38" s="39"/>
      <c r="D38" s="53">
        <v>212967</v>
      </c>
      <c r="E38" s="40"/>
      <c r="F38" s="35">
        <v>107171</v>
      </c>
      <c r="G38" s="40"/>
      <c r="H38" s="40">
        <v>0</v>
      </c>
      <c r="I38" s="35"/>
      <c r="J38" s="55">
        <v>0</v>
      </c>
    </row>
    <row r="39" spans="1:10" ht="19.5" customHeight="1">
      <c r="A39" s="51" t="s">
        <v>216</v>
      </c>
      <c r="B39" s="20"/>
      <c r="C39" s="37"/>
      <c r="D39" s="53">
        <v>161357</v>
      </c>
      <c r="E39" s="40"/>
      <c r="F39" s="35">
        <v>158898</v>
      </c>
      <c r="G39" s="40"/>
      <c r="H39" s="40">
        <v>23499</v>
      </c>
      <c r="I39" s="48"/>
      <c r="J39" s="55">
        <v>23983</v>
      </c>
    </row>
    <row r="40" spans="1:10" ht="19.5" customHeight="1">
      <c r="A40" s="54" t="s">
        <v>19</v>
      </c>
      <c r="B40" s="20"/>
      <c r="C40" s="37"/>
      <c r="D40" s="53">
        <v>45218</v>
      </c>
      <c r="E40" s="40"/>
      <c r="F40" s="35">
        <v>43737</v>
      </c>
      <c r="G40" s="40"/>
      <c r="H40" s="40">
        <v>1700</v>
      </c>
      <c r="I40" s="48"/>
      <c r="J40" s="55">
        <v>0</v>
      </c>
    </row>
    <row r="41" spans="1:10" ht="19.5" customHeight="1">
      <c r="A41" s="54" t="s">
        <v>229</v>
      </c>
      <c r="B41" s="20">
        <v>4</v>
      </c>
      <c r="C41" s="37"/>
      <c r="D41" s="38">
        <v>128447</v>
      </c>
      <c r="E41" s="40"/>
      <c r="F41" s="35">
        <v>151306</v>
      </c>
      <c r="G41" s="40"/>
      <c r="H41" s="38">
        <v>60141</v>
      </c>
      <c r="I41" s="48"/>
      <c r="J41" s="55">
        <v>84946</v>
      </c>
    </row>
    <row r="42" spans="1:10" ht="19.5" customHeight="1">
      <c r="A42" s="56" t="s">
        <v>20</v>
      </c>
      <c r="B42" s="57"/>
      <c r="C42" s="57"/>
      <c r="D42" s="45">
        <v>7874288</v>
      </c>
      <c r="E42" s="58"/>
      <c r="F42" s="45">
        <v>7690942</v>
      </c>
      <c r="G42" s="58"/>
      <c r="H42" s="45">
        <v>4692629</v>
      </c>
      <c r="I42" s="59"/>
      <c r="J42" s="45">
        <v>4713960</v>
      </c>
    </row>
    <row r="43" spans="1:10" ht="19.5" customHeight="1">
      <c r="A43" s="56"/>
      <c r="B43" s="57"/>
      <c r="C43" s="57"/>
      <c r="D43" s="60"/>
      <c r="E43" s="58"/>
      <c r="F43" s="60"/>
      <c r="G43" s="58"/>
      <c r="H43" s="60"/>
      <c r="I43" s="59"/>
      <c r="J43" s="60"/>
    </row>
    <row r="44" spans="1:10" ht="19.5" customHeight="1" thickBot="1">
      <c r="A44" s="61" t="s">
        <v>21</v>
      </c>
      <c r="B44" s="57"/>
      <c r="C44" s="57"/>
      <c r="D44" s="62">
        <v>10417244</v>
      </c>
      <c r="E44" s="58"/>
      <c r="F44" s="62">
        <v>9473699</v>
      </c>
      <c r="G44" s="58"/>
      <c r="H44" s="62">
        <v>6231852</v>
      </c>
      <c r="I44" s="59"/>
      <c r="J44" s="62">
        <v>5505250</v>
      </c>
    </row>
    <row r="45" spans="1:10" ht="19.5" customHeight="1" thickTop="1">
      <c r="A45" s="61"/>
      <c r="B45" s="57"/>
      <c r="C45" s="57"/>
      <c r="D45" s="63"/>
      <c r="E45" s="64"/>
      <c r="F45" s="65"/>
      <c r="G45" s="64"/>
      <c r="H45" s="63"/>
      <c r="I45" s="66"/>
      <c r="J45" s="46"/>
    </row>
    <row r="46" spans="1:10" ht="19.5" customHeight="1">
      <c r="A46" s="1" t="s">
        <v>116</v>
      </c>
      <c r="C46" s="67"/>
      <c r="D46" s="68"/>
      <c r="E46" s="69"/>
      <c r="F46" s="70"/>
      <c r="G46" s="69"/>
      <c r="H46" s="68"/>
      <c r="I46" s="67"/>
      <c r="J46" s="70"/>
    </row>
    <row r="47" spans="1:10" ht="19.5" customHeight="1">
      <c r="A47" s="8" t="s">
        <v>0</v>
      </c>
      <c r="C47" s="67"/>
      <c r="D47" s="68"/>
      <c r="E47" s="69"/>
      <c r="F47" s="70"/>
      <c r="G47" s="69"/>
      <c r="H47" s="68"/>
      <c r="I47" s="67"/>
      <c r="J47" s="70"/>
    </row>
    <row r="48" spans="1:10" ht="19.5" customHeight="1">
      <c r="A48" s="24"/>
      <c r="B48" s="2"/>
      <c r="C48" s="3"/>
      <c r="D48" s="4"/>
      <c r="E48" s="5"/>
      <c r="F48" s="6"/>
      <c r="G48" s="5"/>
      <c r="H48" s="4"/>
      <c r="I48" s="3"/>
      <c r="J48" s="6"/>
    </row>
    <row r="49" spans="1:10" s="271" customFormat="1" ht="19.5" customHeight="1">
      <c r="A49" s="71"/>
      <c r="B49" s="2"/>
      <c r="C49" s="72"/>
      <c r="D49" s="368" t="s">
        <v>1</v>
      </c>
      <c r="E49" s="368"/>
      <c r="F49" s="368"/>
      <c r="G49" s="263"/>
      <c r="H49" s="369" t="s">
        <v>2</v>
      </c>
      <c r="I49" s="369"/>
      <c r="J49" s="369"/>
    </row>
    <row r="50" spans="1:10" s="271" customFormat="1" ht="19.5" customHeight="1">
      <c r="A50" s="71"/>
      <c r="B50" s="2"/>
      <c r="C50" s="72"/>
      <c r="D50" s="370" t="s">
        <v>3</v>
      </c>
      <c r="E50" s="370"/>
      <c r="F50" s="370"/>
      <c r="G50" s="264"/>
      <c r="H50" s="371" t="s">
        <v>3</v>
      </c>
      <c r="I50" s="371"/>
      <c r="J50" s="371"/>
    </row>
    <row r="51" spans="1:10" ht="19.5" customHeight="1">
      <c r="A51" s="10"/>
      <c r="B51" s="14"/>
      <c r="C51" s="15"/>
      <c r="D51" s="73" t="str">
        <f>D$6</f>
        <v>31 March</v>
      </c>
      <c r="E51" s="262"/>
      <c r="F51" s="73" t="str">
        <f>F$6</f>
        <v>31 December</v>
      </c>
      <c r="G51" s="74"/>
      <c r="H51" s="73" t="str">
        <f>H$6</f>
        <v>31 March</v>
      </c>
      <c r="I51" s="262"/>
      <c r="J51" s="73" t="str">
        <f>J$6</f>
        <v>31 December</v>
      </c>
    </row>
    <row r="52" spans="1:10" ht="19.5" customHeight="1">
      <c r="A52" s="19" t="s">
        <v>22</v>
      </c>
      <c r="B52" s="20" t="s">
        <v>6</v>
      </c>
      <c r="C52" s="75"/>
      <c r="D52" s="22">
        <f>D$7</f>
        <v>2021</v>
      </c>
      <c r="E52" s="76"/>
      <c r="F52" s="22">
        <f>F$7</f>
        <v>2020</v>
      </c>
      <c r="G52" s="76"/>
      <c r="H52" s="22">
        <f>H$7</f>
        <v>2021</v>
      </c>
      <c r="I52" s="76"/>
      <c r="J52" s="22">
        <f>J$7</f>
        <v>2020</v>
      </c>
    </row>
    <row r="53" spans="1:10" ht="19.5" customHeight="1">
      <c r="A53" s="19"/>
      <c r="B53" s="20"/>
      <c r="C53" s="75"/>
      <c r="D53" s="23" t="s">
        <v>7</v>
      </c>
      <c r="E53" s="22"/>
      <c r="F53" s="22"/>
      <c r="G53" s="22"/>
      <c r="H53" s="23" t="s">
        <v>7</v>
      </c>
      <c r="I53" s="15"/>
      <c r="J53" s="77"/>
    </row>
    <row r="54" spans="1:10" ht="19.5" customHeight="1">
      <c r="A54" s="25"/>
      <c r="B54" s="2"/>
      <c r="C54" s="78"/>
      <c r="D54" s="372" t="s">
        <v>8</v>
      </c>
      <c r="E54" s="372"/>
      <c r="F54" s="372"/>
      <c r="G54" s="372"/>
      <c r="H54" s="372"/>
      <c r="I54" s="372"/>
      <c r="J54" s="372"/>
    </row>
    <row r="55" spans="1:10" ht="19.5" customHeight="1">
      <c r="A55" s="49" t="s">
        <v>23</v>
      </c>
      <c r="C55" s="79"/>
      <c r="D55" s="68"/>
      <c r="E55" s="80"/>
      <c r="F55" s="80"/>
      <c r="G55" s="80"/>
      <c r="H55" s="68"/>
      <c r="I55" s="79"/>
      <c r="J55" s="80"/>
    </row>
    <row r="56" spans="1:10" ht="19.5" customHeight="1">
      <c r="A56" s="81" t="s">
        <v>121</v>
      </c>
      <c r="C56" s="79"/>
      <c r="D56" s="68"/>
      <c r="E56" s="80"/>
      <c r="F56" s="80"/>
      <c r="G56" s="80"/>
      <c r="H56" s="68"/>
      <c r="I56" s="79"/>
      <c r="J56" s="80"/>
    </row>
    <row r="57" spans="1:10" ht="19.5" customHeight="1">
      <c r="A57" s="81" t="s">
        <v>24</v>
      </c>
      <c r="B57" s="30">
        <v>11</v>
      </c>
      <c r="C57" s="37"/>
      <c r="D57" s="53">
        <v>530388</v>
      </c>
      <c r="E57" s="39"/>
      <c r="F57" s="53">
        <v>500591</v>
      </c>
      <c r="G57" s="52"/>
      <c r="H57" s="83">
        <v>300000</v>
      </c>
      <c r="I57" s="35"/>
      <c r="J57" s="35">
        <v>300000</v>
      </c>
    </row>
    <row r="58" spans="1:10" ht="19.5" customHeight="1">
      <c r="A58" s="29" t="s">
        <v>261</v>
      </c>
      <c r="B58" s="82">
        <v>4</v>
      </c>
      <c r="C58" s="31"/>
      <c r="D58" s="53">
        <v>641770</v>
      </c>
      <c r="E58" s="31"/>
      <c r="F58" s="33">
        <v>588971</v>
      </c>
      <c r="G58" s="31"/>
      <c r="H58" s="35">
        <v>128224</v>
      </c>
      <c r="I58" s="31"/>
      <c r="J58" s="83">
        <v>110434</v>
      </c>
    </row>
    <row r="59" spans="1:10" ht="19.5" customHeight="1">
      <c r="A59" s="29" t="s">
        <v>242</v>
      </c>
      <c r="B59" s="30">
        <v>11</v>
      </c>
      <c r="C59" s="34"/>
      <c r="D59" s="53">
        <v>500785</v>
      </c>
      <c r="E59" s="34"/>
      <c r="F59" s="83">
        <v>512689</v>
      </c>
      <c r="G59" s="34"/>
      <c r="H59" s="83">
        <v>500785</v>
      </c>
      <c r="I59" s="34"/>
      <c r="J59" s="83">
        <v>512689</v>
      </c>
    </row>
    <row r="60" spans="1:10" ht="19.5" customHeight="1">
      <c r="A60" s="29" t="s">
        <v>28</v>
      </c>
      <c r="B60" s="30"/>
      <c r="C60" s="34"/>
      <c r="D60" s="53"/>
      <c r="E60" s="34"/>
      <c r="F60" s="33"/>
      <c r="G60" s="34"/>
      <c r="H60" s="83"/>
      <c r="I60" s="35"/>
      <c r="J60" s="83"/>
    </row>
    <row r="61" spans="1:10" ht="19.5" customHeight="1">
      <c r="A61" s="29" t="s">
        <v>24</v>
      </c>
      <c r="B61" s="30">
        <v>11</v>
      </c>
      <c r="C61" s="34"/>
      <c r="D61" s="53">
        <v>500375</v>
      </c>
      <c r="E61" s="34"/>
      <c r="F61" s="33">
        <v>450700</v>
      </c>
      <c r="G61" s="34"/>
      <c r="H61" s="83">
        <v>276726</v>
      </c>
      <c r="I61" s="35"/>
      <c r="J61" s="83">
        <v>252119</v>
      </c>
    </row>
    <row r="62" spans="1:10" ht="19.5" customHeight="1">
      <c r="A62" s="29" t="s">
        <v>215</v>
      </c>
      <c r="B62" s="30">
        <v>11</v>
      </c>
      <c r="C62" s="31"/>
      <c r="D62" s="53">
        <v>291444</v>
      </c>
      <c r="E62" s="31"/>
      <c r="F62" s="33">
        <v>286815</v>
      </c>
      <c r="G62" s="31"/>
      <c r="H62" s="83">
        <v>53776</v>
      </c>
      <c r="I62" s="35"/>
      <c r="J62" s="83">
        <v>54892</v>
      </c>
    </row>
    <row r="63" spans="1:10" ht="19.5" hidden="1" customHeight="1">
      <c r="A63" s="29" t="s">
        <v>246</v>
      </c>
      <c r="B63" s="30"/>
      <c r="C63" s="31"/>
      <c r="D63" s="53"/>
      <c r="E63" s="34"/>
      <c r="F63" s="53"/>
      <c r="G63" s="31"/>
      <c r="H63" s="83"/>
      <c r="I63" s="35"/>
      <c r="J63" s="83">
        <v>0</v>
      </c>
    </row>
    <row r="64" spans="1:10" ht="19.5" customHeight="1">
      <c r="A64" s="84" t="s">
        <v>208</v>
      </c>
      <c r="B64" s="20"/>
      <c r="C64" s="37"/>
      <c r="D64" s="53">
        <v>8706</v>
      </c>
      <c r="E64" s="39"/>
      <c r="F64" s="33">
        <v>10512</v>
      </c>
      <c r="G64" s="39"/>
      <c r="H64" s="53">
        <v>0</v>
      </c>
      <c r="I64" s="35"/>
      <c r="J64" s="83">
        <v>0</v>
      </c>
    </row>
    <row r="65" spans="1:10" ht="19.5" customHeight="1">
      <c r="A65" s="54" t="s">
        <v>29</v>
      </c>
      <c r="B65" s="20"/>
      <c r="C65" s="37"/>
      <c r="D65" s="53">
        <v>64240</v>
      </c>
      <c r="E65" s="39"/>
      <c r="F65" s="53">
        <v>61042</v>
      </c>
      <c r="G65" s="52"/>
      <c r="H65" s="83">
        <v>12354</v>
      </c>
      <c r="I65" s="85"/>
      <c r="J65" s="83">
        <v>10667</v>
      </c>
    </row>
    <row r="66" spans="1:10" ht="19.5" customHeight="1">
      <c r="A66" s="56" t="s">
        <v>30</v>
      </c>
      <c r="B66" s="57"/>
      <c r="C66" s="57"/>
      <c r="D66" s="45">
        <v>2537708</v>
      </c>
      <c r="E66" s="58"/>
      <c r="F66" s="45">
        <v>2411320</v>
      </c>
      <c r="G66" s="58"/>
      <c r="H66" s="45">
        <v>1271865</v>
      </c>
      <c r="I66" s="59"/>
      <c r="J66" s="45">
        <v>1240801</v>
      </c>
    </row>
    <row r="67" spans="1:10" ht="19.5" customHeight="1">
      <c r="C67" s="48"/>
      <c r="D67" s="40"/>
      <c r="E67" s="40"/>
      <c r="F67" s="40"/>
      <c r="G67" s="40"/>
      <c r="H67" s="40"/>
      <c r="I67" s="48"/>
      <c r="J67" s="40"/>
    </row>
    <row r="68" spans="1:10" ht="19.5" customHeight="1">
      <c r="A68" s="49" t="s">
        <v>31</v>
      </c>
      <c r="C68" s="48"/>
      <c r="D68" s="40"/>
      <c r="E68" s="40"/>
      <c r="F68" s="40"/>
      <c r="G68" s="40"/>
      <c r="H68" s="40"/>
      <c r="I68" s="40"/>
      <c r="J68" s="40"/>
    </row>
    <row r="69" spans="1:10" ht="19.5" customHeight="1">
      <c r="A69" s="29" t="s">
        <v>32</v>
      </c>
      <c r="C69" s="37"/>
      <c r="D69" s="35"/>
      <c r="E69" s="40"/>
      <c r="F69" s="40"/>
      <c r="G69" s="40"/>
      <c r="H69" s="35"/>
      <c r="I69" s="40"/>
      <c r="J69" s="86"/>
    </row>
    <row r="70" spans="1:10" ht="19.5" customHeight="1">
      <c r="A70" s="29" t="s">
        <v>262</v>
      </c>
      <c r="B70" s="30">
        <v>11</v>
      </c>
      <c r="C70" s="37"/>
      <c r="D70" s="35">
        <v>1587605</v>
      </c>
      <c r="E70" s="40"/>
      <c r="F70" s="40">
        <v>1619369</v>
      </c>
      <c r="G70" s="40"/>
      <c r="H70" s="35">
        <v>731150</v>
      </c>
      <c r="I70" s="40"/>
      <c r="J70" s="86">
        <v>777392</v>
      </c>
    </row>
    <row r="71" spans="1:10" ht="19.5" customHeight="1">
      <c r="A71" s="29" t="s">
        <v>181</v>
      </c>
      <c r="B71" s="30" t="s">
        <v>263</v>
      </c>
      <c r="C71" s="37"/>
      <c r="D71" s="35">
        <v>32675</v>
      </c>
      <c r="E71" s="40"/>
      <c r="F71" s="40">
        <v>19000</v>
      </c>
      <c r="G71" s="40"/>
      <c r="H71" s="83">
        <v>0</v>
      </c>
      <c r="I71" s="35"/>
      <c r="J71" s="83">
        <v>0</v>
      </c>
    </row>
    <row r="72" spans="1:10" ht="19.5" customHeight="1">
      <c r="A72" s="29" t="s">
        <v>182</v>
      </c>
      <c r="B72" s="30">
        <v>11</v>
      </c>
      <c r="C72" s="37"/>
      <c r="D72" s="35">
        <v>1320608</v>
      </c>
      <c r="E72" s="40"/>
      <c r="F72" s="327">
        <v>1379405</v>
      </c>
      <c r="G72" s="40"/>
      <c r="H72" s="35">
        <v>44793</v>
      </c>
      <c r="I72" s="40"/>
      <c r="J72" s="86">
        <v>56521</v>
      </c>
    </row>
    <row r="73" spans="1:10" ht="19.5" customHeight="1">
      <c r="A73" s="29" t="s">
        <v>183</v>
      </c>
      <c r="B73" s="30"/>
      <c r="C73" s="37"/>
      <c r="D73" s="35">
        <v>65509</v>
      </c>
      <c r="E73" s="40"/>
      <c r="F73" s="40">
        <v>68475</v>
      </c>
      <c r="G73" s="40"/>
      <c r="H73" s="83">
        <v>0</v>
      </c>
      <c r="I73" s="40"/>
      <c r="J73" s="86">
        <v>0</v>
      </c>
    </row>
    <row r="74" spans="1:10" ht="19.5" customHeight="1">
      <c r="A74" s="29" t="s">
        <v>243</v>
      </c>
      <c r="B74" s="30">
        <v>11</v>
      </c>
      <c r="C74" s="37"/>
      <c r="D74" s="35">
        <v>1291228</v>
      </c>
      <c r="E74" s="40"/>
      <c r="F74" s="40">
        <v>597737</v>
      </c>
      <c r="G74" s="40"/>
      <c r="H74" s="83">
        <v>1291228</v>
      </c>
      <c r="I74" s="40"/>
      <c r="J74" s="83">
        <v>597737</v>
      </c>
    </row>
    <row r="75" spans="1:10" ht="19.5" customHeight="1">
      <c r="A75" s="87" t="s">
        <v>33</v>
      </c>
      <c r="B75" s="30"/>
      <c r="C75" s="37"/>
      <c r="D75" s="35">
        <v>45483</v>
      </c>
      <c r="E75" s="40"/>
      <c r="F75" s="35">
        <v>32100</v>
      </c>
      <c r="G75" s="40"/>
      <c r="H75" s="83">
        <v>0</v>
      </c>
      <c r="I75" s="40"/>
      <c r="J75" s="86">
        <v>1833</v>
      </c>
    </row>
    <row r="76" spans="1:10" ht="19.5" customHeight="1">
      <c r="A76" s="87" t="s">
        <v>209</v>
      </c>
      <c r="B76" s="20"/>
      <c r="C76" s="37"/>
      <c r="D76" s="40">
        <v>70510</v>
      </c>
      <c r="E76" s="40"/>
      <c r="F76" s="40">
        <v>69046</v>
      </c>
      <c r="G76" s="40"/>
      <c r="H76" s="83">
        <v>19620</v>
      </c>
      <c r="I76" s="52"/>
      <c r="J76" s="86">
        <v>19697</v>
      </c>
    </row>
    <row r="77" spans="1:10" ht="19.5" customHeight="1">
      <c r="A77" s="29" t="s">
        <v>34</v>
      </c>
      <c r="B77" s="20"/>
      <c r="C77" s="37"/>
      <c r="D77" s="35">
        <v>25648</v>
      </c>
      <c r="E77" s="40"/>
      <c r="F77" s="40">
        <v>25625</v>
      </c>
      <c r="G77" s="40"/>
      <c r="H77" s="35">
        <v>5880</v>
      </c>
      <c r="I77" s="40"/>
      <c r="J77" s="40">
        <v>5946</v>
      </c>
    </row>
    <row r="78" spans="1:10" ht="19.5" customHeight="1">
      <c r="A78" s="56" t="s">
        <v>35</v>
      </c>
      <c r="B78" s="57"/>
      <c r="C78" s="57"/>
      <c r="D78" s="45">
        <v>4439266</v>
      </c>
      <c r="E78" s="46"/>
      <c r="F78" s="45">
        <v>3810757</v>
      </c>
      <c r="G78" s="46"/>
      <c r="H78" s="45">
        <v>2092671</v>
      </c>
      <c r="I78" s="44"/>
      <c r="J78" s="45">
        <v>1459126</v>
      </c>
    </row>
    <row r="79" spans="1:10" ht="19.5" customHeight="1">
      <c r="A79" s="56"/>
      <c r="B79" s="57"/>
      <c r="C79" s="57"/>
      <c r="D79" s="60"/>
      <c r="E79" s="46"/>
      <c r="F79" s="60"/>
      <c r="G79" s="46"/>
      <c r="H79" s="60"/>
      <c r="I79" s="44"/>
      <c r="J79" s="60"/>
    </row>
    <row r="80" spans="1:10" ht="19.5" customHeight="1">
      <c r="A80" s="61" t="s">
        <v>36</v>
      </c>
      <c r="B80" s="57"/>
      <c r="C80" s="57"/>
      <c r="D80" s="88">
        <v>6976974</v>
      </c>
      <c r="E80" s="46"/>
      <c r="F80" s="88">
        <v>6222077</v>
      </c>
      <c r="G80" s="46"/>
      <c r="H80" s="88">
        <v>3364536</v>
      </c>
      <c r="I80" s="44"/>
      <c r="J80" s="88">
        <v>2699927</v>
      </c>
    </row>
    <row r="81" spans="1:10" ht="19.5" customHeight="1">
      <c r="A81" s="61"/>
      <c r="B81" s="57"/>
      <c r="C81" s="57"/>
      <c r="D81" s="63"/>
      <c r="E81" s="65"/>
      <c r="F81" s="65"/>
      <c r="G81" s="65"/>
      <c r="H81" s="63"/>
      <c r="I81" s="44"/>
      <c r="J81" s="46"/>
    </row>
    <row r="82" spans="1:10" ht="19.5" customHeight="1">
      <c r="A82" s="1" t="s">
        <v>116</v>
      </c>
      <c r="C82" s="67"/>
      <c r="D82" s="68"/>
      <c r="E82" s="69"/>
      <c r="F82" s="70"/>
      <c r="G82" s="69"/>
      <c r="H82" s="68"/>
      <c r="I82" s="67"/>
      <c r="J82" s="70"/>
    </row>
    <row r="83" spans="1:10" ht="19.5" customHeight="1">
      <c r="A83" s="8" t="s">
        <v>0</v>
      </c>
      <c r="C83" s="67"/>
      <c r="D83" s="68"/>
      <c r="E83" s="69"/>
      <c r="F83" s="70"/>
      <c r="G83" s="69"/>
      <c r="H83" s="68"/>
      <c r="I83" s="67"/>
      <c r="J83" s="70"/>
    </row>
    <row r="84" spans="1:10" ht="19.5" customHeight="1">
      <c r="A84" s="24"/>
      <c r="B84" s="2"/>
      <c r="C84" s="3"/>
      <c r="D84" s="4"/>
      <c r="E84" s="5"/>
      <c r="F84" s="6"/>
      <c r="G84" s="5"/>
      <c r="H84" s="4"/>
      <c r="I84" s="3"/>
      <c r="J84" s="6"/>
    </row>
    <row r="85" spans="1:10" ht="19.5" customHeight="1">
      <c r="A85" s="24"/>
      <c r="B85" s="2"/>
      <c r="C85" s="89"/>
      <c r="D85" s="368" t="s">
        <v>1</v>
      </c>
      <c r="E85" s="368"/>
      <c r="F85" s="368"/>
      <c r="G85" s="13"/>
      <c r="H85" s="369" t="s">
        <v>2</v>
      </c>
      <c r="I85" s="369"/>
      <c r="J85" s="369"/>
    </row>
    <row r="86" spans="1:10" ht="19.5" customHeight="1">
      <c r="A86" s="24"/>
      <c r="B86" s="2"/>
      <c r="C86" s="89"/>
      <c r="D86" s="370" t="s">
        <v>3</v>
      </c>
      <c r="E86" s="370"/>
      <c r="F86" s="370"/>
      <c r="G86" s="16"/>
      <c r="H86" s="371" t="s">
        <v>3</v>
      </c>
      <c r="I86" s="371"/>
      <c r="J86" s="371"/>
    </row>
    <row r="87" spans="1:10" ht="19.5" customHeight="1">
      <c r="A87" s="15"/>
      <c r="B87" s="15"/>
      <c r="C87" s="15"/>
      <c r="D87" s="73" t="str">
        <f>D$6</f>
        <v>31 March</v>
      </c>
      <c r="E87" s="262"/>
      <c r="F87" s="73" t="str">
        <f>F$6</f>
        <v>31 December</v>
      </c>
      <c r="G87" s="74"/>
      <c r="H87" s="73" t="str">
        <f>H$6</f>
        <v>31 March</v>
      </c>
      <c r="I87" s="262"/>
      <c r="J87" s="73" t="str">
        <f>J$6</f>
        <v>31 December</v>
      </c>
    </row>
    <row r="88" spans="1:10" ht="19.5" customHeight="1">
      <c r="A88" s="19" t="s">
        <v>22</v>
      </c>
      <c r="B88" s="20"/>
      <c r="C88" s="21"/>
      <c r="D88" s="22">
        <f>D$7</f>
        <v>2021</v>
      </c>
      <c r="E88" s="76"/>
      <c r="F88" s="22">
        <f>F$7</f>
        <v>2020</v>
      </c>
      <c r="G88" s="76"/>
      <c r="H88" s="22">
        <f>H$7</f>
        <v>2021</v>
      </c>
      <c r="I88" s="76"/>
      <c r="J88" s="22">
        <f>J$7</f>
        <v>2020</v>
      </c>
    </row>
    <row r="89" spans="1:10" ht="19.5" customHeight="1">
      <c r="A89" s="19"/>
      <c r="B89" s="20"/>
      <c r="C89" s="21"/>
      <c r="D89" s="23" t="s">
        <v>7</v>
      </c>
      <c r="E89" s="22"/>
      <c r="F89" s="22"/>
      <c r="G89" s="22"/>
      <c r="H89" s="23" t="s">
        <v>7</v>
      </c>
      <c r="I89" s="15"/>
      <c r="J89" s="77"/>
    </row>
    <row r="90" spans="1:10" ht="19.5" customHeight="1">
      <c r="A90" s="24"/>
      <c r="B90" s="2"/>
      <c r="C90" s="78"/>
      <c r="D90" s="372" t="s">
        <v>8</v>
      </c>
      <c r="E90" s="372"/>
      <c r="F90" s="372"/>
      <c r="G90" s="372"/>
      <c r="H90" s="372"/>
      <c r="I90" s="372"/>
      <c r="J90" s="372"/>
    </row>
    <row r="91" spans="1:10" ht="19.5" customHeight="1">
      <c r="A91" s="90" t="s">
        <v>37</v>
      </c>
      <c r="B91" s="91"/>
      <c r="C91" s="92"/>
      <c r="D91" s="93"/>
      <c r="E91" s="94"/>
      <c r="F91" s="94"/>
      <c r="G91" s="94"/>
      <c r="H91" s="93"/>
      <c r="I91" s="92"/>
      <c r="J91" s="94"/>
    </row>
    <row r="92" spans="1:10" ht="19.5" customHeight="1">
      <c r="A92" s="54" t="s">
        <v>38</v>
      </c>
      <c r="B92" s="30"/>
      <c r="C92" s="92"/>
      <c r="D92" s="93"/>
      <c r="E92" s="94"/>
      <c r="F92" s="94"/>
      <c r="G92" s="94"/>
      <c r="H92" s="93"/>
      <c r="I92" s="92"/>
      <c r="J92" s="94"/>
    </row>
    <row r="93" spans="1:10" ht="19.5" customHeight="1">
      <c r="A93" s="54" t="s">
        <v>122</v>
      </c>
      <c r="C93" s="37"/>
      <c r="D93" s="270"/>
      <c r="E93" s="270"/>
      <c r="F93" s="270"/>
      <c r="G93" s="270"/>
      <c r="H93" s="270"/>
      <c r="I93" s="270"/>
      <c r="J93" s="270"/>
    </row>
    <row r="94" spans="1:10" ht="21" customHeight="1">
      <c r="A94" s="274" t="s">
        <v>123</v>
      </c>
      <c r="C94" s="37"/>
      <c r="D94" s="273"/>
      <c r="E94" s="40"/>
      <c r="F94" s="39"/>
      <c r="G94" s="40"/>
      <c r="H94" s="273"/>
      <c r="I94" s="48"/>
      <c r="J94" s="39"/>
    </row>
    <row r="95" spans="1:10" ht="19.5" customHeight="1" thickBot="1">
      <c r="A95" s="274" t="s">
        <v>185</v>
      </c>
      <c r="C95" s="37"/>
      <c r="D95" s="95">
        <v>510000</v>
      </c>
      <c r="E95" s="40"/>
      <c r="F95" s="96">
        <v>510000</v>
      </c>
      <c r="G95" s="40"/>
      <c r="H95" s="96">
        <v>510000</v>
      </c>
      <c r="I95" s="48"/>
      <c r="J95" s="96">
        <v>510000</v>
      </c>
    </row>
    <row r="96" spans="1:10" ht="19.5" customHeight="1" thickTop="1">
      <c r="A96" s="54" t="s">
        <v>39</v>
      </c>
      <c r="B96" s="30"/>
      <c r="C96" s="37"/>
      <c r="D96" s="40"/>
      <c r="E96" s="40"/>
      <c r="F96" s="40"/>
      <c r="G96" s="40"/>
      <c r="H96" s="40"/>
      <c r="I96" s="48"/>
      <c r="J96" s="40"/>
    </row>
    <row r="97" spans="1:10" ht="19.5" customHeight="1">
      <c r="A97" s="274" t="s">
        <v>123</v>
      </c>
      <c r="C97" s="37"/>
      <c r="D97" s="273"/>
      <c r="E97" s="40"/>
      <c r="F97" s="39"/>
      <c r="G97" s="40"/>
      <c r="H97" s="273"/>
      <c r="I97" s="48"/>
      <c r="J97" s="39"/>
    </row>
    <row r="98" spans="1:10" ht="19.5" customHeight="1">
      <c r="A98" s="274" t="s">
        <v>185</v>
      </c>
      <c r="C98" s="37"/>
      <c r="D98" s="273">
        <v>510000</v>
      </c>
      <c r="E98" s="39"/>
      <c r="F98" s="39">
        <v>510000</v>
      </c>
      <c r="G98" s="39"/>
      <c r="H98" s="273">
        <v>510000</v>
      </c>
      <c r="I98" s="99"/>
      <c r="J98" s="39">
        <v>510000</v>
      </c>
    </row>
    <row r="99" spans="1:10" ht="19.5" customHeight="1">
      <c r="A99" s="29" t="s">
        <v>40</v>
      </c>
      <c r="B99" s="30"/>
      <c r="C99" s="37"/>
      <c r="D99" s="40">
        <v>1335830</v>
      </c>
      <c r="E99" s="40"/>
      <c r="F99" s="40">
        <v>1335830</v>
      </c>
      <c r="G99" s="40"/>
      <c r="H99" s="40">
        <v>1335830</v>
      </c>
      <c r="I99" s="48"/>
      <c r="J99" s="40">
        <v>1335830</v>
      </c>
    </row>
    <row r="100" spans="1:10" ht="19.5" customHeight="1">
      <c r="A100" s="29" t="s">
        <v>284</v>
      </c>
      <c r="B100" s="30"/>
      <c r="C100" s="37"/>
      <c r="D100" s="40">
        <v>390969</v>
      </c>
      <c r="E100" s="40"/>
      <c r="F100" s="40">
        <v>390969</v>
      </c>
      <c r="G100" s="328"/>
      <c r="H100" s="328">
        <v>390969</v>
      </c>
      <c r="I100" s="329"/>
      <c r="J100" s="40">
        <v>390969</v>
      </c>
    </row>
    <row r="101" spans="1:10" ht="19.5" customHeight="1">
      <c r="A101" s="29" t="s">
        <v>210</v>
      </c>
      <c r="B101" s="30"/>
      <c r="C101" s="37"/>
      <c r="D101" s="40"/>
      <c r="E101" s="40"/>
      <c r="F101" s="40"/>
      <c r="G101" s="40"/>
      <c r="H101" s="40"/>
      <c r="I101" s="48"/>
      <c r="J101" s="40"/>
    </row>
    <row r="102" spans="1:10" ht="19.5" customHeight="1">
      <c r="A102" s="29" t="s">
        <v>211</v>
      </c>
      <c r="B102" s="30"/>
      <c r="C102" s="37"/>
      <c r="D102" s="40">
        <v>428790</v>
      </c>
      <c r="E102" s="40"/>
      <c r="F102" s="40">
        <v>428790</v>
      </c>
      <c r="G102" s="40"/>
      <c r="H102" s="83">
        <v>0</v>
      </c>
      <c r="I102" s="48"/>
      <c r="J102" s="40">
        <v>0</v>
      </c>
    </row>
    <row r="103" spans="1:10" ht="19.5" customHeight="1">
      <c r="A103" s="29" t="s">
        <v>147</v>
      </c>
      <c r="B103" s="30"/>
      <c r="C103" s="37"/>
      <c r="D103" s="40">
        <v>3242</v>
      </c>
      <c r="E103" s="40"/>
      <c r="F103" s="40">
        <v>3242</v>
      </c>
      <c r="G103" s="40"/>
      <c r="H103" s="40">
        <v>3242</v>
      </c>
      <c r="I103" s="48"/>
      <c r="J103" s="40">
        <v>3242</v>
      </c>
    </row>
    <row r="104" spans="1:10" ht="19.5" customHeight="1">
      <c r="A104" s="54" t="s">
        <v>41</v>
      </c>
      <c r="B104" s="30"/>
      <c r="C104" s="37"/>
      <c r="D104" s="40"/>
      <c r="E104" s="40"/>
      <c r="F104" s="40"/>
      <c r="G104" s="40"/>
      <c r="H104" s="40"/>
      <c r="I104" s="48"/>
      <c r="J104" s="40"/>
    </row>
    <row r="105" spans="1:10" ht="19.5" customHeight="1">
      <c r="A105" s="54" t="s">
        <v>124</v>
      </c>
      <c r="B105" s="30"/>
      <c r="C105" s="37"/>
      <c r="D105" s="40"/>
      <c r="E105" s="40"/>
      <c r="F105" s="40"/>
      <c r="G105" s="40"/>
      <c r="H105" s="40"/>
      <c r="I105" s="48"/>
      <c r="J105" s="40"/>
    </row>
    <row r="106" spans="1:10" ht="19.5" customHeight="1">
      <c r="A106" s="54" t="s">
        <v>125</v>
      </c>
      <c r="B106" s="30"/>
      <c r="C106" s="37"/>
      <c r="D106" s="40">
        <v>51000</v>
      </c>
      <c r="E106" s="40"/>
      <c r="F106" s="40">
        <v>51000</v>
      </c>
      <c r="G106" s="40"/>
      <c r="H106" s="40">
        <v>51000</v>
      </c>
      <c r="I106" s="48"/>
      <c r="J106" s="40">
        <v>51000</v>
      </c>
    </row>
    <row r="107" spans="1:10" ht="19.5" customHeight="1">
      <c r="A107" s="54" t="s">
        <v>42</v>
      </c>
      <c r="B107" s="30"/>
      <c r="C107" s="37"/>
      <c r="D107" s="40">
        <v>544926</v>
      </c>
      <c r="E107" s="40"/>
      <c r="F107" s="40">
        <v>404152</v>
      </c>
      <c r="G107" s="40"/>
      <c r="H107" s="40">
        <v>552715</v>
      </c>
      <c r="I107" s="48"/>
      <c r="J107" s="40">
        <v>477082</v>
      </c>
    </row>
    <row r="108" spans="1:10" ht="19.5" customHeight="1">
      <c r="A108" s="54" t="s">
        <v>43</v>
      </c>
      <c r="B108" s="30"/>
      <c r="C108" s="37"/>
      <c r="D108" s="97">
        <v>-11838</v>
      </c>
      <c r="E108" s="40"/>
      <c r="F108" s="97">
        <v>-5603</v>
      </c>
      <c r="G108" s="40"/>
      <c r="H108" s="97">
        <v>23560</v>
      </c>
      <c r="I108" s="48"/>
      <c r="J108" s="97">
        <v>37200</v>
      </c>
    </row>
    <row r="109" spans="1:10" ht="19.5" customHeight="1">
      <c r="A109" s="19" t="s">
        <v>264</v>
      </c>
      <c r="B109" s="98"/>
      <c r="C109" s="99"/>
      <c r="D109" s="100">
        <v>3252919</v>
      </c>
      <c r="E109" s="100"/>
      <c r="F109" s="100">
        <v>3118380</v>
      </c>
      <c r="G109" s="100"/>
      <c r="H109" s="100">
        <v>2867316</v>
      </c>
      <c r="I109" s="101"/>
      <c r="J109" s="100">
        <v>2805323</v>
      </c>
    </row>
    <row r="110" spans="1:10" ht="19.5" customHeight="1">
      <c r="A110" s="54" t="s">
        <v>44</v>
      </c>
      <c r="B110" s="98"/>
      <c r="C110" s="99"/>
      <c r="D110" s="97">
        <v>187351</v>
      </c>
      <c r="E110" s="40"/>
      <c r="F110" s="97">
        <v>133242</v>
      </c>
      <c r="G110" s="40"/>
      <c r="H110" s="83">
        <v>0</v>
      </c>
      <c r="I110" s="85"/>
      <c r="J110" s="83">
        <v>0</v>
      </c>
    </row>
    <row r="111" spans="1:10" ht="19.5" customHeight="1">
      <c r="A111" s="19" t="s">
        <v>45</v>
      </c>
      <c r="B111" s="98"/>
      <c r="C111" s="99"/>
      <c r="D111" s="45">
        <v>3440270</v>
      </c>
      <c r="E111" s="58"/>
      <c r="F111" s="45">
        <v>3251622</v>
      </c>
      <c r="G111" s="58"/>
      <c r="H111" s="45">
        <v>2867316</v>
      </c>
      <c r="I111" s="59"/>
      <c r="J111" s="45">
        <v>2805323</v>
      </c>
    </row>
    <row r="112" spans="1:10" ht="19.5" customHeight="1">
      <c r="A112" s="19"/>
      <c r="B112" s="98"/>
      <c r="C112" s="99"/>
      <c r="D112" s="102"/>
      <c r="E112" s="58"/>
      <c r="F112" s="60"/>
      <c r="G112" s="58"/>
      <c r="H112" s="102"/>
      <c r="I112" s="59"/>
      <c r="J112" s="60"/>
    </row>
    <row r="113" spans="1:10" ht="19.5" customHeight="1" thickBot="1">
      <c r="A113" s="19" t="s">
        <v>46</v>
      </c>
      <c r="B113" s="98"/>
      <c r="C113" s="44"/>
      <c r="D113" s="62">
        <v>10417244</v>
      </c>
      <c r="E113" s="58"/>
      <c r="F113" s="62">
        <v>9473699</v>
      </c>
      <c r="G113" s="58"/>
      <c r="H113" s="62">
        <v>6231852</v>
      </c>
      <c r="I113" s="59"/>
      <c r="J113" s="62">
        <v>5505250</v>
      </c>
    </row>
    <row r="114" spans="1:10" ht="15" thickTop="1">
      <c r="A114" s="103"/>
      <c r="B114" s="98"/>
      <c r="C114" s="44"/>
      <c r="D114" s="104"/>
      <c r="E114" s="46"/>
      <c r="F114" s="46"/>
      <c r="G114" s="46"/>
      <c r="H114" s="104"/>
      <c r="I114" s="44"/>
      <c r="J114" s="46"/>
    </row>
  </sheetData>
  <mergeCells count="15">
    <mergeCell ref="D90:J90"/>
    <mergeCell ref="D54:J54"/>
    <mergeCell ref="D85:F85"/>
    <mergeCell ref="H85:J85"/>
    <mergeCell ref="D86:F86"/>
    <mergeCell ref="H86:J86"/>
    <mergeCell ref="D49:F49"/>
    <mergeCell ref="H49:J49"/>
    <mergeCell ref="D50:F50"/>
    <mergeCell ref="H50:J50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76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view="pageBreakPreview" topLeftCell="A58" zoomScale="85" zoomScaleNormal="100" zoomScaleSheetLayoutView="85" workbookViewId="0">
      <selection activeCell="K69" sqref="K69"/>
    </sheetView>
  </sheetViews>
  <sheetFormatPr defaultColWidth="9" defaultRowHeight="19.5" customHeight="1"/>
  <cols>
    <col min="1" max="1" width="62.453125" style="123" customWidth="1"/>
    <col min="2" max="2" width="7.81640625" style="124" customWidth="1"/>
    <col min="3" max="3" width="13.7265625" style="156" customWidth="1"/>
    <col min="4" max="4" width="1.7265625" style="156" customWidth="1"/>
    <col min="5" max="5" width="13.7265625" style="156" customWidth="1"/>
    <col min="6" max="6" width="1.7265625" style="156" customWidth="1"/>
    <col min="7" max="7" width="13.7265625" style="156" customWidth="1"/>
    <col min="8" max="8" width="1.7265625" style="123" customWidth="1"/>
    <col min="9" max="9" width="13.7265625" style="156" customWidth="1"/>
    <col min="10" max="16384" width="9" style="269"/>
  </cols>
  <sheetData>
    <row r="1" spans="1:9" ht="19.5" customHeight="1">
      <c r="A1" s="108" t="str">
        <f>BS!A1</f>
        <v>JWD InfoLogistics Public Company Limited and its Subsidiaries</v>
      </c>
      <c r="B1" s="110"/>
      <c r="C1" s="111"/>
      <c r="D1" s="112"/>
      <c r="E1" s="111"/>
      <c r="F1" s="112"/>
      <c r="G1" s="111"/>
      <c r="H1" s="109"/>
      <c r="I1" s="111"/>
    </row>
    <row r="2" spans="1:9" ht="19.5" customHeight="1">
      <c r="A2" s="113" t="s">
        <v>247</v>
      </c>
      <c r="B2" s="110"/>
      <c r="C2" s="111"/>
      <c r="D2" s="112"/>
      <c r="E2" s="111"/>
      <c r="F2" s="112"/>
      <c r="G2" s="111"/>
      <c r="H2" s="109"/>
      <c r="I2" s="111"/>
    </row>
    <row r="3" spans="1:9" ht="19.5" customHeight="1">
      <c r="A3" s="109"/>
      <c r="B3" s="110"/>
      <c r="C3" s="374" t="s">
        <v>47</v>
      </c>
      <c r="D3" s="374"/>
      <c r="E3" s="374"/>
      <c r="F3" s="114"/>
      <c r="G3" s="374" t="s">
        <v>48</v>
      </c>
      <c r="H3" s="374"/>
      <c r="I3" s="374"/>
    </row>
    <row r="4" spans="1:9" ht="19.5" customHeight="1">
      <c r="A4" s="109"/>
      <c r="B4" s="110"/>
      <c r="C4" s="374" t="s">
        <v>49</v>
      </c>
      <c r="D4" s="374"/>
      <c r="E4" s="374"/>
      <c r="F4" s="114"/>
      <c r="G4" s="374" t="s">
        <v>49</v>
      </c>
      <c r="H4" s="374"/>
      <c r="I4" s="374"/>
    </row>
    <row r="5" spans="1:9" ht="19.5" customHeight="1">
      <c r="A5" s="109"/>
      <c r="B5" s="110"/>
      <c r="C5" s="373" t="s">
        <v>50</v>
      </c>
      <c r="D5" s="375"/>
      <c r="E5" s="375"/>
      <c r="F5" s="115"/>
      <c r="G5" s="373" t="s">
        <v>50</v>
      </c>
      <c r="H5" s="375"/>
      <c r="I5" s="375"/>
    </row>
    <row r="6" spans="1:9" ht="19.5" customHeight="1">
      <c r="A6" s="10"/>
      <c r="B6" s="15"/>
      <c r="C6" s="373" t="s">
        <v>4</v>
      </c>
      <c r="D6" s="373"/>
      <c r="E6" s="373"/>
      <c r="F6" s="265"/>
      <c r="G6" s="373" t="s">
        <v>4</v>
      </c>
      <c r="H6" s="373"/>
      <c r="I6" s="373"/>
    </row>
    <row r="7" spans="1:9" ht="19.5" customHeight="1">
      <c r="A7" s="10"/>
      <c r="B7" s="20" t="s">
        <v>6</v>
      </c>
      <c r="C7" s="116">
        <f>BS!D52</f>
        <v>2021</v>
      </c>
      <c r="D7" s="117"/>
      <c r="E7" s="116">
        <f>BS!F52</f>
        <v>2020</v>
      </c>
      <c r="F7" s="117"/>
      <c r="G7" s="116">
        <f>BS!H52</f>
        <v>2021</v>
      </c>
      <c r="H7" s="117"/>
      <c r="I7" s="116">
        <f>BS!J52</f>
        <v>2020</v>
      </c>
    </row>
    <row r="8" spans="1:9" ht="19.5" customHeight="1">
      <c r="A8" s="118"/>
      <c r="B8" s="20"/>
      <c r="C8" s="372" t="s">
        <v>8</v>
      </c>
      <c r="D8" s="372"/>
      <c r="E8" s="372"/>
      <c r="F8" s="372"/>
      <c r="G8" s="372"/>
      <c r="H8" s="372"/>
      <c r="I8" s="372"/>
    </row>
    <row r="9" spans="1:9" ht="19.5" customHeight="1">
      <c r="A9" s="120" t="s">
        <v>192</v>
      </c>
      <c r="B9" s="110">
        <v>12</v>
      </c>
      <c r="C9" s="121"/>
      <c r="D9" s="121"/>
      <c r="E9" s="121"/>
      <c r="F9" s="121"/>
      <c r="G9" s="121"/>
      <c r="H9" s="122"/>
      <c r="I9" s="121"/>
    </row>
    <row r="10" spans="1:9" ht="19.5" customHeight="1">
      <c r="A10" s="123" t="s">
        <v>212</v>
      </c>
      <c r="C10" s="32">
        <v>791279</v>
      </c>
      <c r="D10" s="32"/>
      <c r="E10" s="32">
        <v>739398</v>
      </c>
      <c r="F10" s="32"/>
      <c r="G10" s="32">
        <v>267682</v>
      </c>
      <c r="H10" s="125"/>
      <c r="I10" s="32">
        <v>261984</v>
      </c>
    </row>
    <row r="11" spans="1:9" ht="19.5" customHeight="1">
      <c r="A11" s="123" t="s">
        <v>186</v>
      </c>
      <c r="C11" s="32">
        <v>258475</v>
      </c>
      <c r="D11" s="32"/>
      <c r="E11" s="32">
        <v>203619</v>
      </c>
      <c r="F11" s="32"/>
      <c r="G11" s="32">
        <v>0</v>
      </c>
      <c r="H11" s="125"/>
      <c r="I11" s="32">
        <v>0</v>
      </c>
    </row>
    <row r="12" spans="1:9" ht="19.5" customHeight="1">
      <c r="A12" s="129" t="s">
        <v>126</v>
      </c>
      <c r="C12" s="31">
        <v>5010</v>
      </c>
      <c r="D12" s="158"/>
      <c r="E12" s="31">
        <v>6942</v>
      </c>
      <c r="F12" s="158"/>
      <c r="G12" s="159">
        <v>65159</v>
      </c>
      <c r="H12" s="126"/>
      <c r="I12" s="126">
        <v>7746</v>
      </c>
    </row>
    <row r="13" spans="1:9" ht="19.5" customHeight="1">
      <c r="A13" s="129" t="s">
        <v>257</v>
      </c>
      <c r="B13" s="110">
        <v>3</v>
      </c>
      <c r="C13" s="31">
        <v>78588</v>
      </c>
      <c r="D13" s="158"/>
      <c r="E13" s="31">
        <v>0</v>
      </c>
      <c r="F13" s="158"/>
      <c r="G13" s="32">
        <v>0</v>
      </c>
      <c r="H13" s="126"/>
      <c r="I13" s="32">
        <v>0</v>
      </c>
    </row>
    <row r="14" spans="1:9" ht="19.5" customHeight="1">
      <c r="A14" s="129" t="s">
        <v>51</v>
      </c>
      <c r="C14" s="130">
        <v>13783</v>
      </c>
      <c r="D14" s="32"/>
      <c r="E14" s="130">
        <v>16120</v>
      </c>
      <c r="F14" s="32"/>
      <c r="G14" s="131">
        <v>7141</v>
      </c>
      <c r="H14" s="126"/>
      <c r="I14" s="127">
        <v>2147</v>
      </c>
    </row>
    <row r="15" spans="1:9" ht="19.5" customHeight="1">
      <c r="A15" s="132" t="s">
        <v>193</v>
      </c>
      <c r="B15" s="133"/>
      <c r="C15" s="134">
        <v>1147135</v>
      </c>
      <c r="D15" s="135"/>
      <c r="E15" s="134">
        <v>966079</v>
      </c>
      <c r="F15" s="136">
        <v>0</v>
      </c>
      <c r="G15" s="294">
        <v>339982</v>
      </c>
      <c r="H15" s="137">
        <v>0</v>
      </c>
      <c r="I15" s="138">
        <v>271877</v>
      </c>
    </row>
    <row r="16" spans="1:9" ht="19" customHeight="1">
      <c r="A16" s="129"/>
      <c r="C16" s="32"/>
      <c r="D16" s="32"/>
      <c r="E16" s="32"/>
      <c r="F16" s="32"/>
      <c r="G16" s="135"/>
      <c r="H16" s="139"/>
      <c r="I16" s="135"/>
    </row>
    <row r="17" spans="1:9" ht="19.899999999999999" customHeight="1">
      <c r="A17" s="140" t="s">
        <v>127</v>
      </c>
      <c r="C17" s="32"/>
      <c r="D17" s="32"/>
      <c r="E17" s="32"/>
      <c r="F17" s="32"/>
      <c r="G17" s="32"/>
      <c r="H17" s="125"/>
      <c r="I17" s="32"/>
    </row>
    <row r="18" spans="1:9" ht="19.5" customHeight="1">
      <c r="A18" s="129" t="s">
        <v>213</v>
      </c>
      <c r="C18" s="33">
        <v>535306</v>
      </c>
      <c r="D18" s="32"/>
      <c r="E18" s="33">
        <v>483649</v>
      </c>
      <c r="F18" s="32"/>
      <c r="G18" s="40">
        <v>195811</v>
      </c>
      <c r="H18" s="126"/>
      <c r="I18" s="40">
        <v>182105</v>
      </c>
    </row>
    <row r="19" spans="1:9" ht="19.5" customHeight="1">
      <c r="A19" s="129" t="s">
        <v>187</v>
      </c>
      <c r="C19" s="33">
        <v>244905</v>
      </c>
      <c r="D19" s="32"/>
      <c r="E19" s="33">
        <v>199791</v>
      </c>
      <c r="F19" s="32"/>
      <c r="G19" s="40">
        <v>0</v>
      </c>
      <c r="H19" s="126"/>
      <c r="I19" s="40">
        <v>0</v>
      </c>
    </row>
    <row r="20" spans="1:9" ht="19.5" customHeight="1">
      <c r="A20" s="129" t="s">
        <v>128</v>
      </c>
      <c r="C20" s="33">
        <v>18224</v>
      </c>
      <c r="D20" s="32"/>
      <c r="E20" s="31">
        <v>18666</v>
      </c>
      <c r="F20" s="32"/>
      <c r="G20" s="40">
        <v>3153</v>
      </c>
      <c r="H20" s="126"/>
      <c r="I20" s="40">
        <v>3284</v>
      </c>
    </row>
    <row r="21" spans="1:9" ht="19.5" customHeight="1">
      <c r="A21" s="129" t="s">
        <v>265</v>
      </c>
      <c r="C21" s="33">
        <v>152422</v>
      </c>
      <c r="D21" s="32"/>
      <c r="E21" s="33">
        <v>131675</v>
      </c>
      <c r="F21" s="32"/>
      <c r="G21" s="128">
        <v>38981</v>
      </c>
      <c r="H21" s="126"/>
      <c r="I21" s="127">
        <v>33980</v>
      </c>
    </row>
    <row r="22" spans="1:9" ht="19.5" customHeight="1">
      <c r="A22" s="132" t="s">
        <v>52</v>
      </c>
      <c r="C22" s="283">
        <v>950857</v>
      </c>
      <c r="D22" s="135"/>
      <c r="E22" s="145">
        <v>833781</v>
      </c>
      <c r="F22" s="136">
        <v>0</v>
      </c>
      <c r="G22" s="283">
        <v>237945</v>
      </c>
      <c r="H22" s="137">
        <v>0</v>
      </c>
      <c r="I22" s="138">
        <v>219369</v>
      </c>
    </row>
    <row r="23" spans="1:9" ht="19.5" customHeight="1">
      <c r="A23" s="132"/>
      <c r="C23" s="31"/>
      <c r="D23" s="32"/>
      <c r="E23" s="31"/>
      <c r="F23" s="32"/>
      <c r="G23" s="31"/>
      <c r="H23" s="32"/>
      <c r="I23" s="31"/>
    </row>
    <row r="24" spans="1:9" s="290" customFormat="1" ht="19.5" customHeight="1">
      <c r="A24" s="132" t="s">
        <v>194</v>
      </c>
      <c r="B24" s="141"/>
      <c r="C24" s="136">
        <v>196278</v>
      </c>
      <c r="D24" s="135"/>
      <c r="E24" s="136">
        <v>132298</v>
      </c>
      <c r="F24" s="135"/>
      <c r="G24" s="136">
        <v>102037</v>
      </c>
      <c r="H24" s="135"/>
      <c r="I24" s="136">
        <v>52508</v>
      </c>
    </row>
    <row r="25" spans="1:9" ht="19.5" customHeight="1">
      <c r="A25" s="129" t="s">
        <v>88</v>
      </c>
      <c r="C25" s="31">
        <v>-47186</v>
      </c>
      <c r="D25" s="32"/>
      <c r="E25" s="31">
        <v>-51209</v>
      </c>
      <c r="F25" s="32"/>
      <c r="G25" s="31">
        <v>-23386</v>
      </c>
      <c r="H25" s="32"/>
      <c r="I25" s="31">
        <v>-22283</v>
      </c>
    </row>
    <row r="26" spans="1:9" ht="19.5" customHeight="1">
      <c r="A26" s="129" t="s">
        <v>266</v>
      </c>
      <c r="C26" s="31">
        <v>17776</v>
      </c>
      <c r="D26" s="32"/>
      <c r="E26" s="31">
        <v>25081</v>
      </c>
      <c r="F26" s="32"/>
      <c r="G26" s="31">
        <v>0</v>
      </c>
      <c r="H26" s="32"/>
      <c r="I26" s="31">
        <v>0</v>
      </c>
    </row>
    <row r="27" spans="1:9" ht="23.5" customHeight="1">
      <c r="A27" s="132" t="s">
        <v>214</v>
      </c>
      <c r="B27" s="141"/>
      <c r="C27" s="282">
        <v>166868</v>
      </c>
      <c r="D27" s="135"/>
      <c r="E27" s="282">
        <v>106170</v>
      </c>
      <c r="F27" s="142">
        <v>0</v>
      </c>
      <c r="G27" s="282">
        <v>78651</v>
      </c>
      <c r="H27" s="126"/>
      <c r="I27" s="282">
        <v>30225</v>
      </c>
    </row>
    <row r="28" spans="1:9" ht="19.5" customHeight="1">
      <c r="A28" s="129" t="s">
        <v>195</v>
      </c>
      <c r="B28" s="133">
        <v>13</v>
      </c>
      <c r="C28" s="130">
        <v>-26652</v>
      </c>
      <c r="D28" s="32"/>
      <c r="E28" s="130">
        <v>-15573</v>
      </c>
      <c r="F28" s="31"/>
      <c r="G28" s="130">
        <v>-3018</v>
      </c>
      <c r="H28" s="31"/>
      <c r="I28" s="143">
        <v>-4982</v>
      </c>
    </row>
    <row r="29" spans="1:9" ht="19.5" customHeight="1" thickBot="1">
      <c r="A29" s="132" t="s">
        <v>196</v>
      </c>
      <c r="C29" s="212">
        <v>140216</v>
      </c>
      <c r="D29" s="135"/>
      <c r="E29" s="212">
        <v>90597</v>
      </c>
      <c r="F29" s="142">
        <v>0</v>
      </c>
      <c r="G29" s="212">
        <v>75633</v>
      </c>
      <c r="H29" s="142">
        <v>0</v>
      </c>
      <c r="I29" s="212">
        <v>25243</v>
      </c>
    </row>
    <row r="30" spans="1:9" ht="19.5" customHeight="1" thickTop="1">
      <c r="A30" s="132"/>
      <c r="C30" s="31"/>
      <c r="D30" s="32"/>
      <c r="E30" s="31"/>
      <c r="F30" s="33"/>
      <c r="G30" s="31"/>
      <c r="H30" s="33"/>
      <c r="I30" s="144"/>
    </row>
    <row r="31" spans="1:9" ht="20.5" customHeight="1">
      <c r="A31" s="146" t="s">
        <v>129</v>
      </c>
      <c r="B31" s="110"/>
      <c r="C31" s="269"/>
      <c r="D31" s="269"/>
      <c r="E31" s="269"/>
      <c r="F31" s="269"/>
      <c r="G31" s="269"/>
      <c r="H31" s="269"/>
      <c r="I31" s="269"/>
    </row>
    <row r="32" spans="1:9" ht="19.5" customHeight="1">
      <c r="A32" s="275" t="s">
        <v>308</v>
      </c>
      <c r="B32" s="110"/>
      <c r="C32" s="142"/>
      <c r="D32" s="142"/>
      <c r="E32" s="142"/>
      <c r="F32" s="142"/>
      <c r="G32" s="142"/>
      <c r="H32" s="101"/>
      <c r="I32" s="142"/>
    </row>
    <row r="33" spans="1:9" ht="19.5" customHeight="1">
      <c r="A33" s="148" t="s">
        <v>267</v>
      </c>
      <c r="C33" s="31">
        <v>8654</v>
      </c>
      <c r="D33" s="33"/>
      <c r="E33" s="31">
        <v>36575</v>
      </c>
      <c r="F33" s="33"/>
      <c r="G33" s="349">
        <v>0</v>
      </c>
      <c r="H33" s="40"/>
      <c r="I33" s="97">
        <v>0</v>
      </c>
    </row>
    <row r="34" spans="1:9" ht="20.149999999999999" customHeight="1">
      <c r="A34" s="150" t="s">
        <v>311</v>
      </c>
      <c r="C34" s="145">
        <v>8654</v>
      </c>
      <c r="D34" s="332"/>
      <c r="E34" s="145">
        <v>36575</v>
      </c>
      <c r="F34" s="33"/>
      <c r="G34" s="350">
        <v>0</v>
      </c>
      <c r="H34" s="149"/>
      <c r="I34" s="134">
        <v>0</v>
      </c>
    </row>
    <row r="35" spans="1:9" ht="20.149999999999999" customHeight="1">
      <c r="A35" s="150"/>
      <c r="C35" s="136"/>
      <c r="D35" s="31"/>
      <c r="E35" s="136"/>
      <c r="F35" s="31"/>
      <c r="G35" s="136"/>
      <c r="H35" s="37"/>
      <c r="I35" s="136"/>
    </row>
    <row r="36" spans="1:9" ht="19.5" customHeight="1">
      <c r="A36" s="275" t="s">
        <v>313</v>
      </c>
      <c r="B36" s="110"/>
      <c r="C36" s="142"/>
      <c r="D36" s="142"/>
      <c r="E36" s="142"/>
      <c r="F36" s="142"/>
      <c r="G36" s="142"/>
      <c r="H36" s="101"/>
      <c r="I36" s="142"/>
    </row>
    <row r="37" spans="1:9" ht="19.5" customHeight="1">
      <c r="A37" s="148" t="s">
        <v>230</v>
      </c>
      <c r="C37" s="31">
        <v>-17050</v>
      </c>
      <c r="D37" s="33"/>
      <c r="E37" s="31">
        <v>-34100</v>
      </c>
      <c r="F37" s="33"/>
      <c r="G37" s="31">
        <v>-17050</v>
      </c>
      <c r="H37" s="33"/>
      <c r="I37" s="31">
        <v>-34100</v>
      </c>
    </row>
    <row r="38" spans="1:9" ht="19.5" customHeight="1">
      <c r="A38" s="148" t="s">
        <v>220</v>
      </c>
      <c r="C38" s="31"/>
      <c r="D38" s="33"/>
      <c r="E38" s="31"/>
      <c r="F38" s="33"/>
      <c r="G38" s="40"/>
      <c r="H38" s="40"/>
      <c r="I38" s="40"/>
    </row>
    <row r="39" spans="1:9" ht="19.5" customHeight="1">
      <c r="A39" s="148" t="s">
        <v>312</v>
      </c>
      <c r="C39" s="130">
        <v>3410</v>
      </c>
      <c r="D39" s="33"/>
      <c r="E39" s="130">
        <v>6820</v>
      </c>
      <c r="F39" s="33"/>
      <c r="G39" s="130">
        <v>3410</v>
      </c>
      <c r="H39" s="33"/>
      <c r="I39" s="130">
        <v>6820</v>
      </c>
    </row>
    <row r="40" spans="1:9" ht="19.5" customHeight="1">
      <c r="A40" s="150" t="s">
        <v>314</v>
      </c>
      <c r="C40" s="145">
        <v>-13640</v>
      </c>
      <c r="D40" s="142"/>
      <c r="E40" s="145">
        <v>-27280</v>
      </c>
      <c r="F40" s="142"/>
      <c r="G40" s="145">
        <v>-13640</v>
      </c>
      <c r="H40" s="142"/>
      <c r="I40" s="145">
        <v>-27280</v>
      </c>
    </row>
    <row r="41" spans="1:9" ht="20.149999999999999" customHeight="1">
      <c r="A41" s="150" t="s">
        <v>268</v>
      </c>
      <c r="C41" s="134">
        <v>-4986</v>
      </c>
      <c r="D41" s="33"/>
      <c r="E41" s="134">
        <v>9295</v>
      </c>
      <c r="F41" s="33"/>
      <c r="G41" s="134">
        <v>-13640</v>
      </c>
      <c r="H41" s="149"/>
      <c r="I41" s="134">
        <v>-27280</v>
      </c>
    </row>
    <row r="42" spans="1:9" ht="20.149999999999999" customHeight="1" thickBot="1">
      <c r="A42" s="150" t="s">
        <v>237</v>
      </c>
      <c r="C42" s="298">
        <v>135230</v>
      </c>
      <c r="D42" s="33"/>
      <c r="E42" s="298">
        <v>99892</v>
      </c>
      <c r="F42" s="33"/>
      <c r="G42" s="298">
        <v>61993</v>
      </c>
      <c r="H42" s="149"/>
      <c r="I42" s="298">
        <v>-2037</v>
      </c>
    </row>
    <row r="43" spans="1:9" ht="20.149999999999999" customHeight="1" thickTop="1">
      <c r="A43" s="150"/>
      <c r="C43" s="31"/>
      <c r="D43" s="33"/>
      <c r="E43" s="31"/>
      <c r="F43" s="33"/>
      <c r="G43" s="31"/>
      <c r="H43" s="149"/>
      <c r="I43" s="31"/>
    </row>
    <row r="44" spans="1:9" ht="20.149999999999999" customHeight="1">
      <c r="A44" s="108" t="str">
        <f>A1</f>
        <v>JWD InfoLogistics Public Company Limited and its Subsidiaries</v>
      </c>
      <c r="C44" s="31"/>
      <c r="D44" s="33"/>
      <c r="E44" s="31"/>
      <c r="F44" s="33"/>
      <c r="G44" s="31"/>
      <c r="H44" s="149"/>
      <c r="I44" s="31"/>
    </row>
    <row r="45" spans="1:9" ht="20.149999999999999" customHeight="1">
      <c r="A45" s="113" t="s">
        <v>247</v>
      </c>
      <c r="C45" s="31"/>
      <c r="D45" s="33"/>
      <c r="E45" s="31"/>
      <c r="F45" s="33"/>
      <c r="G45" s="31"/>
      <c r="H45" s="149"/>
      <c r="I45" s="31"/>
    </row>
    <row r="46" spans="1:9" ht="20.149999999999999" customHeight="1">
      <c r="A46" s="150"/>
      <c r="C46" s="374" t="s">
        <v>47</v>
      </c>
      <c r="D46" s="374"/>
      <c r="E46" s="374"/>
      <c r="F46" s="33"/>
      <c r="G46" s="374" t="s">
        <v>48</v>
      </c>
      <c r="H46" s="374"/>
      <c r="I46" s="374"/>
    </row>
    <row r="47" spans="1:9" ht="20.149999999999999" customHeight="1">
      <c r="A47" s="150"/>
      <c r="C47" s="374" t="s">
        <v>49</v>
      </c>
      <c r="D47" s="374"/>
      <c r="E47" s="374"/>
      <c r="F47" s="33"/>
      <c r="G47" s="374" t="s">
        <v>49</v>
      </c>
      <c r="H47" s="374"/>
      <c r="I47" s="374"/>
    </row>
    <row r="48" spans="1:9" ht="20.149999999999999" customHeight="1">
      <c r="A48" s="150"/>
      <c r="C48" s="373" t="s">
        <v>50</v>
      </c>
      <c r="D48" s="375"/>
      <c r="E48" s="375"/>
      <c r="F48" s="33"/>
      <c r="G48" s="373" t="s">
        <v>50</v>
      </c>
      <c r="H48" s="375"/>
      <c r="I48" s="375"/>
    </row>
    <row r="49" spans="1:9" ht="20.149999999999999" customHeight="1">
      <c r="A49" s="150"/>
      <c r="C49" s="373" t="s">
        <v>4</v>
      </c>
      <c r="D49" s="373"/>
      <c r="E49" s="373"/>
      <c r="F49" s="33"/>
      <c r="G49" s="373" t="s">
        <v>4</v>
      </c>
      <c r="H49" s="373"/>
      <c r="I49" s="373"/>
    </row>
    <row r="50" spans="1:9" ht="20.149999999999999" customHeight="1">
      <c r="A50" s="150"/>
      <c r="C50" s="276">
        <f>BS!D52</f>
        <v>2021</v>
      </c>
      <c r="D50" s="277"/>
      <c r="E50" s="276">
        <f>BS!F52</f>
        <v>2020</v>
      </c>
      <c r="F50" s="277"/>
      <c r="G50" s="276">
        <f>C50</f>
        <v>2021</v>
      </c>
      <c r="H50" s="278"/>
      <c r="I50" s="276">
        <f>E50</f>
        <v>2020</v>
      </c>
    </row>
    <row r="51" spans="1:9" ht="20.149999999999999" customHeight="1">
      <c r="A51" s="150"/>
      <c r="B51" s="110"/>
      <c r="C51" s="376" t="s">
        <v>8</v>
      </c>
      <c r="D51" s="376"/>
      <c r="E51" s="376"/>
      <c r="F51" s="376"/>
      <c r="G51" s="376"/>
      <c r="H51" s="376"/>
      <c r="I51" s="376"/>
    </row>
    <row r="52" spans="1:9" ht="20.149999999999999" customHeight="1">
      <c r="A52" s="150"/>
      <c r="C52" s="31"/>
      <c r="D52" s="33"/>
      <c r="E52" s="31"/>
      <c r="F52" s="33"/>
      <c r="G52" s="31"/>
      <c r="H52" s="149"/>
      <c r="I52" s="31"/>
    </row>
    <row r="53" spans="1:9" ht="20.149999999999999" customHeight="1">
      <c r="A53" s="150" t="s">
        <v>130</v>
      </c>
      <c r="C53" s="31"/>
      <c r="D53" s="33"/>
      <c r="E53" s="31"/>
      <c r="F53" s="33"/>
      <c r="G53" s="31"/>
      <c r="H53" s="149"/>
      <c r="I53" s="31"/>
    </row>
    <row r="54" spans="1:9" ht="20.149999999999999" customHeight="1">
      <c r="A54" s="279" t="s">
        <v>131</v>
      </c>
      <c r="C54" s="31">
        <v>140774</v>
      </c>
      <c r="D54" s="33"/>
      <c r="E54" s="31">
        <v>93454</v>
      </c>
      <c r="F54" s="33"/>
      <c r="G54" s="31">
        <v>75633</v>
      </c>
      <c r="H54" s="149"/>
      <c r="I54" s="31">
        <v>25243</v>
      </c>
    </row>
    <row r="55" spans="1:9" ht="20.149999999999999" customHeight="1">
      <c r="A55" s="280" t="s">
        <v>132</v>
      </c>
      <c r="C55" s="31">
        <v>-558</v>
      </c>
      <c r="D55" s="33"/>
      <c r="E55" s="31">
        <v>-2857</v>
      </c>
      <c r="F55" s="33"/>
      <c r="G55" s="31">
        <v>0</v>
      </c>
      <c r="H55" s="149"/>
      <c r="I55" s="31">
        <v>0</v>
      </c>
    </row>
    <row r="56" spans="1:9" ht="20.149999999999999" customHeight="1" thickBot="1">
      <c r="A56" s="281"/>
      <c r="C56" s="212">
        <v>140216</v>
      </c>
      <c r="D56" s="142"/>
      <c r="E56" s="212">
        <v>90597</v>
      </c>
      <c r="F56" s="142"/>
      <c r="G56" s="212">
        <v>75633</v>
      </c>
      <c r="H56" s="101"/>
      <c r="I56" s="212">
        <v>25243</v>
      </c>
    </row>
    <row r="57" spans="1:9" ht="20.149999999999999" customHeight="1" thickTop="1">
      <c r="A57" s="150"/>
      <c r="C57" s="31"/>
      <c r="D57" s="33"/>
      <c r="E57" s="31"/>
      <c r="F57" s="33"/>
      <c r="G57" s="31"/>
      <c r="H57" s="149"/>
      <c r="I57" s="31"/>
    </row>
    <row r="58" spans="1:9" ht="20.149999999999999" customHeight="1">
      <c r="A58" s="281" t="s">
        <v>269</v>
      </c>
      <c r="C58" s="31"/>
      <c r="D58" s="33"/>
      <c r="E58" s="31"/>
      <c r="F58" s="33"/>
      <c r="G58" s="31"/>
      <c r="H58" s="149"/>
      <c r="I58" s="31"/>
    </row>
    <row r="59" spans="1:9" ht="20.149999999999999" customHeight="1">
      <c r="A59" s="279" t="s">
        <v>133</v>
      </c>
      <c r="C59" s="31">
        <v>134539</v>
      </c>
      <c r="D59" s="33"/>
      <c r="E59" s="31">
        <v>98675</v>
      </c>
      <c r="F59" s="33"/>
      <c r="G59" s="31">
        <v>61993</v>
      </c>
      <c r="H59" s="149"/>
      <c r="I59" s="31">
        <v>-2037</v>
      </c>
    </row>
    <row r="60" spans="1:9" ht="20.149999999999999" customHeight="1">
      <c r="A60" s="280" t="s">
        <v>53</v>
      </c>
      <c r="C60" s="31">
        <v>691</v>
      </c>
      <c r="D60" s="33"/>
      <c r="E60" s="31">
        <v>1217</v>
      </c>
      <c r="F60" s="33"/>
      <c r="G60" s="31">
        <v>0</v>
      </c>
      <c r="H60" s="149"/>
      <c r="I60" s="31">
        <v>0</v>
      </c>
    </row>
    <row r="61" spans="1:9" ht="20.149999999999999" customHeight="1" thickBot="1">
      <c r="A61" s="150"/>
      <c r="C61" s="212">
        <v>135230</v>
      </c>
      <c r="D61" s="142"/>
      <c r="E61" s="212">
        <v>99892</v>
      </c>
      <c r="F61" s="142"/>
      <c r="G61" s="212">
        <v>61993</v>
      </c>
      <c r="H61" s="101"/>
      <c r="I61" s="212">
        <v>-2037</v>
      </c>
    </row>
    <row r="62" spans="1:9" ht="20.149999999999999" customHeight="1" thickTop="1">
      <c r="A62" s="150"/>
      <c r="C62" s="31"/>
      <c r="D62" s="33"/>
      <c r="E62" s="31"/>
      <c r="F62" s="33"/>
      <c r="G62" s="31"/>
      <c r="H62" s="149"/>
      <c r="I62" s="31"/>
    </row>
    <row r="63" spans="1:9" ht="20.149999999999999" customHeight="1">
      <c r="A63" s="150" t="s">
        <v>197</v>
      </c>
      <c r="C63" s="136"/>
      <c r="D63" s="31"/>
      <c r="E63" s="136"/>
      <c r="F63" s="31"/>
      <c r="G63" s="136"/>
      <c r="H63" s="37"/>
      <c r="I63" s="31"/>
    </row>
    <row r="64" spans="1:9" ht="20.149999999999999" customHeight="1" thickBot="1">
      <c r="A64" s="148" t="s">
        <v>198</v>
      </c>
      <c r="C64" s="295">
        <v>0.13816862745098038</v>
      </c>
      <c r="D64" s="33"/>
      <c r="E64" s="295">
        <v>9.1621568627450981E-2</v>
      </c>
      <c r="F64" s="33"/>
      <c r="G64" s="295">
        <v>7.4149999999999994E-2</v>
      </c>
      <c r="H64" s="149"/>
      <c r="I64" s="295">
        <v>2.4748039215686274E-2</v>
      </c>
    </row>
    <row r="65" spans="1:9" ht="19.5" customHeight="1" thickTop="1">
      <c r="A65" s="151"/>
      <c r="B65" s="110"/>
      <c r="C65" s="152"/>
      <c r="D65" s="153"/>
      <c r="E65" s="152"/>
      <c r="F65" s="154"/>
      <c r="G65" s="152"/>
      <c r="H65" s="155"/>
      <c r="I65" s="152"/>
    </row>
  </sheetData>
  <mergeCells count="18">
    <mergeCell ref="C51:I51"/>
    <mergeCell ref="C46:E46"/>
    <mergeCell ref="G46:I46"/>
    <mergeCell ref="C47:E47"/>
    <mergeCell ref="C48:E48"/>
    <mergeCell ref="C49:E49"/>
    <mergeCell ref="G47:I47"/>
    <mergeCell ref="G48:I48"/>
    <mergeCell ref="G49:I49"/>
    <mergeCell ref="C6:E6"/>
    <mergeCell ref="G6:I6"/>
    <mergeCell ref="C8:I8"/>
    <mergeCell ref="C3:E3"/>
    <mergeCell ref="G3:I3"/>
    <mergeCell ref="C4:E4"/>
    <mergeCell ref="G4:I4"/>
    <mergeCell ref="C5:E5"/>
    <mergeCell ref="G5:I5"/>
  </mergeCells>
  <pageMargins left="0.7" right="0.6" top="0.48" bottom="0.5" header="0.5" footer="0.5"/>
  <pageSetup paperSize="9" scale="68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sheetPr>
    <pageSetUpPr fitToPage="1"/>
  </sheetPr>
  <dimension ref="A1:AB35"/>
  <sheetViews>
    <sheetView view="pageBreakPreview" topLeftCell="A23" zoomScale="81" zoomScaleNormal="100" zoomScaleSheetLayoutView="100" workbookViewId="0">
      <selection activeCell="A35" sqref="A35:XFD1048576"/>
    </sheetView>
  </sheetViews>
  <sheetFormatPr defaultColWidth="9.1796875" defaultRowHeight="14"/>
  <cols>
    <col min="1" max="1" width="1.26953125" style="54" customWidth="1"/>
    <col min="2" max="2" width="51.81640625" style="54" customWidth="1"/>
    <col min="3" max="3" width="5.1796875" style="20" bestFit="1" customWidth="1"/>
    <col min="4" max="4" width="11.54296875" style="167" customWidth="1"/>
    <col min="5" max="5" width="0.81640625" style="309" customWidth="1"/>
    <col min="6" max="6" width="11.54296875" style="167" customWidth="1"/>
    <col min="7" max="7" width="0.81640625" style="309" customWidth="1"/>
    <col min="8" max="8" width="12.453125" style="167" customWidth="1"/>
    <col min="9" max="9" width="0.81640625" style="309" customWidth="1"/>
    <col min="10" max="10" width="16.1796875" style="167" customWidth="1"/>
    <col min="11" max="11" width="1" style="309" customWidth="1"/>
    <col min="12" max="12" width="12.1796875" style="167" customWidth="1"/>
    <col min="13" max="13" width="1" style="309" customWidth="1"/>
    <col min="14" max="14" width="10.54296875" style="167" customWidth="1"/>
    <col min="15" max="15" width="0.81640625" style="309" customWidth="1"/>
    <col min="16" max="16" width="13.54296875" style="167" customWidth="1"/>
    <col min="17" max="17" width="0.81640625" style="309" customWidth="1"/>
    <col min="18" max="18" width="13.54296875" style="167" customWidth="1"/>
    <col min="19" max="19" width="0.81640625" style="309" customWidth="1"/>
    <col min="20" max="20" width="14.453125" style="167" customWidth="1"/>
    <col min="21" max="21" width="1" style="309" customWidth="1"/>
    <col min="22" max="22" width="11.81640625" style="167" customWidth="1"/>
    <col min="23" max="23" width="0.81640625" style="309" customWidth="1"/>
    <col min="24" max="24" width="12.81640625" style="167" customWidth="1"/>
    <col min="25" max="25" width="0.81640625" style="309" customWidth="1"/>
    <col min="26" max="26" width="11.1796875" style="167" customWidth="1"/>
    <col min="27" max="27" width="0.81640625" style="309" customWidth="1"/>
    <col min="28" max="28" width="12.1796875" style="167" customWidth="1"/>
    <col min="29" max="16384" width="9.1796875" style="160"/>
  </cols>
  <sheetData>
    <row r="1" spans="1:28" ht="17.5">
      <c r="A1" s="108" t="str">
        <f>BS!A1</f>
        <v>JWD InfoLogistics Public Company Limited and its Subsidiaries</v>
      </c>
      <c r="B1" s="161"/>
      <c r="C1" s="162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1"/>
      <c r="Y1" s="161"/>
      <c r="Z1" s="163"/>
      <c r="AA1" s="161"/>
      <c r="AB1" s="161"/>
    </row>
    <row r="2" spans="1:28" ht="15">
      <c r="A2" s="164" t="s">
        <v>55</v>
      </c>
      <c r="B2" s="164"/>
      <c r="C2" s="162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1"/>
      <c r="Y2" s="161"/>
      <c r="Z2" s="163"/>
      <c r="AA2" s="161"/>
      <c r="AB2" s="161"/>
    </row>
    <row r="3" spans="1:28" ht="15">
      <c r="A3" s="157"/>
      <c r="B3" s="164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1"/>
      <c r="Y3" s="161"/>
      <c r="Z3" s="163"/>
      <c r="AA3" s="161"/>
      <c r="AB3" s="161"/>
    </row>
    <row r="4" spans="1:28">
      <c r="A4" s="161"/>
      <c r="B4" s="161"/>
      <c r="C4" s="162"/>
      <c r="D4" s="377" t="s">
        <v>56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</row>
    <row r="5" spans="1:28">
      <c r="A5" s="161"/>
      <c r="B5" s="161"/>
      <c r="C5" s="162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378" t="s">
        <v>63</v>
      </c>
      <c r="O5" s="378"/>
      <c r="P5" s="378"/>
      <c r="Q5" s="165"/>
      <c r="R5" s="379" t="s">
        <v>57</v>
      </c>
      <c r="S5" s="379"/>
      <c r="T5" s="379"/>
      <c r="U5" s="379"/>
      <c r="V5" s="379"/>
      <c r="W5" s="165"/>
      <c r="X5" s="165"/>
      <c r="Y5" s="165"/>
      <c r="Z5" s="165"/>
      <c r="AA5" s="165"/>
      <c r="AB5" s="165"/>
    </row>
    <row r="6" spans="1:28">
      <c r="A6" s="161"/>
      <c r="B6" s="161"/>
      <c r="C6" s="162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316"/>
      <c r="O6" s="316"/>
      <c r="P6" s="316"/>
      <c r="Q6" s="165"/>
      <c r="R6" s="297"/>
      <c r="S6" s="297"/>
      <c r="T6" s="297" t="s">
        <v>188</v>
      </c>
      <c r="U6" s="297"/>
      <c r="V6" s="297"/>
      <c r="W6" s="165"/>
      <c r="X6" s="165"/>
      <c r="Y6" s="165"/>
      <c r="Z6" s="165"/>
      <c r="AA6" s="165"/>
      <c r="AB6" s="165"/>
    </row>
    <row r="7" spans="1:28">
      <c r="A7" s="161"/>
      <c r="B7" s="161"/>
      <c r="C7" s="162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296"/>
      <c r="O7" s="300"/>
      <c r="P7" s="296"/>
      <c r="Q7" s="165"/>
      <c r="R7" s="297"/>
      <c r="S7" s="297"/>
      <c r="T7" s="297" t="s">
        <v>221</v>
      </c>
      <c r="U7" s="297"/>
      <c r="V7" s="297"/>
      <c r="W7" s="165"/>
      <c r="X7" s="165"/>
      <c r="Y7" s="165"/>
      <c r="Z7" s="165"/>
      <c r="AA7" s="165"/>
      <c r="AB7" s="165"/>
    </row>
    <row r="8" spans="1:28">
      <c r="A8" s="161"/>
      <c r="B8" s="161"/>
      <c r="C8" s="162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291"/>
      <c r="O8" s="300"/>
      <c r="P8" s="291"/>
      <c r="Q8" s="165"/>
      <c r="R8" s="297"/>
      <c r="S8" s="297"/>
      <c r="T8" s="297" t="s">
        <v>222</v>
      </c>
      <c r="U8" s="297"/>
      <c r="V8" s="297"/>
      <c r="W8" s="165"/>
      <c r="X8" s="165"/>
      <c r="Y8" s="165"/>
      <c r="Z8" s="165"/>
      <c r="AA8" s="165"/>
      <c r="AB8" s="165"/>
    </row>
    <row r="9" spans="1:28">
      <c r="A9" s="166"/>
      <c r="B9" s="166"/>
      <c r="C9" s="292"/>
      <c r="D9" s="291"/>
      <c r="E9" s="300"/>
      <c r="F9" s="291"/>
      <c r="G9" s="300"/>
      <c r="H9" s="291"/>
      <c r="I9" s="300"/>
      <c r="J9" s="291"/>
      <c r="K9" s="300"/>
      <c r="L9" s="291"/>
      <c r="M9" s="300"/>
      <c r="N9" s="291"/>
      <c r="O9" s="300"/>
      <c r="P9" s="291"/>
      <c r="Q9" s="300"/>
      <c r="R9" s="291" t="s">
        <v>203</v>
      </c>
      <c r="S9" s="300"/>
      <c r="T9" s="291" t="s">
        <v>223</v>
      </c>
      <c r="U9" s="300"/>
      <c r="W9" s="168"/>
      <c r="X9" s="168"/>
      <c r="Y9" s="168"/>
      <c r="Z9" s="168"/>
      <c r="AA9" s="168"/>
      <c r="AB9" s="168"/>
    </row>
    <row r="10" spans="1:28">
      <c r="A10" s="166"/>
      <c r="B10" s="166"/>
      <c r="C10" s="292"/>
      <c r="D10" s="291"/>
      <c r="E10" s="300"/>
      <c r="F10" s="291" t="s">
        <v>58</v>
      </c>
      <c r="G10" s="300"/>
      <c r="H10" s="291"/>
      <c r="I10" s="300"/>
      <c r="J10" s="291" t="s">
        <v>200</v>
      </c>
      <c r="K10" s="300"/>
      <c r="L10" s="291" t="s">
        <v>135</v>
      </c>
      <c r="M10" s="300"/>
      <c r="N10" s="291"/>
      <c r="O10" s="300"/>
      <c r="P10" s="291"/>
      <c r="Q10" s="300"/>
      <c r="R10" s="291" t="s">
        <v>202</v>
      </c>
      <c r="S10" s="300"/>
      <c r="T10" s="291" t="s">
        <v>224</v>
      </c>
      <c r="U10" s="300"/>
      <c r="V10" s="168"/>
      <c r="W10" s="168"/>
      <c r="X10" s="168" t="s">
        <v>60</v>
      </c>
      <c r="Y10" s="168"/>
      <c r="Z10" s="168"/>
      <c r="AA10" s="168"/>
      <c r="AB10" s="168"/>
    </row>
    <row r="11" spans="1:28">
      <c r="A11" s="166"/>
      <c r="B11" s="166"/>
      <c r="C11" s="292"/>
      <c r="D11" s="169" t="s">
        <v>61</v>
      </c>
      <c r="E11" s="300"/>
      <c r="F11" s="291" t="s">
        <v>62</v>
      </c>
      <c r="G11" s="300"/>
      <c r="H11" s="291"/>
      <c r="I11" s="300"/>
      <c r="J11" s="291" t="s">
        <v>201</v>
      </c>
      <c r="K11" s="300"/>
      <c r="L11" s="291" t="s">
        <v>136</v>
      </c>
      <c r="M11" s="300"/>
      <c r="N11" s="380"/>
      <c r="O11" s="380"/>
      <c r="P11" s="380"/>
      <c r="Q11" s="300"/>
      <c r="R11" s="291" t="s">
        <v>204</v>
      </c>
      <c r="S11" s="300"/>
      <c r="T11" s="291" t="s">
        <v>225</v>
      </c>
      <c r="U11" s="300"/>
      <c r="V11" s="168" t="s">
        <v>59</v>
      </c>
      <c r="W11" s="168"/>
      <c r="X11" s="168" t="s">
        <v>65</v>
      </c>
      <c r="Y11" s="168"/>
      <c r="Z11" s="168" t="s">
        <v>66</v>
      </c>
      <c r="AA11" s="168"/>
    </row>
    <row r="12" spans="1:28">
      <c r="A12" s="166"/>
      <c r="B12" s="166"/>
      <c r="C12" s="292"/>
      <c r="D12" s="169" t="s">
        <v>67</v>
      </c>
      <c r="E12" s="300"/>
      <c r="F12" s="291" t="s">
        <v>68</v>
      </c>
      <c r="G12" s="300"/>
      <c r="H12" s="323" t="s">
        <v>248</v>
      </c>
      <c r="I12" s="300"/>
      <c r="J12" s="291" t="s">
        <v>232</v>
      </c>
      <c r="K12" s="300"/>
      <c r="L12" s="291" t="s">
        <v>137</v>
      </c>
      <c r="M12" s="300"/>
      <c r="N12" s="291" t="s">
        <v>69</v>
      </c>
      <c r="O12" s="300"/>
      <c r="P12" s="291"/>
      <c r="Q12" s="300"/>
      <c r="R12" s="291" t="s">
        <v>189</v>
      </c>
      <c r="S12" s="300"/>
      <c r="T12" s="291" t="s">
        <v>226</v>
      </c>
      <c r="U12" s="300"/>
      <c r="V12" s="168" t="s">
        <v>64</v>
      </c>
      <c r="W12" s="168"/>
      <c r="X12" s="168" t="s">
        <v>70</v>
      </c>
      <c r="Y12" s="168"/>
      <c r="Z12" s="168" t="s">
        <v>71</v>
      </c>
      <c r="AA12" s="168"/>
      <c r="AB12" s="168" t="s">
        <v>72</v>
      </c>
    </row>
    <row r="13" spans="1:28">
      <c r="A13" s="166"/>
      <c r="B13" s="166"/>
      <c r="C13" s="292"/>
      <c r="D13" s="168" t="s">
        <v>73</v>
      </c>
      <c r="E13" s="300"/>
      <c r="F13" s="291" t="s">
        <v>74</v>
      </c>
      <c r="G13" s="300"/>
      <c r="H13" s="323" t="s">
        <v>249</v>
      </c>
      <c r="I13" s="300"/>
      <c r="J13" s="291" t="s">
        <v>231</v>
      </c>
      <c r="K13" s="300"/>
      <c r="L13" s="291" t="s">
        <v>138</v>
      </c>
      <c r="M13" s="300"/>
      <c r="N13" s="291" t="s">
        <v>270</v>
      </c>
      <c r="O13" s="300"/>
      <c r="P13" s="291" t="s">
        <v>75</v>
      </c>
      <c r="Q13" s="300"/>
      <c r="R13" s="291" t="s">
        <v>3</v>
      </c>
      <c r="S13" s="300"/>
      <c r="T13" s="291" t="s">
        <v>227</v>
      </c>
      <c r="U13" s="300"/>
      <c r="V13" s="168" t="s">
        <v>151</v>
      </c>
      <c r="W13" s="168"/>
      <c r="X13" s="168" t="s">
        <v>77</v>
      </c>
      <c r="Y13" s="168"/>
      <c r="Z13" s="168" t="s">
        <v>78</v>
      </c>
      <c r="AA13" s="168"/>
      <c r="AB13" s="168" t="s">
        <v>76</v>
      </c>
    </row>
    <row r="14" spans="1:28">
      <c r="A14" s="19"/>
      <c r="B14" s="19"/>
      <c r="C14" s="292"/>
      <c r="D14" s="381" t="s">
        <v>8</v>
      </c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</row>
    <row r="15" spans="1:28">
      <c r="A15" s="170"/>
      <c r="B15" s="170"/>
      <c r="C15" s="292"/>
      <c r="D15" s="292"/>
      <c r="E15" s="301"/>
      <c r="F15" s="292"/>
      <c r="G15" s="301"/>
      <c r="H15" s="292"/>
      <c r="I15" s="301"/>
      <c r="J15" s="292"/>
      <c r="K15" s="301"/>
      <c r="L15" s="292"/>
      <c r="M15" s="301"/>
      <c r="N15" s="292"/>
      <c r="O15" s="301"/>
      <c r="P15" s="292"/>
      <c r="Q15" s="301"/>
      <c r="R15" s="292"/>
      <c r="S15" s="301"/>
      <c r="T15" s="292"/>
      <c r="U15" s="301"/>
      <c r="V15" s="292"/>
      <c r="W15" s="301"/>
      <c r="X15" s="292"/>
      <c r="Y15" s="301"/>
      <c r="Z15" s="292"/>
      <c r="AA15" s="301"/>
      <c r="AB15" s="292"/>
    </row>
    <row r="16" spans="1:28">
      <c r="A16" s="170" t="s">
        <v>145</v>
      </c>
      <c r="B16" s="170"/>
      <c r="C16" s="292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</row>
    <row r="17" spans="1:28">
      <c r="A17" s="170" t="s">
        <v>146</v>
      </c>
      <c r="B17" s="170"/>
      <c r="C17" s="292"/>
      <c r="D17" s="172">
        <v>510000</v>
      </c>
      <c r="E17" s="172"/>
      <c r="F17" s="172">
        <v>1335830</v>
      </c>
      <c r="G17" s="172"/>
      <c r="H17" s="172">
        <v>390969</v>
      </c>
      <c r="I17" s="172"/>
      <c r="J17" s="172">
        <v>428790</v>
      </c>
      <c r="K17" s="172"/>
      <c r="L17" s="172">
        <v>3242</v>
      </c>
      <c r="M17" s="172"/>
      <c r="N17" s="172">
        <v>51000</v>
      </c>
      <c r="O17" s="172"/>
      <c r="P17" s="172">
        <v>369185</v>
      </c>
      <c r="Q17" s="172"/>
      <c r="R17" s="172">
        <v>-50786</v>
      </c>
      <c r="S17" s="172"/>
      <c r="T17" s="172">
        <v>42160</v>
      </c>
      <c r="U17" s="172"/>
      <c r="V17" s="172">
        <v>-8626</v>
      </c>
      <c r="W17" s="172"/>
      <c r="X17" s="172">
        <v>3080390</v>
      </c>
      <c r="Y17" s="172"/>
      <c r="Z17" s="172">
        <v>119741</v>
      </c>
      <c r="AA17" s="172"/>
      <c r="AB17" s="172">
        <v>3200131</v>
      </c>
    </row>
    <row r="18" spans="1:28" ht="13.5" customHeight="1">
      <c r="A18" s="19"/>
      <c r="B18" s="19"/>
      <c r="C18" s="292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 t="s">
        <v>175</v>
      </c>
      <c r="Y18" s="188"/>
      <c r="Z18" s="188"/>
      <c r="AA18" s="188"/>
      <c r="AB18" s="188"/>
    </row>
    <row r="19" spans="1:28" ht="13.5" customHeight="1">
      <c r="A19" s="170" t="s">
        <v>309</v>
      </c>
      <c r="B19" s="19"/>
      <c r="C19" s="365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</row>
    <row r="20" spans="1:28" ht="14.15" customHeight="1">
      <c r="A20" s="287" t="s">
        <v>139</v>
      </c>
      <c r="B20" s="272"/>
      <c r="C20" s="82"/>
      <c r="D20" s="172"/>
      <c r="E20" s="176"/>
      <c r="F20" s="172"/>
      <c r="G20" s="172"/>
      <c r="H20" s="172"/>
      <c r="I20" s="172"/>
      <c r="J20" s="172"/>
      <c r="K20" s="172"/>
      <c r="L20" s="172"/>
      <c r="M20" s="176"/>
      <c r="N20" s="180"/>
      <c r="O20" s="176"/>
      <c r="P20" s="180"/>
      <c r="Q20" s="176"/>
      <c r="R20" s="189"/>
      <c r="S20" s="189"/>
      <c r="T20" s="189"/>
      <c r="U20" s="189"/>
      <c r="V20" s="189"/>
      <c r="W20" s="176"/>
      <c r="X20" s="172"/>
      <c r="Y20" s="176"/>
      <c r="Z20" s="172"/>
      <c r="AA20" s="176"/>
      <c r="AB20" s="172"/>
    </row>
    <row r="21" spans="1:28" ht="14.15" customHeight="1">
      <c r="A21" s="179"/>
      <c r="B21" s="29" t="s">
        <v>140</v>
      </c>
      <c r="C21" s="82"/>
      <c r="D21" s="172"/>
      <c r="E21" s="176"/>
      <c r="F21" s="172"/>
      <c r="G21" s="172"/>
      <c r="H21" s="172"/>
      <c r="I21" s="172"/>
      <c r="J21" s="172"/>
      <c r="K21" s="172"/>
      <c r="L21" s="172"/>
      <c r="M21" s="176"/>
      <c r="N21" s="180"/>
      <c r="O21" s="176"/>
      <c r="P21" s="180"/>
      <c r="Q21" s="176"/>
      <c r="R21" s="189"/>
      <c r="S21" s="189"/>
      <c r="T21" s="189"/>
      <c r="U21" s="189"/>
      <c r="V21" s="189"/>
      <c r="W21" s="176"/>
      <c r="X21" s="172"/>
      <c r="Y21" s="176"/>
      <c r="Z21" s="172"/>
      <c r="AA21" s="176"/>
      <c r="AB21" s="172"/>
    </row>
    <row r="22" spans="1:28" ht="14.15" customHeight="1">
      <c r="A22" s="179"/>
      <c r="B22" s="29" t="s">
        <v>199</v>
      </c>
      <c r="C22" s="82"/>
      <c r="D22" s="83">
        <v>0</v>
      </c>
      <c r="E22" s="307"/>
      <c r="F22" s="83">
        <v>0</v>
      </c>
      <c r="G22" s="307"/>
      <c r="H22" s="83">
        <v>0</v>
      </c>
      <c r="I22" s="307"/>
      <c r="J22" s="83">
        <v>0</v>
      </c>
      <c r="K22" s="307"/>
      <c r="L22" s="83">
        <v>0</v>
      </c>
      <c r="M22" s="307"/>
      <c r="N22" s="83">
        <v>0</v>
      </c>
      <c r="O22" s="176"/>
      <c r="P22" s="177">
        <v>0</v>
      </c>
      <c r="Q22" s="176"/>
      <c r="R22" s="177">
        <v>0</v>
      </c>
      <c r="S22" s="177"/>
      <c r="T22" s="177">
        <v>0</v>
      </c>
      <c r="U22" s="177"/>
      <c r="V22" s="177">
        <v>0</v>
      </c>
      <c r="W22" s="176"/>
      <c r="X22" s="177">
        <v>0</v>
      </c>
      <c r="Y22" s="176"/>
      <c r="Z22" s="176">
        <v>-11873</v>
      </c>
      <c r="AA22" s="176"/>
      <c r="AB22" s="177">
        <v>-11873</v>
      </c>
    </row>
    <row r="23" spans="1:28" ht="14.15" customHeight="1">
      <c r="A23" s="179"/>
      <c r="B23" s="29" t="s">
        <v>143</v>
      </c>
      <c r="C23" s="82"/>
      <c r="D23" s="83"/>
      <c r="E23" s="307"/>
      <c r="F23" s="83"/>
      <c r="G23" s="307"/>
      <c r="H23" s="83"/>
      <c r="I23" s="307"/>
      <c r="J23" s="83"/>
      <c r="K23" s="307"/>
      <c r="L23" s="83"/>
      <c r="M23" s="307"/>
      <c r="N23" s="83"/>
      <c r="O23" s="176"/>
      <c r="P23" s="177"/>
      <c r="Q23" s="176"/>
      <c r="R23" s="189"/>
      <c r="S23" s="189"/>
      <c r="T23" s="189"/>
      <c r="U23" s="189"/>
      <c r="V23" s="189"/>
      <c r="W23" s="176"/>
      <c r="X23" s="177"/>
      <c r="Y23" s="176"/>
      <c r="Z23" s="176"/>
      <c r="AA23" s="176"/>
      <c r="AB23" s="177"/>
    </row>
    <row r="24" spans="1:28" ht="14.15" customHeight="1">
      <c r="A24" s="179"/>
      <c r="B24" s="29" t="s">
        <v>141</v>
      </c>
      <c r="C24" s="82"/>
      <c r="D24" s="83">
        <v>0</v>
      </c>
      <c r="E24" s="307"/>
      <c r="F24" s="83">
        <v>0</v>
      </c>
      <c r="G24" s="307"/>
      <c r="H24" s="83">
        <v>0</v>
      </c>
      <c r="I24" s="307"/>
      <c r="J24" s="83">
        <v>0</v>
      </c>
      <c r="K24" s="307"/>
      <c r="L24" s="83">
        <v>0</v>
      </c>
      <c r="M24" s="307"/>
      <c r="N24" s="83">
        <v>0</v>
      </c>
      <c r="O24" s="176"/>
      <c r="P24" s="177">
        <v>0</v>
      </c>
      <c r="Q24" s="176"/>
      <c r="R24" s="177">
        <v>0</v>
      </c>
      <c r="S24" s="177"/>
      <c r="T24" s="177">
        <v>0</v>
      </c>
      <c r="U24" s="177"/>
      <c r="V24" s="177">
        <v>0</v>
      </c>
      <c r="W24" s="176"/>
      <c r="X24" s="343">
        <v>0</v>
      </c>
      <c r="Y24" s="176"/>
      <c r="Z24" s="176">
        <v>4691</v>
      </c>
      <c r="AA24" s="176"/>
      <c r="AB24" s="177">
        <v>4691</v>
      </c>
    </row>
    <row r="25" spans="1:28" s="321" customFormat="1" ht="14.15" customHeight="1">
      <c r="A25" s="288" t="s">
        <v>142</v>
      </c>
      <c r="B25" s="42"/>
      <c r="C25" s="322"/>
      <c r="D25" s="306">
        <v>0</v>
      </c>
      <c r="E25" s="308"/>
      <c r="F25" s="306">
        <v>0</v>
      </c>
      <c r="G25" s="308"/>
      <c r="H25" s="306">
        <v>0</v>
      </c>
      <c r="I25" s="308"/>
      <c r="J25" s="306">
        <v>0</v>
      </c>
      <c r="K25" s="308"/>
      <c r="L25" s="306">
        <v>0</v>
      </c>
      <c r="M25" s="308"/>
      <c r="N25" s="306">
        <v>0</v>
      </c>
      <c r="O25" s="172"/>
      <c r="P25" s="178">
        <v>0</v>
      </c>
      <c r="Q25" s="172"/>
      <c r="R25" s="178">
        <v>0</v>
      </c>
      <c r="S25" s="189"/>
      <c r="T25" s="178">
        <v>0</v>
      </c>
      <c r="U25" s="189"/>
      <c r="V25" s="178">
        <v>0</v>
      </c>
      <c r="W25" s="172"/>
      <c r="X25" s="178">
        <v>0</v>
      </c>
      <c r="Y25" s="172"/>
      <c r="Z25" s="178">
        <v>-7182</v>
      </c>
      <c r="AA25" s="172"/>
      <c r="AB25" s="178">
        <v>-7182</v>
      </c>
    </row>
    <row r="26" spans="1:28" ht="14.15" customHeight="1">
      <c r="A26" s="179"/>
      <c r="B26" s="29"/>
      <c r="C26" s="82"/>
      <c r="D26" s="172"/>
      <c r="E26" s="176"/>
      <c r="F26" s="172"/>
      <c r="G26" s="172"/>
      <c r="H26" s="172"/>
      <c r="I26" s="172"/>
      <c r="J26" s="172"/>
      <c r="K26" s="172"/>
      <c r="L26" s="172"/>
      <c r="M26" s="176"/>
      <c r="N26" s="180"/>
      <c r="O26" s="176"/>
      <c r="P26" s="180"/>
      <c r="Q26" s="176"/>
      <c r="R26" s="189"/>
      <c r="S26" s="189"/>
      <c r="T26" s="189"/>
      <c r="U26" s="189"/>
      <c r="V26" s="189"/>
      <c r="W26" s="176"/>
      <c r="X26" s="172"/>
      <c r="Y26" s="176"/>
      <c r="Z26" s="172"/>
      <c r="AA26" s="176"/>
      <c r="AB26" s="172"/>
    </row>
    <row r="27" spans="1:28" s="321" customFormat="1" ht="14.15" customHeight="1">
      <c r="A27" s="42" t="s">
        <v>287</v>
      </c>
      <c r="C27" s="322"/>
      <c r="D27" s="305">
        <v>0</v>
      </c>
      <c r="E27" s="308"/>
      <c r="F27" s="305">
        <v>0</v>
      </c>
      <c r="G27" s="308"/>
      <c r="H27" s="305">
        <v>0</v>
      </c>
      <c r="I27" s="308"/>
      <c r="J27" s="305">
        <v>0</v>
      </c>
      <c r="K27" s="308"/>
      <c r="L27" s="305">
        <v>0</v>
      </c>
      <c r="M27" s="308"/>
      <c r="N27" s="305">
        <v>0</v>
      </c>
      <c r="O27" s="172"/>
      <c r="P27" s="190">
        <v>0</v>
      </c>
      <c r="Q27" s="172"/>
      <c r="R27" s="190">
        <v>0</v>
      </c>
      <c r="S27" s="189"/>
      <c r="T27" s="190">
        <v>0</v>
      </c>
      <c r="U27" s="189"/>
      <c r="V27" s="190">
        <v>0</v>
      </c>
      <c r="W27" s="172"/>
      <c r="X27" s="190">
        <v>0</v>
      </c>
      <c r="Y27" s="172"/>
      <c r="Z27" s="190">
        <v>-7182</v>
      </c>
      <c r="AA27" s="172"/>
      <c r="AB27" s="190">
        <v>-7182</v>
      </c>
    </row>
    <row r="28" spans="1:28" ht="14.15" customHeight="1">
      <c r="A28" s="179"/>
      <c r="B28" s="29"/>
      <c r="C28" s="82"/>
      <c r="D28" s="172"/>
      <c r="E28" s="176"/>
      <c r="F28" s="172"/>
      <c r="G28" s="172"/>
      <c r="H28" s="172"/>
      <c r="I28" s="172"/>
      <c r="J28" s="172"/>
      <c r="K28" s="172"/>
      <c r="L28" s="172"/>
      <c r="M28" s="176"/>
      <c r="N28" s="180"/>
      <c r="O28" s="176"/>
      <c r="P28" s="180"/>
      <c r="Q28" s="176"/>
      <c r="R28" s="180"/>
      <c r="S28" s="176"/>
      <c r="T28" s="180"/>
      <c r="U28" s="176"/>
      <c r="V28" s="180"/>
      <c r="W28" s="176"/>
      <c r="X28" s="172"/>
      <c r="Y28" s="176"/>
      <c r="Z28" s="172"/>
      <c r="AA28" s="176"/>
      <c r="AB28" s="172"/>
    </row>
    <row r="29" spans="1:28">
      <c r="A29" s="181" t="s">
        <v>79</v>
      </c>
      <c r="B29" s="174"/>
      <c r="C29" s="29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82"/>
      <c r="W29" s="172"/>
      <c r="X29" s="183"/>
      <c r="Y29" s="173"/>
      <c r="Z29" s="173"/>
      <c r="AA29" s="173"/>
      <c r="AB29" s="172"/>
    </row>
    <row r="30" spans="1:28">
      <c r="A30" s="174"/>
      <c r="B30" s="174" t="s">
        <v>152</v>
      </c>
      <c r="C30" s="293"/>
      <c r="D30" s="83">
        <v>0</v>
      </c>
      <c r="E30" s="307"/>
      <c r="F30" s="83">
        <v>0</v>
      </c>
      <c r="G30" s="307"/>
      <c r="H30" s="83">
        <v>0</v>
      </c>
      <c r="I30" s="307"/>
      <c r="J30" s="83">
        <v>0</v>
      </c>
      <c r="K30" s="307"/>
      <c r="L30" s="83">
        <v>0</v>
      </c>
      <c r="M30" s="307"/>
      <c r="N30" s="83">
        <v>0</v>
      </c>
      <c r="O30" s="176"/>
      <c r="P30" s="177">
        <v>93454</v>
      </c>
      <c r="Q30" s="176"/>
      <c r="R30" s="177">
        <v>0</v>
      </c>
      <c r="S30" s="307"/>
      <c r="T30" s="177">
        <v>0</v>
      </c>
      <c r="U30" s="307"/>
      <c r="V30" s="177">
        <v>0</v>
      </c>
      <c r="W30" s="176"/>
      <c r="X30" s="177">
        <v>93454</v>
      </c>
      <c r="Y30" s="176"/>
      <c r="Z30" s="176">
        <v>-2857</v>
      </c>
      <c r="AA30" s="176"/>
      <c r="AB30" s="177">
        <v>90597</v>
      </c>
    </row>
    <row r="31" spans="1:28">
      <c r="A31" s="174"/>
      <c r="B31" s="174" t="s">
        <v>54</v>
      </c>
      <c r="C31" s="293"/>
      <c r="D31" s="83">
        <v>0</v>
      </c>
      <c r="E31" s="307"/>
      <c r="F31" s="83">
        <v>0</v>
      </c>
      <c r="G31" s="307"/>
      <c r="H31" s="83">
        <v>0</v>
      </c>
      <c r="I31" s="307"/>
      <c r="J31" s="83">
        <v>0</v>
      </c>
      <c r="K31" s="307"/>
      <c r="L31" s="83">
        <v>0</v>
      </c>
      <c r="M31" s="307"/>
      <c r="N31" s="83">
        <v>0</v>
      </c>
      <c r="O31" s="307"/>
      <c r="P31" s="177">
        <v>0</v>
      </c>
      <c r="Q31" s="176"/>
      <c r="R31" s="176">
        <v>32501</v>
      </c>
      <c r="S31" s="176"/>
      <c r="T31" s="184">
        <v>-27280</v>
      </c>
      <c r="U31" s="176"/>
      <c r="V31" s="177">
        <v>5221</v>
      </c>
      <c r="W31" s="176"/>
      <c r="X31" s="177">
        <v>5221</v>
      </c>
      <c r="Y31" s="176"/>
      <c r="Z31" s="304">
        <v>4074</v>
      </c>
      <c r="AA31" s="176"/>
      <c r="AB31" s="177">
        <v>9295</v>
      </c>
    </row>
    <row r="32" spans="1:28">
      <c r="A32" s="181" t="s">
        <v>80</v>
      </c>
      <c r="B32" s="174"/>
      <c r="C32" s="293"/>
      <c r="D32" s="306">
        <v>0</v>
      </c>
      <c r="E32" s="172"/>
      <c r="F32" s="306">
        <v>0</v>
      </c>
      <c r="G32" s="308"/>
      <c r="H32" s="306">
        <v>0</v>
      </c>
      <c r="I32" s="308"/>
      <c r="J32" s="306">
        <v>0</v>
      </c>
      <c r="K32" s="308"/>
      <c r="L32" s="306">
        <v>0</v>
      </c>
      <c r="M32" s="308"/>
      <c r="N32" s="306">
        <v>0</v>
      </c>
      <c r="O32" s="176"/>
      <c r="P32" s="178">
        <v>93454</v>
      </c>
      <c r="Q32" s="176"/>
      <c r="R32" s="178">
        <v>32501</v>
      </c>
      <c r="S32" s="176"/>
      <c r="T32" s="178">
        <v>-27280</v>
      </c>
      <c r="U32" s="176"/>
      <c r="V32" s="178">
        <v>5221</v>
      </c>
      <c r="W32" s="176"/>
      <c r="X32" s="178">
        <v>98675</v>
      </c>
      <c r="Y32" s="176"/>
      <c r="Z32" s="190">
        <v>1217</v>
      </c>
      <c r="AA32" s="176"/>
      <c r="AB32" s="178">
        <v>99892</v>
      </c>
    </row>
    <row r="33" spans="1:28" hidden="1">
      <c r="A33" s="54" t="s">
        <v>81</v>
      </c>
      <c r="C33" s="292"/>
      <c r="D33" s="177">
        <v>0</v>
      </c>
      <c r="E33" s="176"/>
      <c r="F33" s="177">
        <v>0</v>
      </c>
      <c r="G33" s="177"/>
      <c r="H33" s="177"/>
      <c r="I33" s="177"/>
      <c r="J33" s="177"/>
      <c r="K33" s="177"/>
      <c r="L33" s="177"/>
      <c r="M33" s="176"/>
      <c r="N33" s="177"/>
      <c r="O33" s="176"/>
      <c r="P33" s="177"/>
      <c r="Q33" s="176"/>
      <c r="R33" s="177">
        <v>0</v>
      </c>
      <c r="S33" s="176"/>
      <c r="T33" s="177">
        <v>0</v>
      </c>
      <c r="U33" s="176"/>
      <c r="V33" s="177">
        <v>0</v>
      </c>
      <c r="W33" s="176"/>
      <c r="X33" s="177">
        <v>0</v>
      </c>
      <c r="Y33" s="176"/>
      <c r="Z33" s="177">
        <v>0</v>
      </c>
      <c r="AA33" s="176"/>
      <c r="AB33" s="177">
        <v>0</v>
      </c>
    </row>
    <row r="34" spans="1:28" ht="14.5" thickBot="1">
      <c r="A34" s="181" t="s">
        <v>148</v>
      </c>
      <c r="B34" s="185"/>
      <c r="C34" s="82"/>
      <c r="D34" s="186">
        <v>510000</v>
      </c>
      <c r="E34" s="176"/>
      <c r="F34" s="186">
        <v>1335830</v>
      </c>
      <c r="G34" s="172"/>
      <c r="H34" s="186">
        <v>390969</v>
      </c>
      <c r="I34" s="172"/>
      <c r="J34" s="186">
        <v>428790</v>
      </c>
      <c r="K34" s="172"/>
      <c r="L34" s="186">
        <v>3242</v>
      </c>
      <c r="M34" s="176"/>
      <c r="N34" s="186">
        <v>51000</v>
      </c>
      <c r="O34" s="176"/>
      <c r="P34" s="186">
        <v>462639</v>
      </c>
      <c r="Q34" s="176"/>
      <c r="R34" s="186">
        <v>-18285</v>
      </c>
      <c r="S34" s="176"/>
      <c r="T34" s="186">
        <v>14880</v>
      </c>
      <c r="U34" s="176"/>
      <c r="V34" s="186">
        <v>-3405</v>
      </c>
      <c r="W34" s="176"/>
      <c r="X34" s="186">
        <v>3179065</v>
      </c>
      <c r="Y34" s="176"/>
      <c r="Z34" s="186">
        <v>113776</v>
      </c>
      <c r="AA34" s="176"/>
      <c r="AB34" s="186">
        <v>3292841</v>
      </c>
    </row>
    <row r="35" spans="1:28" ht="14.5" thickTop="1"/>
  </sheetData>
  <mergeCells count="5">
    <mergeCell ref="D4:AB4"/>
    <mergeCell ref="N5:P5"/>
    <mergeCell ref="R5:V5"/>
    <mergeCell ref="N11:P11"/>
    <mergeCell ref="D14:AB14"/>
  </mergeCells>
  <pageMargins left="0.4" right="0.3" top="0.48" bottom="0.5" header="0.5" footer="0.5"/>
  <pageSetup paperSize="9" scale="60" firstPageNumber="8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5233-AA15-4A8B-9EE2-AEE8FC594F39}">
  <sheetPr>
    <pageSetUpPr fitToPage="1"/>
  </sheetPr>
  <dimension ref="A1:AB37"/>
  <sheetViews>
    <sheetView view="pageBreakPreview" zoomScaleNormal="100" zoomScaleSheetLayoutView="100" workbookViewId="0">
      <selection activeCell="AC1" sqref="AC1:XFD1048576"/>
    </sheetView>
  </sheetViews>
  <sheetFormatPr defaultColWidth="9.1796875" defaultRowHeight="14"/>
  <cols>
    <col min="1" max="1" width="1.26953125" style="54" customWidth="1"/>
    <col min="2" max="2" width="52.453125" style="54" customWidth="1"/>
    <col min="3" max="3" width="5.1796875" style="20" bestFit="1" customWidth="1"/>
    <col min="4" max="4" width="11.54296875" style="167" customWidth="1"/>
    <col min="5" max="5" width="0.81640625" style="309" customWidth="1"/>
    <col min="6" max="6" width="11.54296875" style="167" customWidth="1"/>
    <col min="7" max="7" width="0.81640625" style="309" customWidth="1"/>
    <col min="8" max="8" width="12.453125" style="167" customWidth="1"/>
    <col min="9" max="9" width="0.81640625" style="309" customWidth="1"/>
    <col min="10" max="10" width="16.1796875" style="167" customWidth="1"/>
    <col min="11" max="11" width="1" style="309" customWidth="1"/>
    <col min="12" max="12" width="12.1796875" style="167" customWidth="1"/>
    <col min="13" max="13" width="1" style="309" customWidth="1"/>
    <col min="14" max="14" width="10.54296875" style="167" customWidth="1"/>
    <col min="15" max="15" width="0.81640625" style="309" customWidth="1"/>
    <col min="16" max="16" width="13.54296875" style="167" customWidth="1"/>
    <col min="17" max="17" width="0.81640625" style="309" customWidth="1"/>
    <col min="18" max="18" width="13.54296875" style="167" customWidth="1"/>
    <col min="19" max="19" width="0.81640625" style="309" customWidth="1"/>
    <col min="20" max="20" width="14.453125" style="167" customWidth="1"/>
    <col min="21" max="21" width="1" style="309" customWidth="1"/>
    <col min="22" max="22" width="11.81640625" style="167" customWidth="1"/>
    <col min="23" max="23" width="0.81640625" style="309" customWidth="1"/>
    <col min="24" max="24" width="12.81640625" style="167" customWidth="1"/>
    <col min="25" max="25" width="0.81640625" style="309" customWidth="1"/>
    <col min="26" max="26" width="11.1796875" style="167" customWidth="1"/>
    <col min="27" max="27" width="0.81640625" style="309" customWidth="1"/>
    <col min="28" max="28" width="12.1796875" style="167" customWidth="1"/>
    <col min="29" max="16384" width="9.1796875" style="160"/>
  </cols>
  <sheetData>
    <row r="1" spans="1:28" ht="17.5">
      <c r="A1" s="108" t="str">
        <f>BS!A1</f>
        <v>JWD InfoLogistics Public Company Limited and its Subsidiaries</v>
      </c>
      <c r="B1" s="161"/>
      <c r="C1" s="162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1"/>
      <c r="Y1" s="161"/>
      <c r="Z1" s="163"/>
      <c r="AA1" s="161"/>
      <c r="AB1" s="161"/>
    </row>
    <row r="2" spans="1:28" ht="15">
      <c r="A2" s="164" t="s">
        <v>55</v>
      </c>
      <c r="B2" s="164"/>
      <c r="C2" s="162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1"/>
      <c r="Y2" s="161"/>
      <c r="Z2" s="163"/>
      <c r="AA2" s="161"/>
      <c r="AB2" s="161"/>
    </row>
    <row r="3" spans="1:28" ht="15">
      <c r="A3" s="157"/>
      <c r="B3" s="164"/>
      <c r="C3" s="162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1"/>
      <c r="Y3" s="161"/>
      <c r="Z3" s="163"/>
      <c r="AA3" s="161"/>
      <c r="AB3" s="161"/>
    </row>
    <row r="4" spans="1:28">
      <c r="A4" s="161"/>
      <c r="B4" s="161"/>
      <c r="C4" s="162"/>
      <c r="D4" s="377" t="s">
        <v>56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</row>
    <row r="5" spans="1:28">
      <c r="A5" s="161"/>
      <c r="B5" s="161"/>
      <c r="C5" s="162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378" t="s">
        <v>63</v>
      </c>
      <c r="O5" s="378"/>
      <c r="P5" s="378"/>
      <c r="Q5" s="165"/>
      <c r="R5" s="379" t="s">
        <v>57</v>
      </c>
      <c r="S5" s="379"/>
      <c r="T5" s="379"/>
      <c r="U5" s="379"/>
      <c r="V5" s="379"/>
      <c r="W5" s="165"/>
      <c r="X5" s="165"/>
      <c r="Y5" s="165"/>
      <c r="Z5" s="165"/>
      <c r="AA5" s="165"/>
      <c r="AB5" s="165"/>
    </row>
    <row r="6" spans="1:28">
      <c r="A6" s="161"/>
      <c r="B6" s="161"/>
      <c r="C6" s="162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324"/>
      <c r="O6" s="324"/>
      <c r="P6" s="324"/>
      <c r="Q6" s="165"/>
      <c r="R6" s="297"/>
      <c r="S6" s="297"/>
      <c r="T6" s="297" t="s">
        <v>188</v>
      </c>
      <c r="U6" s="297"/>
      <c r="V6" s="297"/>
      <c r="W6" s="165"/>
      <c r="X6" s="165"/>
      <c r="Y6" s="165"/>
      <c r="Z6" s="165"/>
      <c r="AA6" s="165"/>
      <c r="AB6" s="165"/>
    </row>
    <row r="7" spans="1:28">
      <c r="A7" s="161"/>
      <c r="B7" s="161"/>
      <c r="C7" s="162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324"/>
      <c r="O7" s="324"/>
      <c r="P7" s="324"/>
      <c r="Q7" s="165"/>
      <c r="R7" s="297"/>
      <c r="S7" s="297"/>
      <c r="T7" s="297" t="s">
        <v>221</v>
      </c>
      <c r="U7" s="297"/>
      <c r="V7" s="297"/>
      <c r="W7" s="165"/>
      <c r="X7" s="165"/>
      <c r="Y7" s="165"/>
      <c r="Z7" s="165"/>
      <c r="AA7" s="165"/>
      <c r="AB7" s="165"/>
    </row>
    <row r="8" spans="1:28">
      <c r="A8" s="161"/>
      <c r="B8" s="161"/>
      <c r="C8" s="162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324"/>
      <c r="O8" s="324"/>
      <c r="P8" s="324"/>
      <c r="Q8" s="165"/>
      <c r="R8" s="297"/>
      <c r="S8" s="297"/>
      <c r="T8" s="297" t="s">
        <v>222</v>
      </c>
      <c r="U8" s="297"/>
      <c r="V8" s="297"/>
      <c r="W8" s="165"/>
      <c r="X8" s="165"/>
      <c r="Y8" s="165"/>
      <c r="Z8" s="165"/>
      <c r="AA8" s="165"/>
      <c r="AB8" s="165"/>
    </row>
    <row r="9" spans="1:28">
      <c r="A9" s="166"/>
      <c r="B9" s="166"/>
      <c r="C9" s="325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 t="s">
        <v>203</v>
      </c>
      <c r="S9" s="324"/>
      <c r="T9" s="324" t="s">
        <v>223</v>
      </c>
      <c r="U9" s="324"/>
      <c r="W9" s="168"/>
      <c r="X9" s="168"/>
      <c r="Y9" s="168"/>
      <c r="Z9" s="168"/>
      <c r="AA9" s="168"/>
      <c r="AB9" s="168"/>
    </row>
    <row r="10" spans="1:28">
      <c r="A10" s="166"/>
      <c r="B10" s="166"/>
      <c r="C10" s="325"/>
      <c r="D10" s="324"/>
      <c r="E10" s="324"/>
      <c r="F10" s="324" t="s">
        <v>58</v>
      </c>
      <c r="G10" s="324"/>
      <c r="H10" s="324"/>
      <c r="I10" s="324"/>
      <c r="J10" s="324" t="s">
        <v>200</v>
      </c>
      <c r="K10" s="324"/>
      <c r="L10" s="324" t="s">
        <v>135</v>
      </c>
      <c r="M10" s="324"/>
      <c r="N10" s="324"/>
      <c r="O10" s="324"/>
      <c r="P10" s="324"/>
      <c r="Q10" s="324"/>
      <c r="R10" s="324" t="s">
        <v>202</v>
      </c>
      <c r="S10" s="324"/>
      <c r="T10" s="324" t="s">
        <v>224</v>
      </c>
      <c r="U10" s="324"/>
      <c r="V10" s="168"/>
      <c r="W10" s="168"/>
      <c r="X10" s="168" t="s">
        <v>60</v>
      </c>
      <c r="Y10" s="168"/>
      <c r="Z10" s="168"/>
      <c r="AA10" s="168"/>
      <c r="AB10" s="168"/>
    </row>
    <row r="11" spans="1:28">
      <c r="A11" s="166"/>
      <c r="B11" s="166"/>
      <c r="C11" s="325"/>
      <c r="D11" s="169" t="s">
        <v>61</v>
      </c>
      <c r="E11" s="324"/>
      <c r="F11" s="324" t="s">
        <v>62</v>
      </c>
      <c r="G11" s="324"/>
      <c r="H11" s="324"/>
      <c r="I11" s="324"/>
      <c r="J11" s="324" t="s">
        <v>201</v>
      </c>
      <c r="K11" s="324"/>
      <c r="L11" s="324" t="s">
        <v>136</v>
      </c>
      <c r="M11" s="324"/>
      <c r="N11" s="380"/>
      <c r="O11" s="380"/>
      <c r="P11" s="380"/>
      <c r="Q11" s="324"/>
      <c r="R11" s="324" t="s">
        <v>204</v>
      </c>
      <c r="S11" s="324"/>
      <c r="T11" s="324" t="s">
        <v>225</v>
      </c>
      <c r="U11" s="324"/>
      <c r="V11" s="168" t="s">
        <v>59</v>
      </c>
      <c r="W11" s="168"/>
      <c r="X11" s="168" t="s">
        <v>65</v>
      </c>
      <c r="Y11" s="168"/>
      <c r="Z11" s="168" t="s">
        <v>66</v>
      </c>
      <c r="AA11" s="168"/>
    </row>
    <row r="12" spans="1:28">
      <c r="A12" s="166"/>
      <c r="B12" s="166"/>
      <c r="C12" s="325"/>
      <c r="D12" s="169" t="s">
        <v>67</v>
      </c>
      <c r="E12" s="324"/>
      <c r="F12" s="324" t="s">
        <v>68</v>
      </c>
      <c r="G12" s="324"/>
      <c r="H12" s="324" t="s">
        <v>248</v>
      </c>
      <c r="I12" s="324"/>
      <c r="J12" s="324" t="s">
        <v>232</v>
      </c>
      <c r="K12" s="324"/>
      <c r="L12" s="324" t="s">
        <v>137</v>
      </c>
      <c r="M12" s="324"/>
      <c r="N12" s="324" t="s">
        <v>69</v>
      </c>
      <c r="O12" s="324"/>
      <c r="P12" s="324"/>
      <c r="Q12" s="324"/>
      <c r="R12" s="324" t="s">
        <v>189</v>
      </c>
      <c r="S12" s="324"/>
      <c r="T12" s="324" t="s">
        <v>226</v>
      </c>
      <c r="U12" s="324"/>
      <c r="V12" s="168" t="s">
        <v>64</v>
      </c>
      <c r="W12" s="168"/>
      <c r="X12" s="168" t="s">
        <v>70</v>
      </c>
      <c r="Y12" s="168"/>
      <c r="Z12" s="168" t="s">
        <v>71</v>
      </c>
      <c r="AA12" s="168"/>
      <c r="AB12" s="168" t="s">
        <v>72</v>
      </c>
    </row>
    <row r="13" spans="1:28">
      <c r="A13" s="166"/>
      <c r="B13" s="166"/>
      <c r="C13" s="325" t="s">
        <v>6</v>
      </c>
      <c r="D13" s="168" t="s">
        <v>73</v>
      </c>
      <c r="E13" s="324"/>
      <c r="F13" s="324" t="s">
        <v>74</v>
      </c>
      <c r="G13" s="324"/>
      <c r="H13" s="324" t="s">
        <v>249</v>
      </c>
      <c r="I13" s="324"/>
      <c r="J13" s="324" t="s">
        <v>231</v>
      </c>
      <c r="K13" s="324"/>
      <c r="L13" s="324" t="s">
        <v>138</v>
      </c>
      <c r="M13" s="324"/>
      <c r="N13" s="324" t="s">
        <v>270</v>
      </c>
      <c r="O13" s="324"/>
      <c r="P13" s="324" t="s">
        <v>75</v>
      </c>
      <c r="Q13" s="324"/>
      <c r="R13" s="324" t="s">
        <v>3</v>
      </c>
      <c r="S13" s="324"/>
      <c r="T13" s="324" t="s">
        <v>227</v>
      </c>
      <c r="U13" s="324"/>
      <c r="V13" s="168" t="s">
        <v>151</v>
      </c>
      <c r="W13" s="168"/>
      <c r="X13" s="168" t="s">
        <v>77</v>
      </c>
      <c r="Y13" s="168"/>
      <c r="Z13" s="168" t="s">
        <v>78</v>
      </c>
      <c r="AA13" s="168"/>
      <c r="AB13" s="168" t="s">
        <v>76</v>
      </c>
    </row>
    <row r="14" spans="1:28">
      <c r="A14" s="19"/>
      <c r="B14" s="19"/>
      <c r="C14" s="325"/>
      <c r="D14" s="381" t="s">
        <v>8</v>
      </c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</row>
    <row r="15" spans="1:28">
      <c r="A15" s="170"/>
      <c r="B15" s="170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</row>
    <row r="16" spans="1:28">
      <c r="A16" s="170" t="s">
        <v>251</v>
      </c>
      <c r="B16" s="170"/>
      <c r="C16" s="325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</row>
    <row r="17" spans="1:28" hidden="1">
      <c r="A17" s="170" t="s">
        <v>244</v>
      </c>
      <c r="B17" s="170"/>
      <c r="C17" s="325"/>
      <c r="D17" s="172">
        <v>510000</v>
      </c>
      <c r="E17" s="172"/>
      <c r="F17" s="172">
        <v>1335830</v>
      </c>
      <c r="G17" s="172"/>
      <c r="H17" s="172">
        <v>390969</v>
      </c>
      <c r="I17" s="172"/>
      <c r="J17" s="172">
        <v>428790</v>
      </c>
      <c r="K17" s="172"/>
      <c r="L17" s="172">
        <v>3242</v>
      </c>
      <c r="M17" s="172"/>
      <c r="N17" s="172">
        <v>51000</v>
      </c>
      <c r="O17" s="172"/>
      <c r="P17" s="172">
        <v>404152</v>
      </c>
      <c r="Q17" s="172"/>
      <c r="R17" s="172">
        <v>-42803</v>
      </c>
      <c r="S17" s="172"/>
      <c r="T17" s="172">
        <v>37200</v>
      </c>
      <c r="U17" s="172"/>
      <c r="V17" s="172">
        <f>SUM(R17:T17)</f>
        <v>-5603</v>
      </c>
      <c r="W17" s="172"/>
      <c r="X17" s="172">
        <v>3118380</v>
      </c>
      <c r="Y17" s="172"/>
      <c r="Z17" s="172">
        <v>133242</v>
      </c>
      <c r="AA17" s="172"/>
      <c r="AB17" s="172">
        <f>SUM(X17,Z17)</f>
        <v>3251622</v>
      </c>
    </row>
    <row r="18" spans="1:28" hidden="1">
      <c r="A18" s="84" t="s">
        <v>190</v>
      </c>
      <c r="B18" s="84"/>
      <c r="C18" s="325">
        <v>3</v>
      </c>
      <c r="D18" s="83"/>
      <c r="E18" s="176"/>
      <c r="F18" s="83"/>
      <c r="G18" s="176"/>
      <c r="H18" s="83"/>
      <c r="I18" s="176"/>
      <c r="J18" s="83"/>
      <c r="K18" s="176"/>
      <c r="L18" s="83"/>
      <c r="M18" s="176"/>
      <c r="N18" s="83"/>
      <c r="O18" s="176"/>
      <c r="P18" s="176"/>
      <c r="Q18" s="176"/>
      <c r="R18" s="83"/>
      <c r="S18" s="176"/>
      <c r="T18" s="83"/>
      <c r="U18" s="176"/>
      <c r="V18" s="83"/>
      <c r="W18" s="176"/>
      <c r="X18" s="176"/>
      <c r="Y18" s="176"/>
      <c r="Z18" s="83"/>
      <c r="AA18" s="176"/>
      <c r="AB18" s="176"/>
    </row>
    <row r="19" spans="1:28">
      <c r="A19" s="170" t="s">
        <v>252</v>
      </c>
      <c r="B19" s="170"/>
      <c r="C19" s="325"/>
      <c r="D19" s="172">
        <v>510000</v>
      </c>
      <c r="E19" s="172"/>
      <c r="F19" s="172">
        <v>1335830</v>
      </c>
      <c r="G19" s="172"/>
      <c r="H19" s="172">
        <v>390969</v>
      </c>
      <c r="I19" s="172"/>
      <c r="J19" s="172">
        <v>428790</v>
      </c>
      <c r="K19" s="172"/>
      <c r="L19" s="172">
        <v>3242</v>
      </c>
      <c r="M19" s="172"/>
      <c r="N19" s="172">
        <v>51000</v>
      </c>
      <c r="O19" s="172"/>
      <c r="P19" s="172">
        <v>404152</v>
      </c>
      <c r="Q19" s="172"/>
      <c r="R19" s="172">
        <v>-42803</v>
      </c>
      <c r="S19" s="172"/>
      <c r="T19" s="172">
        <v>37200</v>
      </c>
      <c r="U19" s="172"/>
      <c r="V19" s="172">
        <v>-5603</v>
      </c>
      <c r="W19" s="172"/>
      <c r="X19" s="172">
        <v>3118380</v>
      </c>
      <c r="Y19" s="172"/>
      <c r="Z19" s="172">
        <v>133242</v>
      </c>
      <c r="AA19" s="172"/>
      <c r="AB19" s="172">
        <v>3251622</v>
      </c>
    </row>
    <row r="20" spans="1:28" ht="13.5" customHeight="1">
      <c r="A20" s="19"/>
      <c r="B20" s="19"/>
      <c r="C20" s="325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 t="s">
        <v>175</v>
      </c>
      <c r="Y20" s="188"/>
      <c r="Z20" s="188"/>
      <c r="AA20" s="188"/>
      <c r="AB20" s="188"/>
    </row>
    <row r="21" spans="1:28" ht="13.5" customHeight="1">
      <c r="A21" s="170" t="s">
        <v>309</v>
      </c>
      <c r="B21" s="19"/>
      <c r="C21" s="365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</row>
    <row r="22" spans="1:28" ht="14.15" customHeight="1">
      <c r="A22" s="287" t="s">
        <v>139</v>
      </c>
      <c r="B22" s="272"/>
      <c r="C22" s="82"/>
      <c r="D22" s="172"/>
      <c r="E22" s="176"/>
      <c r="F22" s="172"/>
      <c r="G22" s="172"/>
      <c r="H22" s="172"/>
      <c r="I22" s="172"/>
      <c r="J22" s="172"/>
      <c r="K22" s="172"/>
      <c r="L22" s="172"/>
      <c r="M22" s="176"/>
      <c r="N22" s="180"/>
      <c r="O22" s="176"/>
      <c r="P22" s="180"/>
      <c r="Q22" s="176"/>
      <c r="R22" s="189"/>
      <c r="S22" s="189"/>
      <c r="T22" s="189"/>
      <c r="U22" s="189"/>
      <c r="V22" s="189"/>
      <c r="W22" s="176"/>
      <c r="X22" s="172"/>
      <c r="Y22" s="176"/>
      <c r="Z22" s="172"/>
      <c r="AA22" s="176"/>
      <c r="AB22" s="172"/>
    </row>
    <row r="23" spans="1:28" ht="14.15" hidden="1" customHeight="1">
      <c r="A23" s="179"/>
      <c r="B23" s="29" t="s">
        <v>250</v>
      </c>
      <c r="C23" s="82"/>
      <c r="D23" s="172"/>
      <c r="E23" s="176"/>
      <c r="F23" s="172"/>
      <c r="G23" s="172"/>
      <c r="H23" s="172"/>
      <c r="I23" s="172"/>
      <c r="J23" s="172"/>
      <c r="K23" s="172"/>
      <c r="L23" s="172"/>
      <c r="M23" s="176"/>
      <c r="N23" s="180"/>
      <c r="O23" s="176"/>
      <c r="P23" s="180"/>
      <c r="Q23" s="176"/>
      <c r="R23" s="189"/>
      <c r="S23" s="189"/>
      <c r="T23" s="189"/>
      <c r="U23" s="189"/>
      <c r="V23" s="189"/>
      <c r="W23" s="176"/>
      <c r="X23" s="172"/>
      <c r="Y23" s="176"/>
      <c r="Z23" s="172"/>
      <c r="AA23" s="176"/>
      <c r="AB23" s="172"/>
    </row>
    <row r="24" spans="1:28" ht="14.15" customHeight="1">
      <c r="A24" s="179"/>
      <c r="B24" s="29" t="s">
        <v>271</v>
      </c>
      <c r="C24" s="82">
        <v>3</v>
      </c>
      <c r="D24" s="335">
        <v>0</v>
      </c>
      <c r="E24" s="176"/>
      <c r="F24" s="335">
        <v>0</v>
      </c>
      <c r="G24" s="335"/>
      <c r="H24" s="335">
        <v>0</v>
      </c>
      <c r="I24" s="335"/>
      <c r="J24" s="335">
        <v>0</v>
      </c>
      <c r="K24" s="335"/>
      <c r="L24" s="335">
        <v>0</v>
      </c>
      <c r="M24" s="335"/>
      <c r="N24" s="344">
        <v>0</v>
      </c>
      <c r="O24" s="335"/>
      <c r="P24" s="344">
        <v>0</v>
      </c>
      <c r="Q24" s="335"/>
      <c r="R24" s="344">
        <v>0</v>
      </c>
      <c r="S24" s="344"/>
      <c r="T24" s="344">
        <v>0</v>
      </c>
      <c r="U24" s="344"/>
      <c r="V24" s="344">
        <v>0</v>
      </c>
      <c r="W24" s="335"/>
      <c r="X24" s="335">
        <v>0</v>
      </c>
      <c r="Y24" s="176"/>
      <c r="Z24" s="176">
        <v>8089</v>
      </c>
      <c r="AA24" s="176"/>
      <c r="AB24" s="176">
        <v>8089</v>
      </c>
    </row>
    <row r="25" spans="1:28" ht="14.15" customHeight="1">
      <c r="A25" s="179"/>
      <c r="B25" s="29" t="s">
        <v>143</v>
      </c>
      <c r="C25" s="82"/>
      <c r="D25" s="83"/>
      <c r="E25" s="307"/>
      <c r="F25" s="83"/>
      <c r="G25" s="307"/>
      <c r="H25" s="83"/>
      <c r="I25" s="307"/>
      <c r="J25" s="83"/>
      <c r="K25" s="307"/>
      <c r="L25" s="83"/>
      <c r="M25" s="307"/>
      <c r="N25" s="83"/>
      <c r="O25" s="176"/>
      <c r="P25" s="177"/>
      <c r="Q25" s="176"/>
      <c r="R25" s="189"/>
      <c r="S25" s="189"/>
      <c r="T25" s="189"/>
      <c r="U25" s="189"/>
      <c r="V25" s="189"/>
      <c r="W25" s="176"/>
      <c r="X25" s="177"/>
      <c r="Y25" s="176"/>
      <c r="Z25" s="176"/>
      <c r="AA25" s="176"/>
      <c r="AB25" s="177"/>
    </row>
    <row r="26" spans="1:28" ht="14.15" customHeight="1">
      <c r="A26" s="179"/>
      <c r="B26" s="29" t="s">
        <v>141</v>
      </c>
      <c r="C26" s="82">
        <v>7</v>
      </c>
      <c r="D26" s="337">
        <v>0</v>
      </c>
      <c r="E26" s="338"/>
      <c r="F26" s="337">
        <v>0</v>
      </c>
      <c r="G26" s="338"/>
      <c r="H26" s="337">
        <v>0</v>
      </c>
      <c r="I26" s="338"/>
      <c r="J26" s="337">
        <v>0</v>
      </c>
      <c r="K26" s="338"/>
      <c r="L26" s="337">
        <v>0</v>
      </c>
      <c r="M26" s="338"/>
      <c r="N26" s="337">
        <v>0</v>
      </c>
      <c r="O26" s="335"/>
      <c r="P26" s="337">
        <v>0</v>
      </c>
      <c r="Q26" s="335"/>
      <c r="R26" s="344">
        <v>0</v>
      </c>
      <c r="S26" s="344"/>
      <c r="T26" s="344">
        <v>0</v>
      </c>
      <c r="U26" s="344"/>
      <c r="V26" s="344">
        <v>0</v>
      </c>
      <c r="W26" s="335"/>
      <c r="X26" s="337">
        <v>0</v>
      </c>
      <c r="Y26" s="176"/>
      <c r="Z26" s="176">
        <v>45329</v>
      </c>
      <c r="AA26" s="176"/>
      <c r="AB26" s="176">
        <v>45329</v>
      </c>
    </row>
    <row r="27" spans="1:28" s="321" customFormat="1" ht="14.15" customHeight="1">
      <c r="A27" s="288" t="s">
        <v>142</v>
      </c>
      <c r="B27" s="42"/>
      <c r="C27" s="322"/>
      <c r="D27" s="306">
        <v>0</v>
      </c>
      <c r="E27" s="308"/>
      <c r="F27" s="306">
        <v>0</v>
      </c>
      <c r="G27" s="308"/>
      <c r="H27" s="306">
        <v>0</v>
      </c>
      <c r="I27" s="308"/>
      <c r="J27" s="306">
        <v>0</v>
      </c>
      <c r="K27" s="308"/>
      <c r="L27" s="306">
        <v>0</v>
      </c>
      <c r="M27" s="308"/>
      <c r="N27" s="306">
        <v>0</v>
      </c>
      <c r="O27" s="172"/>
      <c r="P27" s="306">
        <v>0</v>
      </c>
      <c r="Q27" s="172"/>
      <c r="R27" s="306">
        <v>0</v>
      </c>
      <c r="S27" s="189">
        <v>123</v>
      </c>
      <c r="T27" s="306">
        <v>0</v>
      </c>
      <c r="U27" s="189">
        <v>123</v>
      </c>
      <c r="V27" s="306">
        <v>0</v>
      </c>
      <c r="W27" s="172"/>
      <c r="X27" s="306">
        <v>0</v>
      </c>
      <c r="Y27" s="172"/>
      <c r="Z27" s="306">
        <v>53418</v>
      </c>
      <c r="AA27" s="172"/>
      <c r="AB27" s="306">
        <v>53418</v>
      </c>
    </row>
    <row r="28" spans="1:28" ht="14.15" customHeight="1">
      <c r="A28" s="179"/>
      <c r="B28" s="29"/>
      <c r="C28" s="82"/>
      <c r="D28" s="172"/>
      <c r="E28" s="176"/>
      <c r="F28" s="172"/>
      <c r="G28" s="172"/>
      <c r="H28" s="172"/>
      <c r="I28" s="172"/>
      <c r="J28" s="172"/>
      <c r="K28" s="172"/>
      <c r="L28" s="172"/>
      <c r="M28" s="176"/>
      <c r="N28" s="180"/>
      <c r="O28" s="176"/>
      <c r="P28" s="180"/>
      <c r="Q28" s="176"/>
      <c r="R28" s="189"/>
      <c r="S28" s="189"/>
      <c r="T28" s="189"/>
      <c r="U28" s="189"/>
      <c r="V28" s="189"/>
      <c r="W28" s="176"/>
      <c r="X28" s="172"/>
      <c r="Y28" s="176"/>
      <c r="Z28" s="172"/>
      <c r="AA28" s="176"/>
      <c r="AB28" s="172"/>
    </row>
    <row r="29" spans="1:28" s="321" customFormat="1" ht="14.15" customHeight="1">
      <c r="A29" s="42" t="s">
        <v>144</v>
      </c>
      <c r="C29" s="322"/>
      <c r="D29" s="305">
        <v>0</v>
      </c>
      <c r="E29" s="308"/>
      <c r="F29" s="305">
        <v>0</v>
      </c>
      <c r="G29" s="308"/>
      <c r="H29" s="305">
        <v>0</v>
      </c>
      <c r="I29" s="308"/>
      <c r="J29" s="305">
        <v>0</v>
      </c>
      <c r="K29" s="308"/>
      <c r="L29" s="305">
        <v>0</v>
      </c>
      <c r="M29" s="308"/>
      <c r="N29" s="305">
        <v>0</v>
      </c>
      <c r="O29" s="172"/>
      <c r="P29" s="305">
        <v>0</v>
      </c>
      <c r="Q29" s="172"/>
      <c r="R29" s="305">
        <v>0</v>
      </c>
      <c r="S29" s="189"/>
      <c r="T29" s="305">
        <v>0</v>
      </c>
      <c r="U29" s="189"/>
      <c r="V29" s="305">
        <v>0</v>
      </c>
      <c r="W29" s="172"/>
      <c r="X29" s="305">
        <v>0</v>
      </c>
      <c r="Y29" s="172"/>
      <c r="Z29" s="190">
        <v>53418</v>
      </c>
      <c r="AA29" s="172"/>
      <c r="AB29" s="190">
        <v>53418</v>
      </c>
    </row>
    <row r="30" spans="1:28" ht="14.15" customHeight="1">
      <c r="A30" s="179"/>
      <c r="B30" s="29"/>
      <c r="C30" s="82"/>
      <c r="D30" s="172"/>
      <c r="E30" s="176"/>
      <c r="F30" s="172"/>
      <c r="G30" s="172"/>
      <c r="H30" s="172"/>
      <c r="I30" s="172"/>
      <c r="J30" s="172"/>
      <c r="K30" s="172"/>
      <c r="L30" s="172"/>
      <c r="M30" s="176"/>
      <c r="N30" s="180"/>
      <c r="O30" s="176"/>
      <c r="P30" s="180"/>
      <c r="Q30" s="176"/>
      <c r="R30" s="180"/>
      <c r="S30" s="176"/>
      <c r="T30" s="180"/>
      <c r="U30" s="176"/>
      <c r="V30" s="180"/>
      <c r="W30" s="176"/>
      <c r="X30" s="172"/>
      <c r="Y30" s="176"/>
      <c r="Z30" s="172"/>
      <c r="AA30" s="176"/>
      <c r="AB30" s="172"/>
    </row>
    <row r="31" spans="1:28">
      <c r="A31" s="181" t="s">
        <v>79</v>
      </c>
      <c r="B31" s="174"/>
      <c r="C31" s="326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82"/>
      <c r="W31" s="172"/>
      <c r="X31" s="183"/>
      <c r="Y31" s="173"/>
      <c r="Z31" s="173"/>
      <c r="AA31" s="173"/>
      <c r="AB31" s="172"/>
    </row>
    <row r="32" spans="1:28">
      <c r="A32" s="174"/>
      <c r="B32" s="174" t="s">
        <v>152</v>
      </c>
      <c r="C32" s="326"/>
      <c r="D32" s="83">
        <v>0</v>
      </c>
      <c r="E32" s="307"/>
      <c r="F32" s="83">
        <v>0</v>
      </c>
      <c r="G32" s="307"/>
      <c r="H32" s="83">
        <v>0</v>
      </c>
      <c r="I32" s="307"/>
      <c r="J32" s="83">
        <v>0</v>
      </c>
      <c r="K32" s="307"/>
      <c r="L32" s="83">
        <v>0</v>
      </c>
      <c r="M32" s="307"/>
      <c r="N32" s="83">
        <v>0</v>
      </c>
      <c r="O32" s="176"/>
      <c r="P32" s="177">
        <v>140774</v>
      </c>
      <c r="Q32" s="176"/>
      <c r="R32" s="83">
        <v>0</v>
      </c>
      <c r="S32" s="307"/>
      <c r="T32" s="83">
        <v>0</v>
      </c>
      <c r="U32" s="307"/>
      <c r="V32" s="83">
        <v>0</v>
      </c>
      <c r="W32" s="176"/>
      <c r="X32" s="177">
        <v>140774</v>
      </c>
      <c r="Y32" s="176"/>
      <c r="Z32" s="176">
        <v>-558</v>
      </c>
      <c r="AA32" s="176"/>
      <c r="AB32" s="177">
        <v>140216</v>
      </c>
    </row>
    <row r="33" spans="1:28">
      <c r="A33" s="174"/>
      <c r="B33" s="174" t="s">
        <v>54</v>
      </c>
      <c r="C33" s="326"/>
      <c r="D33" s="83">
        <v>0</v>
      </c>
      <c r="E33" s="307"/>
      <c r="F33" s="83">
        <v>0</v>
      </c>
      <c r="G33" s="307"/>
      <c r="H33" s="83">
        <v>0</v>
      </c>
      <c r="I33" s="307"/>
      <c r="J33" s="83">
        <v>0</v>
      </c>
      <c r="K33" s="307"/>
      <c r="L33" s="83">
        <v>0</v>
      </c>
      <c r="M33" s="307"/>
      <c r="N33" s="83">
        <v>0</v>
      </c>
      <c r="O33" s="307"/>
      <c r="P33" s="83">
        <v>0</v>
      </c>
      <c r="Q33" s="176"/>
      <c r="R33" s="176">
        <v>7405</v>
      </c>
      <c r="S33" s="176"/>
      <c r="T33" s="184">
        <v>-13640</v>
      </c>
      <c r="U33" s="176"/>
      <c r="V33" s="177">
        <v>-6235</v>
      </c>
      <c r="W33" s="176"/>
      <c r="X33" s="177">
        <v>-6235</v>
      </c>
      <c r="Y33" s="176"/>
      <c r="Z33" s="304">
        <v>1249</v>
      </c>
      <c r="AA33" s="176"/>
      <c r="AB33" s="177">
        <v>-4986</v>
      </c>
    </row>
    <row r="34" spans="1:28">
      <c r="A34" s="181" t="s">
        <v>80</v>
      </c>
      <c r="B34" s="174"/>
      <c r="C34" s="326"/>
      <c r="D34" s="306">
        <v>0</v>
      </c>
      <c r="E34" s="172"/>
      <c r="F34" s="306">
        <v>0</v>
      </c>
      <c r="G34" s="308"/>
      <c r="H34" s="306">
        <v>0</v>
      </c>
      <c r="I34" s="308"/>
      <c r="J34" s="306">
        <v>0</v>
      </c>
      <c r="K34" s="308"/>
      <c r="L34" s="306">
        <v>0</v>
      </c>
      <c r="M34" s="308"/>
      <c r="N34" s="306">
        <v>0</v>
      </c>
      <c r="O34" s="176"/>
      <c r="P34" s="178">
        <v>140774</v>
      </c>
      <c r="Q34" s="176"/>
      <c r="R34" s="178">
        <v>7405</v>
      </c>
      <c r="S34" s="176"/>
      <c r="T34" s="178">
        <v>-13640</v>
      </c>
      <c r="U34" s="176"/>
      <c r="V34" s="178">
        <v>-6235</v>
      </c>
      <c r="W34" s="176"/>
      <c r="X34" s="178">
        <v>134539</v>
      </c>
      <c r="Y34" s="176"/>
      <c r="Z34" s="190">
        <v>691</v>
      </c>
      <c r="AA34" s="176"/>
      <c r="AB34" s="178">
        <v>135230</v>
      </c>
    </row>
    <row r="35" spans="1:28" hidden="1">
      <c r="A35" s="54" t="s">
        <v>81</v>
      </c>
      <c r="C35" s="325"/>
      <c r="D35" s="177">
        <v>0</v>
      </c>
      <c r="E35" s="176"/>
      <c r="F35" s="177">
        <v>0</v>
      </c>
      <c r="G35" s="177"/>
      <c r="H35" s="177"/>
      <c r="I35" s="177"/>
      <c r="J35" s="177"/>
      <c r="K35" s="177"/>
      <c r="L35" s="177"/>
      <c r="M35" s="176"/>
      <c r="N35" s="177"/>
      <c r="O35" s="176"/>
      <c r="P35" s="177"/>
      <c r="Q35" s="176"/>
      <c r="R35" s="177">
        <v>0</v>
      </c>
      <c r="S35" s="176"/>
      <c r="T35" s="177">
        <v>0</v>
      </c>
      <c r="U35" s="176"/>
      <c r="V35" s="177">
        <v>0</v>
      </c>
      <c r="W35" s="176"/>
      <c r="X35" s="177">
        <v>0</v>
      </c>
      <c r="Y35" s="176"/>
      <c r="Z35" s="177">
        <v>0</v>
      </c>
      <c r="AA35" s="176"/>
      <c r="AB35" s="177">
        <v>0</v>
      </c>
    </row>
    <row r="36" spans="1:28" ht="14.5" thickBot="1">
      <c r="A36" s="181" t="s">
        <v>253</v>
      </c>
      <c r="B36" s="185"/>
      <c r="C36" s="82"/>
      <c r="D36" s="186">
        <v>510000</v>
      </c>
      <c r="E36" s="176"/>
      <c r="F36" s="186">
        <v>1335830</v>
      </c>
      <c r="G36" s="172"/>
      <c r="H36" s="186">
        <v>390969</v>
      </c>
      <c r="I36" s="172"/>
      <c r="J36" s="186">
        <v>428790</v>
      </c>
      <c r="K36" s="172"/>
      <c r="L36" s="186">
        <v>3242</v>
      </c>
      <c r="M36" s="176"/>
      <c r="N36" s="186">
        <v>51000</v>
      </c>
      <c r="O36" s="176"/>
      <c r="P36" s="186">
        <v>544926</v>
      </c>
      <c r="Q36" s="176"/>
      <c r="R36" s="186">
        <v>-35398</v>
      </c>
      <c r="S36" s="176"/>
      <c r="T36" s="186">
        <v>23560</v>
      </c>
      <c r="U36" s="176"/>
      <c r="V36" s="186">
        <v>-11838</v>
      </c>
      <c r="W36" s="176"/>
      <c r="X36" s="186">
        <v>3252919</v>
      </c>
      <c r="Y36" s="176"/>
      <c r="Z36" s="186">
        <v>187351</v>
      </c>
      <c r="AA36" s="176"/>
      <c r="AB36" s="186">
        <v>3440270</v>
      </c>
    </row>
    <row r="37" spans="1:28" ht="14.5" thickTop="1"/>
  </sheetData>
  <mergeCells count="5">
    <mergeCell ref="D4:AB4"/>
    <mergeCell ref="N5:P5"/>
    <mergeCell ref="R5:V5"/>
    <mergeCell ref="N11:P11"/>
    <mergeCell ref="D14:AB14"/>
  </mergeCells>
  <pageMargins left="0.4" right="0.3" top="0.48" bottom="0.5" header="0.5" footer="0.5"/>
  <pageSetup paperSize="9" scale="60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3"/>
  <sheetViews>
    <sheetView view="pageBreakPreview" topLeftCell="A52" zoomScale="85" zoomScaleNormal="100" zoomScaleSheetLayoutView="85" zoomScalePageLayoutView="70" workbookViewId="0">
      <selection activeCell="G32" sqref="G32"/>
    </sheetView>
  </sheetViews>
  <sheetFormatPr defaultColWidth="9" defaultRowHeight="14.5"/>
  <cols>
    <col min="1" max="1" width="1.26953125" style="216" customWidth="1"/>
    <col min="2" max="2" width="45.453125" style="216" customWidth="1"/>
    <col min="3" max="3" width="6.26953125" style="217" customWidth="1"/>
    <col min="4" max="4" width="1.26953125" style="218" customWidth="1"/>
    <col min="5" max="5" width="15.7265625" style="219" customWidth="1"/>
    <col min="6" max="6" width="1.26953125" style="311" customWidth="1"/>
    <col min="7" max="7" width="15.7265625" style="219" customWidth="1"/>
    <col min="8" max="8" width="1.26953125" style="311" customWidth="1"/>
    <col min="9" max="9" width="15.7265625" style="219" customWidth="1"/>
    <col min="10" max="10" width="1.26953125" style="311" customWidth="1"/>
    <col min="11" max="11" width="15.7265625" style="219" customWidth="1"/>
    <col min="12" max="12" width="1.26953125" style="311" customWidth="1"/>
    <col min="13" max="13" width="15.7265625" style="219" customWidth="1"/>
    <col min="14" max="14" width="1.26953125" style="311" customWidth="1"/>
    <col min="15" max="15" width="15.7265625" style="219" customWidth="1"/>
    <col min="16" max="16" width="1.26953125" style="311" customWidth="1"/>
    <col min="17" max="17" width="15.81640625" style="219" customWidth="1"/>
    <col min="18" max="18" width="1.26953125" style="311" customWidth="1"/>
    <col min="19" max="19" width="15.7265625" style="219" hidden="1" customWidth="1"/>
    <col min="20" max="20" width="1.26953125" style="219" hidden="1" customWidth="1"/>
    <col min="21" max="21" width="15.7265625" style="219" customWidth="1"/>
    <col min="22" max="16384" width="9" style="7"/>
  </cols>
  <sheetData>
    <row r="1" spans="1:21" ht="18.75" customHeight="1">
      <c r="A1" s="1" t="s">
        <v>116</v>
      </c>
      <c r="B1" s="191"/>
      <c r="C1" s="192"/>
      <c r="D1" s="193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5"/>
      <c r="P1" s="194"/>
      <c r="Q1" s="194"/>
      <c r="R1" s="194"/>
      <c r="S1" s="194"/>
      <c r="T1" s="194"/>
      <c r="U1" s="195"/>
    </row>
    <row r="2" spans="1:21" ht="18.75" customHeight="1">
      <c r="A2" s="164" t="s">
        <v>55</v>
      </c>
      <c r="B2" s="191"/>
      <c r="C2" s="192"/>
      <c r="D2" s="193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5"/>
      <c r="P2" s="194"/>
      <c r="Q2" s="194"/>
      <c r="R2" s="194"/>
      <c r="S2" s="194"/>
      <c r="T2" s="194"/>
      <c r="U2" s="195"/>
    </row>
    <row r="3" spans="1:21" ht="9" customHeight="1">
      <c r="A3" s="161"/>
      <c r="B3" s="161"/>
      <c r="C3" s="162"/>
      <c r="D3" s="163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  <c r="P3" s="196"/>
      <c r="Q3" s="195"/>
      <c r="R3" s="196"/>
      <c r="S3" s="196"/>
      <c r="T3" s="196"/>
      <c r="U3" s="197"/>
    </row>
    <row r="4" spans="1:21" ht="18.75" customHeight="1">
      <c r="A4" s="198"/>
      <c r="B4" s="54"/>
      <c r="C4" s="119"/>
      <c r="D4" s="199"/>
      <c r="E4" s="382" t="s">
        <v>82</v>
      </c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</row>
    <row r="5" spans="1:21" ht="18.75" customHeight="1">
      <c r="A5" s="198"/>
      <c r="B5" s="54"/>
      <c r="C5" s="20"/>
      <c r="D5" s="54"/>
      <c r="E5" s="171"/>
      <c r="F5" s="302"/>
      <c r="G5" s="266"/>
      <c r="H5" s="302"/>
      <c r="I5" s="284"/>
      <c r="J5" s="302"/>
      <c r="K5" s="284"/>
      <c r="L5" s="302"/>
      <c r="M5" s="171"/>
      <c r="N5" s="302"/>
      <c r="O5" s="171"/>
      <c r="P5" s="302"/>
      <c r="Q5" s="201" t="s">
        <v>150</v>
      </c>
      <c r="R5" s="289"/>
      <c r="S5" s="289"/>
      <c r="T5" s="171"/>
      <c r="U5" s="171"/>
    </row>
    <row r="6" spans="1:21" ht="18.75" customHeight="1">
      <c r="A6" s="19"/>
      <c r="B6" s="19"/>
      <c r="C6" s="20"/>
      <c r="D6" s="19"/>
      <c r="E6" s="200"/>
      <c r="F6" s="201"/>
      <c r="G6" s="340" t="s">
        <v>58</v>
      </c>
      <c r="H6" s="341"/>
      <c r="I6" s="340"/>
      <c r="J6" s="341"/>
      <c r="K6" s="340" t="s">
        <v>135</v>
      </c>
      <c r="L6" s="201"/>
      <c r="M6" s="383" t="s">
        <v>63</v>
      </c>
      <c r="N6" s="383"/>
      <c r="O6" s="383"/>
      <c r="P6" s="201"/>
      <c r="Q6" s="285" t="s">
        <v>151</v>
      </c>
      <c r="R6" s="201"/>
      <c r="S6" s="200" t="s">
        <v>59</v>
      </c>
      <c r="T6" s="200"/>
      <c r="U6" s="7"/>
    </row>
    <row r="7" spans="1:21" ht="18.75" customHeight="1">
      <c r="A7" s="19"/>
      <c r="B7" s="19"/>
      <c r="C7" s="20"/>
      <c r="D7" s="19"/>
      <c r="E7" s="200" t="s">
        <v>61</v>
      </c>
      <c r="F7" s="201"/>
      <c r="G7" s="340" t="s">
        <v>62</v>
      </c>
      <c r="H7" s="201"/>
      <c r="I7" s="340"/>
      <c r="J7" s="201"/>
      <c r="K7" s="340" t="s">
        <v>136</v>
      </c>
      <c r="L7" s="201"/>
      <c r="M7" s="201"/>
      <c r="N7" s="201"/>
      <c r="O7" s="175"/>
      <c r="P7" s="201"/>
      <c r="Q7" s="201" t="s">
        <v>273</v>
      </c>
      <c r="R7" s="201"/>
      <c r="S7" s="200" t="s">
        <v>83</v>
      </c>
      <c r="T7" s="200"/>
      <c r="U7" s="200" t="s">
        <v>72</v>
      </c>
    </row>
    <row r="8" spans="1:21" ht="18.75" customHeight="1">
      <c r="A8" s="19"/>
      <c r="B8" s="19"/>
      <c r="C8" s="119"/>
      <c r="D8" s="166"/>
      <c r="E8" s="169" t="s">
        <v>67</v>
      </c>
      <c r="F8" s="201"/>
      <c r="G8" s="340" t="s">
        <v>68</v>
      </c>
      <c r="H8" s="201"/>
      <c r="I8" s="340" t="s">
        <v>248</v>
      </c>
      <c r="J8" s="201"/>
      <c r="K8" s="340" t="s">
        <v>137</v>
      </c>
      <c r="L8" s="201"/>
      <c r="M8" s="201" t="s">
        <v>69</v>
      </c>
      <c r="N8" s="201"/>
      <c r="O8" s="175"/>
      <c r="P8" s="201"/>
      <c r="Q8" s="201" t="s">
        <v>272</v>
      </c>
      <c r="R8" s="201"/>
      <c r="S8" s="202" t="s">
        <v>76</v>
      </c>
      <c r="T8" s="202"/>
      <c r="U8" s="202" t="s">
        <v>76</v>
      </c>
    </row>
    <row r="9" spans="1:21" ht="18.75" customHeight="1">
      <c r="A9" s="19"/>
      <c r="B9" s="19"/>
      <c r="C9" s="333"/>
      <c r="D9" s="166"/>
      <c r="E9" s="202" t="s">
        <v>73</v>
      </c>
      <c r="F9" s="201"/>
      <c r="G9" s="340" t="s">
        <v>74</v>
      </c>
      <c r="H9" s="201"/>
      <c r="I9" s="340" t="s">
        <v>249</v>
      </c>
      <c r="J9" s="201"/>
      <c r="K9" s="340" t="s">
        <v>138</v>
      </c>
      <c r="L9" s="201"/>
      <c r="M9" s="201" t="s">
        <v>270</v>
      </c>
      <c r="N9" s="201"/>
      <c r="O9" s="201" t="s">
        <v>75</v>
      </c>
      <c r="P9" s="201"/>
      <c r="Q9" s="201" t="s">
        <v>205</v>
      </c>
      <c r="R9" s="201"/>
      <c r="S9" s="202"/>
      <c r="T9" s="202"/>
      <c r="U9" s="202"/>
    </row>
    <row r="10" spans="1:21" ht="18.75" customHeight="1">
      <c r="A10" s="19"/>
      <c r="B10" s="19"/>
      <c r="C10" s="119"/>
      <c r="D10" s="19"/>
      <c r="E10" s="384" t="s">
        <v>8</v>
      </c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</row>
    <row r="11" spans="1:21" ht="18.75" customHeight="1">
      <c r="A11" s="19"/>
      <c r="B11" s="19"/>
      <c r="C11" s="20"/>
      <c r="D11" s="54"/>
      <c r="E11" s="203"/>
      <c r="F11" s="203"/>
      <c r="G11" s="203"/>
      <c r="H11" s="203"/>
      <c r="I11" s="204"/>
      <c r="J11" s="203"/>
      <c r="K11" s="204"/>
      <c r="L11" s="203"/>
      <c r="M11" s="203"/>
      <c r="N11" s="203"/>
      <c r="O11" s="203"/>
      <c r="P11" s="203"/>
      <c r="Q11" s="203"/>
      <c r="R11" s="203"/>
      <c r="S11" s="203"/>
      <c r="T11" s="204"/>
      <c r="U11" s="203"/>
    </row>
    <row r="12" spans="1:21" ht="18.649999999999999" customHeight="1">
      <c r="A12" s="170" t="s">
        <v>145</v>
      </c>
      <c r="B12" s="42"/>
      <c r="C12" s="205"/>
      <c r="D12" s="20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1" ht="18" customHeight="1">
      <c r="A13" s="42" t="s">
        <v>146</v>
      </c>
      <c r="B13" s="42"/>
      <c r="C13" s="20"/>
      <c r="D13" s="54"/>
      <c r="E13" s="136">
        <v>510000</v>
      </c>
      <c r="F13" s="136"/>
      <c r="G13" s="136">
        <v>1335830</v>
      </c>
      <c r="H13" s="136"/>
      <c r="I13" s="136">
        <v>390969</v>
      </c>
      <c r="J13" s="136"/>
      <c r="K13" s="136">
        <v>3242</v>
      </c>
      <c r="L13" s="136"/>
      <c r="M13" s="136">
        <v>51000</v>
      </c>
      <c r="N13" s="136"/>
      <c r="O13" s="136">
        <v>456907</v>
      </c>
      <c r="P13" s="136"/>
      <c r="Q13" s="136">
        <v>42160</v>
      </c>
      <c r="R13" s="136"/>
      <c r="S13" s="136"/>
      <c r="T13" s="136"/>
      <c r="U13" s="136">
        <v>2790108</v>
      </c>
    </row>
    <row r="14" spans="1:21" ht="15" customHeight="1">
      <c r="A14" s="42"/>
      <c r="B14" s="29"/>
      <c r="C14" s="205"/>
      <c r="D14" s="206"/>
      <c r="E14" s="136"/>
      <c r="F14" s="136"/>
      <c r="G14" s="136"/>
      <c r="H14" s="136"/>
      <c r="I14" s="136"/>
      <c r="J14" s="136"/>
      <c r="K14" s="136"/>
      <c r="L14" s="136"/>
      <c r="M14" s="207"/>
      <c r="N14" s="136"/>
      <c r="O14" s="207"/>
      <c r="P14" s="136"/>
      <c r="Q14" s="207"/>
      <c r="R14" s="136"/>
      <c r="S14" s="207"/>
      <c r="T14" s="136"/>
      <c r="U14" s="136"/>
    </row>
    <row r="15" spans="1:21" ht="18" customHeight="1">
      <c r="A15" s="181" t="s">
        <v>274</v>
      </c>
      <c r="B15" s="211"/>
      <c r="C15" s="205"/>
      <c r="D15" s="206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</row>
    <row r="16" spans="1:21" ht="18" customHeight="1">
      <c r="A16" s="29"/>
      <c r="B16" s="29" t="s">
        <v>152</v>
      </c>
      <c r="C16" s="205"/>
      <c r="D16" s="206"/>
      <c r="E16" s="318">
        <v>0</v>
      </c>
      <c r="F16" s="318"/>
      <c r="G16" s="318">
        <v>0</v>
      </c>
      <c r="H16" s="318"/>
      <c r="I16" s="318">
        <v>0</v>
      </c>
      <c r="J16" s="318"/>
      <c r="K16" s="318">
        <v>0</v>
      </c>
      <c r="L16" s="318"/>
      <c r="M16" s="318">
        <v>0</v>
      </c>
      <c r="N16" s="318"/>
      <c r="O16" s="318">
        <v>25243</v>
      </c>
      <c r="P16" s="318"/>
      <c r="Q16" s="318">
        <v>0</v>
      </c>
      <c r="R16" s="210"/>
      <c r="S16" s="209">
        <v>0</v>
      </c>
      <c r="T16" s="31"/>
      <c r="U16" s="31">
        <v>25243</v>
      </c>
    </row>
    <row r="17" spans="1:21" ht="18" customHeight="1">
      <c r="A17" s="29"/>
      <c r="B17" s="29" t="s">
        <v>275</v>
      </c>
      <c r="C17" s="205"/>
      <c r="D17" s="206"/>
      <c r="E17" s="318">
        <v>0</v>
      </c>
      <c r="F17" s="318"/>
      <c r="G17" s="318">
        <v>0</v>
      </c>
      <c r="H17" s="318"/>
      <c r="I17" s="318">
        <v>0</v>
      </c>
      <c r="J17" s="318"/>
      <c r="K17" s="318">
        <v>0</v>
      </c>
      <c r="L17" s="318"/>
      <c r="M17" s="318">
        <v>0</v>
      </c>
      <c r="N17" s="318"/>
      <c r="O17" s="318">
        <v>0</v>
      </c>
      <c r="P17" s="318"/>
      <c r="Q17" s="318">
        <v>-27280</v>
      </c>
      <c r="R17" s="208"/>
      <c r="S17" s="31">
        <v>1949</v>
      </c>
      <c r="T17" s="31"/>
      <c r="U17" s="31">
        <v>-27280</v>
      </c>
    </row>
    <row r="18" spans="1:21" ht="18" customHeight="1">
      <c r="A18" s="42" t="s">
        <v>237</v>
      </c>
      <c r="B18" s="29"/>
      <c r="C18" s="205"/>
      <c r="D18" s="206"/>
      <c r="E18" s="319">
        <v>0</v>
      </c>
      <c r="F18" s="318"/>
      <c r="G18" s="319">
        <v>0</v>
      </c>
      <c r="H18" s="318"/>
      <c r="I18" s="319">
        <v>0</v>
      </c>
      <c r="J18" s="318"/>
      <c r="K18" s="319">
        <v>0</v>
      </c>
      <c r="L18" s="318"/>
      <c r="M18" s="319">
        <v>0</v>
      </c>
      <c r="N18" s="136"/>
      <c r="O18" s="178">
        <v>25243</v>
      </c>
      <c r="P18" s="136"/>
      <c r="Q18" s="178">
        <v>-27280</v>
      </c>
      <c r="R18" s="136"/>
      <c r="S18" s="136">
        <v>1949</v>
      </c>
      <c r="T18" s="136"/>
      <c r="U18" s="178">
        <v>-2037</v>
      </c>
    </row>
    <row r="19" spans="1:21" ht="9" customHeight="1">
      <c r="A19" s="42"/>
      <c r="B19" s="29"/>
      <c r="C19" s="205"/>
      <c r="D19" s="206"/>
      <c r="E19" s="189"/>
      <c r="F19" s="136"/>
      <c r="G19" s="189"/>
      <c r="H19" s="136"/>
      <c r="I19" s="136"/>
      <c r="J19" s="136"/>
      <c r="K19" s="136"/>
      <c r="L19" s="136"/>
      <c r="M19" s="189"/>
      <c r="N19" s="136"/>
      <c r="O19" s="136"/>
      <c r="P19" s="136"/>
      <c r="Q19" s="136"/>
      <c r="R19" s="136"/>
      <c r="S19" s="136"/>
      <c r="T19" s="136"/>
      <c r="U19" s="136"/>
    </row>
    <row r="20" spans="1:21" ht="18.649999999999999" customHeight="1" thickBot="1">
      <c r="A20" s="42" t="s">
        <v>148</v>
      </c>
      <c r="B20" s="206"/>
      <c r="C20" s="205"/>
      <c r="D20" s="206"/>
      <c r="E20" s="298">
        <v>510000</v>
      </c>
      <c r="F20" s="203"/>
      <c r="G20" s="298">
        <v>1335830</v>
      </c>
      <c r="H20" s="203"/>
      <c r="I20" s="298">
        <v>390969</v>
      </c>
      <c r="J20" s="203"/>
      <c r="K20" s="298">
        <v>3242</v>
      </c>
      <c r="L20" s="203"/>
      <c r="M20" s="298">
        <v>51000</v>
      </c>
      <c r="N20" s="203"/>
      <c r="O20" s="298">
        <v>482150</v>
      </c>
      <c r="P20" s="203"/>
      <c r="Q20" s="298">
        <v>14880</v>
      </c>
      <c r="R20" s="203"/>
      <c r="S20" s="298">
        <v>6365</v>
      </c>
      <c r="T20" s="204"/>
      <c r="U20" s="298">
        <v>2788071</v>
      </c>
    </row>
    <row r="21" spans="1:21" ht="15" thickTop="1">
      <c r="A21" s="29"/>
      <c r="B21" s="29"/>
      <c r="C21" s="213"/>
      <c r="D21" s="214"/>
      <c r="E21" s="215"/>
      <c r="F21" s="310"/>
      <c r="G21" s="215"/>
      <c r="H21" s="310"/>
      <c r="I21" s="215"/>
      <c r="J21" s="310"/>
      <c r="K21" s="215"/>
      <c r="L21" s="310"/>
      <c r="M21" s="215"/>
      <c r="N21" s="310"/>
      <c r="O21" s="215"/>
      <c r="P21" s="310"/>
      <c r="Q21" s="215"/>
      <c r="R21" s="310"/>
      <c r="S21" s="215"/>
      <c r="T21" s="215"/>
      <c r="U21" s="215"/>
    </row>
    <row r="22" spans="1:21" ht="18" customHeight="1">
      <c r="A22" s="42" t="s">
        <v>251</v>
      </c>
      <c r="B22" s="42"/>
      <c r="C22" s="20"/>
      <c r="D22" s="54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</row>
    <row r="23" spans="1:21" ht="18" hidden="1" customHeight="1">
      <c r="A23" s="42" t="s">
        <v>258</v>
      </c>
      <c r="B23" s="42"/>
      <c r="C23" s="20"/>
      <c r="D23" s="54"/>
      <c r="E23" s="136">
        <v>510000</v>
      </c>
      <c r="F23" s="136"/>
      <c r="G23" s="136">
        <v>1335830</v>
      </c>
      <c r="H23" s="136"/>
      <c r="I23" s="136">
        <v>390969</v>
      </c>
      <c r="J23" s="136"/>
      <c r="K23" s="136">
        <v>3242</v>
      </c>
      <c r="L23" s="136"/>
      <c r="M23" s="136">
        <v>51000</v>
      </c>
      <c r="N23" s="136"/>
      <c r="O23" s="136">
        <v>477082</v>
      </c>
      <c r="P23" s="136"/>
      <c r="Q23" s="136">
        <v>37200</v>
      </c>
      <c r="R23" s="136"/>
      <c r="S23" s="136">
        <v>8070</v>
      </c>
      <c r="T23" s="136"/>
      <c r="U23" s="136">
        <v>2805323</v>
      </c>
    </row>
    <row r="24" spans="1:21" ht="18" hidden="1" customHeight="1">
      <c r="A24" s="29" t="s">
        <v>190</v>
      </c>
      <c r="B24" s="29"/>
      <c r="C24" s="20"/>
      <c r="D24" s="54"/>
      <c r="E24" s="318"/>
      <c r="F24" s="31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136"/>
      <c r="S24" s="136"/>
      <c r="T24" s="136"/>
      <c r="U24" s="31"/>
    </row>
    <row r="25" spans="1:21" ht="18" customHeight="1">
      <c r="A25" s="42" t="s">
        <v>252</v>
      </c>
      <c r="B25" s="42"/>
      <c r="C25" s="20"/>
      <c r="D25" s="54"/>
      <c r="E25" s="136">
        <v>510000</v>
      </c>
      <c r="F25" s="136"/>
      <c r="G25" s="136">
        <v>1335830</v>
      </c>
      <c r="H25" s="136"/>
      <c r="I25" s="136">
        <v>390969</v>
      </c>
      <c r="J25" s="136"/>
      <c r="K25" s="136">
        <v>3242</v>
      </c>
      <c r="L25" s="136"/>
      <c r="M25" s="136">
        <v>51000</v>
      </c>
      <c r="N25" s="136"/>
      <c r="O25" s="136">
        <v>477082</v>
      </c>
      <c r="P25" s="136"/>
      <c r="Q25" s="136">
        <v>37200</v>
      </c>
      <c r="R25" s="136"/>
      <c r="S25" s="136"/>
      <c r="T25" s="136"/>
      <c r="U25" s="136">
        <v>2805323</v>
      </c>
    </row>
    <row r="26" spans="1:21" ht="15" customHeight="1">
      <c r="A26" s="19"/>
      <c r="B26" s="19"/>
      <c r="C26" s="20"/>
      <c r="D26" s="54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</row>
    <row r="27" spans="1:21" ht="18" customHeight="1">
      <c r="A27" s="181" t="s">
        <v>79</v>
      </c>
      <c r="B27" s="211"/>
      <c r="C27" s="205"/>
      <c r="D27" s="206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</row>
    <row r="28" spans="1:21" ht="18" customHeight="1">
      <c r="A28" s="29"/>
      <c r="B28" s="29" t="s">
        <v>152</v>
      </c>
      <c r="C28" s="205"/>
      <c r="D28" s="206"/>
      <c r="E28" s="318">
        <v>0</v>
      </c>
      <c r="F28" s="318"/>
      <c r="G28" s="318">
        <v>0</v>
      </c>
      <c r="H28" s="318"/>
      <c r="I28" s="318">
        <v>0</v>
      </c>
      <c r="J28" s="318"/>
      <c r="K28" s="318">
        <v>0</v>
      </c>
      <c r="L28" s="318"/>
      <c r="M28" s="318">
        <v>0</v>
      </c>
      <c r="N28" s="318"/>
      <c r="O28" s="318">
        <v>75633</v>
      </c>
      <c r="P28" s="318"/>
      <c r="Q28" s="318">
        <v>0</v>
      </c>
      <c r="R28" s="210"/>
      <c r="S28" s="209">
        <v>0</v>
      </c>
      <c r="T28" s="31"/>
      <c r="U28" s="31">
        <v>75633</v>
      </c>
    </row>
    <row r="29" spans="1:21" ht="18" customHeight="1">
      <c r="A29" s="29"/>
      <c r="B29" s="29" t="s">
        <v>54</v>
      </c>
      <c r="C29" s="205"/>
      <c r="D29" s="206"/>
      <c r="E29" s="318">
        <v>0</v>
      </c>
      <c r="F29" s="318"/>
      <c r="G29" s="318">
        <v>0</v>
      </c>
      <c r="H29" s="318"/>
      <c r="I29" s="318">
        <v>0</v>
      </c>
      <c r="J29" s="318"/>
      <c r="K29" s="318">
        <v>0</v>
      </c>
      <c r="L29" s="318"/>
      <c r="M29" s="318">
        <v>0</v>
      </c>
      <c r="N29" s="318"/>
      <c r="O29" s="318">
        <v>0</v>
      </c>
      <c r="P29" s="318"/>
      <c r="Q29" s="318">
        <v>-13640</v>
      </c>
      <c r="R29" s="208"/>
      <c r="S29" s="130">
        <v>1949</v>
      </c>
      <c r="T29" s="31"/>
      <c r="U29" s="31">
        <v>-13640</v>
      </c>
    </row>
    <row r="30" spans="1:21" ht="18" customHeight="1">
      <c r="A30" s="42" t="s">
        <v>80</v>
      </c>
      <c r="B30" s="29"/>
      <c r="C30" s="205"/>
      <c r="D30" s="206"/>
      <c r="E30" s="319">
        <v>0</v>
      </c>
      <c r="F30" s="320"/>
      <c r="G30" s="319">
        <v>0</v>
      </c>
      <c r="H30" s="320"/>
      <c r="I30" s="319">
        <v>0</v>
      </c>
      <c r="J30" s="320"/>
      <c r="K30" s="319">
        <v>0</v>
      </c>
      <c r="L30" s="320"/>
      <c r="M30" s="319">
        <v>0</v>
      </c>
      <c r="N30" s="320"/>
      <c r="O30" s="319">
        <v>75633</v>
      </c>
      <c r="P30" s="320"/>
      <c r="Q30" s="319">
        <v>-13640</v>
      </c>
      <c r="R30" s="320"/>
      <c r="S30" s="320">
        <v>1949</v>
      </c>
      <c r="T30" s="320"/>
      <c r="U30" s="319">
        <v>61993</v>
      </c>
    </row>
    <row r="31" spans="1:21">
      <c r="A31" s="42"/>
      <c r="B31" s="7"/>
      <c r="C31" s="205"/>
      <c r="D31" s="206"/>
      <c r="E31" s="189"/>
      <c r="F31" s="136"/>
      <c r="G31" s="189"/>
      <c r="H31" s="136"/>
      <c r="I31" s="136"/>
      <c r="J31" s="136"/>
      <c r="K31" s="136"/>
      <c r="L31" s="136"/>
      <c r="M31" s="189"/>
      <c r="N31" s="136"/>
      <c r="O31" s="136"/>
      <c r="P31" s="136"/>
      <c r="Q31" s="136"/>
      <c r="R31" s="136"/>
      <c r="S31" s="136"/>
      <c r="T31" s="136"/>
      <c r="U31" s="136"/>
    </row>
    <row r="32" spans="1:21" ht="18.649999999999999" customHeight="1" thickBot="1">
      <c r="A32" s="42" t="s">
        <v>253</v>
      </c>
      <c r="B32" s="29"/>
      <c r="C32" s="205"/>
      <c r="D32" s="206"/>
      <c r="E32" s="298">
        <v>510000</v>
      </c>
      <c r="F32" s="203"/>
      <c r="G32" s="298">
        <v>1335830</v>
      </c>
      <c r="H32" s="203"/>
      <c r="I32" s="298">
        <v>390969</v>
      </c>
      <c r="J32" s="203"/>
      <c r="K32" s="298">
        <v>3242</v>
      </c>
      <c r="L32" s="203"/>
      <c r="M32" s="298">
        <v>51000</v>
      </c>
      <c r="N32" s="203"/>
      <c r="O32" s="298">
        <v>552715</v>
      </c>
      <c r="P32" s="203"/>
      <c r="Q32" s="298">
        <v>23560</v>
      </c>
      <c r="R32" s="203"/>
      <c r="S32" s="298">
        <v>6365</v>
      </c>
      <c r="T32" s="204"/>
      <c r="U32" s="298">
        <v>2867316</v>
      </c>
    </row>
    <row r="33" ht="15" thickTop="1"/>
  </sheetData>
  <mergeCells count="3">
    <mergeCell ref="E4:U4"/>
    <mergeCell ref="M6:O6"/>
    <mergeCell ref="E10:U10"/>
  </mergeCells>
  <pageMargins left="0.8" right="0.6" top="0.48" bottom="0.5" header="0.8" footer="0.5"/>
  <pageSetup paperSize="9" scale="65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3"/>
  <sheetViews>
    <sheetView view="pageBreakPreview" zoomScale="90" zoomScaleNormal="100" zoomScaleSheetLayoutView="90" workbookViewId="0">
      <selection activeCell="B16" sqref="B16"/>
    </sheetView>
  </sheetViews>
  <sheetFormatPr defaultColWidth="9.1796875" defaultRowHeight="19.5" customHeight="1"/>
  <cols>
    <col min="1" max="1" width="2.26953125" style="254" customWidth="1"/>
    <col min="2" max="2" width="57" style="254" customWidth="1"/>
    <col min="3" max="3" width="5.7265625" style="258" customWidth="1"/>
    <col min="4" max="4" width="14" style="256" customWidth="1"/>
    <col min="5" max="5" width="0.81640625" style="313" customWidth="1"/>
    <col min="6" max="6" width="14" style="256" customWidth="1"/>
    <col min="7" max="7" width="0.81640625" style="313" customWidth="1"/>
    <col min="8" max="8" width="14" style="256" customWidth="1"/>
    <col min="9" max="9" width="0.81640625" style="313" customWidth="1"/>
    <col min="10" max="10" width="14" style="256" customWidth="1"/>
    <col min="11" max="16384" width="9.1796875" style="224"/>
  </cols>
  <sheetData>
    <row r="1" spans="1:10" ht="19.5" customHeight="1">
      <c r="A1" s="220" t="str">
        <f>BS!A1</f>
        <v>JWD InfoLogistics Public Company Limited and its Subsidiaries</v>
      </c>
      <c r="B1" s="221"/>
      <c r="C1" s="222"/>
      <c r="D1" s="223"/>
      <c r="E1" s="221"/>
      <c r="F1" s="223"/>
      <c r="G1" s="221"/>
      <c r="H1" s="223"/>
      <c r="I1" s="221"/>
      <c r="J1" s="223"/>
    </row>
    <row r="2" spans="1:10" ht="19.5" customHeight="1">
      <c r="A2" s="225" t="s">
        <v>84</v>
      </c>
      <c r="B2" s="221"/>
      <c r="C2" s="222"/>
      <c r="D2" s="223"/>
      <c r="E2" s="221"/>
      <c r="F2" s="223"/>
      <c r="G2" s="221"/>
      <c r="H2" s="223"/>
      <c r="I2" s="221"/>
      <c r="J2" s="223"/>
    </row>
    <row r="3" spans="1:10" ht="19.5" customHeight="1">
      <c r="A3" s="225"/>
      <c r="B3" s="221"/>
      <c r="C3" s="222"/>
      <c r="D3" s="223"/>
      <c r="E3" s="221"/>
      <c r="F3" s="223"/>
      <c r="G3" s="221"/>
      <c r="H3" s="223"/>
      <c r="I3" s="221"/>
      <c r="J3" s="223"/>
    </row>
    <row r="4" spans="1:10" ht="19.5" customHeight="1">
      <c r="A4" s="226"/>
      <c r="B4" s="226"/>
      <c r="C4" s="268"/>
      <c r="D4" s="385" t="s">
        <v>47</v>
      </c>
      <c r="E4" s="385"/>
      <c r="F4" s="385"/>
      <c r="G4" s="227"/>
      <c r="H4" s="385" t="s">
        <v>48</v>
      </c>
      <c r="I4" s="385"/>
      <c r="J4" s="385"/>
    </row>
    <row r="5" spans="1:10" ht="19.5" customHeight="1">
      <c r="A5" s="226"/>
      <c r="B5" s="226"/>
      <c r="C5" s="268"/>
      <c r="D5" s="385" t="s">
        <v>49</v>
      </c>
      <c r="E5" s="385"/>
      <c r="F5" s="385"/>
      <c r="G5" s="227"/>
      <c r="H5" s="385" t="s">
        <v>49</v>
      </c>
      <c r="I5" s="385"/>
      <c r="J5" s="385"/>
    </row>
    <row r="6" spans="1:10" ht="19.5" customHeight="1">
      <c r="A6" s="228"/>
      <c r="B6" s="229"/>
      <c r="C6" s="228"/>
      <c r="D6" s="386" t="s">
        <v>50</v>
      </c>
      <c r="E6" s="386"/>
      <c r="F6" s="386"/>
      <c r="G6" s="314"/>
      <c r="H6" s="386" t="str">
        <f>D6</f>
        <v xml:space="preserve">Three-month period ended </v>
      </c>
      <c r="I6" s="386"/>
      <c r="J6" s="386"/>
    </row>
    <row r="7" spans="1:10" ht="19.5" customHeight="1">
      <c r="A7" s="228"/>
      <c r="B7" s="229"/>
      <c r="C7" s="228"/>
      <c r="D7" s="386" t="s">
        <v>4</v>
      </c>
      <c r="E7" s="386"/>
      <c r="F7" s="386"/>
      <c r="G7" s="315"/>
      <c r="H7" s="386" t="s">
        <v>4</v>
      </c>
      <c r="I7" s="386"/>
      <c r="J7" s="386"/>
    </row>
    <row r="8" spans="1:10" ht="19.5" customHeight="1">
      <c r="A8" s="226"/>
      <c r="B8" s="226"/>
      <c r="C8" s="230"/>
      <c r="D8" s="330">
        <f>PL!C7</f>
        <v>2021</v>
      </c>
      <c r="E8" s="232"/>
      <c r="F8" s="330">
        <f>PL!E7</f>
        <v>2020</v>
      </c>
      <c r="G8" s="227"/>
      <c r="H8" s="231">
        <f>D8</f>
        <v>2021</v>
      </c>
      <c r="I8" s="232"/>
      <c r="J8" s="231">
        <f>F8</f>
        <v>2020</v>
      </c>
    </row>
    <row r="9" spans="1:10" ht="19.5" customHeight="1">
      <c r="A9" s="226"/>
      <c r="B9" s="226"/>
      <c r="C9" s="268"/>
      <c r="D9" s="387" t="s">
        <v>8</v>
      </c>
      <c r="E9" s="387"/>
      <c r="F9" s="387"/>
      <c r="G9" s="387"/>
      <c r="H9" s="387"/>
      <c r="I9" s="387"/>
      <c r="J9" s="387"/>
    </row>
    <row r="10" spans="1:10" ht="19.5" customHeight="1">
      <c r="A10" s="233" t="s">
        <v>85</v>
      </c>
      <c r="B10" s="226"/>
      <c r="C10" s="268"/>
      <c r="D10" s="268"/>
      <c r="E10" s="303"/>
      <c r="F10" s="268"/>
      <c r="G10" s="303"/>
      <c r="H10" s="268"/>
      <c r="I10" s="303"/>
      <c r="J10" s="268"/>
    </row>
    <row r="11" spans="1:10" ht="19.5" customHeight="1">
      <c r="A11" s="227" t="s">
        <v>149</v>
      </c>
      <c r="B11" s="227"/>
      <c r="C11" s="268"/>
      <c r="D11" s="234">
        <v>140216</v>
      </c>
      <c r="E11" s="234">
        <v>0</v>
      </c>
      <c r="F11" s="234">
        <v>90597</v>
      </c>
      <c r="G11" s="234">
        <v>0</v>
      </c>
      <c r="H11" s="234">
        <v>75633</v>
      </c>
      <c r="I11" s="234">
        <v>0</v>
      </c>
      <c r="J11" s="234">
        <v>25243</v>
      </c>
    </row>
    <row r="12" spans="1:10" ht="19.5" customHeight="1">
      <c r="A12" s="235" t="s">
        <v>245</v>
      </c>
      <c r="B12" s="227"/>
      <c r="C12" s="268"/>
      <c r="D12" s="234"/>
      <c r="E12" s="234"/>
      <c r="F12" s="234"/>
      <c r="G12" s="234"/>
      <c r="H12" s="234"/>
      <c r="I12" s="234"/>
      <c r="J12" s="234"/>
    </row>
    <row r="13" spans="1:10" ht="19.5" customHeight="1">
      <c r="A13" s="227" t="s">
        <v>174</v>
      </c>
      <c r="B13" s="227"/>
      <c r="C13" s="268"/>
      <c r="D13" s="234">
        <v>-27</v>
      </c>
      <c r="E13" s="234"/>
      <c r="F13" s="234">
        <v>-40</v>
      </c>
      <c r="G13" s="234"/>
      <c r="H13" s="234">
        <v>-27</v>
      </c>
      <c r="I13" s="234"/>
      <c r="J13" s="234">
        <v>-40</v>
      </c>
    </row>
    <row r="14" spans="1:10" ht="19.5" customHeight="1">
      <c r="A14" s="227" t="s">
        <v>288</v>
      </c>
      <c r="B14" s="227"/>
      <c r="C14" s="286"/>
      <c r="D14" s="234">
        <v>-74</v>
      </c>
      <c r="E14" s="234"/>
      <c r="F14" s="234">
        <v>-7</v>
      </c>
      <c r="G14" s="234"/>
      <c r="H14" s="234">
        <v>-67</v>
      </c>
      <c r="I14" s="234"/>
      <c r="J14" s="234">
        <v>38</v>
      </c>
    </row>
    <row r="15" spans="1:10" ht="19.5" customHeight="1">
      <c r="A15" s="227" t="s">
        <v>88</v>
      </c>
      <c r="B15" s="227"/>
      <c r="C15" s="268"/>
      <c r="D15" s="234">
        <v>47186</v>
      </c>
      <c r="E15" s="234"/>
      <c r="F15" s="234">
        <v>51209</v>
      </c>
      <c r="G15" s="234"/>
      <c r="H15" s="234">
        <v>23386</v>
      </c>
      <c r="I15" s="234"/>
      <c r="J15" s="234">
        <v>22283</v>
      </c>
    </row>
    <row r="16" spans="1:10" ht="19.5" customHeight="1">
      <c r="A16" s="227" t="s">
        <v>153</v>
      </c>
      <c r="B16" s="227"/>
      <c r="C16" s="367"/>
      <c r="D16" s="366">
        <v>243943</v>
      </c>
      <c r="E16" s="234"/>
      <c r="F16" s="234">
        <v>157220</v>
      </c>
      <c r="G16" s="234"/>
      <c r="H16" s="234">
        <v>28203</v>
      </c>
      <c r="I16" s="234"/>
      <c r="J16" s="234">
        <v>25650</v>
      </c>
    </row>
    <row r="17" spans="1:10" ht="19.5" customHeight="1">
      <c r="A17" s="227" t="s">
        <v>302</v>
      </c>
      <c r="B17" s="227"/>
      <c r="C17" s="367"/>
      <c r="D17" s="366">
        <v>-23859</v>
      </c>
      <c r="E17" s="234"/>
      <c r="F17" s="234">
        <v>-2965</v>
      </c>
      <c r="G17" s="312"/>
      <c r="H17" s="236">
        <v>-1870</v>
      </c>
      <c r="I17" s="312"/>
      <c r="J17" s="236">
        <v>-1661</v>
      </c>
    </row>
    <row r="18" spans="1:10" ht="19.5" customHeight="1">
      <c r="A18" s="227" t="s">
        <v>217</v>
      </c>
      <c r="B18" s="227"/>
      <c r="C18" s="367"/>
      <c r="D18" s="366"/>
      <c r="E18" s="234"/>
      <c r="F18" s="234"/>
      <c r="G18" s="234"/>
      <c r="H18" s="234"/>
      <c r="I18" s="234"/>
      <c r="J18" s="234"/>
    </row>
    <row r="19" spans="1:10" ht="19.5" customHeight="1">
      <c r="A19" s="227"/>
      <c r="B19" s="227" t="s">
        <v>218</v>
      </c>
      <c r="C19" s="367"/>
      <c r="D19" s="366">
        <v>-17776</v>
      </c>
      <c r="E19" s="234"/>
      <c r="F19" s="234">
        <v>-25081</v>
      </c>
      <c r="G19" s="234"/>
      <c r="H19" s="83">
        <v>0</v>
      </c>
      <c r="I19" s="234"/>
      <c r="J19" s="337">
        <v>0</v>
      </c>
    </row>
    <row r="20" spans="1:10" ht="19.5" customHeight="1">
      <c r="A20" s="227" t="s">
        <v>301</v>
      </c>
      <c r="B20" s="227"/>
      <c r="C20" s="367"/>
      <c r="D20" s="366">
        <v>-97</v>
      </c>
      <c r="E20" s="234"/>
      <c r="F20" s="234">
        <v>-1646</v>
      </c>
      <c r="G20" s="234"/>
      <c r="H20" s="234">
        <v>-1456</v>
      </c>
      <c r="I20" s="234"/>
      <c r="J20" s="234">
        <v>-1441</v>
      </c>
    </row>
    <row r="21" spans="1:10" ht="19.5" customHeight="1">
      <c r="A21" s="227" t="s">
        <v>300</v>
      </c>
      <c r="B21" s="227"/>
      <c r="C21" s="367"/>
      <c r="D21" s="366">
        <v>-78588</v>
      </c>
      <c r="E21" s="361"/>
      <c r="F21" s="338">
        <v>0</v>
      </c>
      <c r="G21" s="361"/>
      <c r="H21" s="338">
        <v>0</v>
      </c>
      <c r="I21" s="361"/>
      <c r="J21" s="338">
        <v>0</v>
      </c>
    </row>
    <row r="22" spans="1:10" ht="19.5" customHeight="1">
      <c r="A22" s="227" t="s">
        <v>233</v>
      </c>
      <c r="B22" s="227"/>
      <c r="C22" s="367"/>
      <c r="D22" s="83">
        <v>-847</v>
      </c>
      <c r="E22" s="234"/>
      <c r="F22" s="338">
        <v>0</v>
      </c>
      <c r="G22" s="344"/>
      <c r="H22" s="337">
        <v>0</v>
      </c>
      <c r="I22" s="344"/>
      <c r="J22" s="337">
        <v>0</v>
      </c>
    </row>
    <row r="23" spans="1:10" ht="19.5" customHeight="1">
      <c r="A23" s="227" t="s">
        <v>310</v>
      </c>
      <c r="B23" s="227"/>
      <c r="C23" s="367"/>
      <c r="D23" s="237">
        <v>2768</v>
      </c>
      <c r="E23" s="234"/>
      <c r="F23" s="83">
        <v>2493</v>
      </c>
      <c r="G23" s="234"/>
      <c r="H23" s="234">
        <v>627</v>
      </c>
      <c r="I23" s="234"/>
      <c r="J23" s="83">
        <v>632</v>
      </c>
    </row>
    <row r="24" spans="1:10" ht="19.5" customHeight="1">
      <c r="A24" s="227" t="s">
        <v>155</v>
      </c>
      <c r="B24" s="227"/>
      <c r="C24" s="238"/>
      <c r="D24" s="366">
        <v>-2800</v>
      </c>
      <c r="E24" s="234"/>
      <c r="F24" s="234">
        <v>-3173</v>
      </c>
      <c r="G24" s="234"/>
      <c r="H24" s="234">
        <v>-61480</v>
      </c>
      <c r="I24" s="234"/>
      <c r="J24" s="236">
        <v>-3173</v>
      </c>
    </row>
    <row r="25" spans="1:10" ht="19.5" customHeight="1">
      <c r="A25" s="227" t="s">
        <v>154</v>
      </c>
      <c r="B25" s="227"/>
      <c r="C25" s="238"/>
      <c r="D25" s="366">
        <v>-2210</v>
      </c>
      <c r="E25" s="234"/>
      <c r="F25" s="234">
        <v>-3719</v>
      </c>
      <c r="G25" s="234"/>
      <c r="H25" s="234">
        <v>-3680</v>
      </c>
      <c r="I25" s="234"/>
      <c r="J25" s="236">
        <v>-4574</v>
      </c>
    </row>
    <row r="26" spans="1:10" ht="19.5" customHeight="1">
      <c r="A26" s="227" t="s">
        <v>219</v>
      </c>
      <c r="B26" s="227"/>
      <c r="C26" s="367"/>
      <c r="D26" s="366">
        <v>26652</v>
      </c>
      <c r="E26" s="234"/>
      <c r="F26" s="234">
        <v>15573</v>
      </c>
      <c r="G26" s="234"/>
      <c r="H26" s="234">
        <v>3018</v>
      </c>
      <c r="I26" s="234"/>
      <c r="J26" s="234">
        <v>4982</v>
      </c>
    </row>
    <row r="27" spans="1:10" ht="19.5" hidden="1" customHeight="1">
      <c r="A27" s="227" t="s">
        <v>86</v>
      </c>
      <c r="B27" s="227"/>
      <c r="C27" s="367"/>
      <c r="D27" s="237"/>
      <c r="E27" s="234"/>
      <c r="F27" s="234"/>
      <c r="G27" s="234"/>
      <c r="H27" s="234"/>
      <c r="I27" s="234"/>
      <c r="J27" s="234">
        <v>0</v>
      </c>
    </row>
    <row r="28" spans="1:10" ht="19.5" hidden="1" customHeight="1">
      <c r="A28" s="227" t="s">
        <v>87</v>
      </c>
      <c r="B28" s="227"/>
      <c r="C28" s="367"/>
      <c r="D28" s="237"/>
      <c r="E28" s="234"/>
      <c r="F28" s="234"/>
      <c r="G28" s="234"/>
      <c r="H28" s="234"/>
      <c r="I28" s="234"/>
      <c r="J28" s="234">
        <v>0</v>
      </c>
    </row>
    <row r="29" spans="1:10" ht="19.5" hidden="1" customHeight="1">
      <c r="A29" s="227" t="s">
        <v>114</v>
      </c>
      <c r="B29" s="227"/>
      <c r="C29" s="367"/>
      <c r="D29" s="237"/>
      <c r="E29" s="234"/>
      <c r="F29" s="234"/>
      <c r="G29" s="234"/>
      <c r="H29" s="234"/>
      <c r="I29" s="234"/>
      <c r="J29" s="234"/>
    </row>
    <row r="30" spans="1:10" ht="19.5" hidden="1" customHeight="1">
      <c r="A30" s="227" t="s">
        <v>89</v>
      </c>
      <c r="B30" s="227"/>
      <c r="C30" s="238"/>
      <c r="D30" s="366"/>
      <c r="E30" s="234"/>
      <c r="F30" s="234"/>
      <c r="G30" s="234"/>
      <c r="H30" s="234"/>
      <c r="I30" s="234"/>
      <c r="J30" s="234"/>
    </row>
    <row r="31" spans="1:10" ht="19.5" hidden="1" customHeight="1">
      <c r="A31" s="227" t="s">
        <v>90</v>
      </c>
      <c r="B31" s="227"/>
      <c r="C31" s="367"/>
      <c r="D31" s="366"/>
      <c r="E31" s="234"/>
      <c r="F31" s="234">
        <v>0</v>
      </c>
      <c r="G31" s="234"/>
      <c r="H31" s="234"/>
      <c r="I31" s="234"/>
      <c r="J31" s="236"/>
    </row>
    <row r="32" spans="1:10" ht="19.5" hidden="1" customHeight="1">
      <c r="A32" s="227" t="s">
        <v>91</v>
      </c>
      <c r="B32" s="227"/>
      <c r="C32" s="367"/>
      <c r="D32" s="366"/>
      <c r="E32" s="234"/>
      <c r="F32" s="234">
        <v>0</v>
      </c>
      <c r="G32" s="234"/>
      <c r="H32" s="234"/>
      <c r="I32" s="234"/>
      <c r="J32" s="234">
        <v>0</v>
      </c>
    </row>
    <row r="33" spans="1:10" ht="19.5" hidden="1" customHeight="1">
      <c r="A33" s="147" t="s">
        <v>92</v>
      </c>
      <c r="B33" s="227"/>
      <c r="C33" s="367"/>
      <c r="D33" s="237"/>
      <c r="E33" s="234"/>
      <c r="F33" s="237">
        <v>0</v>
      </c>
      <c r="G33" s="234"/>
      <c r="H33" s="237"/>
      <c r="I33" s="234"/>
      <c r="J33" s="234">
        <v>0</v>
      </c>
    </row>
    <row r="34" spans="1:10" ht="19.5" hidden="1" customHeight="1">
      <c r="A34" s="147" t="s">
        <v>93</v>
      </c>
      <c r="B34" s="227"/>
      <c r="C34" s="367"/>
      <c r="D34" s="237"/>
      <c r="E34" s="234"/>
      <c r="F34" s="237">
        <v>0</v>
      </c>
      <c r="G34" s="234"/>
      <c r="H34" s="234"/>
      <c r="I34" s="234"/>
      <c r="J34" s="234">
        <v>0</v>
      </c>
    </row>
    <row r="35" spans="1:10" ht="19.5" hidden="1" customHeight="1">
      <c r="A35" s="227" t="s">
        <v>94</v>
      </c>
      <c r="B35" s="227"/>
      <c r="C35" s="238"/>
      <c r="D35" s="366"/>
      <c r="E35" s="234"/>
      <c r="F35" s="234"/>
      <c r="G35" s="234"/>
      <c r="H35" s="239"/>
      <c r="I35" s="234"/>
      <c r="J35" s="234">
        <v>0</v>
      </c>
    </row>
    <row r="36" spans="1:10" ht="19.5" hidden="1" customHeight="1">
      <c r="A36" s="227" t="s">
        <v>95</v>
      </c>
      <c r="B36" s="227"/>
      <c r="C36" s="367"/>
      <c r="D36" s="366"/>
      <c r="E36" s="234"/>
      <c r="F36" s="234"/>
      <c r="G36" s="234"/>
      <c r="H36" s="236"/>
      <c r="I36" s="234"/>
      <c r="J36" s="236">
        <v>0</v>
      </c>
    </row>
    <row r="37" spans="1:10" ht="19.5" hidden="1" customHeight="1">
      <c r="A37" s="227" t="s">
        <v>96</v>
      </c>
      <c r="B37" s="227"/>
      <c r="C37" s="367"/>
      <c r="D37" s="240">
        <v>0</v>
      </c>
      <c r="E37" s="234"/>
      <c r="F37" s="240">
        <v>0</v>
      </c>
      <c r="G37" s="234"/>
      <c r="H37" s="240">
        <v>0</v>
      </c>
      <c r="I37" s="234"/>
      <c r="J37" s="240">
        <v>0</v>
      </c>
    </row>
    <row r="38" spans="1:10" ht="19.5" customHeight="1">
      <c r="A38" s="227"/>
      <c r="B38" s="227"/>
      <c r="C38" s="367"/>
      <c r="D38" s="355">
        <v>334487</v>
      </c>
      <c r="E38" s="234"/>
      <c r="F38" s="260">
        <v>280461</v>
      </c>
      <c r="G38" s="234"/>
      <c r="H38" s="355">
        <v>62287</v>
      </c>
      <c r="I38" s="234"/>
      <c r="J38" s="260">
        <v>67939</v>
      </c>
    </row>
    <row r="39" spans="1:10" ht="19.5" customHeight="1">
      <c r="A39" s="241" t="s">
        <v>97</v>
      </c>
      <c r="B39" s="227"/>
      <c r="C39" s="367"/>
      <c r="D39" s="366"/>
      <c r="E39" s="234"/>
      <c r="F39" s="234"/>
      <c r="G39" s="234"/>
      <c r="H39" s="234"/>
      <c r="I39" s="234"/>
      <c r="J39" s="234"/>
    </row>
    <row r="40" spans="1:10" ht="19.5" customHeight="1">
      <c r="A40" s="227" t="s">
        <v>259</v>
      </c>
      <c r="B40" s="227"/>
      <c r="C40" s="367"/>
      <c r="D40" s="366">
        <v>-3763</v>
      </c>
      <c r="E40" s="334"/>
      <c r="F40" s="342">
        <v>12095</v>
      </c>
      <c r="G40" s="342"/>
      <c r="H40" s="342">
        <v>-24111</v>
      </c>
      <c r="I40" s="342"/>
      <c r="J40" s="342">
        <v>-3654</v>
      </c>
    </row>
    <row r="41" spans="1:10" ht="19.5" customHeight="1">
      <c r="A41" s="227" t="s">
        <v>11</v>
      </c>
      <c r="B41" s="227"/>
      <c r="C41" s="367"/>
      <c r="D41" s="366">
        <v>14268</v>
      </c>
      <c r="E41" s="234"/>
      <c r="F41" s="234">
        <v>4068</v>
      </c>
      <c r="G41" s="234"/>
      <c r="H41" s="83">
        <v>0</v>
      </c>
      <c r="I41" s="234"/>
      <c r="J41" s="83">
        <v>0</v>
      </c>
    </row>
    <row r="42" spans="1:10" ht="19.5" customHeight="1">
      <c r="A42" s="227" t="s">
        <v>100</v>
      </c>
      <c r="B42" s="227"/>
      <c r="C42" s="367"/>
      <c r="D42" s="366">
        <v>-5823</v>
      </c>
      <c r="E42" s="234"/>
      <c r="F42" s="234">
        <v>9869</v>
      </c>
      <c r="G42" s="234"/>
      <c r="H42" s="234">
        <v>-4037</v>
      </c>
      <c r="I42" s="234"/>
      <c r="J42" s="234">
        <v>-99</v>
      </c>
    </row>
    <row r="43" spans="1:10" ht="19.5" customHeight="1">
      <c r="A43" s="227" t="s">
        <v>117</v>
      </c>
      <c r="B43" s="227"/>
      <c r="C43" s="367"/>
      <c r="D43" s="366">
        <v>-13</v>
      </c>
      <c r="E43" s="234"/>
      <c r="F43" s="234">
        <v>17249</v>
      </c>
      <c r="G43" s="234"/>
      <c r="H43" s="234">
        <v>-2</v>
      </c>
      <c r="I43" s="234"/>
      <c r="J43" s="234">
        <v>17272</v>
      </c>
    </row>
    <row r="44" spans="1:10" ht="19.5" customHeight="1">
      <c r="A44" s="227" t="s">
        <v>101</v>
      </c>
      <c r="B44" s="227"/>
      <c r="C44" s="367"/>
      <c r="D44" s="366">
        <v>1078</v>
      </c>
      <c r="E44" s="234"/>
      <c r="F44" s="234">
        <v>-139</v>
      </c>
      <c r="G44" s="234"/>
      <c r="H44" s="234">
        <v>-2942</v>
      </c>
      <c r="I44" s="234"/>
      <c r="J44" s="234">
        <v>-506</v>
      </c>
    </row>
    <row r="45" spans="1:10" ht="19.5" customHeight="1">
      <c r="A45" s="227" t="s">
        <v>261</v>
      </c>
      <c r="B45" s="227"/>
      <c r="C45" s="367"/>
      <c r="D45" s="366">
        <v>43615</v>
      </c>
      <c r="E45" s="234"/>
      <c r="F45" s="234">
        <v>-85423</v>
      </c>
      <c r="G45" s="234"/>
      <c r="H45" s="234">
        <v>17666</v>
      </c>
      <c r="I45" s="234"/>
      <c r="J45" s="234">
        <v>-15404</v>
      </c>
    </row>
    <row r="46" spans="1:10" ht="19.5" customHeight="1">
      <c r="A46" s="227" t="s">
        <v>29</v>
      </c>
      <c r="B46" s="227"/>
      <c r="C46" s="268"/>
      <c r="D46" s="83">
        <v>1252</v>
      </c>
      <c r="E46" s="234"/>
      <c r="F46" s="344">
        <v>0</v>
      </c>
      <c r="G46" s="344"/>
      <c r="H46" s="356">
        <v>1687</v>
      </c>
      <c r="I46" s="344"/>
      <c r="J46" s="344">
        <v>0</v>
      </c>
    </row>
    <row r="47" spans="1:10" ht="19.5" customHeight="1">
      <c r="A47" s="227" t="s">
        <v>183</v>
      </c>
      <c r="B47" s="227"/>
      <c r="C47" s="286"/>
      <c r="D47" s="234">
        <v>-2966</v>
      </c>
      <c r="E47" s="234"/>
      <c r="F47" s="234">
        <v>-1401</v>
      </c>
      <c r="G47" s="234"/>
      <c r="H47" s="344">
        <v>0</v>
      </c>
      <c r="I47" s="234"/>
      <c r="J47" s="83">
        <v>605</v>
      </c>
    </row>
    <row r="48" spans="1:10" ht="19.5" customHeight="1">
      <c r="A48" s="227" t="s">
        <v>234</v>
      </c>
      <c r="B48" s="227"/>
      <c r="C48" s="286"/>
      <c r="D48" s="234">
        <v>-1305</v>
      </c>
      <c r="E48" s="234"/>
      <c r="F48" s="83">
        <v>-44</v>
      </c>
      <c r="G48" s="234"/>
      <c r="H48" s="83">
        <v>-704</v>
      </c>
      <c r="I48" s="234"/>
      <c r="J48" s="83">
        <v>0</v>
      </c>
    </row>
    <row r="49" spans="1:10" ht="19.5" customHeight="1">
      <c r="A49" s="227" t="s">
        <v>34</v>
      </c>
      <c r="B49" s="227"/>
      <c r="C49" s="268"/>
      <c r="D49" s="234">
        <v>23</v>
      </c>
      <c r="E49" s="234"/>
      <c r="F49" s="234">
        <v>3819</v>
      </c>
      <c r="G49" s="234"/>
      <c r="H49" s="234">
        <v>-66</v>
      </c>
      <c r="I49" s="234"/>
      <c r="J49" s="234">
        <v>1612</v>
      </c>
    </row>
    <row r="50" spans="1:10" ht="19.5" hidden="1" customHeight="1">
      <c r="A50" s="227" t="s">
        <v>98</v>
      </c>
      <c r="B50" s="227"/>
      <c r="C50" s="268"/>
      <c r="D50" s="234"/>
      <c r="E50" s="234"/>
      <c r="F50" s="234"/>
      <c r="G50" s="234"/>
      <c r="H50" s="234"/>
      <c r="I50" s="234"/>
      <c r="J50" s="234"/>
    </row>
    <row r="51" spans="1:10" ht="19.5" hidden="1" customHeight="1">
      <c r="A51" s="227" t="s">
        <v>99</v>
      </c>
      <c r="B51" s="227"/>
      <c r="C51" s="268"/>
      <c r="D51" s="234"/>
      <c r="E51" s="234"/>
      <c r="F51" s="234"/>
      <c r="G51" s="234"/>
      <c r="H51" s="234"/>
      <c r="I51" s="234"/>
      <c r="J51" s="234"/>
    </row>
    <row r="52" spans="1:10" ht="19.5" hidden="1" customHeight="1">
      <c r="A52" s="227" t="s">
        <v>25</v>
      </c>
      <c r="B52" s="227"/>
      <c r="C52" s="268"/>
      <c r="D52" s="234"/>
      <c r="E52" s="234"/>
      <c r="F52" s="234"/>
      <c r="G52" s="234"/>
      <c r="H52" s="234"/>
      <c r="I52" s="234"/>
      <c r="J52" s="234"/>
    </row>
    <row r="53" spans="1:10" ht="19.5" hidden="1" customHeight="1">
      <c r="A53" s="227" t="s">
        <v>26</v>
      </c>
      <c r="B53" s="227"/>
      <c r="C53" s="268"/>
      <c r="D53" s="234"/>
      <c r="E53" s="234"/>
      <c r="F53" s="234"/>
      <c r="G53" s="234"/>
      <c r="H53" s="234"/>
      <c r="I53" s="234"/>
      <c r="J53" s="234"/>
    </row>
    <row r="54" spans="1:10" ht="19.5" hidden="1" customHeight="1">
      <c r="A54" s="227" t="s">
        <v>27</v>
      </c>
      <c r="B54" s="227"/>
      <c r="C54" s="268"/>
      <c r="D54" s="234"/>
      <c r="E54" s="234"/>
      <c r="F54" s="234"/>
      <c r="G54" s="234"/>
      <c r="H54" s="234"/>
      <c r="I54" s="234"/>
      <c r="J54" s="234"/>
    </row>
    <row r="55" spans="1:10" ht="19.5" hidden="1" customHeight="1">
      <c r="A55" s="227" t="s">
        <v>102</v>
      </c>
      <c r="B55" s="227"/>
      <c r="C55" s="268"/>
      <c r="D55" s="234"/>
      <c r="E55" s="234"/>
      <c r="F55" s="234"/>
      <c r="G55" s="234"/>
      <c r="H55" s="234"/>
      <c r="I55" s="234"/>
      <c r="J55" s="234"/>
    </row>
    <row r="56" spans="1:10" ht="19.5" customHeight="1">
      <c r="A56" s="227" t="s">
        <v>304</v>
      </c>
      <c r="B56" s="227"/>
      <c r="C56" s="268"/>
      <c r="D56" s="355">
        <v>380853</v>
      </c>
      <c r="E56" s="234"/>
      <c r="F56" s="260">
        <v>240554</v>
      </c>
      <c r="G56" s="234"/>
      <c r="H56" s="355">
        <v>49778</v>
      </c>
      <c r="I56" s="234"/>
      <c r="J56" s="260">
        <v>67765</v>
      </c>
    </row>
    <row r="57" spans="1:10" ht="19.5" customHeight="1">
      <c r="A57" s="243" t="s">
        <v>303</v>
      </c>
      <c r="B57" s="243"/>
      <c r="C57" s="230"/>
      <c r="D57" s="240">
        <v>-14345</v>
      </c>
      <c r="E57" s="234"/>
      <c r="F57" s="240">
        <v>-26807</v>
      </c>
      <c r="G57" s="234"/>
      <c r="H57" s="240">
        <v>-3813</v>
      </c>
      <c r="I57" s="234"/>
      <c r="J57" s="240">
        <v>-7535</v>
      </c>
    </row>
    <row r="58" spans="1:10" ht="19.5" customHeight="1">
      <c r="A58" s="245" t="s">
        <v>305</v>
      </c>
      <c r="B58" s="245"/>
      <c r="C58" s="230"/>
      <c r="D58" s="357">
        <v>366508</v>
      </c>
      <c r="E58" s="247"/>
      <c r="F58" s="246">
        <v>213747</v>
      </c>
      <c r="G58" s="247"/>
      <c r="H58" s="357">
        <v>45965</v>
      </c>
      <c r="I58" s="247"/>
      <c r="J58" s="246">
        <v>60230</v>
      </c>
    </row>
    <row r="59" spans="1:10" ht="19.5" customHeight="1">
      <c r="A59" s="245"/>
      <c r="B59" s="245"/>
      <c r="C59" s="230"/>
      <c r="D59" s="247"/>
      <c r="E59" s="247"/>
      <c r="F59" s="247"/>
      <c r="G59" s="247"/>
      <c r="H59" s="247"/>
      <c r="I59" s="247"/>
      <c r="J59" s="247"/>
    </row>
    <row r="60" spans="1:10" ht="19.5" customHeight="1">
      <c r="A60" s="220" t="str">
        <f>A1</f>
        <v>JWD InfoLogistics Public Company Limited and its Subsidiaries</v>
      </c>
      <c r="B60" s="221"/>
      <c r="C60" s="222"/>
      <c r="D60" s="223"/>
      <c r="E60" s="221"/>
      <c r="F60" s="223"/>
      <c r="G60" s="221"/>
      <c r="H60" s="223"/>
      <c r="I60" s="221"/>
      <c r="J60" s="223"/>
    </row>
    <row r="61" spans="1:10" ht="19.5" customHeight="1">
      <c r="A61" s="225" t="s">
        <v>84</v>
      </c>
      <c r="B61" s="221"/>
      <c r="C61" s="222"/>
      <c r="D61" s="223"/>
      <c r="E61" s="221"/>
      <c r="F61" s="223"/>
      <c r="G61" s="221"/>
      <c r="H61" s="223"/>
      <c r="I61" s="221"/>
      <c r="J61" s="223"/>
    </row>
    <row r="62" spans="1:10" ht="19.5" customHeight="1">
      <c r="A62" s="248"/>
      <c r="B62" s="227"/>
      <c r="C62" s="268"/>
      <c r="D62" s="249"/>
      <c r="E62" s="249"/>
      <c r="F62" s="249"/>
      <c r="G62" s="249"/>
      <c r="H62" s="249"/>
      <c r="I62" s="249"/>
      <c r="J62" s="249"/>
    </row>
    <row r="63" spans="1:10" ht="19.5" customHeight="1">
      <c r="A63" s="226"/>
      <c r="B63" s="226"/>
      <c r="C63" s="268"/>
      <c r="D63" s="385" t="s">
        <v>47</v>
      </c>
      <c r="E63" s="385"/>
      <c r="F63" s="385"/>
      <c r="G63" s="227"/>
      <c r="H63" s="385" t="s">
        <v>48</v>
      </c>
      <c r="I63" s="385"/>
      <c r="J63" s="385"/>
    </row>
    <row r="64" spans="1:10" ht="19.5" customHeight="1">
      <c r="A64" s="226"/>
      <c r="B64" s="226"/>
      <c r="C64" s="268"/>
      <c r="D64" s="385" t="s">
        <v>49</v>
      </c>
      <c r="E64" s="385"/>
      <c r="F64" s="385"/>
      <c r="G64" s="227"/>
      <c r="H64" s="385" t="s">
        <v>49</v>
      </c>
      <c r="I64" s="385"/>
      <c r="J64" s="385"/>
    </row>
    <row r="65" spans="1:10" ht="19.5" customHeight="1">
      <c r="A65" s="228"/>
      <c r="B65" s="229"/>
      <c r="C65" s="228"/>
      <c r="D65" s="386" t="str">
        <f>D6</f>
        <v xml:space="preserve">Three-month period ended </v>
      </c>
      <c r="E65" s="386"/>
      <c r="F65" s="386"/>
      <c r="G65" s="314"/>
      <c r="H65" s="386" t="str">
        <f>H6</f>
        <v xml:space="preserve">Three-month period ended </v>
      </c>
      <c r="I65" s="386"/>
      <c r="J65" s="386"/>
    </row>
    <row r="66" spans="1:10" ht="19.5" hidden="1" customHeight="1">
      <c r="A66" s="228"/>
      <c r="B66" s="229"/>
      <c r="C66" s="228"/>
      <c r="D66" s="386" t="e">
        <f>#REF!</f>
        <v>#REF!</v>
      </c>
      <c r="E66" s="386"/>
      <c r="F66" s="386"/>
      <c r="G66" s="315"/>
      <c r="H66" s="386" t="e">
        <f>#REF!</f>
        <v>#REF!</v>
      </c>
      <c r="I66" s="386"/>
      <c r="J66" s="386"/>
    </row>
    <row r="67" spans="1:10" ht="19.5" customHeight="1">
      <c r="A67" s="228"/>
      <c r="B67" s="229"/>
      <c r="C67" s="228"/>
      <c r="D67" s="386" t="s">
        <v>4</v>
      </c>
      <c r="E67" s="386"/>
      <c r="F67" s="386"/>
      <c r="G67" s="315"/>
      <c r="H67" s="386" t="s">
        <v>4</v>
      </c>
      <c r="I67" s="386"/>
      <c r="J67" s="386"/>
    </row>
    <row r="68" spans="1:10" ht="19.5" customHeight="1">
      <c r="A68" s="226"/>
      <c r="B68" s="226"/>
      <c r="C68" s="230"/>
      <c r="D68" s="231">
        <f>D8</f>
        <v>2021</v>
      </c>
      <c r="E68" s="232"/>
      <c r="F68" s="231">
        <f>F8</f>
        <v>2020</v>
      </c>
      <c r="G68" s="232"/>
      <c r="H68" s="231">
        <f>H8</f>
        <v>2021</v>
      </c>
      <c r="I68" s="232"/>
      <c r="J68" s="231">
        <f>J8</f>
        <v>2020</v>
      </c>
    </row>
    <row r="69" spans="1:10" ht="19.5" customHeight="1">
      <c r="A69" s="226"/>
      <c r="B69" s="226"/>
      <c r="C69" s="268"/>
      <c r="D69" s="387" t="s">
        <v>8</v>
      </c>
      <c r="E69" s="387"/>
      <c r="F69" s="387"/>
      <c r="G69" s="387"/>
      <c r="H69" s="387"/>
      <c r="I69" s="387"/>
      <c r="J69" s="387"/>
    </row>
    <row r="70" spans="1:10" ht="19.5" customHeight="1">
      <c r="A70" s="250" t="s">
        <v>103</v>
      </c>
      <c r="B70" s="244"/>
      <c r="C70" s="230"/>
      <c r="D70" s="251"/>
      <c r="E70" s="251"/>
      <c r="F70" s="251"/>
      <c r="G70" s="251"/>
      <c r="H70" s="251"/>
      <c r="I70" s="251"/>
      <c r="J70" s="251"/>
    </row>
    <row r="71" spans="1:10" ht="19.5" customHeight="1">
      <c r="A71" s="244" t="s">
        <v>156</v>
      </c>
      <c r="B71" s="244"/>
      <c r="C71" s="230"/>
      <c r="D71" s="236">
        <v>60000</v>
      </c>
      <c r="E71" s="234"/>
      <c r="F71" s="236">
        <v>-29210</v>
      </c>
      <c r="G71" s="247"/>
      <c r="H71" s="252">
        <v>60000</v>
      </c>
      <c r="I71" s="234"/>
      <c r="J71" s="234">
        <v>790</v>
      </c>
    </row>
    <row r="72" spans="1:10" ht="19.5" customHeight="1">
      <c r="A72" s="244" t="s">
        <v>289</v>
      </c>
      <c r="B72" s="244"/>
      <c r="C72" s="230"/>
      <c r="D72" s="236">
        <v>-230000</v>
      </c>
      <c r="E72" s="352"/>
      <c r="F72" s="344">
        <v>0</v>
      </c>
      <c r="G72" s="353"/>
      <c r="H72" s="252">
        <v>-200000</v>
      </c>
      <c r="I72" s="352"/>
      <c r="J72" s="344">
        <v>0</v>
      </c>
    </row>
    <row r="73" spans="1:10" ht="19.5" customHeight="1">
      <c r="A73" s="244" t="s">
        <v>290</v>
      </c>
      <c r="B73" s="244"/>
      <c r="C73" s="230"/>
      <c r="D73" s="344">
        <v>0</v>
      </c>
      <c r="E73" s="234"/>
      <c r="F73" s="236">
        <v>63000</v>
      </c>
      <c r="G73" s="247"/>
      <c r="H73" s="344">
        <v>0</v>
      </c>
      <c r="I73" s="234"/>
      <c r="J73" s="83">
        <v>75000</v>
      </c>
    </row>
    <row r="74" spans="1:10" ht="19.5" customHeight="1">
      <c r="A74" s="244" t="s">
        <v>291</v>
      </c>
      <c r="B74" s="244"/>
      <c r="C74" s="230"/>
      <c r="D74" s="83">
        <v>0</v>
      </c>
      <c r="E74" s="234"/>
      <c r="F74" s="337">
        <v>0</v>
      </c>
      <c r="G74" s="247"/>
      <c r="H74" s="252">
        <v>-185700</v>
      </c>
      <c r="I74" s="234"/>
      <c r="J74" s="83">
        <v>-12400</v>
      </c>
    </row>
    <row r="75" spans="1:10" ht="19.5" hidden="1" customHeight="1">
      <c r="A75" s="244" t="s">
        <v>157</v>
      </c>
      <c r="B75" s="244"/>
      <c r="C75" s="230"/>
      <c r="D75" s="83">
        <v>0</v>
      </c>
      <c r="E75" s="234"/>
      <c r="F75" s="347">
        <v>0</v>
      </c>
      <c r="G75" s="336"/>
      <c r="H75" s="337">
        <v>0</v>
      </c>
      <c r="I75" s="344"/>
      <c r="J75" s="337">
        <v>0</v>
      </c>
    </row>
    <row r="76" spans="1:10" ht="19.5" customHeight="1">
      <c r="A76" s="244" t="s">
        <v>165</v>
      </c>
      <c r="B76" s="244"/>
      <c r="C76" s="230"/>
      <c r="D76" s="83">
        <v>-29210</v>
      </c>
      <c r="E76" s="253"/>
      <c r="F76" s="348">
        <v>0</v>
      </c>
      <c r="G76" s="335"/>
      <c r="H76" s="337">
        <v>0</v>
      </c>
      <c r="I76" s="335"/>
      <c r="J76" s="344">
        <v>0</v>
      </c>
    </row>
    <row r="77" spans="1:10" ht="19.5" customHeight="1">
      <c r="A77" s="244" t="s">
        <v>292</v>
      </c>
      <c r="B77" s="244"/>
      <c r="C77" s="230"/>
      <c r="D77" s="83">
        <v>-4627</v>
      </c>
      <c r="E77" s="253"/>
      <c r="F77" s="348">
        <v>0</v>
      </c>
      <c r="G77" s="335"/>
      <c r="H77" s="337">
        <v>0</v>
      </c>
      <c r="I77" s="335"/>
      <c r="J77" s="344">
        <v>0</v>
      </c>
    </row>
    <row r="78" spans="1:10" ht="19.5" customHeight="1">
      <c r="A78" s="244" t="s">
        <v>276</v>
      </c>
      <c r="B78" s="244"/>
      <c r="C78" s="230"/>
      <c r="D78" s="83">
        <v>0</v>
      </c>
      <c r="E78" s="253"/>
      <c r="F78" s="83">
        <v>0</v>
      </c>
      <c r="G78" s="253"/>
      <c r="H78" s="252">
        <v>-7671</v>
      </c>
      <c r="I78" s="253"/>
      <c r="J78" s="234">
        <v>-97731</v>
      </c>
    </row>
    <row r="79" spans="1:10" ht="19.5" hidden="1" customHeight="1">
      <c r="A79" s="244" t="s">
        <v>164</v>
      </c>
      <c r="B79" s="244"/>
      <c r="C79" s="230"/>
      <c r="D79" s="83"/>
      <c r="E79" s="253"/>
      <c r="F79" s="344">
        <v>0</v>
      </c>
      <c r="G79" s="335"/>
      <c r="H79" s="337"/>
      <c r="I79" s="335"/>
      <c r="J79" s="337">
        <v>0</v>
      </c>
    </row>
    <row r="80" spans="1:10" ht="19.5" hidden="1" customHeight="1">
      <c r="A80" s="244" t="s">
        <v>104</v>
      </c>
      <c r="B80" s="244"/>
      <c r="C80" s="230"/>
      <c r="D80" s="83"/>
      <c r="E80" s="253"/>
      <c r="F80" s="344">
        <v>0</v>
      </c>
      <c r="G80" s="335"/>
      <c r="H80" s="337"/>
      <c r="I80" s="335"/>
      <c r="J80" s="337">
        <v>0</v>
      </c>
    </row>
    <row r="81" spans="1:10" ht="19.5" customHeight="1">
      <c r="A81" s="244" t="s">
        <v>166</v>
      </c>
      <c r="B81" s="244"/>
      <c r="C81" s="230"/>
      <c r="D81" s="83">
        <v>0</v>
      </c>
      <c r="E81" s="253"/>
      <c r="F81" s="344">
        <v>0</v>
      </c>
      <c r="G81" s="335"/>
      <c r="H81" s="356">
        <v>-50189</v>
      </c>
      <c r="I81" s="335"/>
      <c r="J81" s="344">
        <v>0</v>
      </c>
    </row>
    <row r="82" spans="1:10" ht="19.5" customHeight="1">
      <c r="A82" s="244" t="s">
        <v>293</v>
      </c>
      <c r="B82" s="244"/>
      <c r="C82" s="230"/>
      <c r="D82" s="236">
        <v>18087</v>
      </c>
      <c r="E82" s="253"/>
      <c r="F82" s="234">
        <v>4054</v>
      </c>
      <c r="G82" s="253"/>
      <c r="H82" s="252">
        <v>6972</v>
      </c>
      <c r="I82" s="253"/>
      <c r="J82" s="234">
        <v>4054</v>
      </c>
    </row>
    <row r="83" spans="1:10" ht="19.5" hidden="1" customHeight="1">
      <c r="A83" s="244" t="s">
        <v>276</v>
      </c>
      <c r="B83" s="244"/>
      <c r="C83" s="230"/>
      <c r="D83" s="236"/>
      <c r="E83" s="253"/>
      <c r="F83" s="334"/>
      <c r="G83" s="253"/>
      <c r="H83" s="252"/>
      <c r="I83" s="253"/>
      <c r="J83" s="334"/>
    </row>
    <row r="84" spans="1:10" ht="19.5" hidden="1" customHeight="1">
      <c r="A84" s="244" t="s">
        <v>277</v>
      </c>
      <c r="B84" s="244"/>
      <c r="C84" s="230"/>
      <c r="D84" s="236"/>
      <c r="E84" s="253"/>
      <c r="F84" s="334"/>
      <c r="G84" s="253"/>
      <c r="H84" s="252"/>
      <c r="I84" s="253"/>
      <c r="J84" s="334"/>
    </row>
    <row r="85" spans="1:10" ht="19.5" customHeight="1">
      <c r="A85" s="244" t="s">
        <v>158</v>
      </c>
      <c r="B85" s="244"/>
      <c r="C85" s="230"/>
      <c r="D85" s="344">
        <v>0</v>
      </c>
      <c r="E85" s="253"/>
      <c r="F85" s="234">
        <v>-23971</v>
      </c>
      <c r="G85" s="253"/>
      <c r="H85" s="83">
        <v>0</v>
      </c>
      <c r="I85" s="253"/>
      <c r="J85" s="234">
        <v>-23971</v>
      </c>
    </row>
    <row r="86" spans="1:10" ht="19.5" customHeight="1">
      <c r="A86" s="244" t="s">
        <v>278</v>
      </c>
      <c r="B86" s="244"/>
      <c r="C86" s="230"/>
      <c r="D86" s="236">
        <v>-1710</v>
      </c>
      <c r="E86" s="253"/>
      <c r="F86" s="234">
        <v>-23452</v>
      </c>
      <c r="G86" s="253"/>
      <c r="H86" s="83">
        <v>0</v>
      </c>
      <c r="I86" s="253"/>
      <c r="J86" s="337">
        <v>0</v>
      </c>
    </row>
    <row r="87" spans="1:10" ht="19.5" customHeight="1">
      <c r="A87" s="244" t="s">
        <v>159</v>
      </c>
      <c r="B87" s="244"/>
      <c r="C87" s="230"/>
      <c r="D87" s="236">
        <v>-319916</v>
      </c>
      <c r="E87" s="253"/>
      <c r="F87" s="234">
        <v>-150000</v>
      </c>
      <c r="G87" s="253"/>
      <c r="H87" s="252">
        <v>-3257</v>
      </c>
      <c r="I87" s="253"/>
      <c r="J87" s="234">
        <v>-14783</v>
      </c>
    </row>
    <row r="88" spans="1:10" ht="19.5" customHeight="1">
      <c r="A88" s="244" t="s">
        <v>160</v>
      </c>
      <c r="B88" s="244"/>
      <c r="C88" s="230"/>
      <c r="D88" s="83">
        <v>10283</v>
      </c>
      <c r="E88" s="253"/>
      <c r="F88" s="344">
        <v>0</v>
      </c>
      <c r="G88" s="335"/>
      <c r="H88" s="344">
        <v>0</v>
      </c>
      <c r="I88" s="335"/>
      <c r="J88" s="337">
        <v>0</v>
      </c>
    </row>
    <row r="89" spans="1:10" ht="19.5" customHeight="1">
      <c r="A89" s="244" t="s">
        <v>161</v>
      </c>
      <c r="B89" s="244"/>
      <c r="C89" s="230"/>
      <c r="D89" s="236">
        <v>-5815</v>
      </c>
      <c r="E89" s="253"/>
      <c r="F89" s="234">
        <v>-1053</v>
      </c>
      <c r="G89" s="253"/>
      <c r="H89" s="252">
        <v>-743</v>
      </c>
      <c r="I89" s="253"/>
      <c r="J89" s="234">
        <v>-90</v>
      </c>
    </row>
    <row r="90" spans="1:10" ht="19.5" customHeight="1">
      <c r="A90" s="244" t="s">
        <v>162</v>
      </c>
      <c r="B90" s="244"/>
      <c r="C90" s="230"/>
      <c r="D90" s="236">
        <v>2800</v>
      </c>
      <c r="E90" s="253"/>
      <c r="F90" s="234">
        <v>3173</v>
      </c>
      <c r="G90" s="253"/>
      <c r="H90" s="252">
        <v>152680</v>
      </c>
      <c r="I90" s="253"/>
      <c r="J90" s="234">
        <v>3173</v>
      </c>
    </row>
    <row r="91" spans="1:10" ht="19.5" customHeight="1">
      <c r="A91" s="244" t="s">
        <v>163</v>
      </c>
      <c r="B91" s="244"/>
      <c r="C91" s="230"/>
      <c r="D91" s="236">
        <v>1852</v>
      </c>
      <c r="E91" s="253"/>
      <c r="F91" s="234">
        <v>20191</v>
      </c>
      <c r="G91" s="253"/>
      <c r="H91" s="252">
        <v>3652</v>
      </c>
      <c r="I91" s="253"/>
      <c r="J91" s="234">
        <v>21677</v>
      </c>
    </row>
    <row r="92" spans="1:10" ht="19.5" hidden="1" customHeight="1">
      <c r="A92" s="244" t="s">
        <v>115</v>
      </c>
      <c r="B92" s="244"/>
      <c r="C92" s="230"/>
      <c r="D92" s="236"/>
      <c r="E92" s="253"/>
      <c r="F92" s="234"/>
      <c r="G92" s="253"/>
      <c r="H92" s="252"/>
      <c r="I92" s="253"/>
      <c r="J92" s="252"/>
    </row>
    <row r="93" spans="1:10" ht="19.5" hidden="1" customHeight="1">
      <c r="A93" s="244" t="s">
        <v>106</v>
      </c>
      <c r="B93" s="244"/>
      <c r="C93" s="230"/>
      <c r="D93" s="236"/>
      <c r="E93" s="253"/>
      <c r="F93" s="234"/>
      <c r="G93" s="253"/>
      <c r="H93" s="252"/>
      <c r="I93" s="253"/>
      <c r="J93" s="234"/>
    </row>
    <row r="94" spans="1:10" ht="19.5" hidden="1" customHeight="1">
      <c r="A94" s="244"/>
      <c r="B94" s="244" t="s">
        <v>105</v>
      </c>
      <c r="C94" s="230"/>
      <c r="D94" s="236"/>
      <c r="E94" s="253"/>
      <c r="F94" s="252"/>
      <c r="G94" s="253"/>
      <c r="H94" s="252"/>
      <c r="I94" s="253"/>
      <c r="J94" s="252"/>
    </row>
    <row r="95" spans="1:10" ht="19.5" hidden="1" customHeight="1">
      <c r="A95" s="244" t="s">
        <v>107</v>
      </c>
      <c r="B95" s="244"/>
      <c r="C95" s="230"/>
      <c r="D95" s="236"/>
      <c r="E95" s="253"/>
      <c r="F95" s="236"/>
      <c r="G95" s="253"/>
      <c r="H95" s="252"/>
      <c r="I95" s="253"/>
      <c r="J95" s="234"/>
    </row>
    <row r="96" spans="1:10" ht="19.5" hidden="1" customHeight="1">
      <c r="A96" s="244" t="s">
        <v>108</v>
      </c>
      <c r="B96" s="244"/>
      <c r="C96" s="230"/>
      <c r="D96" s="240"/>
      <c r="E96" s="234"/>
      <c r="F96" s="240"/>
      <c r="G96" s="247"/>
      <c r="H96" s="240"/>
      <c r="I96" s="234"/>
      <c r="J96" s="240"/>
    </row>
    <row r="97" spans="1:10" ht="19.5" customHeight="1">
      <c r="A97" s="245" t="s">
        <v>235</v>
      </c>
      <c r="B97" s="245"/>
      <c r="C97" s="230"/>
      <c r="D97" s="358">
        <v>-498256</v>
      </c>
      <c r="E97" s="247"/>
      <c r="F97" s="257">
        <v>-137268</v>
      </c>
      <c r="G97" s="247"/>
      <c r="H97" s="358">
        <v>-224256</v>
      </c>
      <c r="I97" s="247"/>
      <c r="J97" s="257">
        <v>-44281</v>
      </c>
    </row>
    <row r="98" spans="1:10" ht="19.5" customHeight="1">
      <c r="A98" s="244"/>
      <c r="B98" s="244"/>
      <c r="C98" s="230"/>
      <c r="D98" s="247"/>
      <c r="E98" s="247"/>
      <c r="F98" s="247"/>
      <c r="G98" s="247"/>
      <c r="H98" s="247"/>
      <c r="I98" s="247"/>
      <c r="J98" s="247"/>
    </row>
    <row r="99" spans="1:10" ht="19.5" customHeight="1">
      <c r="A99" s="250" t="s">
        <v>109</v>
      </c>
      <c r="B99" s="244"/>
      <c r="C99" s="230"/>
      <c r="D99" s="236"/>
      <c r="E99" s="234"/>
      <c r="F99" s="236"/>
      <c r="G99" s="234"/>
      <c r="H99" s="236"/>
      <c r="I99" s="234"/>
      <c r="J99" s="236"/>
    </row>
    <row r="100" spans="1:10" ht="19.5" hidden="1" customHeight="1">
      <c r="A100" s="244" t="s">
        <v>294</v>
      </c>
      <c r="B100" s="244"/>
      <c r="C100" s="230"/>
      <c r="D100" s="236"/>
      <c r="E100" s="352"/>
      <c r="F100" s="344"/>
      <c r="G100" s="352"/>
      <c r="H100" s="344"/>
      <c r="I100" s="352"/>
      <c r="J100" s="236"/>
    </row>
    <row r="101" spans="1:10" ht="19.5" hidden="1" customHeight="1">
      <c r="A101" s="244"/>
      <c r="B101" s="244" t="s">
        <v>295</v>
      </c>
      <c r="C101" s="230"/>
      <c r="D101" s="344">
        <v>0</v>
      </c>
      <c r="E101" s="354"/>
      <c r="F101" s="344">
        <v>0</v>
      </c>
      <c r="G101" s="354"/>
      <c r="H101" s="344">
        <v>0</v>
      </c>
      <c r="I101" s="354"/>
      <c r="J101" s="344">
        <v>0</v>
      </c>
    </row>
    <row r="102" spans="1:10" ht="19.5" customHeight="1">
      <c r="A102" s="244" t="s">
        <v>176</v>
      </c>
      <c r="B102" s="244"/>
      <c r="C102" s="230"/>
      <c r="D102" s="234"/>
      <c r="E102" s="234"/>
      <c r="F102" s="234"/>
      <c r="G102" s="253"/>
      <c r="H102" s="237"/>
      <c r="I102" s="253"/>
      <c r="J102" s="237"/>
    </row>
    <row r="103" spans="1:10" ht="19.5" customHeight="1">
      <c r="A103" s="244"/>
      <c r="B103" s="244" t="s">
        <v>167</v>
      </c>
      <c r="C103" s="230"/>
      <c r="D103" s="236">
        <v>30000</v>
      </c>
      <c r="E103" s="234"/>
      <c r="F103" s="236">
        <v>8302</v>
      </c>
      <c r="G103" s="253"/>
      <c r="H103" s="83">
        <v>0</v>
      </c>
      <c r="I103" s="253"/>
      <c r="J103" s="344">
        <v>0</v>
      </c>
    </row>
    <row r="104" spans="1:10" ht="19.5" customHeight="1">
      <c r="A104" s="244" t="s">
        <v>296</v>
      </c>
      <c r="B104" s="244"/>
      <c r="C104" s="230"/>
      <c r="D104" s="236"/>
      <c r="E104" s="234"/>
      <c r="F104" s="234"/>
      <c r="G104" s="253"/>
      <c r="H104" s="234"/>
      <c r="I104" s="253"/>
      <c r="J104" s="234"/>
    </row>
    <row r="105" spans="1:10" ht="19.5" customHeight="1">
      <c r="A105" s="244"/>
      <c r="B105" s="244" t="s">
        <v>167</v>
      </c>
      <c r="C105" s="230"/>
      <c r="D105" s="236">
        <v>-2310</v>
      </c>
      <c r="E105" s="234"/>
      <c r="F105" s="83">
        <v>-869501</v>
      </c>
      <c r="G105" s="307"/>
      <c r="H105" s="83">
        <v>0</v>
      </c>
      <c r="I105" s="234"/>
      <c r="J105" s="83">
        <v>-839500</v>
      </c>
    </row>
    <row r="106" spans="1:10" ht="19.5" customHeight="1">
      <c r="A106" s="244" t="s">
        <v>168</v>
      </c>
      <c r="B106" s="244"/>
      <c r="C106" s="230"/>
      <c r="D106" s="83">
        <v>0</v>
      </c>
      <c r="E106" s="307"/>
      <c r="F106" s="337">
        <v>0</v>
      </c>
      <c r="G106" s="253"/>
      <c r="H106" s="83">
        <v>0</v>
      </c>
      <c r="I106" s="253"/>
      <c r="J106" s="234">
        <v>-20000</v>
      </c>
    </row>
    <row r="107" spans="1:10" ht="19.5" customHeight="1">
      <c r="A107" s="244" t="s">
        <v>297</v>
      </c>
      <c r="B107" s="244"/>
      <c r="C107" s="230"/>
      <c r="D107" s="236">
        <v>85763</v>
      </c>
      <c r="E107" s="352"/>
      <c r="F107" s="83">
        <v>0</v>
      </c>
      <c r="G107" s="307"/>
      <c r="H107" s="83">
        <v>12693</v>
      </c>
      <c r="I107" s="352"/>
      <c r="J107" s="83">
        <v>0</v>
      </c>
    </row>
    <row r="108" spans="1:10" ht="19.5" customHeight="1">
      <c r="A108" s="244" t="s">
        <v>169</v>
      </c>
      <c r="B108" s="244"/>
      <c r="C108" s="230"/>
      <c r="D108" s="234">
        <v>-88572</v>
      </c>
      <c r="E108" s="234"/>
      <c r="F108" s="234">
        <v>-40906</v>
      </c>
      <c r="G108" s="234"/>
      <c r="H108" s="234">
        <v>-36254</v>
      </c>
      <c r="I108" s="234"/>
      <c r="J108" s="234">
        <v>-4380</v>
      </c>
    </row>
    <row r="109" spans="1:10" ht="19.5" customHeight="1">
      <c r="A109" s="244" t="s">
        <v>298</v>
      </c>
      <c r="B109" s="244"/>
      <c r="C109" s="230"/>
      <c r="D109" s="83">
        <v>1170</v>
      </c>
      <c r="E109" s="234"/>
      <c r="F109" s="344">
        <v>0</v>
      </c>
      <c r="G109" s="344"/>
      <c r="H109" s="344">
        <v>0</v>
      </c>
      <c r="I109" s="344"/>
      <c r="J109" s="337">
        <v>0</v>
      </c>
    </row>
    <row r="110" spans="1:10" ht="19.5" customHeight="1">
      <c r="A110" s="244" t="s">
        <v>279</v>
      </c>
      <c r="B110" s="244"/>
      <c r="C110" s="230"/>
      <c r="D110" s="234">
        <v>-83771</v>
      </c>
      <c r="E110" s="234"/>
      <c r="F110" s="236">
        <v>-90136</v>
      </c>
      <c r="G110" s="334"/>
      <c r="H110" s="334">
        <v>-15019</v>
      </c>
      <c r="I110" s="334"/>
      <c r="J110" s="334">
        <v>-14099</v>
      </c>
    </row>
    <row r="111" spans="1:10" ht="19.5" customHeight="1">
      <c r="A111" s="244" t="s">
        <v>191</v>
      </c>
      <c r="B111" s="299"/>
      <c r="C111" s="230"/>
      <c r="D111" s="234">
        <v>700000</v>
      </c>
      <c r="E111" s="234"/>
      <c r="F111" s="83">
        <v>600000</v>
      </c>
      <c r="G111" s="234"/>
      <c r="H111" s="234">
        <v>700000</v>
      </c>
      <c r="I111" s="234"/>
      <c r="J111" s="83">
        <v>600000</v>
      </c>
    </row>
    <row r="112" spans="1:10" ht="19.5" customHeight="1">
      <c r="A112" s="244" t="s">
        <v>280</v>
      </c>
      <c r="B112" s="299"/>
      <c r="C112" s="230"/>
      <c r="D112" s="234"/>
      <c r="E112" s="234"/>
      <c r="F112" s="347"/>
      <c r="G112" s="344"/>
      <c r="H112" s="344"/>
      <c r="I112" s="344"/>
      <c r="J112" s="344"/>
    </row>
    <row r="113" spans="1:10" ht="19.5" customHeight="1">
      <c r="A113" s="244"/>
      <c r="B113" s="244" t="s">
        <v>206</v>
      </c>
      <c r="C113" s="230"/>
      <c r="D113" s="83">
        <v>45329</v>
      </c>
      <c r="E113" s="234"/>
      <c r="F113" s="347">
        <v>0</v>
      </c>
      <c r="G113" s="344"/>
      <c r="H113" s="337">
        <v>0</v>
      </c>
      <c r="I113" s="344"/>
      <c r="J113" s="337">
        <v>0</v>
      </c>
    </row>
    <row r="114" spans="1:10" ht="19.5" hidden="1" customHeight="1">
      <c r="A114" s="244" t="s">
        <v>170</v>
      </c>
      <c r="B114" s="244"/>
      <c r="C114" s="230"/>
      <c r="D114" s="83"/>
      <c r="E114" s="234"/>
      <c r="F114" s="347">
        <v>0</v>
      </c>
      <c r="G114" s="344"/>
      <c r="H114" s="337">
        <v>0</v>
      </c>
      <c r="I114" s="344"/>
      <c r="J114" s="337">
        <v>0</v>
      </c>
    </row>
    <row r="115" spans="1:10" ht="19.5" customHeight="1">
      <c r="A115" s="244" t="s">
        <v>207</v>
      </c>
      <c r="B115" s="244"/>
      <c r="C115" s="230"/>
      <c r="D115" s="234">
        <v>-58798</v>
      </c>
      <c r="E115" s="234"/>
      <c r="F115" s="236">
        <v>-31231</v>
      </c>
      <c r="G115" s="234"/>
      <c r="H115" s="234">
        <v>-40685</v>
      </c>
      <c r="I115" s="234"/>
      <c r="J115" s="234">
        <v>-21001</v>
      </c>
    </row>
    <row r="116" spans="1:10" ht="19.5" customHeight="1">
      <c r="A116" s="245" t="s">
        <v>110</v>
      </c>
      <c r="B116" s="245"/>
      <c r="C116" s="230"/>
      <c r="D116" s="358">
        <v>628811</v>
      </c>
      <c r="E116" s="359"/>
      <c r="F116" s="358">
        <v>-423472</v>
      </c>
      <c r="G116" s="359"/>
      <c r="H116" s="358">
        <v>620735</v>
      </c>
      <c r="I116" s="359"/>
      <c r="J116" s="358">
        <v>-298980</v>
      </c>
    </row>
    <row r="117" spans="1:10" ht="19.5" customHeight="1">
      <c r="A117" s="245"/>
      <c r="B117" s="245"/>
      <c r="C117" s="230"/>
      <c r="D117" s="247"/>
      <c r="E117" s="247"/>
      <c r="F117" s="247"/>
      <c r="G117" s="247"/>
      <c r="H117" s="247"/>
      <c r="I117" s="247"/>
      <c r="J117" s="247"/>
    </row>
    <row r="118" spans="1:10" ht="19.5" customHeight="1">
      <c r="A118" s="220" t="s">
        <v>116</v>
      </c>
      <c r="B118" s="245"/>
      <c r="C118" s="230"/>
      <c r="D118" s="247"/>
      <c r="E118" s="247"/>
      <c r="F118" s="247"/>
      <c r="G118" s="247"/>
      <c r="H118" s="247"/>
      <c r="I118" s="247"/>
      <c r="J118" s="247"/>
    </row>
    <row r="119" spans="1:10" ht="19.5" customHeight="1">
      <c r="A119" s="220" t="s">
        <v>84</v>
      </c>
      <c r="B119" s="245"/>
      <c r="C119" s="230"/>
      <c r="D119" s="247"/>
      <c r="E119" s="247"/>
      <c r="F119" s="247"/>
      <c r="G119" s="247"/>
      <c r="H119" s="247"/>
      <c r="I119" s="247"/>
      <c r="J119" s="247"/>
    </row>
    <row r="120" spans="1:10" ht="19.5" customHeight="1">
      <c r="A120" s="220"/>
      <c r="B120" s="245"/>
      <c r="C120" s="230"/>
      <c r="D120" s="247"/>
      <c r="E120" s="247"/>
      <c r="F120" s="247"/>
      <c r="G120" s="247"/>
      <c r="H120" s="247"/>
      <c r="I120" s="247"/>
      <c r="J120" s="247"/>
    </row>
    <row r="121" spans="1:10" ht="19.5" customHeight="1">
      <c r="A121" s="220"/>
      <c r="B121" s="245"/>
      <c r="C121" s="230"/>
      <c r="D121" s="389" t="s">
        <v>47</v>
      </c>
      <c r="E121" s="389"/>
      <c r="F121" s="389"/>
      <c r="G121" s="247"/>
      <c r="H121" s="389" t="s">
        <v>48</v>
      </c>
      <c r="I121" s="389"/>
      <c r="J121" s="389"/>
    </row>
    <row r="122" spans="1:10" ht="19.5" customHeight="1">
      <c r="A122" s="220"/>
      <c r="B122" s="245"/>
      <c r="C122" s="230"/>
      <c r="D122" s="389" t="s">
        <v>49</v>
      </c>
      <c r="E122" s="389"/>
      <c r="F122" s="389"/>
      <c r="G122" s="247"/>
      <c r="H122" s="389" t="s">
        <v>49</v>
      </c>
      <c r="I122" s="389"/>
      <c r="J122" s="389"/>
    </row>
    <row r="123" spans="1:10" ht="19.5" customHeight="1">
      <c r="A123" s="220"/>
      <c r="B123" s="245"/>
      <c r="C123" s="230"/>
      <c r="D123" s="388" t="s">
        <v>50</v>
      </c>
      <c r="E123" s="388"/>
      <c r="F123" s="388"/>
      <c r="G123" s="234"/>
      <c r="H123" s="388" t="s">
        <v>50</v>
      </c>
      <c r="I123" s="388"/>
      <c r="J123" s="388"/>
    </row>
    <row r="124" spans="1:10" ht="19.5" customHeight="1">
      <c r="A124" s="220"/>
      <c r="B124" s="245"/>
      <c r="C124" s="230"/>
      <c r="D124" s="388" t="s">
        <v>4</v>
      </c>
      <c r="E124" s="388"/>
      <c r="F124" s="388"/>
      <c r="G124" s="234"/>
      <c r="H124" s="388" t="s">
        <v>4</v>
      </c>
      <c r="I124" s="388"/>
      <c r="J124" s="388"/>
    </row>
    <row r="125" spans="1:10" ht="19.5" customHeight="1">
      <c r="A125" s="220"/>
      <c r="B125" s="245"/>
      <c r="C125" s="230"/>
      <c r="D125" s="231">
        <v>2021</v>
      </c>
      <c r="E125" s="231"/>
      <c r="F125" s="231">
        <v>2020</v>
      </c>
      <c r="G125" s="231"/>
      <c r="H125" s="231">
        <v>2021</v>
      </c>
      <c r="I125" s="231"/>
      <c r="J125" s="231">
        <v>2020</v>
      </c>
    </row>
    <row r="126" spans="1:10" ht="19.5" customHeight="1">
      <c r="A126" s="245"/>
      <c r="B126" s="245"/>
      <c r="C126" s="230"/>
      <c r="D126" s="387" t="s">
        <v>8</v>
      </c>
      <c r="E126" s="387"/>
      <c r="F126" s="387"/>
      <c r="G126" s="387"/>
      <c r="H126" s="387"/>
      <c r="I126" s="387"/>
      <c r="J126" s="387"/>
    </row>
    <row r="127" spans="1:10" ht="19.5" customHeight="1">
      <c r="A127" s="244" t="s">
        <v>306</v>
      </c>
      <c r="B127" s="244"/>
      <c r="C127" s="230"/>
      <c r="D127" s="234"/>
      <c r="E127" s="234"/>
      <c r="F127" s="234"/>
      <c r="G127" s="234"/>
      <c r="H127" s="234"/>
      <c r="I127" s="234"/>
      <c r="J127" s="234"/>
    </row>
    <row r="128" spans="1:10" ht="19.5" customHeight="1">
      <c r="A128" s="224"/>
      <c r="B128" s="244" t="s">
        <v>111</v>
      </c>
      <c r="C128" s="230"/>
      <c r="D128" s="361">
        <v>497063</v>
      </c>
      <c r="E128" s="234"/>
      <c r="F128" s="234">
        <v>-346993</v>
      </c>
      <c r="G128" s="234"/>
      <c r="H128" s="361">
        <v>442444</v>
      </c>
      <c r="I128" s="234"/>
      <c r="J128" s="234">
        <v>-283031</v>
      </c>
    </row>
    <row r="129" spans="1:10" ht="19.5" customHeight="1">
      <c r="A129" s="243" t="s">
        <v>171</v>
      </c>
      <c r="B129" s="244"/>
      <c r="C129" s="230"/>
      <c r="D129" s="360">
        <v>-3941</v>
      </c>
      <c r="E129" s="234"/>
      <c r="F129" s="345">
        <v>0</v>
      </c>
      <c r="G129" s="234"/>
      <c r="H129" s="346">
        <v>0</v>
      </c>
      <c r="I129" s="234"/>
      <c r="J129" s="346">
        <v>0</v>
      </c>
    </row>
    <row r="130" spans="1:10" ht="19.5" customHeight="1">
      <c r="A130" s="242" t="s">
        <v>307</v>
      </c>
      <c r="B130" s="244"/>
      <c r="C130" s="230"/>
      <c r="D130" s="353">
        <v>493122</v>
      </c>
      <c r="E130" s="247"/>
      <c r="F130" s="247">
        <v>-346993</v>
      </c>
      <c r="G130" s="247"/>
      <c r="H130" s="364">
        <v>442444</v>
      </c>
      <c r="I130" s="247"/>
      <c r="J130" s="247">
        <v>-283031</v>
      </c>
    </row>
    <row r="131" spans="1:10" ht="19.5" customHeight="1">
      <c r="A131" s="244" t="s">
        <v>172</v>
      </c>
      <c r="B131" s="244"/>
      <c r="C131" s="230"/>
      <c r="D131" s="234">
        <v>814959</v>
      </c>
      <c r="E131" s="234"/>
      <c r="F131" s="234">
        <v>885539</v>
      </c>
      <c r="G131" s="234"/>
      <c r="H131" s="307">
        <v>378477</v>
      </c>
      <c r="I131" s="234"/>
      <c r="J131" s="234">
        <v>458052</v>
      </c>
    </row>
    <row r="132" spans="1:10" ht="19.5" hidden="1" customHeight="1">
      <c r="A132" s="244" t="s">
        <v>236</v>
      </c>
      <c r="B132" s="244"/>
      <c r="C132" s="230"/>
      <c r="D132" s="304">
        <v>0</v>
      </c>
      <c r="E132" s="234"/>
      <c r="F132" s="345">
        <v>0</v>
      </c>
      <c r="G132" s="234"/>
      <c r="H132" s="304">
        <v>0</v>
      </c>
      <c r="I132" s="234"/>
      <c r="J132" s="304">
        <v>0</v>
      </c>
    </row>
    <row r="133" spans="1:10" ht="19.5" customHeight="1" thickBot="1">
      <c r="A133" s="245" t="s">
        <v>173</v>
      </c>
      <c r="B133" s="245"/>
      <c r="C133" s="255"/>
      <c r="D133" s="362">
        <v>1308081</v>
      </c>
      <c r="E133" s="247"/>
      <c r="F133" s="363">
        <v>538546</v>
      </c>
      <c r="G133" s="247"/>
      <c r="H133" s="362">
        <v>820921</v>
      </c>
      <c r="I133" s="247"/>
      <c r="J133" s="363">
        <v>175021</v>
      </c>
    </row>
    <row r="134" spans="1:10" ht="19.5" customHeight="1" thickTop="1">
      <c r="A134" s="242"/>
      <c r="B134" s="245"/>
      <c r="C134" s="230"/>
      <c r="D134" s="247"/>
      <c r="E134" s="247"/>
      <c r="F134" s="247"/>
      <c r="G134" s="247"/>
      <c r="H134" s="247"/>
      <c r="I134" s="247"/>
      <c r="J134" s="247"/>
    </row>
    <row r="135" spans="1:10" ht="19.5" customHeight="1">
      <c r="A135" s="317" t="s">
        <v>238</v>
      </c>
    </row>
    <row r="136" spans="1:10" ht="19.5" hidden="1" customHeight="1">
      <c r="A136" s="339" t="s">
        <v>281</v>
      </c>
    </row>
    <row r="137" spans="1:10" ht="19.5" hidden="1" customHeight="1">
      <c r="A137" s="54" t="s">
        <v>239</v>
      </c>
      <c r="D137" s="83"/>
      <c r="E137" s="234"/>
      <c r="F137" s="344">
        <v>0</v>
      </c>
      <c r="G137" s="234"/>
      <c r="H137" s="83"/>
      <c r="I137" s="234"/>
      <c r="J137" s="344">
        <v>0</v>
      </c>
    </row>
    <row r="138" spans="1:10" ht="19.5" customHeight="1">
      <c r="A138" s="54" t="s">
        <v>240</v>
      </c>
      <c r="D138" s="234">
        <v>4675</v>
      </c>
      <c r="E138" s="234"/>
      <c r="F138" s="83">
        <v>50056</v>
      </c>
      <c r="G138" s="83"/>
      <c r="H138" s="83">
        <v>0</v>
      </c>
      <c r="I138" s="83"/>
      <c r="J138" s="83">
        <v>0</v>
      </c>
    </row>
    <row r="139" spans="1:10" ht="19.5" customHeight="1">
      <c r="A139" s="54" t="s">
        <v>285</v>
      </c>
      <c r="D139" s="234">
        <v>19424</v>
      </c>
      <c r="E139" s="234"/>
      <c r="F139" s="234">
        <v>43164</v>
      </c>
      <c r="G139" s="234"/>
      <c r="H139" s="234">
        <v>493.80500000000001</v>
      </c>
      <c r="I139" s="234"/>
      <c r="J139" s="234">
        <v>1792</v>
      </c>
    </row>
    <row r="140" spans="1:10" ht="19.5" hidden="1" customHeight="1">
      <c r="A140" s="54" t="s">
        <v>282</v>
      </c>
      <c r="D140" s="334"/>
      <c r="E140" s="334"/>
      <c r="F140" s="334"/>
      <c r="G140" s="334"/>
      <c r="H140" s="334"/>
      <c r="I140" s="334"/>
      <c r="J140" s="334"/>
    </row>
    <row r="141" spans="1:10" ht="19.5" customHeight="1">
      <c r="A141" s="54" t="s">
        <v>241</v>
      </c>
      <c r="D141" s="234">
        <v>2876</v>
      </c>
      <c r="E141" s="234"/>
      <c r="F141" s="234">
        <v>542</v>
      </c>
      <c r="G141" s="234"/>
      <c r="H141" s="234">
        <v>43</v>
      </c>
      <c r="I141" s="234"/>
      <c r="J141" s="234">
        <v>58</v>
      </c>
    </row>
    <row r="142" spans="1:10" ht="19.5" customHeight="1">
      <c r="A142" s="54" t="s">
        <v>283</v>
      </c>
      <c r="D142" s="334">
        <v>1612052</v>
      </c>
      <c r="E142" s="334"/>
      <c r="F142" s="334">
        <v>1753521</v>
      </c>
      <c r="G142" s="334"/>
      <c r="H142" s="334">
        <v>98569</v>
      </c>
      <c r="I142" s="334"/>
      <c r="J142" s="334">
        <v>136639</v>
      </c>
    </row>
    <row r="143" spans="1:10" ht="19.5" customHeight="1">
      <c r="A143" s="54" t="s">
        <v>299</v>
      </c>
      <c r="D143" s="361">
        <v>2753.18514</v>
      </c>
      <c r="F143" s="83">
        <v>0</v>
      </c>
      <c r="H143" s="83">
        <v>0</v>
      </c>
      <c r="J143" s="83">
        <v>0</v>
      </c>
    </row>
  </sheetData>
  <mergeCells count="29">
    <mergeCell ref="D124:F124"/>
    <mergeCell ref="H124:J124"/>
    <mergeCell ref="D126:J126"/>
    <mergeCell ref="D121:F121"/>
    <mergeCell ref="H121:J121"/>
    <mergeCell ref="D122:F122"/>
    <mergeCell ref="H122:J122"/>
    <mergeCell ref="D123:F123"/>
    <mergeCell ref="H123:J123"/>
    <mergeCell ref="D67:F67"/>
    <mergeCell ref="H67:J67"/>
    <mergeCell ref="D69:J69"/>
    <mergeCell ref="D9:J9"/>
    <mergeCell ref="D63:F63"/>
    <mergeCell ref="H63:J63"/>
    <mergeCell ref="D66:F66"/>
    <mergeCell ref="H66:J66"/>
    <mergeCell ref="D7:F7"/>
    <mergeCell ref="H7:J7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9" max="9" man="1"/>
    <brk id="1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Conso 1</vt:lpstr>
      <vt:lpstr>SH Conso 2</vt:lpstr>
      <vt:lpstr>SH Separate</vt:lpstr>
      <vt:lpstr>CF</vt:lpstr>
      <vt:lpstr>BS!Print_Area</vt:lpstr>
      <vt:lpstr>CF!Print_Area</vt:lpstr>
      <vt:lpstr>PL!Print_Area</vt:lpstr>
      <vt:lpstr>'SH Conso 1'!Print_Area</vt:lpstr>
      <vt:lpstr>'SH Conso 2'!Print_Area</vt:lpstr>
      <vt:lpstr>'SH Separate'!Print_Area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Pavarat, Sukhatunga</cp:lastModifiedBy>
  <cp:lastPrinted>2021-05-12T05:16:28Z</cp:lastPrinted>
  <dcterms:created xsi:type="dcterms:W3CDTF">2019-04-26T09:41:55Z</dcterms:created>
  <dcterms:modified xsi:type="dcterms:W3CDTF">2021-05-12T16:31:43Z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