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tabRatio="886"/>
  </bookViews>
  <sheets>
    <sheet name="หมายเหตุ P.1-20" sheetId="5" r:id="rId1"/>
    <sheet name="P.21-23" sheetId="6" r:id="rId2"/>
    <sheet name="P.24-25" sheetId="7" r:id="rId3"/>
    <sheet name="P.20-21,23" sheetId="8" r:id="rId4"/>
    <sheet name="P2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</externalReferences>
  <definedNames>
    <definedName name="\0" localSheetId="4">#REF!</definedName>
    <definedName name="\0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ddddd" localSheetId="3">#REF!</definedName>
    <definedName name="\ddddd" localSheetId="4">#REF!</definedName>
    <definedName name="\e" localSheetId="3">#REF!</definedName>
    <definedName name="\e" localSheetId="4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h" localSheetId="3">#REF!</definedName>
    <definedName name="\h" localSheetId="4">#REF!</definedName>
    <definedName name="\i">#N/A</definedName>
    <definedName name="\j">#N/A</definedName>
    <definedName name="\k" localSheetId="3">#REF!</definedName>
    <definedName name="\k" localSheetId="4">#REF!</definedName>
    <definedName name="\l" localSheetId="3">#REF!</definedName>
    <definedName name="\l" localSheetId="4">#REF!</definedName>
    <definedName name="\m">#N/A</definedName>
    <definedName name="\MANUAL2">#N/A</definedName>
    <definedName name="\n" localSheetId="3">#REF!</definedName>
    <definedName name="\n" localSheetId="4">#REF!</definedName>
    <definedName name="\o">#N/A</definedName>
    <definedName name="\P" localSheetId="3">#REF!</definedName>
    <definedName name="\P" localSheetId="4">#REF!</definedName>
    <definedName name="\q">#N/A</definedName>
    <definedName name="\r">#N/A</definedName>
    <definedName name="\s" localSheetId="3">#REF!</definedName>
    <definedName name="\s" localSheetId="4">#REF!</definedName>
    <definedName name="\t" localSheetId="3">#REF!</definedName>
    <definedName name="\t" localSheetId="4">#REF!</definedName>
    <definedName name="\u">#N/A</definedName>
    <definedName name="\v" localSheetId="3">#REF!</definedName>
    <definedName name="\v" localSheetId="4">#REF!</definedName>
    <definedName name="\w" localSheetId="3">#REF!</definedName>
    <definedName name="\w" localSheetId="4">#REF!</definedName>
    <definedName name="\x">#N/A</definedName>
    <definedName name="\y">#N/A</definedName>
    <definedName name="\z" localSheetId="3">#REF!</definedName>
    <definedName name="\z" localSheetId="4">#REF!</definedName>
    <definedName name="_.._Specification_name__KAL2">#REF!</definedName>
    <definedName name="__________________________________PPE2" localSheetId="3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localSheetId="4" hidden="1">#REF!</definedName>
    <definedName name="_______________________PPE2">#REF!</definedName>
    <definedName name="______________________PPE2" localSheetId="4" hidden="1">#REF!</definedName>
    <definedName name="______________________PPE2">#REF!</definedName>
    <definedName name="_____________________PPE2" localSheetId="4" hidden="1">#REF!</definedName>
    <definedName name="_____________________PPE2">#REF!</definedName>
    <definedName name="____________________PPE2" localSheetId="4" hidden="1">#REF!</definedName>
    <definedName name="____________________PPE2">#REF!</definedName>
    <definedName name="___________________PPE2" localSheetId="4" hidden="1">#REF!</definedName>
    <definedName name="___________________PPE2">#REF!</definedName>
    <definedName name="__________________PPE2" localSheetId="4" hidden="1">#REF!</definedName>
    <definedName name="__________________PPE2">#REF!</definedName>
    <definedName name="_________________PPE2" localSheetId="4" hidden="1">#REF!</definedName>
    <definedName name="_________________PPE2">#REF!</definedName>
    <definedName name="________________PPE2" localSheetId="4" hidden="1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 localSheetId="3">#REF!</definedName>
    <definedName name="___________e1" localSheetId="4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 localSheetId="3">#REF!</definedName>
    <definedName name="__________RBL2">#REF!</definedName>
    <definedName name="__________rub1">[1]db!$C$15,[1]db!$B$14,[1]db!$B$12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_WK40">[2]Order_Nov_w45!$A$60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KL379">#REF!</definedName>
    <definedName name="________PPE2" hidden="1">#REF!</definedName>
    <definedName name="________rub1">[1]db!$C$15,[1]db!$B$14,[1]db!$B$12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td3" localSheetId="3">'[5]Standing Data'!$C$4</definedName>
    <definedName name="________std3">'[5]Standing Data'!$C$4</definedName>
    <definedName name="________SV1" localSheetId="3">#REF!</definedName>
    <definedName name="________SV1" localSheetId="4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37" localSheetId="3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_wa55" localSheetId="3">#REF!</definedName>
    <definedName name="________wa55" localSheetId="4">#REF!</definedName>
    <definedName name="________wa555" localSheetId="3">#REF!</definedName>
    <definedName name="________wa555">#REF!</definedName>
    <definedName name="________WK40">[2]Order_Nov_w45!$A$60</definedName>
    <definedName name="_______BBL1">#REF!</definedName>
    <definedName name="_______D111486" localSheetId="3">#REF!</definedName>
    <definedName name="_______D111486">#REF!</definedName>
    <definedName name="_______DAT1" localSheetId="3">'[4]AA-1'!#REF!</definedName>
    <definedName name="_______DAT1">'[4]AA-1'!#REF!</definedName>
    <definedName name="_______DAT10" localSheetId="3">'[4]AA-1'!#REF!</definedName>
    <definedName name="_______DAT10">'[4]AA-1'!#REF!</definedName>
    <definedName name="_______DAT13" localSheetId="3">'[4]AA-1'!#REF!</definedName>
    <definedName name="_______DAT13">'[4]AA-1'!#REF!</definedName>
    <definedName name="_______DAT2" localSheetId="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 localSheetId="3">#REF!</definedName>
    <definedName name="_______SCC1">#REF!</definedName>
    <definedName name="_______SSI1" localSheetId="3">#REF!</definedName>
    <definedName name="_______SSI1">#REF!</definedName>
    <definedName name="_______st14">#REF!</definedName>
    <definedName name="_______st15">#REF!</definedName>
    <definedName name="_______std3" localSheetId="3">'[6]Standing Data'!$C$4</definedName>
    <definedName name="_______std3" localSheetId="4">'[6]Standing Data'!$C$4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_WK40">[2]Order_Nov_w45!$A$60</definedName>
    <definedName name="______1Excel_BuiltIn_Print_Area_24_1" localSheetId="4">#REF!</definedName>
    <definedName name="______1Excel_BuiltIn_Print_Area_24_1">#REF!</definedName>
    <definedName name="______BBL1" localSheetId="3">#REF!</definedName>
    <definedName name="______BBL1" localSheetId="4">#REF!</definedName>
    <definedName name="______D111486" localSheetId="3">#REF!</definedName>
    <definedName name="______D111486">#REF!</definedName>
    <definedName name="______DAT1" localSheetId="4">'[4]AA-1'!#REF!</definedName>
    <definedName name="______DAT1">'[4]AA-1'!#REF!</definedName>
    <definedName name="______DAT10" localSheetId="3">'[4]AA-1'!#REF!</definedName>
    <definedName name="______DAT10" localSheetId="4">'[4]AA-1'!#REF!</definedName>
    <definedName name="______DAT13" localSheetId="3">'[4]AA-1'!#REF!</definedName>
    <definedName name="______DAT13" localSheetId="4">'[4]AA-1'!#REF!</definedName>
    <definedName name="______DAT2" localSheetId="3">'[4]AA-1'!#REF!</definedName>
    <definedName name="______DAT2" localSheetId="4">'[4]AA-1'!#REF!</definedName>
    <definedName name="______DAT3" localSheetId="3">'[4]AA-1'!#REF!</definedName>
    <definedName name="______DAT3" localSheetId="4">'[4]AA-1'!#REF!</definedName>
    <definedName name="______DAT5" localSheetId="3">'[4]AA-1'!#REF!</definedName>
    <definedName name="______DAT5" localSheetId="4">'[4]AA-1'!#REF!</definedName>
    <definedName name="______DAT6" localSheetId="3">'[4]AA-1'!#REF!</definedName>
    <definedName name="______DAT6" localSheetId="4">'[4]AA-1'!#REF!</definedName>
    <definedName name="______DAT7" localSheetId="3">'[4]AA-1'!#REF!</definedName>
    <definedName name="______DAT7" localSheetId="4">'[4]AA-1'!#REF!</definedName>
    <definedName name="______DAT8" localSheetId="3">'[4]AA-1'!#REF!</definedName>
    <definedName name="______DAT8" localSheetId="4">'[4]AA-1'!#REF!</definedName>
    <definedName name="______DAT9" localSheetId="3">'[4]AA-1'!#REF!</definedName>
    <definedName name="______DAT9" localSheetId="4">'[4]AA-1'!#REF!</definedName>
    <definedName name="______DSS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 localSheetId="4">[3]RSS9801!#REF!</definedName>
    <definedName name="______rbl1">[3]RSS9801!#REF!</definedName>
    <definedName name="______RBL2" localSheetId="3">#REF!</definedName>
    <definedName name="______RBL2">#REF!</definedName>
    <definedName name="______rub1">[1]db!$C$15,[1]db!$B$14,[1]db!$B$12</definedName>
    <definedName name="______SCB1">#REF!</definedName>
    <definedName name="______SCC1" localSheetId="3">#REF!</definedName>
    <definedName name="______SCC1">#REF!</definedName>
    <definedName name="______SSI1" localSheetId="3">#REF!</definedName>
    <definedName name="______SSI1">#REF!</definedName>
    <definedName name="______st14">#REF!</definedName>
    <definedName name="______st15">#REF!</definedName>
    <definedName name="______std3" localSheetId="3">'[6]Standing Data'!$C$4</definedName>
    <definedName name="______std3" localSheetId="4">'[6]Standing Data'!$C$4</definedName>
    <definedName name="______sub1" localSheetId="4">[7]STATEMENT!#REF!</definedName>
    <definedName name="______sub1">[7]STATEMENT!#REF!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_WK40">[2]Order_Nov_w45!$A$60</definedName>
    <definedName name="_____1Excel_BuiltIn_Print_Area_24_1" localSheetId="4">#REF!</definedName>
    <definedName name="_____1Excel_BuiltIn_Print_Area_24_1">#REF!</definedName>
    <definedName name="_____BBL1" localSheetId="3">#REF!</definedName>
    <definedName name="_____BBL1" localSheetId="4">#REF!</definedName>
    <definedName name="_____D111486" localSheetId="3">#REF!</definedName>
    <definedName name="_____D111486">#REF!</definedName>
    <definedName name="_____DAT1" localSheetId="4">'[4]AA-1'!#REF!</definedName>
    <definedName name="_____DAT1">'[4]AA-1'!#REF!</definedName>
    <definedName name="_____DAT10" localSheetId="3">'[4]AA-1'!#REF!</definedName>
    <definedName name="_____DAT10" localSheetId="4">'[4]AA-1'!#REF!</definedName>
    <definedName name="_____DAT13" localSheetId="3">'[4]AA-1'!#REF!</definedName>
    <definedName name="_____DAT13" localSheetId="4">'[4]AA-1'!#REF!</definedName>
    <definedName name="_____DAT2" localSheetId="3">'[4]AA-1'!#REF!</definedName>
    <definedName name="_____DAT2" localSheetId="4">'[4]AA-1'!#REF!</definedName>
    <definedName name="_____DAT3" localSheetId="3">'[4]AA-1'!#REF!</definedName>
    <definedName name="_____DAT3" localSheetId="4">'[4]AA-1'!#REF!</definedName>
    <definedName name="_____DAT5" localSheetId="3">'[4]AA-1'!#REF!</definedName>
    <definedName name="_____DAT5" localSheetId="4">'[4]AA-1'!#REF!</definedName>
    <definedName name="_____DAT6" localSheetId="3">'[4]AA-1'!#REF!</definedName>
    <definedName name="_____DAT6" localSheetId="4">'[4]AA-1'!#REF!</definedName>
    <definedName name="_____DAT7" localSheetId="3">'[4]AA-1'!#REF!</definedName>
    <definedName name="_____DAT7" localSheetId="4">'[4]AA-1'!#REF!</definedName>
    <definedName name="_____DAT8" localSheetId="3">'[4]AA-1'!#REF!</definedName>
    <definedName name="_____DAT8" localSheetId="4">'[4]AA-1'!#REF!</definedName>
    <definedName name="_____DAT9" localSheetId="3">'[4]AA-1'!#REF!</definedName>
    <definedName name="_____DAT9" localSheetId="4">'[4]AA-1'!#REF!</definedName>
    <definedName name="_____DSS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 localSheetId="4">[3]RSS9801!#REF!</definedName>
    <definedName name="_____rbl1">[3]RSS9801!#REF!</definedName>
    <definedName name="_____RBL2" localSheetId="3">#REF!</definedName>
    <definedName name="_____RBL2">#REF!</definedName>
    <definedName name="_____rub1" localSheetId="4">[1]db!$C$15,[1]db!$B$14,[1]db!$B$12</definedName>
    <definedName name="_____rub1">[1]db!$C$15,[1]db!$B$14,[1]db!$B$12</definedName>
    <definedName name="_____SCB1">#REF!</definedName>
    <definedName name="_____SCC1" localSheetId="3">#REF!</definedName>
    <definedName name="_____SCC1">#REF!</definedName>
    <definedName name="_____SSI1" localSheetId="3">#REF!</definedName>
    <definedName name="_____SSI1">#REF!</definedName>
    <definedName name="_____st14">#REF!</definedName>
    <definedName name="_____st15">#REF!</definedName>
    <definedName name="_____std3" localSheetId="3">'[6]Standing Data'!$C$4</definedName>
    <definedName name="_____std3" localSheetId="4">'[6]Standing Data'!$C$4</definedName>
    <definedName name="_____sub1" localSheetId="4">[7]STATEMENT!#REF!</definedName>
    <definedName name="_____sub1">[7]STATEMENT!#REF!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_WK40" localSheetId="4">[2]Order_Nov_w45!$A$60</definedName>
    <definedName name="_____WK40">[2]Order_Nov_w45!$A$60</definedName>
    <definedName name="____1Excel_BuiltIn_Print_Area_24_1">#REF!</definedName>
    <definedName name="____BBL1" localSheetId="3">#REF!</definedName>
    <definedName name="____BBL1">#REF!</definedName>
    <definedName name="____D111486" localSheetId="3">#REF!</definedName>
    <definedName name="____D111486">#REF!</definedName>
    <definedName name="____DAT1" localSheetId="3">'[4]AA-1'!#REF!</definedName>
    <definedName name="____DAT1">'[4]AA-1'!#REF!</definedName>
    <definedName name="____DAT10" localSheetId="3">'[4]AA-1'!#REF!</definedName>
    <definedName name="____DAT10">'[4]AA-1'!#REF!</definedName>
    <definedName name="____DAT13" localSheetId="3">'[4]AA-1'!#REF!</definedName>
    <definedName name="____DAT13">'[4]AA-1'!#REF!</definedName>
    <definedName name="____DAT2" localSheetId="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 localSheetId="3">#REF!</definedName>
    <definedName name="____RBL2">#REF!</definedName>
    <definedName name="____rub1" localSheetId="4">[1]db!$C$15,[1]db!$B$14,[1]db!$B$12</definedName>
    <definedName name="____rub1">[1]db!$C$15,[1]db!$B$14,[1]db!$B$12</definedName>
    <definedName name="____SCB1">#REF!</definedName>
    <definedName name="____SCC1" localSheetId="3">#REF!</definedName>
    <definedName name="____SCC1">#REF!</definedName>
    <definedName name="____SSI1" localSheetId="3">#REF!</definedName>
    <definedName name="____SSI1">#REF!</definedName>
    <definedName name="____st14">#REF!</definedName>
    <definedName name="____st15">#REF!</definedName>
    <definedName name="____std3" localSheetId="3">'[6]Standing Data'!$C$4</definedName>
    <definedName name="____std3" localSheetId="4">'[6]Standing Data'!$C$4</definedName>
    <definedName name="____sub1" localSheetId="4">[7]STATEMENT!#REF!</definedName>
    <definedName name="____sub1">[7]STATEMENT!#REF!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_WK40" localSheetId="4">[2]Order_Nov_w45!$A$60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3">#REF!</definedName>
    <definedName name="___1Excel_BuiltIn_Print_Area_24_1">#REF!</definedName>
    <definedName name="___BBL1" localSheetId="3">#REF!</definedName>
    <definedName name="___BBL1">#REF!</definedName>
    <definedName name="___D111486" localSheetId="3">#REF!</definedName>
    <definedName name="___D111486">#REF!</definedName>
    <definedName name="___DAT1">'[4]AA-1'!#REF!</definedName>
    <definedName name="___DAT10" localSheetId="3">'[4]AA-1'!#REF!</definedName>
    <definedName name="___DAT10">'[4]AA-1'!#REF!</definedName>
    <definedName name="___DAT13" localSheetId="3">'[4]AA-1'!#REF!</definedName>
    <definedName name="___DAT13">'[4]AA-1'!#REF!</definedName>
    <definedName name="___DAT2" localSheetId="3">'[4]AA-1'!#REF!</definedName>
    <definedName name="___DAT2">'[4]AA-1'!#REF!</definedName>
    <definedName name="___DAT3" localSheetId="3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 localSheetId="3">#REF!</definedName>
    <definedName name="___RBL2">#REF!</definedName>
    <definedName name="___rub1" localSheetId="4">[1]db!$C$15,[1]db!$B$14,[1]db!$B$12</definedName>
    <definedName name="___rub1">[1]db!$C$15,[1]db!$B$14,[1]db!$B$12</definedName>
    <definedName name="___SCB1">#REF!</definedName>
    <definedName name="___SCC1" localSheetId="3">#REF!</definedName>
    <definedName name="___SCC1">#REF!</definedName>
    <definedName name="___SSI1" localSheetId="3">#REF!</definedName>
    <definedName name="___SSI1">#REF!</definedName>
    <definedName name="___st14">#REF!</definedName>
    <definedName name="___st15">#REF!</definedName>
    <definedName name="___std3" localSheetId="3">'[6]Standing Data'!$C$4</definedName>
    <definedName name="___std3" localSheetId="4">'[6]Standing Data'!$C$4</definedName>
    <definedName name="___sub1" localSheetId="4">[8]STATEMENT!#REF!</definedName>
    <definedName name="___sub1">[8]STATEMENT!#REF!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_WK40" localSheetId="4">[2]Order_Nov_w45!$A$60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 localSheetId="3">#REF!</definedName>
    <definedName name="__1Excel_BuiltIn_Print_Area_24_1">#REF!</definedName>
    <definedName name="__3Excel_BuiltIn_Print_Area_24_1" localSheetId="3">#REF!</definedName>
    <definedName name="__3Excel_BuiltIn_Print_Area_24_1">#REF!</definedName>
    <definedName name="__BBL1" localSheetId="4">#REF!</definedName>
    <definedName name="__BBL1">#REF!</definedName>
    <definedName name="__CVF1014" localSheetId="4">[11]อัตรามรณะ!#REF!</definedName>
    <definedName name="__CVF1014">[11]อัตรามรณะ!#REF!</definedName>
    <definedName name="__CVF15" localSheetId="3">[11]อัตรามรณะ!#REF!</definedName>
    <definedName name="__CVF15" localSheetId="4">[11]อัตรามรณะ!#REF!</definedName>
    <definedName name="__CVF2" localSheetId="3">[11]อัตรามรณะ!#REF!</definedName>
    <definedName name="__CVF2" localSheetId="4">[11]อัตรามรณะ!#REF!</definedName>
    <definedName name="__CVF3" localSheetId="3">[11]อัตรามรณะ!#REF!</definedName>
    <definedName name="__CVF3" localSheetId="4">[11]อัตรามรณะ!#REF!</definedName>
    <definedName name="__CVF4" localSheetId="3">[11]อัตรามรณะ!#REF!</definedName>
    <definedName name="__CVF4" localSheetId="4">[11]อัตรามรณะ!#REF!</definedName>
    <definedName name="__CVF59" localSheetId="3">[11]อัตรามรณะ!#REF!</definedName>
    <definedName name="__CVF59" localSheetId="4">[11]อัตรามรณะ!#REF!</definedName>
    <definedName name="__CVT1460" localSheetId="3">[11]อัตรามรณะ!#REF!</definedName>
    <definedName name="__CVT1460" localSheetId="4">[11]อัตรามรณะ!#REF!</definedName>
    <definedName name="__CVT1520" localSheetId="3">[11]อัตรามรณะ!#REF!</definedName>
    <definedName name="__CVT1520" localSheetId="4">[11]อัตรามรณะ!#REF!</definedName>
    <definedName name="__D111486" localSheetId="3">#REF!</definedName>
    <definedName name="__D111486">#REF!</definedName>
    <definedName name="__DAT1" localSheetId="4">'[4]AA-1'!#REF!</definedName>
    <definedName name="__DAT1">'[4]AA-1'!#REF!</definedName>
    <definedName name="__DAT10" localSheetId="3">'[4]AA-1'!#REF!</definedName>
    <definedName name="__DAT10" localSheetId="4">'[4]AA-1'!#REF!</definedName>
    <definedName name="__DAT13" localSheetId="3">'[4]AA-1'!#REF!</definedName>
    <definedName name="__DAT13" localSheetId="4">'[4]AA-1'!#REF!</definedName>
    <definedName name="__DAT2" localSheetId="3">'[4]AA-1'!#REF!</definedName>
    <definedName name="__DAT2" localSheetId="4">'[4]AA-1'!#REF!</definedName>
    <definedName name="__DAT3" localSheetId="3">'[4]AA-1'!#REF!</definedName>
    <definedName name="__DAT3" localSheetId="4">'[4]AA-1'!#REF!</definedName>
    <definedName name="__DAT5" localSheetId="3">'[4]AA-1'!#REF!</definedName>
    <definedName name="__DAT5" localSheetId="4">'[4]AA-1'!#REF!</definedName>
    <definedName name="__DAT6" localSheetId="3">'[4]AA-1'!#REF!</definedName>
    <definedName name="__DAT6" localSheetId="4">'[4]AA-1'!#REF!</definedName>
    <definedName name="__DAT7" localSheetId="3">'[4]AA-1'!#REF!</definedName>
    <definedName name="__DAT7" localSheetId="4">'[4]AA-1'!#REF!</definedName>
    <definedName name="__DAT8" localSheetId="3">'[4]AA-1'!#REF!</definedName>
    <definedName name="__DAT8" localSheetId="4">'[4]AA-1'!#REF!</definedName>
    <definedName name="__DAT9" localSheetId="3">'[4]AA-1'!#REF!</definedName>
    <definedName name="__DAT9" localSheetId="4">'[4]AA-1'!#REF!</definedName>
    <definedName name="__DSS1" localSheetId="4">#REF!</definedName>
    <definedName name="__DSS1">#REF!</definedName>
    <definedName name="__e1" localSheetId="3">#REF!</definedName>
    <definedName name="__e1">#REF!</definedName>
    <definedName name="__f1" localSheetId="3">#REF!</definedName>
    <definedName name="__f1">#REF!</definedName>
    <definedName name="__FIN1" localSheetId="4">#REF!</definedName>
    <definedName name="__FIN1">#REF!</definedName>
    <definedName name="__FIN11" localSheetId="4">#REF!</definedName>
    <definedName name="__FIN11">#REF!</definedName>
    <definedName name="__g1">#REF!</definedName>
    <definedName name="__h1">#REF!</definedName>
    <definedName name="__ITD1" localSheetId="4">#REF!</definedName>
    <definedName name="__ITD1">#REF!</definedName>
    <definedName name="__k1">#REF!</definedName>
    <definedName name="__KL379">#REF!</definedName>
    <definedName name="__KTB1" localSheetId="4">#REF!</definedName>
    <definedName name="__KTB1">#REF!</definedName>
    <definedName name="__NAV1" localSheetId="4">#REF!</definedName>
    <definedName name="__NAV1">#REF!</definedName>
    <definedName name="__NFS1" localSheetId="4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 localSheetId="3">#REF!</definedName>
    <definedName name="__PRO1">#REF!</definedName>
    <definedName name="__qf1" localSheetId="3">[11]อัตรามรณะ!#REF!</definedName>
    <definedName name="__qf1">[11]อัตรามรณะ!#REF!</definedName>
    <definedName name="__qm1" localSheetId="3">[11]อัตรามรณะ!#REF!</definedName>
    <definedName name="__qm1">[11]อัตรามรณะ!#REF!</definedName>
    <definedName name="__rbl1" localSheetId="3">[3]RSS9801!#REF!</definedName>
    <definedName name="__rbl1">[3]RSS9801!#REF!</definedName>
    <definedName name="__RBL2" localSheetId="3">#REF!</definedName>
    <definedName name="__RBL2">#REF!</definedName>
    <definedName name="__rub1" localSheetId="4">[1]db!$C$15,[1]db!$B$14,[1]db!$B$12</definedName>
    <definedName name="__rub1">[1]db!$C$15,[1]db!$B$14,[1]db!$B$12</definedName>
    <definedName name="__SCB1" localSheetId="4">#REF!</definedName>
    <definedName name="__SCB1">#REF!</definedName>
    <definedName name="__SCC1" localSheetId="4">#REF!</definedName>
    <definedName name="__SCC1">#REF!</definedName>
    <definedName name="__SSI1" localSheetId="4">#REF!</definedName>
    <definedName name="__SSI1">#REF!</definedName>
    <definedName name="__st13" localSheetId="4">#REF!</definedName>
    <definedName name="__st13">#REF!</definedName>
    <definedName name="__st14">#REF!</definedName>
    <definedName name="__st15">#REF!</definedName>
    <definedName name="__st16">#REF!</definedName>
    <definedName name="__std3" localSheetId="3">'[6]Standing Data'!$C$4</definedName>
    <definedName name="__std3" localSheetId="4">'[6]Standing Data'!$C$4</definedName>
    <definedName name="__sub1" localSheetId="4">[7]STATEMENT!#REF!</definedName>
    <definedName name="__sub1">[7]STATEMENT!#REF!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TFB1" localSheetId="4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 localSheetId="4">#REF!</definedName>
    <definedName name="__TTT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55" localSheetId="4">"#REF!"</definedName>
    <definedName name="__wa55">"#REF!"</definedName>
    <definedName name="__wa555" localSheetId="4">"#REF!"</definedName>
    <definedName name="__wa555">"#REF!"</definedName>
    <definedName name="__WK40" localSheetId="4">[2]Order_Nov_w45!$A$60</definedName>
    <definedName name="__WK40">[2]Order_Nov_w45!$A$60</definedName>
    <definedName name="__xlfn.BAHTTEXT" localSheetId="4" hidden="1">#NAME?</definedName>
    <definedName name="__xlfn.BAHTTEXT">#NAME?</definedName>
    <definedName name="__xlnm.Database" localSheetId="4">#N/A</definedName>
    <definedName name="__xlnm.Database">#N/A</definedName>
    <definedName name="__xlnm.Database_2" localSheetId="4">#N/A</definedName>
    <definedName name="__xlnm.Database_2">#N/A</definedName>
    <definedName name="__xlnm.Print_Area" localSheetId="4">"#REF!"</definedName>
    <definedName name="__xlnm.Print_Area">"#REF!"</definedName>
    <definedName name="__xlnm.Print_Area_2">"#REF!"</definedName>
    <definedName name="__xlnm.Print_Titles">"#ref!"</definedName>
    <definedName name="_1" localSheetId="3">#REF!</definedName>
    <definedName name="_1">#REF!</definedName>
    <definedName name="_1__123Graph_ATEILM_RKTE" hidden="1">[10]D!$B$27:$B$31</definedName>
    <definedName name="_16.12.99" localSheetId="4">#REF!</definedName>
    <definedName name="_16.12.99">#REF!</definedName>
    <definedName name="_1Excel_BuiltIn_Print_Area_24_1" localSheetId="3">#REF!</definedName>
    <definedName name="_1Excel_BuiltIn_Print_Area_24_1">#REF!</definedName>
    <definedName name="_2" localSheetId="3">#REF!</definedName>
    <definedName name="_2">#REF!</definedName>
    <definedName name="_2__123Graph_ATEILM_RKTE2" hidden="1">[10]D!$B$27:$B$31</definedName>
    <definedName name="_2Excel_BuiltIn_Print_Area_24_1" localSheetId="4">#REF!</definedName>
    <definedName name="_2Excel_BuiltIn_Print_Area_24_1">#REF!</definedName>
    <definedName name="_3" localSheetId="3">#REF!</definedName>
    <definedName name="_3">#REF!</definedName>
    <definedName name="_3__123Graph_XTEILM_RKTE2" hidden="1">[10]D!$A$27:$A$31</definedName>
    <definedName name="_3Excel_BuiltIn_Print_Area_24_1" localSheetId="3">#REF!</definedName>
    <definedName name="_3Excel_BuiltIn_Print_Area_24_1">#REF!</definedName>
    <definedName name="_4" localSheetId="3">#REF!</definedName>
    <definedName name="_4">#REF!</definedName>
    <definedName name="_4Excel_BuiltIn_Print_Area_24_1" localSheetId="4">#REF!</definedName>
    <definedName name="_4Excel_BuiltIn_Print_Area_24_1">#REF!</definedName>
    <definedName name="_5">#REF!</definedName>
    <definedName name="_5Excel_BuiltIn_Print_Area_24_1" localSheetId="4">#REF!</definedName>
    <definedName name="_5Excel_BuiltIn_Print_Area_24_1">#REF!</definedName>
    <definedName name="_88" localSheetId="4">#REF!</definedName>
    <definedName name="_88">#REF!</definedName>
    <definedName name="_a" localSheetId="4">[13]HP!#REF!</definedName>
    <definedName name="_a">[13]HP!#REF!</definedName>
    <definedName name="_a___0" localSheetId="4">[14]HP!#REF!</definedName>
    <definedName name="_a___0">[14]HP!#REF!</definedName>
    <definedName name="_a___12" localSheetId="4">[13]HP!#REF!</definedName>
    <definedName name="_a___12">[13]HP!#REF!</definedName>
    <definedName name="_a___5" localSheetId="4">[15]HP!#REF!</definedName>
    <definedName name="_a___5">[15]HP!#REF!</definedName>
    <definedName name="_a_1" localSheetId="3">#REF!</definedName>
    <definedName name="_a_1">#REF!</definedName>
    <definedName name="_a_2" localSheetId="3">#REF!</definedName>
    <definedName name="_a_2">#REF!</definedName>
    <definedName name="_a_3" localSheetId="3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 localSheetId="3">#REF!</definedName>
    <definedName name="_b">#REF!</definedName>
    <definedName name="_b_1" localSheetId="3">#REF!</definedName>
    <definedName name="_b_1">#REF!</definedName>
    <definedName name="_b_2" localSheetId="3">#REF!</definedName>
    <definedName name="_b_2">#REF!</definedName>
    <definedName name="_b_3">#REF!</definedName>
    <definedName name="_bal2000">[19]TMS2000!$A$5:$N$425</definedName>
    <definedName name="_BBL1" localSheetId="4">#REF!</definedName>
    <definedName name="_BBL1">#REF!</definedName>
    <definedName name="_Bud1">'[16]Budget-Monthly'!$E$10:$S$36</definedName>
    <definedName name="_Bud2">'[16]Budget-YTD'!$E$11:$P$37</definedName>
    <definedName name="_c" localSheetId="4">[20]FF_21_a_!#REF!</definedName>
    <definedName name="_c">[20]FF_21_a_!#REF!</definedName>
    <definedName name="_c___0" localSheetId="4">[21]FF_21_a_!#REF!</definedName>
    <definedName name="_c___0">[21]FF_21_a_!#REF!</definedName>
    <definedName name="_c___12" localSheetId="4">[20]FF_21_a_!#REF!</definedName>
    <definedName name="_c___12">[20]FF_21_a_!#REF!</definedName>
    <definedName name="_c___14" localSheetId="4">[20]FF_21_a_!#REF!</definedName>
    <definedName name="_c___14">[20]FF_21_a_!#REF!</definedName>
    <definedName name="_c___3" localSheetId="4">[20]FF_21_a_!#REF!</definedName>
    <definedName name="_c___3">[20]FF_21_a_!#REF!</definedName>
    <definedName name="_c___5" localSheetId="4">[20]FF_21_a_!#REF!</definedName>
    <definedName name="_c___5">[20]FF_21_a_!#REF!</definedName>
    <definedName name="_c___6" localSheetId="4">[20]FF_21_a_!#REF!</definedName>
    <definedName name="_c___6">[20]FF_21_a_!#REF!</definedName>
    <definedName name="_c___8" localSheetId="4">[20]FF_21_a_!#REF!</definedName>
    <definedName name="_c___8">[20]FF_21_a_!#REF!</definedName>
    <definedName name="_c_1" localSheetId="3">#REF!</definedName>
    <definedName name="_c_1">#REF!</definedName>
    <definedName name="_c_2" localSheetId="3">#REF!</definedName>
    <definedName name="_c_2">#REF!</definedName>
    <definedName name="_c_3" localSheetId="3">#REF!</definedName>
    <definedName name="_c_3">#REF!</definedName>
    <definedName name="_CVF1014" localSheetId="3">[8]อัตรามรณะ!#REF!</definedName>
    <definedName name="_CVF1014">[8]อัตรามรณะ!#REF!</definedName>
    <definedName name="_CVF15" localSheetId="3">[8]อัตรามรณะ!#REF!</definedName>
    <definedName name="_CVF15">[8]อัตรามรณะ!#REF!</definedName>
    <definedName name="_CVF2" localSheetId="3">[8]อัตรามรณะ!#REF!</definedName>
    <definedName name="_CVF2">[8]อัตรามรณะ!#REF!</definedName>
    <definedName name="_CVF3" localSheetId="3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 localSheetId="3">#REF!</definedName>
    <definedName name="_D111486" localSheetId="4">#REF!</definedName>
    <definedName name="_DAT1" localSheetId="3">'[4]AA-1'!#REF!</definedName>
    <definedName name="_DAT1" localSheetId="4">'[4]AA-1'!#REF!</definedName>
    <definedName name="_DAT10" localSheetId="3">'[4]AA-1'!#REF!</definedName>
    <definedName name="_DAT10" localSheetId="4">'[4]AA-1'!#REF!</definedName>
    <definedName name="_DAT11">[22]bblยังไม่จ่าย!#REF!</definedName>
    <definedName name="_DAT12" localSheetId="3">#REF!</definedName>
    <definedName name="_DAT12">#REF!</definedName>
    <definedName name="_DAT13">'[4]AA-1'!#REF!</definedName>
    <definedName name="_DAT3">'[4]AA-1'!#REF!</definedName>
    <definedName name="_DAT4" localSheetId="3">#REF!</definedName>
    <definedName name="_DAT4">#REF!</definedName>
    <definedName name="_DAT5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localSheetId="3" hidden="1">#REF!</definedName>
    <definedName name="_Dist_Values" hidden="1">#REF!</definedName>
    <definedName name="_DSS1" localSheetId="4">#REF!</definedName>
    <definedName name="_DSS1">#REF!</definedName>
    <definedName name="_e" localSheetId="3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 localSheetId="4">#REF!</definedName>
    <definedName name="_FIN1">#REF!</definedName>
    <definedName name="_FIN11" localSheetId="4">#REF!</definedName>
    <definedName name="_FIN11">#REF!</definedName>
    <definedName name="_FMC1" localSheetId="4">[24]CA!$A$1:$IV$10</definedName>
    <definedName name="_FMC1">[24]CA!$A$1:$IV$10</definedName>
    <definedName name="_g" localSheetId="3">#REF!</definedName>
    <definedName name="_g">#REF!</definedName>
    <definedName name="_g_1" localSheetId="3">#REF!</definedName>
    <definedName name="_g_1">#REF!</definedName>
    <definedName name="_g_2" localSheetId="3">#REF!</definedName>
    <definedName name="_g_2">#REF!</definedName>
    <definedName name="_g_3">#REF!</definedName>
    <definedName name="_g1" localSheetId="4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 localSheetId="4">[25]M_Maincomp!#REF!</definedName>
    <definedName name="_ikk1">[25]M_Maincomp!#REF!</definedName>
    <definedName name="_Int1100" localSheetId="4">#REF!</definedName>
    <definedName name="_Int1100">#REF!</definedName>
    <definedName name="_int1200">[18]TASintDec00!$A$7:$P$15</definedName>
    <definedName name="_ITD1" localSheetId="4">#REF!</definedName>
    <definedName name="_ITD1">#REF!</definedName>
    <definedName name="_k" localSheetId="3">#REF!</definedName>
    <definedName name="_k">#REF!</definedName>
    <definedName name="_k_1" localSheetId="3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 localSheetId="4">#REF!</definedName>
    <definedName name="_kks1">#REF!</definedName>
    <definedName name="_KL379" localSheetId="4">#REF!</definedName>
    <definedName name="_KL379">#REF!</definedName>
    <definedName name="_KTB1" localSheetId="4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 localSheetId="4">[26]DPLA!#REF!</definedName>
    <definedName name="_ms1">[26]DPLA!#REF!</definedName>
    <definedName name="_ms2" localSheetId="4">[26]DPLA!#REF!</definedName>
    <definedName name="_ms2">[26]DPLA!#REF!</definedName>
    <definedName name="_ms3" localSheetId="4">[26]DPLA!#REF!</definedName>
    <definedName name="_ms3">[26]DPLA!#REF!</definedName>
    <definedName name="_n" localSheetId="3">#REF!</definedName>
    <definedName name="_n">#REF!</definedName>
    <definedName name="_n_1" localSheetId="3">#REF!</definedName>
    <definedName name="_n_1">#REF!</definedName>
    <definedName name="_n_2" localSheetId="3">#REF!</definedName>
    <definedName name="_n_2">#REF!</definedName>
    <definedName name="_n_3">#REF!</definedName>
    <definedName name="_NAV1" localSheetId="4">#REF!</definedName>
    <definedName name="_NAV1">#REF!</definedName>
    <definedName name="_NFS1" localSheetId="4">#REF!</definedName>
    <definedName name="_NFS1">#REF!</definedName>
    <definedName name="_nnn1">#REF!</definedName>
    <definedName name="_OBJ2005">#REF!</definedName>
    <definedName name="_OCT334" localSheetId="4">'[27]FF-3'!$A$1:$IV$8</definedName>
    <definedName name="_OCT334">'[27]FF-3'!$A$1:$IV$8</definedName>
    <definedName name="_oct98" localSheetId="4">#REF!</definedName>
    <definedName name="_oct98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_1" localSheetId="3">#REF!</definedName>
    <definedName name="_p_1">#REF!</definedName>
    <definedName name="_p_2" localSheetId="3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 localSheetId="3">#REF!</definedName>
    <definedName name="_PRO1">#REF!</definedName>
    <definedName name="_qf1" localSheetId="3">[8]อัตรามรณะ!#REF!</definedName>
    <definedName name="_qf1">[8]อัตรามรณะ!#REF!</definedName>
    <definedName name="_qm1" localSheetId="3">[8]อัตรามรณะ!#REF!</definedName>
    <definedName name="_qm1">[8]อัตรามรณะ!#REF!</definedName>
    <definedName name="_rbl1" localSheetId="3">[3]RSS9801!#REF!</definedName>
    <definedName name="_rbl1">[3]RSS9801!#REF!</definedName>
    <definedName name="_RBL2" localSheetId="3">#REF!</definedName>
    <definedName name="_RBL2">#REF!</definedName>
    <definedName name="_ref1" localSheetId="4">#REF!</definedName>
    <definedName name="_ref1">#REF!</definedName>
    <definedName name="_Regression_Int" hidden="1">1</definedName>
    <definedName name="_rub1">[1]db!$C$15,[1]db!$B$14,[1]db!$B$12</definedName>
    <definedName name="_s" localSheetId="3">#REF!</definedName>
    <definedName name="_s">#REF!</definedName>
    <definedName name="_s_1" localSheetId="3">#REF!</definedName>
    <definedName name="_s_1">#REF!</definedName>
    <definedName name="_s_2" localSheetId="3">#REF!</definedName>
    <definedName name="_s_2">#REF!</definedName>
    <definedName name="_s_3">#REF!</definedName>
    <definedName name="_SCB1" localSheetId="4">#REF!</definedName>
    <definedName name="_SCB1">#REF!</definedName>
    <definedName name="_SCC1" localSheetId="4">#REF!</definedName>
    <definedName name="_SCC1">#REF!</definedName>
    <definedName name="_Sort" hidden="1">#REF!</definedName>
    <definedName name="_Spr99">[17]P4DDBFTESP!$A$5:$E$105</definedName>
    <definedName name="_ss1" localSheetId="4">[26]DPLA!#REF!</definedName>
    <definedName name="_ss1">[26]DPLA!#REF!</definedName>
    <definedName name="_ss10" localSheetId="4">[26]DPLA!#REF!</definedName>
    <definedName name="_ss10">[26]DPLA!#REF!</definedName>
    <definedName name="_ss11" localSheetId="4">[26]DPLA!#REF!</definedName>
    <definedName name="_ss11">[26]DPLA!#REF!</definedName>
    <definedName name="_ss12" localSheetId="4">[26]DPLA!#REF!</definedName>
    <definedName name="_ss12">[26]DPLA!#REF!</definedName>
    <definedName name="_ss13" localSheetId="4">[26]DPLA!#REF!</definedName>
    <definedName name="_ss13">[26]DPLA!#REF!</definedName>
    <definedName name="_ss14" localSheetId="4">[26]DPLA!#REF!</definedName>
    <definedName name="_ss14">[26]DPLA!#REF!</definedName>
    <definedName name="_ss15" localSheetId="4">[26]DPLA!#REF!</definedName>
    <definedName name="_ss15">[26]DPLA!#REF!</definedName>
    <definedName name="_ss2" localSheetId="4">[26]DPLA!#REF!</definedName>
    <definedName name="_ss2">[26]DPLA!#REF!</definedName>
    <definedName name="_ss3" localSheetId="4">[26]DPLA!#REF!</definedName>
    <definedName name="_ss3">[26]DPLA!#REF!</definedName>
    <definedName name="_ss4" localSheetId="4">[26]DPLA!#REF!</definedName>
    <definedName name="_ss4">[26]DPLA!#REF!</definedName>
    <definedName name="_ss5" localSheetId="4">[26]DPLA!#REF!</definedName>
    <definedName name="_ss5">[26]DPLA!#REF!</definedName>
    <definedName name="_ss6" localSheetId="4">[26]DPLA!#REF!</definedName>
    <definedName name="_ss6">[26]DPLA!#REF!</definedName>
    <definedName name="_ss7" localSheetId="4">[26]DPLA!#REF!</definedName>
    <definedName name="_ss7">[26]DPLA!#REF!</definedName>
    <definedName name="_ss8" localSheetId="4">[26]DPLA!#REF!</definedName>
    <definedName name="_ss8">[26]DPLA!#REF!</definedName>
    <definedName name="_ss9" localSheetId="4">[26]DPLA!#REF!</definedName>
    <definedName name="_ss9">[26]DPLA!#REF!</definedName>
    <definedName name="_SSI1" localSheetId="4">#REF!</definedName>
    <definedName name="_SSI1">#REF!</definedName>
    <definedName name="_st14" localSheetId="3">#REF!</definedName>
    <definedName name="_st14">#REF!</definedName>
    <definedName name="_st15" localSheetId="3">#REF!</definedName>
    <definedName name="_st15">#REF!</definedName>
    <definedName name="_st18" localSheetId="4">#REF!</definedName>
    <definedName name="_st18">#REF!</definedName>
    <definedName name="_std3" localSheetId="3">'[6]Standing Data'!$C$4</definedName>
    <definedName name="_std3" localSheetId="4">'[6]Standing Data'!$C$4</definedName>
    <definedName name="_sub1" localSheetId="4">[8]STATEMENT!#REF!</definedName>
    <definedName name="_sub1">[8]STATEMENT!#REF!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 localSheetId="4">#REF!</definedName>
    <definedName name="_TFB1">#REF!</definedName>
    <definedName name="_tot1" localSheetId="4">#REF!</definedName>
    <definedName name="_tot1">#REF!</definedName>
    <definedName name="_tot2" localSheetId="4">#REF!</definedName>
    <definedName name="_tot2">#REF!</definedName>
    <definedName name="_tot3" localSheetId="4">#REF!</definedName>
    <definedName name="_tot3">#REF!</definedName>
    <definedName name="_tt1" localSheetId="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4">#REF!</definedName>
    <definedName name="_tt2">#REF!</definedName>
    <definedName name="_tt20">#REF!</definedName>
    <definedName name="_tt21">#REF!</definedName>
    <definedName name="_tt3" localSheetId="4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 localSheetId="4">#REF!</definedName>
    <definedName name="_ttt1">#REF!</definedName>
    <definedName name="_ttt2" localSheetId="4">#REF!</definedName>
    <definedName name="_ttt2">#REF!</definedName>
    <definedName name="_ttt3" localSheetId="4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a55" localSheetId="3">#REF!</definedName>
    <definedName name="_wa55">#REF!</definedName>
    <definedName name="_wa555" localSheetId="3">#REF!</definedName>
    <definedName name="_wa555">#REF!</definedName>
    <definedName name="_WK40">[2]Order_Nov_w45!$A$60</definedName>
    <definedName name="_Z">#N/A</definedName>
    <definedName name="_z_1" localSheetId="3">#REF!</definedName>
    <definedName name="_z_1">#REF!</definedName>
    <definedName name="_z_2" localSheetId="3">#REF!</definedName>
    <definedName name="_z_2">#REF!</definedName>
    <definedName name="_z_3" localSheetId="3">#REF!</definedName>
    <definedName name="_z_3">#REF!</definedName>
    <definedName name="A">[28]QR_4.1!#REF!</definedName>
    <definedName name="a___0" localSheetId="4">[29]BSI!#REF!</definedName>
    <definedName name="a___0">[29]BSI!#REF!</definedName>
    <definedName name="a___12" localSheetId="4">[30]BSI!#REF!</definedName>
    <definedName name="a___12">[30]BSI!#REF!</definedName>
    <definedName name="a___14" localSheetId="4">[30]BSI!#REF!</definedName>
    <definedName name="a___14">[30]BSI!#REF!</definedName>
    <definedName name="a___3" localSheetId="4">[30]BSI!#REF!</definedName>
    <definedName name="a___3">[30]BSI!#REF!</definedName>
    <definedName name="a___4" localSheetId="4">[30]BSI!#REF!</definedName>
    <definedName name="a___4">[30]BSI!#REF!</definedName>
    <definedName name="a___5" localSheetId="4">[30]BSI!#REF!</definedName>
    <definedName name="a___5">[30]BSI!#REF!</definedName>
    <definedName name="a___6" localSheetId="4">[30]BSI!#REF!</definedName>
    <definedName name="a___6">[30]BSI!#REF!</definedName>
    <definedName name="a___7" localSheetId="4">[30]BSI!#REF!</definedName>
    <definedName name="a___7">[30]BSI!#REF!</definedName>
    <definedName name="a___8" localSheetId="4">[30]BSI!#REF!</definedName>
    <definedName name="a___8">[30]BSI!#REF!</definedName>
    <definedName name="A1W" localSheetId="3">#REF!</definedName>
    <definedName name="A1W">#REF!</definedName>
    <definedName name="A268A1" localSheetId="3">#REF!</definedName>
    <definedName name="A268A1">#REF!</definedName>
    <definedName name="aa">'[31]U-2.1'!#REF!</definedName>
    <definedName name="aa_1" localSheetId="3">#REF!</definedName>
    <definedName name="aa_1">#REF!</definedName>
    <definedName name="aa_2" localSheetId="3">#REF!</definedName>
    <definedName name="aa_2">#REF!</definedName>
    <definedName name="aa_3" localSheetId="3">#REF!</definedName>
    <definedName name="aa_3">#REF!</definedName>
    <definedName name="AA_CALCULATION" localSheetId="4">#REF!</definedName>
    <definedName name="AA_CALCULATION">#REF!</definedName>
    <definedName name="aaa" hidden="1">#REF!</definedName>
    <definedName name="aaa___0" localSheetId="4">[32]gl!#REF!</definedName>
    <definedName name="aaa___0">[32]gl!#REF!</definedName>
    <definedName name="aaa___12" localSheetId="4">[33]gl!#REF!</definedName>
    <definedName name="aaa___12">[33]gl!#REF!</definedName>
    <definedName name="aaa___14" localSheetId="4">[33]gl!#REF!</definedName>
    <definedName name="aaa___14">[33]gl!#REF!</definedName>
    <definedName name="aaa___3" localSheetId="4">[33]gl!#REF!</definedName>
    <definedName name="aaa___3">[33]gl!#REF!</definedName>
    <definedName name="aaa___5" localSheetId="4">[33]gl!#REF!</definedName>
    <definedName name="aaa___5">[33]gl!#REF!</definedName>
    <definedName name="aaa___6" localSheetId="4">[33]gl!#REF!</definedName>
    <definedName name="aaa___6">[33]gl!#REF!</definedName>
    <definedName name="aaa___8" localSheetId="4">[33]gl!#REF!</definedName>
    <definedName name="aaa___8">[33]gl!#REF!</definedName>
    <definedName name="aaaa">#REF!</definedName>
    <definedName name="aaaaa">#REF!</definedName>
    <definedName name="AAAAAA" localSheetId="4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 localSheetId="3">#REF!</definedName>
    <definedName name="aaดด">#REF!</definedName>
    <definedName name="AB">[28]QR_4.1!#REF!</definedName>
    <definedName name="abc" localSheetId="3">#REF!</definedName>
    <definedName name="abc">#REF!</definedName>
    <definedName name="abcd" localSheetId="3">#REF!</definedName>
    <definedName name="abcd">#REF!</definedName>
    <definedName name="AC" localSheetId="4">#REF!</definedName>
    <definedName name="ac">#REF!</definedName>
    <definedName name="ac_line1.0_" localSheetId="4" hidden="1">{#N/A,#N/A,FALSE,"Eff-SSC2"}</definedName>
    <definedName name="ac_line1.0_" hidden="1">{#N/A,#N/A,FALSE,"Eff-SSC2"}</definedName>
    <definedName name="ACC" localSheetId="3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 localSheetId="3">#REF!</definedName>
    <definedName name="ACCODE">#REF!</definedName>
    <definedName name="Accounting_records">[34]Scoping!$G$19</definedName>
    <definedName name="accrexpamount1">#REF!</definedName>
    <definedName name="ACCRUAL" localSheetId="4">#REF!</definedName>
    <definedName name="ACCRUAL">#REF!</definedName>
    <definedName name="Accruals">[34]Scoping!$G$30</definedName>
    <definedName name="acname">[35]TBA!$C$8:$K$163</definedName>
    <definedName name="ACS" localSheetId="3">#REF!</definedName>
    <definedName name="ACS">#REF!</definedName>
    <definedName name="ACTUALCURRENT">#N/A</definedName>
    <definedName name="ACTUALTODATE">#N/A</definedName>
    <definedName name="ad" localSheetId="4">#REF!</definedName>
    <definedName name="AD">#REF!</definedName>
    <definedName name="adc" localSheetId="4">#REF!</definedName>
    <definedName name="adc">#REF!</definedName>
    <definedName name="add" localSheetId="3">#REF!</definedName>
    <definedName name="add">#REF!</definedName>
    <definedName name="ADDITIONS_2" localSheetId="4">#REF!</definedName>
    <definedName name="ADDITIONS_2">#REF!</definedName>
    <definedName name="Adeafwf" localSheetId="3">#REF!</definedName>
    <definedName name="Adeafwf" localSheetId="4">#REF!</definedName>
    <definedName name="Adjustedinc">[36]K2!$G$36</definedName>
    <definedName name="ADM" localSheetId="3">#REF!</definedName>
    <definedName name="ADM" localSheetId="4">#REF!</definedName>
    <definedName name="ADM_1" localSheetId="3">#REF!</definedName>
    <definedName name="ADM_1">#REF!</definedName>
    <definedName name="ADM_2" localSheetId="3">#REF!</definedName>
    <definedName name="ADM_2">#REF!</definedName>
    <definedName name="ADM_3">#REF!</definedName>
    <definedName name="ADMNOH" localSheetId="4">'[37]Expense Summary'!$C$19</definedName>
    <definedName name="ADMNOH">'[37]Expense Summary'!$C$19</definedName>
    <definedName name="ADVANC" localSheetId="4">#REF!</definedName>
    <definedName name="ADVANC">#REF!</definedName>
    <definedName name="ADVANC1" localSheetId="4">#REF!</definedName>
    <definedName name="ADVANC1">#REF!</definedName>
    <definedName name="advb" localSheetId="3">#REF!</definedName>
    <definedName name="advb">#REF!</definedName>
    <definedName name="advdep" localSheetId="4">#REF!</definedName>
    <definedName name="advdep">#REF!</definedName>
    <definedName name="AE">#REF!</definedName>
    <definedName name="AED">#REF!</definedName>
    <definedName name="aege">#REF!</definedName>
    <definedName name="aergrg" localSheetId="4">[38]ผ้าสำเร็จ!#REF!</definedName>
    <definedName name="aergrg">[38]ผ้าสำเร็จ!#REF!</definedName>
    <definedName name="aeu" localSheetId="3">#REF!</definedName>
    <definedName name="aeu">#REF!</definedName>
    <definedName name="af" localSheetId="3">#REF!</definedName>
    <definedName name="af">#REF!</definedName>
    <definedName name="AG" localSheetId="3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 localSheetId="3">OFFSET(#REF!,1,0,COUNTA(#REF!),12)</definedName>
    <definedName name="ALL">OFFSET(#REF!,1,0,COUNTA(#REF!),12)</definedName>
    <definedName name="AM" localSheetId="3">#REF!</definedName>
    <definedName name="AM" localSheetId="4">#REF!</definedName>
    <definedName name="AMCompanyNameE" localSheetId="3">'[39]Standing data'!$B$1</definedName>
    <definedName name="AMCompanyNameE">'[39]Standing data'!$B$1</definedName>
    <definedName name="AMORTIZED" localSheetId="4">#REF!</definedName>
    <definedName name="AMORTIZED">#REF!</definedName>
    <definedName name="amount" localSheetId="4">#REF!</definedName>
    <definedName name="amount">#REF!</definedName>
    <definedName name="amt" localSheetId="4">#REF!</definedName>
    <definedName name="amt">#REF!</definedName>
    <definedName name="AN">#REF!</definedName>
    <definedName name="analysisde1" localSheetId="4">[40]gl!#REF!</definedName>
    <definedName name="analysisde1">[40]gl!#REF!</definedName>
    <definedName name="analysisde1___0" localSheetId="4">[41]gl!#REF!</definedName>
    <definedName name="analysisde1___0">[41]gl!#REF!</definedName>
    <definedName name="analysisde1___12" localSheetId="4">[42]gl!#REF!</definedName>
    <definedName name="analysisde1___12">[42]gl!#REF!</definedName>
    <definedName name="analysisde1___14" localSheetId="4">[42]gl!#REF!</definedName>
    <definedName name="analysisde1___14">[42]gl!#REF!</definedName>
    <definedName name="analysisde1___3" localSheetId="4">[42]gl!#REF!</definedName>
    <definedName name="analysisde1___3">[42]gl!#REF!</definedName>
    <definedName name="analysisde1___5" localSheetId="4">[42]gl!#REF!</definedName>
    <definedName name="analysisde1___5">[42]gl!#REF!</definedName>
    <definedName name="analysisde1___6" localSheetId="4">[42]gl!#REF!</definedName>
    <definedName name="analysisde1___6">[42]gl!#REF!</definedName>
    <definedName name="analysisde1___8" localSheetId="4">[42]gl!#REF!</definedName>
    <definedName name="analysisde1___8">[42]gl!#REF!</definedName>
    <definedName name="analysisde2" localSheetId="4">[40]gl!#REF!</definedName>
    <definedName name="analysisde2">[40]gl!#REF!</definedName>
    <definedName name="analysisde2___0" localSheetId="4">[41]gl!#REF!</definedName>
    <definedName name="analysisde2___0">[41]gl!#REF!</definedName>
    <definedName name="analysisde2___12" localSheetId="4">[42]gl!#REF!</definedName>
    <definedName name="analysisde2___12">[42]gl!#REF!</definedName>
    <definedName name="analysisde2___14" localSheetId="4">[42]gl!#REF!</definedName>
    <definedName name="analysisde2___14">[42]gl!#REF!</definedName>
    <definedName name="analysisde2___3" localSheetId="4">[42]gl!#REF!</definedName>
    <definedName name="analysisde2___3">[42]gl!#REF!</definedName>
    <definedName name="analysisde2___5" localSheetId="4">[42]gl!#REF!</definedName>
    <definedName name="analysisde2___5">[42]gl!#REF!</definedName>
    <definedName name="analysisde2___6" localSheetId="4">[42]gl!#REF!</definedName>
    <definedName name="analysisde2___6">[42]gl!#REF!</definedName>
    <definedName name="analysisde2___8" localSheetId="4">[42]gl!#REF!</definedName>
    <definedName name="analysisde2___8">[42]gl!#REF!</definedName>
    <definedName name="ang" localSheetId="4">'[43]Data 2'!$1:$1048576</definedName>
    <definedName name="ang">'[44]Data 2'!$1:$1048576</definedName>
    <definedName name="ang_1" localSheetId="3">#REF!</definedName>
    <definedName name="ang_1">#REF!</definedName>
    <definedName name="ang_2" localSheetId="3">#REF!</definedName>
    <definedName name="ang_2">#REF!</definedName>
    <definedName name="ang_3" localSheetId="3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 localSheetId="4">#REF!</definedName>
    <definedName name="ANNUAL_ALLOWAN">#REF!</definedName>
    <definedName name="ANS">#REF!</definedName>
    <definedName name="aordy" localSheetId="4">[28]QR_4.1!#REF!</definedName>
    <definedName name="aordy">[28]QR_4.1!#REF!</definedName>
    <definedName name="aoy" localSheetId="3">#REF!</definedName>
    <definedName name="aoy">#REF!</definedName>
    <definedName name="appendix1" localSheetId="4">[40]gl!#REF!</definedName>
    <definedName name="appendix1">[40]gl!#REF!</definedName>
    <definedName name="appendix1___0" localSheetId="4">[41]gl!#REF!</definedName>
    <definedName name="appendix1___0">[41]gl!#REF!</definedName>
    <definedName name="appendix1___12" localSheetId="4">[42]gl!#REF!</definedName>
    <definedName name="appendix1___12">[42]gl!#REF!</definedName>
    <definedName name="appendix1___14" localSheetId="4">[42]gl!#REF!</definedName>
    <definedName name="appendix1___14">[42]gl!#REF!</definedName>
    <definedName name="appendix1___3" localSheetId="4">[42]gl!#REF!</definedName>
    <definedName name="appendix1___3">[42]gl!#REF!</definedName>
    <definedName name="appendix1___5" localSheetId="4">[42]gl!#REF!</definedName>
    <definedName name="appendix1___5">[42]gl!#REF!</definedName>
    <definedName name="appendix1___6" localSheetId="4">[42]gl!#REF!</definedName>
    <definedName name="appendix1___6">[42]gl!#REF!</definedName>
    <definedName name="appendix1___8" localSheetId="4">[42]gl!#REF!</definedName>
    <definedName name="appendix1___8">[42]gl!#REF!</definedName>
    <definedName name="appendix2_1" localSheetId="4">[40]gl!#REF!</definedName>
    <definedName name="appendix2_1">[40]gl!#REF!</definedName>
    <definedName name="appendix2_1___0" localSheetId="4">[41]gl!#REF!</definedName>
    <definedName name="appendix2_1___0">[41]gl!#REF!</definedName>
    <definedName name="appendix2_1___12" localSheetId="4">[42]gl!#REF!</definedName>
    <definedName name="appendix2_1___12">[42]gl!#REF!</definedName>
    <definedName name="appendix2_1___14" localSheetId="4">[42]gl!#REF!</definedName>
    <definedName name="appendix2_1___14">[42]gl!#REF!</definedName>
    <definedName name="appendix2_1___3" localSheetId="4">[42]gl!#REF!</definedName>
    <definedName name="appendix2_1___3">[42]gl!#REF!</definedName>
    <definedName name="appendix2_1___5" localSheetId="4">[42]gl!#REF!</definedName>
    <definedName name="appendix2_1___5">[42]gl!#REF!</definedName>
    <definedName name="appendix2_1___6" localSheetId="4">[42]gl!#REF!</definedName>
    <definedName name="appendix2_1___6">[42]gl!#REF!</definedName>
    <definedName name="appendix2_1___8" localSheetId="4">[42]gl!#REF!</definedName>
    <definedName name="appendix2_1___8">[42]gl!#REF!</definedName>
    <definedName name="appendix2_2" localSheetId="4">[40]gl!#REF!</definedName>
    <definedName name="appendix2_2">[40]gl!#REF!</definedName>
    <definedName name="appendix2_2___0" localSheetId="4">[41]gl!#REF!</definedName>
    <definedName name="appendix2_2___0">[41]gl!#REF!</definedName>
    <definedName name="appendix2_2___12" localSheetId="4">[42]gl!#REF!</definedName>
    <definedName name="appendix2_2___12">[42]gl!#REF!</definedName>
    <definedName name="appendix2_2___14" localSheetId="4">[42]gl!#REF!</definedName>
    <definedName name="appendix2_2___14">[42]gl!#REF!</definedName>
    <definedName name="appendix2_2___3" localSheetId="4">[42]gl!#REF!</definedName>
    <definedName name="appendix2_2___3">[42]gl!#REF!</definedName>
    <definedName name="appendix2_2___5" localSheetId="4">[42]gl!#REF!</definedName>
    <definedName name="appendix2_2___5">[42]gl!#REF!</definedName>
    <definedName name="appendix2_2___6" localSheetId="4">[42]gl!#REF!</definedName>
    <definedName name="appendix2_2___6">[42]gl!#REF!</definedName>
    <definedName name="appendix2_2___8" localSheetId="4">[42]gl!#REF!</definedName>
    <definedName name="appendix2_2___8">[42]gl!#REF!</definedName>
    <definedName name="Apr" localSheetId="3">#REF!</definedName>
    <definedName name="Apr">#REF!</definedName>
    <definedName name="AQ" localSheetId="3">#REF!</definedName>
    <definedName name="AQ">#REF!</definedName>
    <definedName name="AQWS" localSheetId="3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localSheetId="3" hidden="1">#REF!</definedName>
    <definedName name="AS2StaticLS" localSheetId="4" hidden="1">#REF!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" localSheetId="3">#REF!</definedName>
    <definedName name="ASD">#REF!</definedName>
    <definedName name="asdff" localSheetId="3">#REF!</definedName>
    <definedName name="asdff">#REF!</definedName>
    <definedName name="asds" localSheetId="4" hidden="1">{"'Eng (page2)'!$A$1:$D$52"}</definedName>
    <definedName name="asds" hidden="1">{"'Eng (page2)'!$A$1:$D$52"}</definedName>
    <definedName name="ASF">#REF!</definedName>
    <definedName name="ASIAN">#REF!</definedName>
    <definedName name="ASS">#REF!</definedName>
    <definedName name="assd" localSheetId="4">#REF!</definedName>
    <definedName name="assd">#REF!</definedName>
    <definedName name="ASSETS" localSheetId="4">#N/A</definedName>
    <definedName name="ASSETS">#N/A</definedName>
    <definedName name="AssetStatus" localSheetId="4">[45]AssetStatus!$A$3:$A$11</definedName>
    <definedName name="AssetStatus">[46]AssetStatus!$A$3:$A$11</definedName>
    <definedName name="AssetType" localSheetId="4">[45]AssetType!$A$3:$A$64</definedName>
    <definedName name="AssetType">[46]AssetType!$A$3:$A$64</definedName>
    <definedName name="ASTL" localSheetId="4">#REF!</definedName>
    <definedName name="ASTL">#REF!</definedName>
    <definedName name="ASW" localSheetId="3">#REF!</definedName>
    <definedName name="ASW">#REF!</definedName>
    <definedName name="ASWQ" localSheetId="3">#REF!</definedName>
    <definedName name="ASWQ">#REF!</definedName>
    <definedName name="AuditorFolder" localSheetId="4">[47]StandingData!$B$1</definedName>
    <definedName name="AuditorFolder">[48]StandingData!$B$1</definedName>
    <definedName name="Aug" localSheetId="3">#REF!</definedName>
    <definedName name="Aug">#REF!</definedName>
    <definedName name="AV" localSheetId="3">#REF!</definedName>
    <definedName name="AV">#REF!</definedName>
    <definedName name="aw">[28]QR_4.1!#REF!</definedName>
    <definedName name="awps" localSheetId="4">#REF!</definedName>
    <definedName name="awps">#REF!</definedName>
    <definedName name="awps___0">[49]FF_6!$A$5:$K$9</definedName>
    <definedName name="awps___12">[50]FF_6!$A$5:$K$9</definedName>
    <definedName name="awps___14">[50]FF_6!$A$5:$K$9</definedName>
    <definedName name="awps___3">[50]FF_6!$A$5:$K$9</definedName>
    <definedName name="awps___5">[50]FF_6!$A$5:$K$9</definedName>
    <definedName name="awps___6">[50]FF_6!$A$5:$K$9</definedName>
    <definedName name="awps___8">[50]FF_6!$A$5:$K$9</definedName>
    <definedName name="ax" localSheetId="4" hidden="1">{"'Eng (page2)'!$A$1:$D$52"}</definedName>
    <definedName name="AX">{"'Eng (page2)'!$A$1:$D$52"}</definedName>
    <definedName name="AXZ">#REF!</definedName>
    <definedName name="AYUD" localSheetId="4">#REF!</definedName>
    <definedName name="AYUD">#REF!</definedName>
    <definedName name="AZ">#REF!</definedName>
    <definedName name="b" hidden="1">#REF!</definedName>
    <definedName name="b___0">[51]B!$D$7</definedName>
    <definedName name="b___12">[52]B!$D$7</definedName>
    <definedName name="b___14">[52]B!$D$7</definedName>
    <definedName name="b___3">[52]B!$D$7</definedName>
    <definedName name="b___5">[52]B!$D$7</definedName>
    <definedName name="b___6">[52]B!$D$7</definedName>
    <definedName name="b___8">[52]B!$D$7</definedName>
    <definedName name="B_10" localSheetId="3">#REF!</definedName>
    <definedName name="B_10">#REF!</definedName>
    <definedName name="B_10_1" localSheetId="3">#REF!</definedName>
    <definedName name="B_10_1">#REF!</definedName>
    <definedName name="B_10_2" localSheetId="3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 localSheetId="4">#REF!</definedName>
    <definedName name="B_LAND">#REF!</definedName>
    <definedName name="B_LAND_W" localSheetId="4">#REF!</definedName>
    <definedName name="B_LAND_W">#REF!</definedName>
    <definedName name="B1.1" hidden="1">#REF!</definedName>
    <definedName name="BA">#REF!</definedName>
    <definedName name="baba" localSheetId="4">[53]M_Maincomp!#REF!</definedName>
    <definedName name="baba">[53]M_Maincomp!#REF!</definedName>
    <definedName name="Back" localSheetId="3">#REF!</definedName>
    <definedName name="Back">#REF!</definedName>
    <definedName name="Back_1" localSheetId="3">#REF!</definedName>
    <definedName name="Back_1">#REF!</definedName>
    <definedName name="Back_2" localSheetId="3">#REF!</definedName>
    <definedName name="Back_2">#REF!</definedName>
    <definedName name="Back_3">#REF!</definedName>
    <definedName name="Balance">#REF!</definedName>
    <definedName name="BalanceSheetDates">#REF!</definedName>
    <definedName name="Bank" localSheetId="4">#REF!</definedName>
    <definedName name="Bank">#REF!</definedName>
    <definedName name="BANK1">[54]Sheet1!$E$1:$E$38</definedName>
    <definedName name="BANPU" localSheetId="4">#REF!</definedName>
    <definedName name="BANPU">#REF!</definedName>
    <definedName name="BANPU_F" localSheetId="4">#REF!</definedName>
    <definedName name="BANPU_F">#REF!</definedName>
    <definedName name="BANPU_W" localSheetId="4">#REF!</definedName>
    <definedName name="BANPU_W">#REF!</definedName>
    <definedName name="BANPUW1" localSheetId="4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 localSheetId="4">#REF!</definedName>
    <definedName name="BASEPRICE">#REF!</definedName>
    <definedName name="BATA" localSheetId="4">#REF!</definedName>
    <definedName name="BATA">#REF!</definedName>
    <definedName name="BAY" localSheetId="4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 localSheetId="4">[55]name!#REF!</definedName>
    <definedName name="BBB">[55]name!#REF!</definedName>
    <definedName name="bbb_1">#REF!</definedName>
    <definedName name="bbb_2" localSheetId="3">#REF!</definedName>
    <definedName name="bbb_2">#REF!</definedName>
    <definedName name="bbb_3" localSheetId="3">#REF!</definedName>
    <definedName name="bbb_3">#REF!</definedName>
    <definedName name="bbbbbb" hidden="1">#REF!</definedName>
    <definedName name="BBL" localSheetId="4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 localSheetId="4">#REF!</definedName>
    <definedName name="BF0">#REF!</definedName>
    <definedName name="BFIT" localSheetId="4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4">#REF!</definedName>
    <definedName name="BGES">#REF!</definedName>
    <definedName name="BGH" localSheetId="4">#REF!</definedName>
    <definedName name="BGH">#REF!</definedName>
    <definedName name="BH" localSheetId="4">#REF!</definedName>
    <definedName name="BH">#REF!</definedName>
    <definedName name="BJC" localSheetId="4">#REF!</definedName>
    <definedName name="BJC">#REF!</definedName>
    <definedName name="BKI" localSheetId="4">#REF!</definedName>
    <definedName name="BKI">#REF!</definedName>
    <definedName name="BL">#REF!</definedName>
    <definedName name="BN">#REF!</definedName>
    <definedName name="BO">#REF!</definedName>
    <definedName name="BOI" localSheetId="4">'[45]License BOI'!$A$3:$A$10</definedName>
    <definedName name="BOI">'[46]License BOI'!$A$3:$A$10</definedName>
    <definedName name="BONUS1" localSheetId="3">#REF!</definedName>
    <definedName name="BONUS1">#REF!</definedName>
    <definedName name="BONUS1_1" localSheetId="3">#REF!</definedName>
    <definedName name="BONUS1_1">#REF!</definedName>
    <definedName name="BONUS1_2" localSheetId="3">#REF!</definedName>
    <definedName name="BONUS1_2">#REF!</definedName>
    <definedName name="BONUS1_3">#REF!</definedName>
    <definedName name="BOR">#REF!</definedName>
    <definedName name="BR">#REF!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4">#REF!</definedName>
    <definedName name="BRC">#REF!</definedName>
    <definedName name="brr" localSheetId="3">#REF!</definedName>
    <definedName name="brr">#REF!</definedName>
    <definedName name="BS" localSheetId="4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 localSheetId="4">#REF!</definedName>
    <definedName name="BT">#REF!</definedName>
    <definedName name="BU">#REF!</definedName>
    <definedName name="BUDGETCURRENT">#N/A</definedName>
    <definedName name="BUDGETTODATE">#N/A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 localSheetId="4">#REF!</definedName>
    <definedName name="BUY">#REF!</definedName>
    <definedName name="BX">#REF!</definedName>
    <definedName name="C_Period">[56]Menu!$F$6</definedName>
    <definedName name="c402." localSheetId="3">#REF!</definedName>
    <definedName name="c402.">#REF!</definedName>
    <definedName name="CA" localSheetId="4">[57]MFA!$A$1:$L$25</definedName>
    <definedName name="CA">[57]MFA!$A$1:$L$25</definedName>
    <definedName name="CA___0">[57]MFA!$A$1:$L$25</definedName>
    <definedName name="CA___12">[58]MFA!$A$1:$L$25</definedName>
    <definedName name="CalcAgencyPrice" localSheetId="3">#REF!</definedName>
    <definedName name="CalcAgencyPrice">#REF!</definedName>
    <definedName name="CAPITAL" localSheetId="4">#REF!</definedName>
    <definedName name="CAPITAL">#REF!</definedName>
    <definedName name="CARRIED_FORWARD" localSheetId="4">#REF!</definedName>
    <definedName name="CARRIED_FORWARD">#REF!</definedName>
    <definedName name="case">[59]data!$C$1</definedName>
    <definedName name="CASH" localSheetId="4">#REF!</definedName>
    <definedName name="Cash">#REF!</definedName>
    <definedName name="cash_1" localSheetId="3">#REF!</definedName>
    <definedName name="cash_1">#REF!</definedName>
    <definedName name="cash_2" localSheetId="3">#REF!</definedName>
    <definedName name="cash_2">#REF!</definedName>
    <definedName name="cash_3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c" localSheetId="4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3">#REF!</definedName>
    <definedName name="ccccc">#REF!</definedName>
    <definedName name="CCFF" localSheetId="3">#REF!</definedName>
    <definedName name="CCFF">#REF!</definedName>
    <definedName name="cd" localSheetId="3">#REF!</definedName>
    <definedName name="cd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4">'[60]Cash Flow'!#REF!</definedName>
    <definedName name="CF">'[60]Cash Flow'!#REF!</definedName>
    <definedName name="CF0" localSheetId="4">#REF!</definedName>
    <definedName name="CF0">#REF!</definedName>
    <definedName name="CFF" localSheetId="3">#REF!</definedName>
    <definedName name="CFF">#REF!</definedName>
    <definedName name="change_prices" localSheetId="4">#REF!</definedName>
    <definedName name="change_prices">#REF!</definedName>
    <definedName name="CHART">#REF!</definedName>
    <definedName name="chart_of_account">#REF!</definedName>
    <definedName name="CheckIBT_YTD">'[61]Trial Balance'!$S$3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IT" localSheetId="4">#REF!</definedName>
    <definedName name="CIT">#REF!</definedName>
    <definedName name="CIT_F" localSheetId="4">#REF!</definedName>
    <definedName name="CIT_F">#REF!</definedName>
    <definedName name="Class" localSheetId="4">'[45]Asset Class'!$A$2:$A$18</definedName>
    <definedName name="Class">'[46]Asset Class'!$A$2:$A$18</definedName>
    <definedName name="clear" localSheetId="3">#REF!</definedName>
    <definedName name="clear">#REF!</definedName>
    <definedName name="CLOSING" localSheetId="4">#REF!</definedName>
    <definedName name="CLOSING">#REF!</definedName>
    <definedName name="CMG" localSheetId="4">#REF!</definedName>
    <definedName name="CMG">#REF!</definedName>
    <definedName name="CMIC" localSheetId="4">#REF!</definedName>
    <definedName name="CMIC">#REF!</definedName>
    <definedName name="CNT" localSheetId="4">#REF!</definedName>
    <definedName name="CNT">#REF!</definedName>
    <definedName name="co" localSheetId="4">'[62]Co info'!$B$2</definedName>
    <definedName name="co">'[62]Co info'!$B$2</definedName>
    <definedName name="CODE" localSheetId="4">'[63]CODE,NAME'!$A$1:$B$19</definedName>
    <definedName name="CODE">'[63]CODE,NAME'!$A$1:$B$19</definedName>
    <definedName name="Code1">[64]Code1!$A$1:$IV$65536</definedName>
    <definedName name="CodeAsset" localSheetId="3">#REF!</definedName>
    <definedName name="CodeAsset">#REF!</definedName>
    <definedName name="col" localSheetId="3">#REF!</definedName>
    <definedName name="col">#REF!</definedName>
    <definedName name="Col_YTD">'[61]Trial Balance'!$S$7:$S$960</definedName>
    <definedName name="ColorNames" localSheetId="3">#REF!</definedName>
    <definedName name="ColorNames">#REF!</definedName>
    <definedName name="com" localSheetId="3">#REF!</definedName>
    <definedName name="com">#REF!</definedName>
    <definedName name="COMBINE" localSheetId="4">#REF!</definedName>
    <definedName name="COMBINE">#REF!</definedName>
    <definedName name="comm." localSheetId="4">[65]description!#REF!</definedName>
    <definedName name="comm.">[65]description!#REF!</definedName>
    <definedName name="comm._1" localSheetId="3">#REF!</definedName>
    <definedName name="comm._1">#REF!</definedName>
    <definedName name="comm._2" localSheetId="3">#REF!</definedName>
    <definedName name="comm._2">#REF!</definedName>
    <definedName name="comm._3" localSheetId="3">#REF!</definedName>
    <definedName name="comm._3">#REF!</definedName>
    <definedName name="Commission">#REF!</definedName>
    <definedName name="Company">[54]Sheet1!$A$1:$A$65536</definedName>
    <definedName name="Company_Name" localSheetId="3">#REF!</definedName>
    <definedName name="Company_Name">#REF!</definedName>
    <definedName name="compare" localSheetId="3">#REF!</definedName>
    <definedName name="compare">#REF!</definedName>
    <definedName name="compare_1" localSheetId="3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'[60]Financial Summary'!$B$2</definedName>
    <definedName name="Confidence_Factor">#REF!</definedName>
    <definedName name="Confidence_Level">[66]!CF_Table[Confidence Level]</definedName>
    <definedName name="Construction_contracts">[34]Scoping!$G$23</definedName>
    <definedName name="Control_2" localSheetId="4">'[67]LE1(act3mth)'!#REF!</definedName>
    <definedName name="Control_2">'[67]LE1(act3mth)'!#REF!</definedName>
    <definedName name="Conventions" localSheetId="3">#REF!</definedName>
    <definedName name="Conventions">#REF!</definedName>
    <definedName name="COST" localSheetId="4">#REF!</definedName>
    <definedName name="cost">#REF!</definedName>
    <definedName name="cost___0">'[68]addl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 localSheetId="3">#REF!</definedName>
    <definedName name="COST_1">#REF!</definedName>
    <definedName name="COST_2" localSheetId="3">#REF!</definedName>
    <definedName name="COST_2">#REF!</definedName>
    <definedName name="COST_3" localSheetId="3">#REF!</definedName>
    <definedName name="COST_3">#REF!</definedName>
    <definedName name="cost1">#REF!</definedName>
    <definedName name="cost2">'[70]cost4-47'!$A$6:$P$41</definedName>
    <definedName name="cost25" localSheetId="3">#REF!</definedName>
    <definedName name="cost25">#REF!</definedName>
    <definedName name="Cost3" localSheetId="3">#REF!</definedName>
    <definedName name="Cost3">#REF!</definedName>
    <definedName name="costa" localSheetId="3">#REF!</definedName>
    <definedName name="costa">#REF!</definedName>
    <definedName name="costa_1">#REF!</definedName>
    <definedName name="costa_2">#REF!</definedName>
    <definedName name="costa_3">#REF!</definedName>
    <definedName name="country">[54]Sheet1!$D$1:$D$238</definedName>
    <definedName name="COV" localSheetId="4">#REF!</definedName>
    <definedName name="COV">#REF!</definedName>
    <definedName name="COV___0" localSheetId="4">#REF!</definedName>
    <definedName name="COV___0">#REF!</definedName>
    <definedName name="COV___12" localSheetId="4">#REF!</definedName>
    <definedName name="COV___12">#REF!</definedName>
    <definedName name="COV___14" localSheetId="4">#REF!</definedName>
    <definedName name="COV___14">#REF!</definedName>
    <definedName name="COV___3" localSheetId="4">#REF!</definedName>
    <definedName name="COV___3">#REF!</definedName>
    <definedName name="COV___5" localSheetId="4">#REF!</definedName>
    <definedName name="COV___5">#REF!</definedName>
    <definedName name="COV___6" localSheetId="4">#REF!</definedName>
    <definedName name="COV___6">#REF!</definedName>
    <definedName name="COV___8" localSheetId="4">#REF!</definedName>
    <definedName name="COV___8">#REF!</definedName>
    <definedName name="Cover">#REF!</definedName>
    <definedName name="Cover1" localSheetId="4">#REF!</definedName>
    <definedName name="Cover1">#REF!</definedName>
    <definedName name="CPF" localSheetId="4">#REF!</definedName>
    <definedName name="CPF">#REF!</definedName>
    <definedName name="CREDIT">#N/A</definedName>
    <definedName name="CREDITORS" localSheetId="4">#REF!</definedName>
    <definedName name="CREDITORS">#REF!</definedName>
    <definedName name="_xlnm.Criteria" localSheetId="3">#REF!</definedName>
    <definedName name="_xlnm.Criteria">#REF!</definedName>
    <definedName name="CSC" localSheetId="4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 localSheetId="4">#REF!</definedName>
    <definedName name="curr_rte">#REF!</definedName>
    <definedName name="curr_yr" localSheetId="4">#REF!</definedName>
    <definedName name="curr_yr">#REF!</definedName>
    <definedName name="Currency" localSheetId="3">#REF!</definedName>
    <definedName name="Currency" localSheetId="4">#REF!</definedName>
    <definedName name="Current">#REF!</definedName>
    <definedName name="CurrentYA">'[71]Company Info'!$B$6</definedName>
    <definedName name="CurrentYA___0">'[72]Company Info'!$B$6</definedName>
    <definedName name="CurrentYA___12">'[71]Company Info'!$B$6</definedName>
    <definedName name="CurrentYA___14">'[71]Company Info'!$B$6</definedName>
    <definedName name="CurrentYA___3">'[71]Company Info'!$B$6</definedName>
    <definedName name="CurrentYA___5">'[71]Company Info'!$B$6</definedName>
    <definedName name="CurrentYA___6">'[71]Company Info'!$B$6</definedName>
    <definedName name="CurrentYA___8">'[71]Company Info'!$B$6</definedName>
    <definedName name="CurrYA" localSheetId="4">'[71]CA Comp'!#REF!</definedName>
    <definedName name="CurrYA">'[71]CA Comp'!#REF!</definedName>
    <definedName name="CurrYA___0" localSheetId="4">'[72]CA Comp'!#REF!</definedName>
    <definedName name="CurrYA___0">'[72]CA Comp'!#REF!</definedName>
    <definedName name="CurrYA___12" localSheetId="4">'[71]CA Comp'!#REF!</definedName>
    <definedName name="CurrYA___12">'[71]CA Comp'!#REF!</definedName>
    <definedName name="CurrYA___14" localSheetId="4">'[71]CA Comp'!#REF!</definedName>
    <definedName name="CurrYA___14">'[71]CA Comp'!#REF!</definedName>
    <definedName name="CurrYA___3" localSheetId="4">'[71]CA Comp'!#REF!</definedName>
    <definedName name="CurrYA___3">'[71]CA Comp'!#REF!</definedName>
    <definedName name="CurrYA___5" localSheetId="4">'[71]CA Comp'!#REF!</definedName>
    <definedName name="CurrYA___5">'[71]CA Comp'!#REF!</definedName>
    <definedName name="CurrYA___6" localSheetId="4">'[71]CA Comp'!#REF!</definedName>
    <definedName name="CurrYA___6">'[71]CA Comp'!#REF!</definedName>
    <definedName name="CurrYA___8" localSheetId="4">'[71]CA Comp'!#REF!</definedName>
    <definedName name="CurrYA___8">'[71]CA Comp'!#REF!</definedName>
    <definedName name="cut" localSheetId="4" hidden="1">{"'Eng (page2)'!$A$1:$D$52"}</definedName>
    <definedName name="cut" hidden="1">{"'Eng (page2)'!$A$1:$D$52"}</definedName>
    <definedName name="CVT0">[8]อัตรามรณะ!#REF!</definedName>
    <definedName name="d">[28]QR_4.1!#REF!</definedName>
    <definedName name="D_1" localSheetId="3">#REF!</definedName>
    <definedName name="D_1">#REF!</definedName>
    <definedName name="D_2" localSheetId="3">#REF!</definedName>
    <definedName name="D_2">#REF!</definedName>
    <definedName name="D_3" localSheetId="3">#REF!</definedName>
    <definedName name="D_3">#REF!</definedName>
    <definedName name="D112." localSheetId="4">#REF!</definedName>
    <definedName name="D112.">#REF!</definedName>
    <definedName name="dadf">#REF!</definedName>
    <definedName name="DAILY" localSheetId="4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[73]BAL42!$A$1:$L$10000</definedName>
    <definedName name="Data___0">[74]BPR!$F$11</definedName>
    <definedName name="Data___12">[75]BPR!$F$11</definedName>
    <definedName name="Data___14">[75]BPR!$F$11</definedName>
    <definedName name="Data___3">[75]BPR!$F$11</definedName>
    <definedName name="Data___5">[75]BPR!$F$11</definedName>
    <definedName name="Data___6">[75]BPR!$F$11</definedName>
    <definedName name="Data___8">[75]BPR!$F$11</definedName>
    <definedName name="DATA_01" localSheetId="4">[76]สำนักงาน!#REF!</definedName>
    <definedName name="DATA_01">[77]สำนักงาน!#REF!</definedName>
    <definedName name="DATA_01_1" localSheetId="3">#REF!</definedName>
    <definedName name="DATA_01_1">#REF!</definedName>
    <definedName name="DATA_01_2" localSheetId="3">#REF!</definedName>
    <definedName name="DATA_01_2">#REF!</definedName>
    <definedName name="DATA_01_3" localSheetId="3">#REF!</definedName>
    <definedName name="DATA_01_3">#REF!</definedName>
    <definedName name="DATA_02" localSheetId="4">[76]สำนักงาน!#REF!</definedName>
    <definedName name="DATA_02">[77]สำนักงาน!#REF!</definedName>
    <definedName name="DATA_02_1" localSheetId="3">#REF!</definedName>
    <definedName name="DATA_02_1">#REF!</definedName>
    <definedName name="DATA_02_2" localSheetId="3">#REF!</definedName>
    <definedName name="DATA_02_2">#REF!</definedName>
    <definedName name="DATA_02_3" localSheetId="3">#REF!</definedName>
    <definedName name="DATA_02_3">#REF!</definedName>
    <definedName name="DATA_03" localSheetId="4">[76]สำนักงาน!#REF!</definedName>
    <definedName name="DATA_03">[77]สำนักงาน!#REF!</definedName>
    <definedName name="DATA_03_1" localSheetId="3">#REF!</definedName>
    <definedName name="DATA_03_1">#REF!</definedName>
    <definedName name="DATA_03_2" localSheetId="3">#REF!</definedName>
    <definedName name="DATA_03_2">#REF!</definedName>
    <definedName name="DATA_03_3" localSheetId="3">#REF!</definedName>
    <definedName name="DATA_03_3">#REF!</definedName>
    <definedName name="data_ID">'[78]Norms SP'!$A$4:$A$240</definedName>
    <definedName name="data_NormLoss">'[78]Norms SP'!$K$4:$K$240</definedName>
    <definedName name="data1" localSheetId="4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3">#REF!</definedName>
    <definedName name="_xlnm.Database">#REF!</definedName>
    <definedName name="Database_MI" localSheetId="3">#REF!</definedName>
    <definedName name="Database_MI">#REF!</definedName>
    <definedName name="DATE" localSheetId="4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[79]Sheet1!$A$2:$D$126</definedName>
    <definedName name="DB_ben" localSheetId="4">'[23]cal (2)'!#REF!</definedName>
    <definedName name="DB_ben">'[23]cal (2)'!#REF!</definedName>
    <definedName name="DBfactor">'[23]cal (2)'!#REF!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 localSheetId="3">#REF!</definedName>
    <definedName name="ddds">#REF!</definedName>
    <definedName name="ddk" localSheetId="3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4">#REF!</definedName>
    <definedName name="DEBTORS">#REF!</definedName>
    <definedName name="Dec" localSheetId="3">#REF!</definedName>
    <definedName name="Dec">#REF!</definedName>
    <definedName name="defamount1" localSheetId="4">'[80]Deferred Charge'!#REF!</definedName>
    <definedName name="defamount1">'[81]Deferred Charge'!#REF!</definedName>
    <definedName name="Defect_Jun_2002" localSheetId="4">[82]note_defect!#REF!</definedName>
    <definedName name="Defect_Jun_2002">[83]note_defect!#REF!</definedName>
    <definedName name="Defect_Jun_2002_1" localSheetId="3">#REF!</definedName>
    <definedName name="Defect_Jun_2002_1">#REF!</definedName>
    <definedName name="Defect_Jun_2002_2" localSheetId="3">#REF!</definedName>
    <definedName name="Defect_Jun_2002_2">#REF!</definedName>
    <definedName name="Defect_Jun_2002_3" localSheetId="3">#REF!</definedName>
    <definedName name="Defect_Jun_2002_3">#REF!</definedName>
    <definedName name="DeferDetails">#REF!</definedName>
    <definedName name="deferformula">#REF!</definedName>
    <definedName name="DEFERRED" localSheetId="4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>#REF!</definedName>
    <definedName name="demco">#REF!</definedName>
    <definedName name="DEP" localSheetId="4">'[37]Expense Summary'!$C$47</definedName>
    <definedName name="DEP">'[37]Expense Summary'!$C$47</definedName>
    <definedName name="DEPN" localSheetId="4">#REF!</definedName>
    <definedName name="DEPN">#REF!</definedName>
    <definedName name="DEPOSIT" localSheetId="4">#REF!</definedName>
    <definedName name="DEPOSIT">#REF!</definedName>
    <definedName name="Depre" localSheetId="4">'[45]Depre. Key'!$A$3:$A$6</definedName>
    <definedName name="Depre">'[46]Depre. Key'!$A$3:$A$6</definedName>
    <definedName name="deptLookup" localSheetId="3">#REF!</definedName>
    <definedName name="deptLookup">#REF!</definedName>
    <definedName name="Derty" localSheetId="3">#REF!</definedName>
    <definedName name="Derty">#REF!</definedName>
    <definedName name="desc" localSheetId="4">#REF!</definedName>
    <definedName name="desc">#REF!</definedName>
    <definedName name="detail">#REF!</definedName>
    <definedName name="detail_hr">#REF!</definedName>
    <definedName name="df">#REF!</definedName>
    <definedName name="dfd">[84]FF_3!$A$9:$K$11</definedName>
    <definedName name="dfd___0">[85]FF_3!$A$9:$K$11</definedName>
    <definedName name="dfd___12">[84]FF_3!$A$9:$K$11</definedName>
    <definedName name="dfd___14">[84]FF_3!$A$9:$K$11</definedName>
    <definedName name="dfd___3">[84]FF_3!$A$9:$K$11</definedName>
    <definedName name="dfd___5">[84]FF_3!$A$9:$K$11</definedName>
    <definedName name="dfd___6">[84]FF_3!$A$9:$K$11</definedName>
    <definedName name="dfd___8">[84]FF_3!$A$9:$K$11</definedName>
    <definedName name="dfdlm">#REF!</definedName>
    <definedName name="DFe" localSheetId="4">'[86]AA-1'!#REF!</definedName>
    <definedName name="DFe">'[86]AA-1'!#REF!</definedName>
    <definedName name="dfifif" localSheetId="3">#REF!</definedName>
    <definedName name="dfifif">#REF!</definedName>
    <definedName name="dfs" localSheetId="3">#REF!</definedName>
    <definedName name="dfs">#REF!</definedName>
    <definedName name="DIS" localSheetId="4">#REF!</definedName>
    <definedName name="DIS">#REF!</definedName>
    <definedName name="Disc_ADL4" localSheetId="4">'[23]cal (2)'!#REF!</definedName>
    <definedName name="Disc_ADL4">'[23]cal (2)'!#REF!</definedName>
    <definedName name="Disc_ADL5" localSheetId="4">'[23]cal (2)'!#REF!</definedName>
    <definedName name="Disc_ADL5">'[23]cal (2)'!#REF!</definedName>
    <definedName name="Disc_ADL6" localSheetId="4">'[23]cal (2)'!#REF!</definedName>
    <definedName name="Disc_ADL6">'[23]cal (2)'!#REF!</definedName>
    <definedName name="discount" localSheetId="3">#REF!</definedName>
    <definedName name="Discount">#REF!</definedName>
    <definedName name="Discount_Rate" localSheetId="4">'[87]Detail รายบุคคลปี 58'!#REF!</definedName>
    <definedName name="Discount_Rate">'[88]Detail รายบุคคลปี 58'!#REF!</definedName>
    <definedName name="DISP" localSheetId="4">#REF!</definedName>
    <definedName name="DISP">#REF!</definedName>
    <definedName name="dItemsToTest" localSheetId="3">#REF!</definedName>
    <definedName name="dItemsToTest">#REF!</definedName>
    <definedName name="div" localSheetId="4">[89]M_Maincomp!#REF!</definedName>
    <definedName name="div">[89]M_Maincomp!#REF!</definedName>
    <definedName name="DIVIDEND" localSheetId="4">#REF!</definedName>
    <definedName name="dividend">#REF!</definedName>
    <definedName name="dkei" localSheetId="3">#REF!</definedName>
    <definedName name="dkei">#REF!</definedName>
    <definedName name="dkfi" localSheetId="3">#REF!</definedName>
    <definedName name="dkfi">#REF!</definedName>
    <definedName name="dkfi_1">#REF!</definedName>
    <definedName name="dkfi_2">#REF!</definedName>
    <definedName name="dkfi_3">#REF!</definedName>
    <definedName name="DL" localSheetId="4">#REF!</definedName>
    <definedName name="DL">#REF!</definedName>
    <definedName name="dName">#REF!</definedName>
    <definedName name="donations" localSheetId="4">[90]M_Maincomp!#REF!</definedName>
    <definedName name="donations">[90]M_Maincomp!#REF!</definedName>
    <definedName name="dooe" localSheetId="4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 localSheetId="4">#REF!</definedName>
    <definedName name="DRACO">#REF!</definedName>
    <definedName name="drtfv">#REF!</definedName>
    <definedName name="ds">#REF!</definedName>
    <definedName name="DS_F" localSheetId="4">#REF!</definedName>
    <definedName name="DS_F">#REF!</definedName>
    <definedName name="DS_W" localSheetId="4">#REF!</definedName>
    <definedName name="DS_W">#REF!</definedName>
    <definedName name="DS1_" localSheetId="4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 localSheetId="3">[91]Newspaper!#REF!</definedName>
    <definedName name="dsffdsfdsffopkfeow" localSheetId="4">[91]Newspaper!#REF!</definedName>
    <definedName name="dsfka" localSheetId="3">#REF!</definedName>
    <definedName name="dsfka">#REF!</definedName>
    <definedName name="dsfka_1" localSheetId="3">#REF!</definedName>
    <definedName name="dsfka_1">#REF!</definedName>
    <definedName name="dsfka_2" localSheetId="3">#REF!</definedName>
    <definedName name="dsfka_2">#REF!</definedName>
    <definedName name="dsfka_3">#REF!</definedName>
    <definedName name="dsfs">#REF!</definedName>
    <definedName name="dsv" localSheetId="4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 localSheetId="4">'[86]AA-1'!#REF!</definedName>
    <definedName name="dwdy">'[86]AA-1'!#REF!</definedName>
    <definedName name="E" localSheetId="4">#REF!</definedName>
    <definedName name="e">#REF!</definedName>
    <definedName name="E_1" localSheetId="3">#REF!</definedName>
    <definedName name="E_1">#REF!</definedName>
    <definedName name="E_2" localSheetId="3">#REF!</definedName>
    <definedName name="E_2">#REF!</definedName>
    <definedName name="E_3">#REF!</definedName>
    <definedName name="E1R" localSheetId="4">#REF!</definedName>
    <definedName name="E1R">#REF!</definedName>
    <definedName name="EAC" localSheetId="4">#REF!</definedName>
    <definedName name="EAC">#REF!</definedName>
    <definedName name="econ" localSheetId="4">#REF!</definedName>
    <definedName name="econ">#REF!</definedName>
    <definedName name="ECR">#N/A</definedName>
    <definedName name="ed" localSheetId="3">#REF!</definedName>
    <definedName name="ed">#REF!</definedName>
    <definedName name="ee" localSheetId="3">#REF!</definedName>
    <definedName name="EE">#REF!</definedName>
    <definedName name="ee_1" localSheetId="3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 localSheetId="4">#REF!</definedName>
    <definedName name="EGCO">#REF!</definedName>
    <definedName name="EGCO_IPO_" localSheetId="4">#REF!</definedName>
    <definedName name="EGCO_IPO_">#REF!</definedName>
    <definedName name="EGCO1" localSheetId="4">#REF!</definedName>
    <definedName name="EGCO1">#REF!</definedName>
    <definedName name="egfg">#REF!</definedName>
    <definedName name="end" localSheetId="4">#REF!</definedName>
    <definedName name="end">#REF!</definedName>
    <definedName name="Energy" localSheetId="4">'[92]Energy(update)'!#REF!</definedName>
    <definedName name="Energy">'[92]Energy(update)'!#REF!</definedName>
    <definedName name="Enum1" localSheetId="4">[93]_Lookup!$F$2:$F$5</definedName>
    <definedName name="Enum1">[94]_Lookup!$F$2:$F$5</definedName>
    <definedName name="Enum115" localSheetId="4">[93]_Lookup!$D$2:$D$4</definedName>
    <definedName name="Enum115">[94]_Lookup!$D$2:$D$4</definedName>
    <definedName name="Enum118" localSheetId="4">'[95]#Lookup'!$A$2:$A$4</definedName>
    <definedName name="Enum118">'[96]#Lookup'!$A$2:$A$4</definedName>
    <definedName name="Enum279" localSheetId="4">[93]_Lookup!$C$2:$C$4</definedName>
    <definedName name="Enum279">[94]_Lookup!$C$2:$C$4</definedName>
    <definedName name="Enum280" localSheetId="4">[93]_Lookup!$G$2:$G$3</definedName>
    <definedName name="Enum280">[94]_Lookup!$G$2:$G$3</definedName>
    <definedName name="Enum479" localSheetId="4">[93]_Lookup!$E$2:$E$4</definedName>
    <definedName name="Enum479">[94]_Lookup!$E$2:$E$4</definedName>
    <definedName name="Enum594" localSheetId="4">'[97]#Lookup'!$B$2:$B$4</definedName>
    <definedName name="Enum594">'[97]#Lookup'!$B$2:$B$4</definedName>
    <definedName name="Enum61469" localSheetId="4">[93]_Lookup!$B$2:$B$3</definedName>
    <definedName name="Enum61469">[94]_Lookup!$B$2:$B$3</definedName>
    <definedName name="EPCO" localSheetId="4">#REF!</definedName>
    <definedName name="EPCO">#REF!</definedName>
    <definedName name="ergaqq" localSheetId="4">[3]RSS9801!#REF!</definedName>
    <definedName name="ergaqq">[3]RSS9801!#REF!</definedName>
    <definedName name="ert" hidden="1">#REF!</definedName>
    <definedName name="esfse" localSheetId="3">[91]Newspaper!#REF!</definedName>
    <definedName name="esfse" localSheetId="4">[91]Newspaper!#REF!</definedName>
    <definedName name="euro" localSheetId="3">[98]currency!$C$4</definedName>
    <definedName name="euro">[98]currency!$C$4</definedName>
    <definedName name="EV" localSheetId="4">'[99]New Item'!#REF!</definedName>
    <definedName name="EV">'[100]New Item'!#REF!</definedName>
    <definedName name="EX.RATE">[101]RATE!$A$1:$C$32</definedName>
    <definedName name="Excel_BuiltIn_Database" localSheetId="3">#REF!</definedName>
    <definedName name="Excel_BuiltIn_Database">#REF!</definedName>
    <definedName name="Excel_BuiltIn_Database_0" localSheetId="4">[102]FF_2!#REF!</definedName>
    <definedName name="Excel_BuiltIn_Database_0">[102]FF_2!#REF!</definedName>
    <definedName name="Excel_BuiltIn_Database_1" localSheetId="3">#REF!</definedName>
    <definedName name="Excel_BuiltIn_Database_1">#REF!</definedName>
    <definedName name="Excel_BuiltIn_Database_12" localSheetId="4">[103]FF_2!#REF!</definedName>
    <definedName name="Excel_BuiltIn_Database_12">[103]FF_2!#REF!</definedName>
    <definedName name="Excel_BuiltIn_Database_14" localSheetId="4">[103]FF_2!#REF!</definedName>
    <definedName name="Excel_BuiltIn_Database_14">[103]FF_2!#REF!</definedName>
    <definedName name="Excel_BuiltIn_Database_2" localSheetId="3">#REF!</definedName>
    <definedName name="Excel_BuiltIn_Database_2">#REF!</definedName>
    <definedName name="Excel_BuiltIn_Database_3" localSheetId="4">[103]FF_2!#REF!</definedName>
    <definedName name="Excel_BuiltIn_Database_3">[103]FF_2!#REF!</definedName>
    <definedName name="Excel_BuiltIn_Database_5" localSheetId="4">[103]FF_2!#REF!</definedName>
    <definedName name="Excel_BuiltIn_Database_5">[103]FF_2!#REF!</definedName>
    <definedName name="Excel_BuiltIn_Database_6" localSheetId="4">[103]FF_2!#REF!</definedName>
    <definedName name="Excel_BuiltIn_Database_6">[103]FF_2!#REF!</definedName>
    <definedName name="Excel_BuiltIn_Database_8" localSheetId="4">[103]FF_2!#REF!</definedName>
    <definedName name="Excel_BuiltIn_Database_8">[103]FF_2!#REF!</definedName>
    <definedName name="Excel_BuiltIn_Database_9" localSheetId="4">[103]FF_2!#REF!</definedName>
    <definedName name="Excel_BuiltIn_Database_9">[103]FF_2!#REF!</definedName>
    <definedName name="Excel_BuiltIn_Extract" localSheetId="3">#REF!</definedName>
    <definedName name="Excel_BuiltIn_Extract">#REF!</definedName>
    <definedName name="Excel_BuiltIn_Extract_1" localSheetId="3">#REF!</definedName>
    <definedName name="Excel_BuiltIn_Extract_1">#REF!</definedName>
    <definedName name="Excel_BuiltIn_Extract_2" localSheetId="3">#REF!</definedName>
    <definedName name="Excel_BuiltIn_Extract_2">#REF!</definedName>
    <definedName name="Excel_BuiltIn_Extract_3">#REF!</definedName>
    <definedName name="Excel_BuiltIn_Print_Area" localSheetId="4">#REF!</definedName>
    <definedName name="Excel_BuiltIn_Print_Area">#REF!</definedName>
    <definedName name="Excel_BuiltIn_Print_Area_1" localSheetId="4">[104]IFS!#REF!</definedName>
    <definedName name="Excel_BuiltIn_Print_Area_1">[105]IFS!#REF!</definedName>
    <definedName name="Excel_BuiltIn_Print_Area_11">#REF!</definedName>
    <definedName name="Excel_BuiltIn_Print_Area_13" localSheetId="3">#REF!</definedName>
    <definedName name="Excel_BuiltIn_Print_Area_13">#REF!</definedName>
    <definedName name="Excel_BuiltIn_Print_Area_14" localSheetId="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 localSheetId="3">[105]UF!#REF!</definedName>
    <definedName name="Excel_BuiltIn_Print_Area_2" localSheetId="4">[104]UF!#REF!</definedName>
    <definedName name="Excel_BuiltIn_Print_Area_27" localSheetId="3">#REF!</definedName>
    <definedName name="Excel_BuiltIn_Print_Area_27">#REF!</definedName>
    <definedName name="Excel_BuiltIn_Print_Area_28" localSheetId="3">#REF!</definedName>
    <definedName name="Excel_BuiltIn_Print_Area_28">#REF!</definedName>
    <definedName name="Excel_BuiltIn_Print_Area_29" localSheetId="3">#REF!</definedName>
    <definedName name="Excel_BuiltIn_Print_Area_29">#REF!</definedName>
    <definedName name="Excel_BuiltIn_Print_Area_3" localSheetId="4">#REF!</definedName>
    <definedName name="Excel_BuiltIn_Print_Area_3">#REF!</definedName>
    <definedName name="Excel_BuiltIn_Print_Area_36">"$#REF!.$A$1:$I$80"</definedName>
    <definedName name="Excel_BuiltIn_Print_Area_5" localSheetId="3">#REF!</definedName>
    <definedName name="Excel_BuiltIn_Print_Area_5">#REF!</definedName>
    <definedName name="Excel_BuiltIn_Print_Titles" localSheetId="3">#REF!</definedName>
    <definedName name="Excel_BuiltIn_Print_Titles">#REF!</definedName>
    <definedName name="Excel_BuiltIn_Print_Titles_1" localSheetId="4">[106]mcot_upc!#REF!</definedName>
    <definedName name="Excel_BuiltIn_Print_Titles_1">[106]mcot_upc!#REF!</definedName>
    <definedName name="Excel_BuiltIn_Print_Titles_1_1">"$mcot_upc.$#REF!$#REF!:$#REF!$#REF!"</definedName>
    <definedName name="Excel_BuiltIn_Print_Titles_10" localSheetId="3">#REF!</definedName>
    <definedName name="Excel_BuiltIn_Print_Titles_10">#REF!</definedName>
    <definedName name="Excel_BuiltIn_Print_Titles_11" localSheetId="3">#REF!</definedName>
    <definedName name="Excel_BuiltIn_Print_Titles_11">#REF!</definedName>
    <definedName name="Excel_BuiltIn_Print_Titles_12" localSheetId="3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 localSheetId="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 localSheetId="4">#REF!</definedName>
    <definedName name="EXP">#REF!</definedName>
    <definedName name="EXP_LETTER">#REF!</definedName>
    <definedName name="expense" localSheetId="4">[90]M_Maincomp!#REF!</definedName>
    <definedName name="expense">[90]M_Maincomp!#REF!</definedName>
    <definedName name="EXPORT" localSheetId="3">#REF!</definedName>
    <definedName name="EXPORT">#REF!</definedName>
    <definedName name="EXPORT_1" localSheetId="3">#REF!</definedName>
    <definedName name="EXPORT_1">#REF!</definedName>
    <definedName name="EXPORT_2" localSheetId="3">#REF!</definedName>
    <definedName name="EXPORT_2">#REF!</definedName>
    <definedName name="EXPORT_3">#REF!</definedName>
    <definedName name="_xlnm.Extract" localSheetId="3">[107]BGT97STAFF!#REF!</definedName>
    <definedName name="_xlnm.Extract" localSheetId="4">[107]BGT97STAFF!#REF!</definedName>
    <definedName name="_xlnm.Extract">[107]BGT97STAFF!#REF!</definedName>
    <definedName name="f" localSheetId="3">#REF!</definedName>
    <definedName name="f">#REF!</definedName>
    <definedName name="f_1" localSheetId="3">#REF!</definedName>
    <definedName name="f_1">#REF!</definedName>
    <definedName name="f_2" localSheetId="3">#REF!</definedName>
    <definedName name="f_2">#REF!</definedName>
    <definedName name="f_3">#REF!</definedName>
    <definedName name="FA" localSheetId="4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 localSheetId="4">'[37]Expense Summary'!$C$9</definedName>
    <definedName name="FACOH">'[37]Expense Summary'!$C$9</definedName>
    <definedName name="FAT">#REF!</definedName>
    <definedName name="fd" localSheetId="3">#REF!</definedName>
    <definedName name="fd">#REF!</definedName>
    <definedName name="fdf" localSheetId="3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 localSheetId="4">#REF!</definedName>
    <definedName name="FE">#REF!</definedName>
    <definedName name="Feb">#REF!</definedName>
    <definedName name="fef">#REF!</definedName>
    <definedName name="fefre">#REF!</definedName>
    <definedName name="fetg" localSheetId="4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 localSheetId="4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 localSheetId="4">#REF!</definedName>
    <definedName name="figure">#REF!</definedName>
    <definedName name="fill" hidden="1">#REF!</definedName>
    <definedName name="FIN1_F" localSheetId="4">#REF!</definedName>
    <definedName name="FIN1_F">#REF!</definedName>
    <definedName name="FIN1_W" localSheetId="4">#REF!</definedName>
    <definedName name="FIN1_W">#REF!</definedName>
    <definedName name="FINAL_CUST_CREDIT_GL" localSheetId="4">'[108]Adj&amp;Rje(Z820) '!#REF!</definedName>
    <definedName name="FINAL_CUST_CREDIT_GL">'[109]Adj&amp;Rje(Z820) '!#REF!</definedName>
    <definedName name="FINANCIAL_ACS" localSheetId="4">#REF!</definedName>
    <definedName name="FINANCIAL_ACS">#REF!</definedName>
    <definedName name="Finsumm" localSheetId="4">#REF!</definedName>
    <definedName name="Finsumm">#REF!</definedName>
    <definedName name="FIRST" localSheetId="4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 localSheetId="4">#REF!</definedName>
    <definedName name="foreign">#REF!</definedName>
    <definedName name="FORWARD" localSheetId="4">#N/A</definedName>
    <definedName name="FORWARD">#N/A</definedName>
    <definedName name="Forward_Sheet1_List" localSheetId="3">#REF!</definedName>
    <definedName name="Forward_Sheet1_List">#REF!</definedName>
    <definedName name="Forward_Sheet1_List_1" localSheetId="3">#REF!</definedName>
    <definedName name="Forward_Sheet1_List_1">#REF!</definedName>
    <definedName name="Forward_Sheet1_List_2" localSheetId="3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 localSheetId="4">'[110]Standing data'!#REF!</definedName>
    <definedName name="FundCurrency">'[111]Standing data'!#REF!</definedName>
    <definedName name="FUNDOSP" localSheetId="4">#REF!</definedName>
    <definedName name="FUNDOSP">#REF!</definedName>
    <definedName name="fv" localSheetId="3">#REF!</definedName>
    <definedName name="fv">#REF!</definedName>
    <definedName name="fyk" localSheetId="4">[3]RSS9801!#REF!</definedName>
    <definedName name="fyk">[3]RSS9801!#REF!</definedName>
    <definedName name="G" localSheetId="4">'[112]วงเครดิต 3'!#REF!</definedName>
    <definedName name="g" hidden="1">'[112]วงเครดิต 3'!#REF!</definedName>
    <definedName name="G_1" localSheetId="3">#REF!</definedName>
    <definedName name="G_1">#REF!</definedName>
    <definedName name="G_2" localSheetId="3">#REF!</definedName>
    <definedName name="G_2">#REF!</definedName>
    <definedName name="G_3" localSheetId="3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 localSheetId="4">#REF!</definedName>
    <definedName name="GF">#REF!</definedName>
    <definedName name="GFPT" localSheetId="4">#REF!</definedName>
    <definedName name="GFPT">#REF!</definedName>
    <definedName name="gg">#REF!</definedName>
    <definedName name="gg___0" localSheetId="4">[113]FF_3!$A$1:$IV$8</definedName>
    <definedName name="gg___0">[113]FF_3!$A$1:$IV$8</definedName>
    <definedName name="gg___12" localSheetId="4">[114]FF_3!$A$1:$IV$8</definedName>
    <definedName name="gg___12">[114]FF_3!$A$1:$IV$8</definedName>
    <definedName name="gg___14" localSheetId="4">[114]FF_3!$A$1:$IV$8</definedName>
    <definedName name="gg___14">[114]FF_3!$A$1:$IV$8</definedName>
    <definedName name="gg___3" localSheetId="4">[114]FF_3!$A$1:$IV$8</definedName>
    <definedName name="gg___3">[114]FF_3!$A$1:$IV$8</definedName>
    <definedName name="gg___5" localSheetId="4">[114]FF_3!$A$1:$IV$8</definedName>
    <definedName name="gg___5">[114]FF_3!$A$1:$IV$8</definedName>
    <definedName name="gg___6" localSheetId="4">[114]FF_3!$A$1:$IV$8</definedName>
    <definedName name="gg___6">[114]FF_3!$A$1:$IV$8</definedName>
    <definedName name="gg___8" localSheetId="4">[114]FF_3!$A$1:$IV$8</definedName>
    <definedName name="gg___8">[114]FF_3!$A$1:$IV$8</definedName>
    <definedName name="ggfg" localSheetId="3">#REF!</definedName>
    <definedName name="ggfg">#REF!</definedName>
    <definedName name="ggg" localSheetId="4">#REF!</definedName>
    <definedName name="ggg">#REF!</definedName>
    <definedName name="gggg" localSheetId="3">#REF!</definedName>
    <definedName name="gggg">#REF!</definedName>
    <definedName name="ggs" hidden="1">#REF!</definedName>
    <definedName name="gh" localSheetId="4" hidden="1">{"'Eng (page2)'!$A$1:$D$52"}</definedName>
    <definedName name="GH">{"'Eng (page2)'!$A$1:$D$52"}</definedName>
    <definedName name="ght">#REF!</definedName>
    <definedName name="ghuu" localSheetId="4" hidden="1">{"'Eng (page2)'!$A$1:$D$52"}</definedName>
    <definedName name="ghuu" hidden="1">{"'Eng (page2)'!$A$1:$D$52"}</definedName>
    <definedName name="gj">[114]FF_3!$A$9:$K$11</definedName>
    <definedName name="gj___0">[113]FF_3!$A$9:$K$11</definedName>
    <definedName name="gj___12">[114]FF_3!$A$9:$K$11</definedName>
    <definedName name="gj___14">[114]FF_3!$A$9:$K$11</definedName>
    <definedName name="gj___3">[114]FF_3!$A$9:$K$11</definedName>
    <definedName name="gj___5">[114]FF_3!$A$9:$K$11</definedName>
    <definedName name="gj___6">[114]FF_3!$A$9:$K$11</definedName>
    <definedName name="gj___8">[114]FF_3!$A$9:$K$11</definedName>
    <definedName name="GL">[54]Sheet1!$K$1:$K$12</definedName>
    <definedName name="GL_CB">'[115]GL CB'!$L$44</definedName>
    <definedName name="GL_M">'[115]GL M'!$L$385</definedName>
    <definedName name="Goodwill">[34]Scoping!$G$27</definedName>
    <definedName name="Gr" localSheetId="3">#REF!</definedName>
    <definedName name="Gr">#REF!</definedName>
    <definedName name="Gr_1" localSheetId="3">#REF!</definedName>
    <definedName name="Gr_1">#REF!</definedName>
    <definedName name="Gr_2" localSheetId="3">#REF!</definedName>
    <definedName name="Gr_2">#REF!</definedName>
    <definedName name="Gr_3">#REF!</definedName>
    <definedName name="GRAMMY" localSheetId="4">#REF!</definedName>
    <definedName name="GRAMMY">#REF!</definedName>
    <definedName name="Grand_Total">#REF!</definedName>
    <definedName name="GRANIT" localSheetId="4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 localSheetId="4">#REF!</definedName>
    <definedName name="GROSS_PROFIT_jjj">#REF!</definedName>
    <definedName name="GROSS_PROFIT_local" localSheetId="4">#REF!</definedName>
    <definedName name="GROSS_PROFIT_local">#REF!</definedName>
    <definedName name="GROSS_PROFIT_test" localSheetId="4">#REF!</definedName>
    <definedName name="GROSS_PROFIT_test">#REF!</definedName>
    <definedName name="GROSS_PROFIT1" localSheetId="4">#REF!</definedName>
    <definedName name="GROSS_PROFIT1">#REF!</definedName>
    <definedName name="grossprofit" localSheetId="4">#REF!</definedName>
    <definedName name="grossprofit">#REF!</definedName>
    <definedName name="group" localSheetId="4">[116]group!$1:$1048576</definedName>
    <definedName name="group">[116]group!$1:$1048576</definedName>
    <definedName name="group_1" localSheetId="3">#REF!</definedName>
    <definedName name="group_1">#REF!</definedName>
    <definedName name="group_2" localSheetId="3">#REF!</definedName>
    <definedName name="group_2">#REF!</definedName>
    <definedName name="group_3" localSheetId="3">#REF!</definedName>
    <definedName name="group_3">#REF!</definedName>
    <definedName name="Group_cust_paid">'[109]Adj&amp;Rje(Z820) '!#REF!</definedName>
    <definedName name="Group_Cust_UPC01" localSheetId="3">'[109]Adj&amp;Rje(Z820) '!#REF!</definedName>
    <definedName name="Group_Cust_UPC01">'[109]Adj&amp;Rje(Z820) '!#REF!</definedName>
    <definedName name="Grp">[54]Sheet1!$K$27:$K$37</definedName>
    <definedName name="GrphActSales" localSheetId="3">#REF!</definedName>
    <definedName name="GrphActSales" localSheetId="4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 localSheetId="4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 localSheetId="4">#REF!</definedName>
    <definedName name="H_LINE1">#REF!</definedName>
    <definedName name="H_LINE2" localSheetId="4">#REF!</definedName>
    <definedName name="H_LINE2">#REF!</definedName>
    <definedName name="H_LINE3" localSheetId="4">#REF!</definedName>
    <definedName name="H_LINE3">#REF!</definedName>
    <definedName name="H_LINE4" localSheetId="4">#REF!</definedName>
    <definedName name="H_LINE4">#REF!</definedName>
    <definedName name="H_LINE5" localSheetId="4">#REF!</definedName>
    <definedName name="H_LINE5">#REF!</definedName>
    <definedName name="H_PLAN" localSheetId="4">#REF!</definedName>
    <definedName name="H_PLAN">#REF!</definedName>
    <definedName name="H_PORT" localSheetId="4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 localSheetId="4">#REF!</definedName>
    <definedName name="haha">#REF!</definedName>
    <definedName name="HANA" localSheetId="4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4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4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 localSheetId="3">[91]Newspaper!#REF!</definedName>
    <definedName name="hjhkgj" localSheetId="4">[91]Newspaper!#REF!</definedName>
    <definedName name="hjk" hidden="1">#REF!</definedName>
    <definedName name="hjkhkjihiyio" localSheetId="3">#REF!</definedName>
    <definedName name="hjkhkjihiyio">#REF!</definedName>
    <definedName name="HK" localSheetId="3">#REF!</definedName>
    <definedName name="HK">#REF!</definedName>
    <definedName name="holiday">#REF!</definedName>
    <definedName name="HT" localSheetId="4">#REF!</definedName>
    <definedName name="HT">#REF!</definedName>
    <definedName name="HTH" hidden="1">#REF!</definedName>
    <definedName name="HTML_CodePage" hidden="1">874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3">#REF!</definedName>
    <definedName name="huj">#REF!</definedName>
    <definedName name="hy" localSheetId="3" hidden="1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 localSheetId="4">#REF!</definedName>
    <definedName name="I">#REF!</definedName>
    <definedName name="i_1">#REF!</definedName>
    <definedName name="i_2">#REF!</definedName>
    <definedName name="i_3">#REF!</definedName>
    <definedName name="IA" localSheetId="4">#REF!</definedName>
    <definedName name="IA">#REF!</definedName>
    <definedName name="IBC" localSheetId="4">#REF!</definedName>
    <definedName name="IBC">#REF!</definedName>
    <definedName name="ICC" localSheetId="4">#REF!</definedName>
    <definedName name="ICC">#REF!</definedName>
    <definedName name="ID" localSheetId="4">'[108]Adj&amp;Rje(Z820) '!#REF!</definedName>
    <definedName name="ID">'[109]Adj&amp;Rje(Z820) '!#REF!</definedName>
    <definedName name="IDChoice" localSheetId="3">'[117]part-import'!#REF!</definedName>
    <definedName name="IDChoice" localSheetId="4">'[118]part-import'!#REF!</definedName>
    <definedName name="IEC" localSheetId="4">#REF!</definedName>
    <definedName name="IEC">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>#REF!</definedName>
    <definedName name="IESP">#REF!</definedName>
    <definedName name="IFCT" localSheetId="4">#REF!</definedName>
    <definedName name="IFCT">#REF!</definedName>
    <definedName name="IFCT2">#REF!</definedName>
    <definedName name="IFISH" localSheetId="4">#REF!</definedName>
    <definedName name="IFISH">#REF!</definedName>
    <definedName name="ii" localSheetId="3">'[31]U-2.1'!#REF!</definedName>
    <definedName name="ii" localSheetId="4">'[31]U-2.1'!#REF!</definedName>
    <definedName name="iiii" localSheetId="3">#REF!</definedName>
    <definedName name="iiii">#REF!</definedName>
    <definedName name="iiiii" localSheetId="3">#REF!</definedName>
    <definedName name="iiiii">#REF!</definedName>
    <definedName name="ij" localSheetId="3">#REF!</definedName>
    <definedName name="ij">#REF!</definedName>
    <definedName name="ikk" localSheetId="4">[25]M_Maincomp!#REF!</definedName>
    <definedName name="ikk">[25]M_Maincomp!#REF!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3">#REF!</definedName>
    <definedName name="ilio">#REF!</definedName>
    <definedName name="iliu" localSheetId="4">'[86]AA-1'!#REF!</definedName>
    <definedName name="iliu">'[86]AA-1'!#REF!</definedName>
    <definedName name="income" localSheetId="3">#REF!</definedName>
    <definedName name="income">#REF!</definedName>
    <definedName name="IncomeArea" localSheetId="3">#REF!</definedName>
    <definedName name="IncomeArea">#REF!</definedName>
    <definedName name="IncomeStatementDates" localSheetId="3">#REF!</definedName>
    <definedName name="IncomeStatementDates">#REF!</definedName>
    <definedName name="Ind_Position">[119]Val_Ind!$D$4</definedName>
    <definedName name="Index" localSheetId="4">#REF!</definedName>
    <definedName name="Index">#REF!</definedName>
    <definedName name="INITIAL_ALLOWAN" localSheetId="4">#REF!</definedName>
    <definedName name="INITIAL_ALLOWAN">#REF!</definedName>
    <definedName name="inputsheet" localSheetId="4">#REF!</definedName>
    <definedName name="inputsheet">#REF!</definedName>
    <definedName name="INSERT" localSheetId="4">#N/A</definedName>
    <definedName name="INSERT">#N/A</definedName>
    <definedName name="int" localSheetId="4">#REF!</definedName>
    <definedName name="int">#REF!</definedName>
    <definedName name="intangible" localSheetId="4">#REF!</definedName>
    <definedName name="intangible">#REF!</definedName>
    <definedName name="Intangibles">[34]Scoping!$G$28</definedName>
    <definedName name="intdec00">'[17]IntDec00TespM&amp;B'!$A$7:$M$39</definedName>
    <definedName name="interco" localSheetId="4">#REF!</definedName>
    <definedName name="interco">#REF!</definedName>
    <definedName name="INTERCONTINENTAL_COMMODITIES" localSheetId="4">'[120]CODE,NAME'!#REF!</definedName>
    <definedName name="INTERCONTINENTAL_COMMODITIES">'[120]CODE,NAME'!#REF!</definedName>
    <definedName name="INTERCONTINENTAL_COMMODITIES_1" localSheetId="3">#REF!</definedName>
    <definedName name="INTERCONTINENTAL_COMMODITIES_1">#REF!</definedName>
    <definedName name="INTERCONTINENTAL_COMMODITIES_2" localSheetId="3">#REF!</definedName>
    <definedName name="INTERCONTINENTAL_COMMODITIES_2">#REF!</definedName>
    <definedName name="INTERCONTINENTAL_COMMODITIES_3" localSheetId="3">#REF!</definedName>
    <definedName name="INTERCONTINENTAL_COMMODITIES_3">#REF!</definedName>
    <definedName name="interest" localSheetId="4">[90]M_Maincomp!#REF!</definedName>
    <definedName name="interest">[90]M_Maincomp!#REF!</definedName>
    <definedName name="Interest_">1.02</definedName>
    <definedName name="IntFreeCred" localSheetId="3">#REF!</definedName>
    <definedName name="IntFreeCred">#REF!</definedName>
    <definedName name="IntroPrintArea" localSheetId="3">#REF!</definedName>
    <definedName name="IntroPrintArea">#REF!</definedName>
    <definedName name="IntroPrintArea_1" localSheetId="3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 localSheetId="4">'[121]New Item'!#REF!</definedName>
    <definedName name="inventablr">'[122]New Item'!#REF!</definedName>
    <definedName name="inventory" localSheetId="4">#REF!</definedName>
    <definedName name="Inventory">#REF!</definedName>
    <definedName name="InventTable_T_ABCContributionMargin" localSheetId="4">'[121]New Item'!#REF!</definedName>
    <definedName name="InventTable_T_ABCContributionMargin">'[122]New Item'!#REF!</definedName>
    <definedName name="InventTable_T_ABCRevenue" localSheetId="4">'[121]New Item'!#REF!</definedName>
    <definedName name="InventTable_T_ABCRevenue">'[122]New Item'!#REF!</definedName>
    <definedName name="InventTable_T_ABCTieUp" localSheetId="4">'[121]New Item'!#REF!</definedName>
    <definedName name="InventTable_T_ABCTieUp">'[122]New Item'!#REF!</definedName>
    <definedName name="InventTable_T_ABCValue" localSheetId="4">'[121]New Item'!#REF!</definedName>
    <definedName name="InventTable_T_ABCValue">'[122]New Item'!#REF!</definedName>
    <definedName name="InventTable_T_AltConfigId" localSheetId="4">'[121]New Item'!#REF!</definedName>
    <definedName name="InventTable_T_AltConfigId">'[122]New Item'!#REF!</definedName>
    <definedName name="InventTable_T_AltInventColorId" localSheetId="4">'[121]New Item'!#REF!</definedName>
    <definedName name="InventTable_T_AltInventColorId">'[122]New Item'!#REF!</definedName>
    <definedName name="InventTable_T_AltInventSizeId" localSheetId="4">'[121]New Item'!#REF!</definedName>
    <definedName name="InventTable_T_AltInventSizeId">'[122]New Item'!#REF!</definedName>
    <definedName name="InventTable_T_AltItemId" localSheetId="4">'[121]New Item'!#REF!</definedName>
    <definedName name="InventTable_T_AltItemId">'[122]New Item'!#REF!</definedName>
    <definedName name="InventTable_T_AutoReportFinished" localSheetId="4">'[121]New Item'!#REF!</definedName>
    <definedName name="InventTable_T_AutoReportFinished">'[122]New Item'!#REF!</definedName>
    <definedName name="InventTable_T_BOMCalcGroupId" localSheetId="4">'[121]New Item'!#REF!</definedName>
    <definedName name="InventTable_T_BOMCalcGroupId">'[122]New Item'!#REF!</definedName>
    <definedName name="InventTable_T_BOMLevel" localSheetId="4">'[121]New Item'!#REF!</definedName>
    <definedName name="InventTable_T_BOMLevel">'[122]New Item'!#REF!</definedName>
    <definedName name="InventTable_T_BOMManualReceipt" localSheetId="4">'[121]New Item'!#REF!</definedName>
    <definedName name="InventTable_T_BOMManualReceipt">'[122]New Item'!#REF!</definedName>
    <definedName name="InventTable_T_ColorCodeARV" localSheetId="4">'[121]New Item'!#REF!</definedName>
    <definedName name="InventTable_T_ColorCodeARV">'[122]New Item'!#REF!</definedName>
    <definedName name="InventTable_T_CommissionGroupId" localSheetId="4">'[121]New Item'!#REF!</definedName>
    <definedName name="InventTable_T_CommissionGroupId">'[122]New Item'!#REF!</definedName>
    <definedName name="InventTable_T_ConfigSimilar" localSheetId="4">'[121]New Item'!#REF!</definedName>
    <definedName name="InventTable_T_ConfigSimilar">'[122]New Item'!#REF!</definedName>
    <definedName name="InventTable_T_Configurable" localSheetId="4">'[121]New Item'!#REF!</definedName>
    <definedName name="InventTable_T_Configurable">'[122]New Item'!#REF!</definedName>
    <definedName name="InventTable_T_CostModel" localSheetId="4">'[121]New Item'!#REF!</definedName>
    <definedName name="InventTable_T_CostModel">'[122]New Item'!#REF!</definedName>
    <definedName name="InventTable_T_DEL_CostGroupId" localSheetId="4">'[121]New Item'!#REF!</definedName>
    <definedName name="InventTable_T_DEL_CostGroupId">'[122]New Item'!#REF!</definedName>
    <definedName name="InventTable_T_DEL_StopExplodePrice" localSheetId="4">'[121]New Item'!#REF!</definedName>
    <definedName name="InventTable_T_DEL_StopExplodePrice">'[122]New Item'!#REF!</definedName>
    <definedName name="InventTable_T_Density" localSheetId="4">'[121]New Item'!#REF!</definedName>
    <definedName name="InventTable_T_Density">'[122]New Item'!#REF!</definedName>
    <definedName name="InventTable_T_Depth" localSheetId="4">'[121]New Item'!#REF!</definedName>
    <definedName name="InventTable_T_Depth">'[122]New Item'!#REF!</definedName>
    <definedName name="InventTable_T_EOLARV" localSheetId="4">'[121]New Item'!#REF!</definedName>
    <definedName name="InventTable_T_EOLARV">'[122]New Item'!#REF!</definedName>
    <definedName name="InventTable_T_EPCManager" localSheetId="4">'[121]New Item'!#REF!</definedName>
    <definedName name="InventTable_T_EPCManager">'[122]New Item'!#REF!</definedName>
    <definedName name="InventTable_T_grossDepth" localSheetId="4">'[121]New Item'!#REF!</definedName>
    <definedName name="InventTable_T_grossDepth">'[122]New Item'!#REF!</definedName>
    <definedName name="InventTable_T_grossHeight" localSheetId="4">'[121]New Item'!#REF!</definedName>
    <definedName name="InventTable_T_grossHeight">'[122]New Item'!#REF!</definedName>
    <definedName name="InventTable_T_grossWidth" localSheetId="4">'[121]New Item'!#REF!</definedName>
    <definedName name="InventTable_T_grossWidth">'[122]New Item'!#REF!</definedName>
    <definedName name="InventTable_T_Height" localSheetId="4">'[121]New Item'!#REF!</definedName>
    <definedName name="InventTable_T_Height">'[122]New Item'!#REF!</definedName>
    <definedName name="InventTable_T_Intracode" localSheetId="4">'[121]New Item'!#REF!</definedName>
    <definedName name="InventTable_T_Intracode">'[122]New Item'!#REF!</definedName>
    <definedName name="InventTable_T_IntraUnit" localSheetId="4">'[121]New Item'!#REF!</definedName>
    <definedName name="InventTable_T_IntraUnit">'[122]New Item'!#REF!</definedName>
    <definedName name="InventTable_T_ItemBuyerGroupId" localSheetId="4">'[121]New Item'!#REF!</definedName>
    <definedName name="InventTable_T_ItemBuyerGroupId">'[122]New Item'!#REF!</definedName>
    <definedName name="InventTable_T_ItemDimCombinationAutoCreate" localSheetId="4">'[121]New Item'!#REF!</definedName>
    <definedName name="InventTable_T_ItemDimCombinationAutoCreate">'[122]New Item'!#REF!</definedName>
    <definedName name="InventTable_T_ItemDimCostPrice" localSheetId="4">'[121]New Item'!#REF!</definedName>
    <definedName name="InventTable_T_ItemDimCostPrice">'[122]New Item'!#REF!</definedName>
    <definedName name="InventTable_T_MinAverageSettle" localSheetId="4">'[121]New Item'!#REF!</definedName>
    <definedName name="InventTable_T_MinAverageSettle">'[122]New Item'!#REF!</definedName>
    <definedName name="InventTable_T_OrigCountryRegionId" localSheetId="4">'[121]New Item'!#REF!</definedName>
    <definedName name="InventTable_T_OrigCountryRegionId">'[122]New Item'!#REF!</definedName>
    <definedName name="InventTable_T_OrigStateId" localSheetId="4">'[121]New Item'!#REF!</definedName>
    <definedName name="InventTable_T_OrigStateId">'[122]New Item'!#REF!</definedName>
    <definedName name="InventTable_T_PBAItemAutoGenerated" localSheetId="4">'[121]New Item'!#REF!</definedName>
    <definedName name="InventTable_T_PBAItemAutoGenerated">'[122]New Item'!#REF!</definedName>
    <definedName name="InventTable_T_Phantom" localSheetId="4">'[121]New Item'!#REF!</definedName>
    <definedName name="InventTable_T_Phantom">'[122]New Item'!#REF!</definedName>
    <definedName name="InventTable_T_PrimaryVendorId" localSheetId="4">'[121]New Item'!#REF!</definedName>
    <definedName name="InventTable_T_PrimaryVendorId">'[122]New Item'!#REF!</definedName>
    <definedName name="InventTable_T_ProdFlushingPrincip" localSheetId="4">'[121]New Item'!#REF!</definedName>
    <definedName name="InventTable_T_ProdFlushingPrincip">'[122]New Item'!#REF!</definedName>
    <definedName name="InventTable_T_ProdPoolId" localSheetId="4">'[121]New Item'!#REF!</definedName>
    <definedName name="InventTable_T_ProdPoolId">'[122]New Item'!#REF!</definedName>
    <definedName name="InventTable_T_PropertyId" localSheetId="4">'[121]New Item'!#REF!</definedName>
    <definedName name="InventTable_T_PropertyId">'[122]New Item'!#REF!</definedName>
    <definedName name="InventTable_T_PurchModel" localSheetId="4">'[121]New Item'!#REF!</definedName>
    <definedName name="InventTable_T_PurchModel">'[122]New Item'!#REF!</definedName>
    <definedName name="InventTable_T_SalesContributionRatio" localSheetId="4">'[121]New Item'!#REF!</definedName>
    <definedName name="InventTable_T_SalesContributionRatio">'[122]New Item'!#REF!</definedName>
    <definedName name="InventTable_T_SalesModel" localSheetId="4">'[121]New Item'!#REF!</definedName>
    <definedName name="InventTable_T_SalesModel">'[122]New Item'!#REF!</definedName>
    <definedName name="InventTable_T_SalesPercentMarkup" localSheetId="4">'[121]New Item'!#REF!</definedName>
    <definedName name="InventTable_T_SalesPercentMarkup">'[122]New Item'!#REF!</definedName>
    <definedName name="InventTable_T_SalesPriceModelBasic" localSheetId="4">'[121]New Item'!#REF!</definedName>
    <definedName name="InventTable_T_SalesPriceModelBasic">'[122]New Item'!#REF!</definedName>
    <definedName name="InventTable_T_ScrapConst" localSheetId="4">'[121]New Item'!#REF!</definedName>
    <definedName name="InventTable_T_ScrapConst">'[122]New Item'!#REF!</definedName>
    <definedName name="InventTable_T_ScrapVar" localSheetId="4">'[121]New Item'!#REF!</definedName>
    <definedName name="InventTable_T_ScrapVar">'[122]New Item'!#REF!</definedName>
    <definedName name="InventTable_T_SerialNumGroupId" localSheetId="4">'[121]New Item'!#REF!</definedName>
    <definedName name="InventTable_T_SerialNumGroupId">'[122]New Item'!#REF!</definedName>
    <definedName name="InventTable_T_StandardConfigId" localSheetId="4">'[121]New Item'!#REF!</definedName>
    <definedName name="InventTable_T_StandardConfigId">'[122]New Item'!#REF!</definedName>
    <definedName name="InventTable_T_StandardInventColorId" localSheetId="4">'[121]New Item'!#REF!</definedName>
    <definedName name="InventTable_T_StandardInventColorId">'[122]New Item'!#REF!</definedName>
    <definedName name="InventTable_T_StandardInventSizeId" localSheetId="4">'[121]New Item'!#REF!</definedName>
    <definedName name="InventTable_T_StandardInventSizeId">'[122]New Item'!#REF!</definedName>
    <definedName name="InventTable_T_StatisticsFactor" localSheetId="4">'[121]New Item'!#REF!</definedName>
    <definedName name="InventTable_T_StatisticsFactor">'[122]New Item'!#REF!</definedName>
    <definedName name="InventTable_T_StopExplode" localSheetId="4">'[121]New Item'!#REF!</definedName>
    <definedName name="InventTable_T_StopExplode">'[122]New Item'!#REF!</definedName>
    <definedName name="InventTable_T_TaraWeight" localSheetId="4">'[121]New Item'!#REF!</definedName>
    <definedName name="InventTable_T_TaraWeight">'[122]New Item'!#REF!</definedName>
    <definedName name="InventTable_T_TaxPackagingQty" localSheetId="4">'[121]New Item'!#REF!</definedName>
    <definedName name="InventTable_T_TaxPackagingQty">'[122]New Item'!#REF!</definedName>
    <definedName name="InventTable_T_UnitVolume" localSheetId="4">'[121]New Item'!#REF!</definedName>
    <definedName name="InventTable_T_UnitVolume">'[122]New Item'!#REF!</definedName>
    <definedName name="InventTable_T_UseAltItemId" localSheetId="4">'[121]New Item'!#REF!</definedName>
    <definedName name="InventTable_T_UseAltItemId">'[122]New Item'!#REF!</definedName>
    <definedName name="InventTable_T_Width" localSheetId="4">'[121]New Item'!#REF!</definedName>
    <definedName name="InventTable_T_Width">'[122]New Item'!#REF!</definedName>
    <definedName name="InventTableModule_T_AllocateMarkup" localSheetId="4">'[95]InventTableModule_1-1'!#REF!</definedName>
    <definedName name="InventTableModule_T_AllocateMarkup">'[96]InventTableModule_1-1'!#REF!</definedName>
    <definedName name="InventTableModule_T_Blocked" localSheetId="4">'[95]InventTableModule_1-1'!#REF!</definedName>
    <definedName name="InventTableModule_T_Blocked">'[96]InventTableModule_1-1'!#REF!</definedName>
    <definedName name="InventTableModule_T_DeliveryTime" localSheetId="4">'[95]InventTableModule_1-1'!#REF!</definedName>
    <definedName name="InventTableModule_T_DeliveryTime">'[96]InventTableModule_1-1'!#REF!</definedName>
    <definedName name="InventTableModule_T_LineDisc" localSheetId="4">'[95]InventTableModule_1-1'!#REF!</definedName>
    <definedName name="InventTableModule_T_LineDisc">'[96]InventTableModule_1-1'!#REF!</definedName>
    <definedName name="InventTableModule_T_MandatoryInventLocation" localSheetId="4">'[95]InventTableModule_1-1'!#REF!</definedName>
    <definedName name="InventTableModule_T_MandatoryInventLocation">'[96]InventTableModule_1-1'!#REF!</definedName>
    <definedName name="InventTableModule_T_Markup" localSheetId="4">'[95]InventTableModule_1-1'!#REF!</definedName>
    <definedName name="InventTableModule_T_Markup">'[96]InventTableModule_1-1'!#REF!</definedName>
    <definedName name="InventTableModule_T_MarkupGroupId" localSheetId="4">'[95]InventTableModule_1-1'!#REF!</definedName>
    <definedName name="InventTableModule_T_MarkupGroupId">'[96]InventTableModule_1-1'!#REF!</definedName>
    <definedName name="InventTableModule_T_MultiLineDisc" localSheetId="4">'[95]InventTableModule_1-1'!#REF!</definedName>
    <definedName name="InventTableModule_T_MultiLineDisc">'[96]InventTableModule_1-1'!#REF!</definedName>
    <definedName name="InventTableModule_T_OverDeliveryPct" localSheetId="4">'[95]InventTableModule_1-1'!#REF!</definedName>
    <definedName name="InventTableModule_T_OverDeliveryPct">'[96]InventTableModule_1-1'!#REF!</definedName>
    <definedName name="InventTableModule_T_Price" localSheetId="4">'[95]InventTableModule_1-1'!#REF!</definedName>
    <definedName name="InventTableModule_T_Price">'[96]InventTableModule_1-1'!#REF!</definedName>
    <definedName name="InventTableModule_T_Quantity" localSheetId="4">'[95]InventTableModule_1-1'!#REF!</definedName>
    <definedName name="InventTableModule_T_Quantity">'[96]InventTableModule_1-1'!#REF!</definedName>
    <definedName name="InventTableModule_T_StandardQty" localSheetId="4">'[95]InventTableModule_1-1'!#REF!</definedName>
    <definedName name="InventTableModule_T_StandardQty">'[96]InventTableModule_1-1'!#REF!</definedName>
    <definedName name="InventTableModule_T_SuppItemGroupId" localSheetId="4">'[95]InventTableModule_1-1'!#REF!</definedName>
    <definedName name="InventTableModule_T_SuppItemGroupId">'[96]InventTableModule_1-1'!#REF!</definedName>
    <definedName name="InventTableModule_T_TaxWithholdCalculate_TH" localSheetId="4">'[95]InventTableModule_1-1'!#REF!</definedName>
    <definedName name="InventTableModule_T_TaxWithholdCalculate_TH">'[96]InventTableModule_1-1'!#REF!</definedName>
    <definedName name="InventTableModule_T_TaxWithholdItemGroup_TH" localSheetId="4">'[95]InventTableModule_1-1'!#REF!</definedName>
    <definedName name="InventTableModule_T_TaxWithholdItemGroup_TH">'[96]InventTableModule_1-1'!#REF!</definedName>
    <definedName name="InventTableModule_T_UnderDeliveryPct" localSheetId="4">'[95]InventTableModule_1-1'!#REF!</definedName>
    <definedName name="InventTableModule_T_UnderDeliveryPct">'[96]InventTableModule_1-1'!#REF!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 localSheetId="4">#REF!</definedName>
    <definedName name="ITD">#REF!</definedName>
    <definedName name="itemm" localSheetId="3">OFFSET(#REF!,1,0,COUNTA(#REF!),1)</definedName>
    <definedName name="itemm">OFFSET(#REF!,1,0,COUNTA(#REF!),1)</definedName>
    <definedName name="Items">[66]!CountItemsTB[CountItems]</definedName>
    <definedName name="iu" localSheetId="3">#REF!</definedName>
    <definedName name="iu">#REF!</definedName>
    <definedName name="IZCL020" localSheetId="3">#REF!</definedName>
    <definedName name="IZCL020">#REF!</definedName>
    <definedName name="j" localSheetId="3">#REF!</definedName>
    <definedName name="J">#REF!</definedName>
    <definedName name="j_1">#REF!</definedName>
    <definedName name="j_2">#REF!</definedName>
    <definedName name="j_3">#REF!</definedName>
    <definedName name="jame" localSheetId="4">'[43]Data 2'!$1:$1048576</definedName>
    <definedName name="jame">'[44]Data 2'!$1:$1048576</definedName>
    <definedName name="jame_1" localSheetId="3">#REF!</definedName>
    <definedName name="jame_1">#REF!</definedName>
    <definedName name="jame_2" localSheetId="3">#REF!</definedName>
    <definedName name="jame_2">#REF!</definedName>
    <definedName name="jame_3" localSheetId="3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 localSheetId="4">#REF!</definedName>
    <definedName name="JASMIN">#REF!</definedName>
    <definedName name="JASMIN1" localSheetId="4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localSheetId="4" hidden="1">{"'Eng (page2)'!$A$1:$D$52"}</definedName>
    <definedName name="jfkd" hidden="1">{"'Eng (page2)'!$A$1:$D$52"}</definedName>
    <definedName name="jg" localSheetId="4">[114]FF_3!$A$1:$IV$8</definedName>
    <definedName name="jg">[114]FF_3!$A$1:$IV$8</definedName>
    <definedName name="jg___0" localSheetId="4">[113]FF_3!$A$1:$IV$8</definedName>
    <definedName name="jg___0">[113]FF_3!$A$1:$IV$8</definedName>
    <definedName name="jg___12" localSheetId="4">[114]FF_3!$A$1:$IV$8</definedName>
    <definedName name="jg___12">[114]FF_3!$A$1:$IV$8</definedName>
    <definedName name="jg___14" localSheetId="4">[114]FF_3!$A$1:$IV$8</definedName>
    <definedName name="jg___14">[114]FF_3!$A$1:$IV$8</definedName>
    <definedName name="jg___3" localSheetId="4">[114]FF_3!$A$1:$IV$8</definedName>
    <definedName name="jg___3">[114]FF_3!$A$1:$IV$8</definedName>
    <definedName name="jg___5" localSheetId="4">[114]FF_3!$A$1:$IV$8</definedName>
    <definedName name="jg___5">[114]FF_3!$A$1:$IV$8</definedName>
    <definedName name="jg___6" localSheetId="4">[114]FF_3!$A$1:$IV$8</definedName>
    <definedName name="jg___6">[114]FF_3!$A$1:$IV$8</definedName>
    <definedName name="jg___8" localSheetId="4">[114]FF_3!$A$1:$IV$8</definedName>
    <definedName name="jg___8">[114]FF_3!$A$1:$IV$8</definedName>
    <definedName name="jgj" localSheetId="4">'[123]FF_2 _1_'!$A$1:$IV$9</definedName>
    <definedName name="jgj">'[124]FF_2 _1_'!$A$1:$IV$9</definedName>
    <definedName name="jhghikol" localSheetId="3">[91]Newspaper!#REF!</definedName>
    <definedName name="jhghikol" localSheetId="4">[91]Newspaper!#REF!</definedName>
    <definedName name="jhjhjjik">'[109]Adj&amp;Rje(Z820) '!#REF!</definedName>
    <definedName name="jikkl" localSheetId="3">#REF!</definedName>
    <definedName name="jikkl">#REF!</definedName>
    <definedName name="jioj" localSheetId="3">[91]Newspaper!#REF!</definedName>
    <definedName name="jioj" localSheetId="4">[91]Newspaper!#REF!</definedName>
    <definedName name="JJ" localSheetId="4" hidden="1">#REF!</definedName>
    <definedName name="JJ" hidden="1">#REF!</definedName>
    <definedName name="jj___0">[113]FF_3!$A$9:$K$11</definedName>
    <definedName name="jj___12">[114]FF_3!$A$9:$K$11</definedName>
    <definedName name="jj___14">[114]FF_3!$A$9:$K$11</definedName>
    <definedName name="jj___3">[114]FF_3!$A$9:$K$11</definedName>
    <definedName name="jj___5">[114]FF_3!$A$9:$K$11</definedName>
    <definedName name="jj___6">[114]FF_3!$A$9:$K$11</definedName>
    <definedName name="jj___8">[114]FF_3!$A$9:$K$11</definedName>
    <definedName name="JJJ">#REF!</definedName>
    <definedName name="jjjjjjj" localSheetId="3">#REF!</definedName>
    <definedName name="jjjjjjj">#REF!</definedName>
    <definedName name="jjjjjjjj" localSheetId="3">#REF!</definedName>
    <definedName name="jjjjjjjj" localSheetId="4">#REF!</definedName>
    <definedName name="JK">#REF!</definedName>
    <definedName name="jkejfolefrerfe">#REF!</definedName>
    <definedName name="jkj" localSheetId="3">#REF!</definedName>
    <definedName name="jkj" localSheetId="4">#REF!</definedName>
    <definedName name="jkk">#REF!</definedName>
    <definedName name="jkmhcd" localSheetId="4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 localSheetId="4">'[112]วงเครดิต 3'!#REF!</definedName>
    <definedName name="k">'[112]วงเครดิต 3'!#REF!</definedName>
    <definedName name="k_1" localSheetId="3">#REF!</definedName>
    <definedName name="k_1">#REF!</definedName>
    <definedName name="k_2" localSheetId="3">#REF!</definedName>
    <definedName name="k_2">#REF!</definedName>
    <definedName name="k_3" localSheetId="3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 localSheetId="4">#REF!</definedName>
    <definedName name="KARAT">#REF!</definedName>
    <definedName name="KBK" localSheetId="4">#REF!</definedName>
    <definedName name="KBK">#REF!</definedName>
    <definedName name="KCE" localSheetId="4">#REF!</definedName>
    <definedName name="KCE">#REF!</definedName>
    <definedName name="Ken">[125]J2!$U$17</definedName>
    <definedName name="Key_Item">#REF!</definedName>
    <definedName name="KeyItems_tb" localSheetId="4">#REF!</definedName>
    <definedName name="KeyItems_tb">#REF!</definedName>
    <definedName name="ki" localSheetId="3" hidden="1">#REF!</definedName>
    <definedName name="ki" hidden="1">#REF!</definedName>
    <definedName name="kie" localSheetId="4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 localSheetId="4">#REF!</definedName>
    <definedName name="klb">#REF!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MC" localSheetId="4">#REF!</definedName>
    <definedName name="KMC">#REF!</definedName>
    <definedName name="kp" localSheetId="4" hidden="1">{"'Eng (page2)'!$A$1:$D$52"}</definedName>
    <definedName name="kp" hidden="1">{"'Eng (page2)'!$A$1:$D$52"}</definedName>
    <definedName name="KR310101017V16">[91]Newspaper!#REF!</definedName>
    <definedName name="ksk" localSheetId="4" hidden="1">#REF!</definedName>
    <definedName name="ksk">#REF!</definedName>
    <definedName name="KTB" localSheetId="4">#REF!</definedName>
    <definedName name="KTB">#REF!</definedName>
    <definedName name="ku" localSheetId="3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[126]Links!$H$1:$H$65536</definedName>
    <definedName name="L_AJE_Tot">[126]Links!$G$1:$G$65536</definedName>
    <definedName name="L_CY_Beg">[126]Links!$F$1:$F$65536</definedName>
    <definedName name="L_CY_End">[126]Links!$J$1:$J$65536</definedName>
    <definedName name="L_PY_End">[127]Links!$K$1:$K$65536</definedName>
    <definedName name="L_RJE_Tot">[126]Links!$I$1:$I$65536</definedName>
    <definedName name="LANNA" localSheetId="4">#REF!</definedName>
    <definedName name="LANNA">#REF!</definedName>
    <definedName name="LastFridayDateAdj" localSheetId="3">'[6]Standing Data'!$C$36</definedName>
    <definedName name="LastFridayDateAdj" localSheetId="4">'[6]Standing Data'!$C$36</definedName>
    <definedName name="LastFriDayNAVAdj" localSheetId="3">'[6]Standing Data'!$C$35</definedName>
    <definedName name="LastFriDayNAVAdj" localSheetId="4">'[6]Standing Data'!$C$35</definedName>
    <definedName name="LB014A" localSheetId="4">[128]feature!$B$4:$N$4</definedName>
    <definedName name="LB014A">[129]feature!$B$4:$N$4</definedName>
    <definedName name="LB104A1" localSheetId="4">[130]feature!$B$4:$N$4</definedName>
    <definedName name="LB104A1">[130]feature!$B$4:$N$4</definedName>
    <definedName name="LEASE">#REF!</definedName>
    <definedName name="LEASE_1" localSheetId="3">#REF!</definedName>
    <definedName name="LEASE_1">#REF!</definedName>
    <definedName name="LEASE_2" localSheetId="3">#REF!</definedName>
    <definedName name="LEASE_2">#REF!</definedName>
    <definedName name="LEASE_3">#REF!</definedName>
    <definedName name="LH" localSheetId="4">#REF!</definedName>
    <definedName name="LH">#REF!</definedName>
    <definedName name="LH_F" localSheetId="4">#REF!</definedName>
    <definedName name="LH_F">#REF!</definedName>
    <definedName name="Limit_Margin">0.07</definedName>
    <definedName name="LIN" localSheetId="3">#REF!</definedName>
    <definedName name="LIN">#REF!</definedName>
    <definedName name="lINE" localSheetId="3">#REF!</definedName>
    <definedName name="lINE">#REF!</definedName>
    <definedName name="Line1" localSheetId="3">#REF!</definedName>
    <definedName name="Line1">#REF!</definedName>
    <definedName name="lk">#REF!</definedName>
    <definedName name="lki">#REF!</definedName>
    <definedName name="lklkj">#REF!</definedName>
    <definedName name="ll" localSheetId="4" hidden="1">{#N/A,#N/A,FALSE,"Eff-SSC2"}</definedName>
    <definedName name="ll" hidden="1">{#N/A,#N/A,FALSE,"Eff-SSC2"}</definedName>
    <definedName name="llk" localSheetId="3">'[109]Adj&amp;Rje(Z820) '!#REF!</definedName>
    <definedName name="llk">'[109]Adj&amp;Rje(Z820) '!#REF!</definedName>
    <definedName name="lll" localSheetId="3" hidden="1">#REF!</definedName>
    <definedName name="lll" hidden="1">#REF!</definedName>
    <definedName name="lll_1" localSheetId="3">#REF!</definedName>
    <definedName name="lll_1">#REF!</definedName>
    <definedName name="lll_2" localSheetId="3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 localSheetId="4">[45]Location!$A$3:$A$39</definedName>
    <definedName name="loc">[46]Location!$A$3:$A$39</definedName>
    <definedName name="lol">#REF!</definedName>
    <definedName name="Look1Area" localSheetId="3">#REF!</definedName>
    <definedName name="Look1Area">#REF!</definedName>
    <definedName name="Look1Area_1" localSheetId="3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4">#REF!</definedName>
    <definedName name="loop">#REF!</definedName>
    <definedName name="loop1" localSheetId="4">#REF!</definedName>
    <definedName name="loop1">#REF!</definedName>
    <definedName name="loop2" localSheetId="4">#REF!</definedName>
    <definedName name="loop2">#REF!</definedName>
    <definedName name="loop3" localSheetId="4">#REF!</definedName>
    <definedName name="loop3">#REF!</definedName>
    <definedName name="LOPPPP">#REF!</definedName>
    <definedName name="LORRY">[131]อัตราค่าบรรทุก!$A$1:$C$21</definedName>
    <definedName name="LOXLEY" localSheetId="4">#REF!</definedName>
    <definedName name="LOXLEY">#REF!</definedName>
    <definedName name="lpo" localSheetId="4">'[132]Stock Aging'!$A$2:$S$1606</definedName>
    <definedName name="lpo">'[132]Stock Aging'!$A$2:$S$1606</definedName>
    <definedName name="LTX" localSheetId="4">#REF!</definedName>
    <definedName name="LTX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'[112]วงเครดิต 3'!#REF!</definedName>
    <definedName name="m">'[112]วงเครดิต 3'!#REF!</definedName>
    <definedName name="m_1">#REF!</definedName>
    <definedName name="m_2" localSheetId="3">#REF!</definedName>
    <definedName name="m_2">#REF!</definedName>
    <definedName name="m_3" localSheetId="3">#REF!</definedName>
    <definedName name="m_3">#REF!</definedName>
    <definedName name="MACRO" localSheetId="4">#REF!</definedName>
    <definedName name="MACRO">#REF!</definedName>
    <definedName name="mail">#REF!</definedName>
    <definedName name="MAINMENU" localSheetId="4">#N/A</definedName>
    <definedName name="MAINMENU">#N/A</definedName>
    <definedName name="MAKRO" localSheetId="4">#REF!</definedName>
    <definedName name="MAKRO">#REF!</definedName>
    <definedName name="MAKRO1" localSheetId="4">#REF!</definedName>
    <definedName name="MAKRO1">#REF!</definedName>
    <definedName name="MALEE" localSheetId="4">#REF!</definedName>
    <definedName name="MALEE">#REF!</definedName>
    <definedName name="MANAGEMENT_ACS" localSheetId="4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rk2">#REF!</definedName>
    <definedName name="mat">'[133]10-1 Media:10-cut'!$A$1:$IV$5</definedName>
    <definedName name="Materiality">#REF!</definedName>
    <definedName name="MATI" localSheetId="4">#REF!</definedName>
    <definedName name="MATI">#REF!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3">#REF!</definedName>
    <definedName name="May">#REF!</definedName>
    <definedName name="mb">1000000</definedName>
    <definedName name="MCC" localSheetId="4">#REF!</definedName>
    <definedName name="MCC">#REF!</definedName>
    <definedName name="MDX" localSheetId="4">#REF!</definedName>
    <definedName name="MDX">#REF!</definedName>
    <definedName name="MH" localSheetId="4" hidden="1">{#N/A,#N/A,FALSE,"Eff-SSC2"}</definedName>
    <definedName name="MH" hidden="1">{#N/A,#N/A,FALSE,"Eff-SSC2"}</definedName>
    <definedName name="mk">#REF!</definedName>
    <definedName name="mk_1" localSheetId="3">#REF!</definedName>
    <definedName name="mk_1">#REF!</definedName>
    <definedName name="mk_2" localSheetId="3">#REF!</definedName>
    <definedName name="mk_2">#REF!</definedName>
    <definedName name="mk_3">#REF!</definedName>
    <definedName name="MKT">#REF!</definedName>
    <definedName name="ml">#REF!</definedName>
    <definedName name="mm" localSheetId="4">[123]FSA!$A$2</definedName>
    <definedName name="mm">[124]FSA!$A$2</definedName>
    <definedName name="mmmm" localSheetId="3">#REF!</definedName>
    <definedName name="mmmm">#REF!</definedName>
    <definedName name="MN" localSheetId="3">#REF!</definedName>
    <definedName name="MN">#REF!</definedName>
    <definedName name="MNOPQ" localSheetId="4">#REF!</definedName>
    <definedName name="MNOPQ">#REF!</definedName>
    <definedName name="MODERN" localSheetId="4">#REF!</definedName>
    <definedName name="MODERN">#REF!</definedName>
    <definedName name="monthcode" localSheetId="4">[134]U!#REF!</definedName>
    <definedName name="monthcode">[134]U!#REF!</definedName>
    <definedName name="monthcode___0" localSheetId="4">[135]U!#REF!</definedName>
    <definedName name="monthcode___0">[135]U!#REF!</definedName>
    <definedName name="monthcode___12" localSheetId="4">[134]U!#REF!</definedName>
    <definedName name="monthcode___12">[134]U!#REF!</definedName>
    <definedName name="monthcode___14" localSheetId="4">[134]U!#REF!</definedName>
    <definedName name="monthcode___14">[134]U!#REF!</definedName>
    <definedName name="monthcode___3" localSheetId="4">[134]U!#REF!</definedName>
    <definedName name="monthcode___3">[134]U!#REF!</definedName>
    <definedName name="monthcode___5" localSheetId="4">[134]U!#REF!</definedName>
    <definedName name="monthcode___5">[134]U!#REF!</definedName>
    <definedName name="monthcode___6" localSheetId="4">[134]U!#REF!</definedName>
    <definedName name="monthcode___6">[134]U!#REF!</definedName>
    <definedName name="monthcode___8" localSheetId="4">[134]U!#REF!</definedName>
    <definedName name="monthcode___8">[134]U!#REF!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WR" localSheetId="3">#REF!</definedName>
    <definedName name="MWR">#REF!</definedName>
    <definedName name="n">#REF!</definedName>
    <definedName name="N697a160">#REF!</definedName>
    <definedName name="NA">#REF!</definedName>
    <definedName name="name" localSheetId="4">#REF!</definedName>
    <definedName name="Name">#REF!</definedName>
    <definedName name="Name___0">[51]FSA!$A$1</definedName>
    <definedName name="Name___12">[52]FSA!$A$1</definedName>
    <definedName name="Name___14">[52]FSA!$A$1</definedName>
    <definedName name="Name___3">[52]FSA!$A$1</definedName>
    <definedName name="Name___5">[52]FSA!$A$1</definedName>
    <definedName name="Name___6">[52]FSA!$A$1</definedName>
    <definedName name="Name___8">[52]FSA!$A$1</definedName>
    <definedName name="name_1" localSheetId="3">#REF!</definedName>
    <definedName name="name_1">#REF!</definedName>
    <definedName name="name_2" localSheetId="3">#REF!</definedName>
    <definedName name="name_2">#REF!</definedName>
    <definedName name="name_3" localSheetId="3">#REF!</definedName>
    <definedName name="name_3">#REF!</definedName>
    <definedName name="Name1">'[136]Standing Data'!$A$2</definedName>
    <definedName name="NameAsset" localSheetId="3">#REF!</definedName>
    <definedName name="NameAsset" localSheetId="4">#REF!</definedName>
    <definedName name="NATION" localSheetId="4">#REF!</definedName>
    <definedName name="NATION">#REF!</definedName>
    <definedName name="NAV" localSheetId="4">#REF!</definedName>
    <definedName name="NAV">#REF!</definedName>
    <definedName name="navarea">#REF!</definedName>
    <definedName name="NAVDate">#REF!</definedName>
    <definedName name="NAVUpdate">#REF!</definedName>
    <definedName name="NCode" localSheetId="1">[137]!NCode</definedName>
    <definedName name="NCode" localSheetId="4">[137]!NCode</definedName>
    <definedName name="NCode">[137]!NCode</definedName>
    <definedName name="NetAssetsValueperunit" localSheetId="3">'[6]Asset &amp; Liability'!$E$50+'[6]Asset &amp; Liability'!$E$50</definedName>
    <definedName name="NetAssetsValueperunit" localSheetId="4">'[6]Asset &amp; Liability'!$E$50+'[6]Asset &amp; Liability'!$E$50</definedName>
    <definedName name="NEW" localSheetId="3">#REF!</definedName>
    <definedName name="New">#REF!</definedName>
    <definedName name="NEW_1" localSheetId="3">#REF!</definedName>
    <definedName name="NEW_1">#REF!</definedName>
    <definedName name="NEW_2" localSheetId="3">#REF!</definedName>
    <definedName name="NEW_2">#REF!</definedName>
    <definedName name="NEW_3">#REF!</definedName>
    <definedName name="NewsPaperEng" localSheetId="3">[91]Newspaper!#REF!</definedName>
    <definedName name="NewsPaperEng" localSheetId="4">[91]Newspaper!#REF!</definedName>
    <definedName name="NewsTitle" localSheetId="3">[91]Newspaper!#REF!</definedName>
    <definedName name="NewsTitle" localSheetId="4">[91]Newspaper!#REF!</definedName>
    <definedName name="NewsTitle2" localSheetId="3">[91]Newspaper!#REF!</definedName>
    <definedName name="NewsTitle2" localSheetId="4">[91]Newspaper!#REF!</definedName>
    <definedName name="NFS" localSheetId="4">#REF!</definedName>
    <definedName name="NFS">#REF!</definedName>
    <definedName name="NFS_W" localSheetId="4">#REF!</definedName>
    <definedName name="NFS_W">#REF!</definedName>
    <definedName name="NFSW1" localSheetId="4">#REF!</definedName>
    <definedName name="NFSW1">#REF!</definedName>
    <definedName name="nh">#REF!</definedName>
    <definedName name="njkhjkh" localSheetId="4">'[108]Adj&amp;Rje(Z820) '!#REF!</definedName>
    <definedName name="njkhjkh">'[109]Adj&amp;Rje(Z820) '!#REF!</definedName>
    <definedName name="nn" localSheetId="4" hidden="1">{#N/A,#N/A,FALSE,"Eff-SSC2"}</definedName>
    <definedName name="nn">{#N/A,#N/A,FALSE,"Eff-SSC2"}</definedName>
    <definedName name="nnn" localSheetId="3">#REF!</definedName>
    <definedName name="nnn">#REF!</definedName>
    <definedName name="NoofUnit" localSheetId="3">[91]Newspaper!#REF!</definedName>
    <definedName name="NoofUnit" localSheetId="4">[91]Newspaper!#REF!</definedName>
    <definedName name="NoOfUnits" localSheetId="3">#REF!</definedName>
    <definedName name="NoOfUnits">#REF!</definedName>
    <definedName name="NOREEN" localSheetId="3">#REF!</definedName>
    <definedName name="NOREEN">#REF!</definedName>
    <definedName name="NOTE2" localSheetId="4">#REF!</definedName>
    <definedName name="NOTE2">#REF!</definedName>
    <definedName name="Notes">#REF!</definedName>
    <definedName name="Notes_payable">[34]Scoping!$G$31</definedName>
    <definedName name="Nov" localSheetId="3">#REF!</definedName>
    <definedName name="Nov">#REF!</definedName>
    <definedName name="NOV2003_A" localSheetId="3">#REF!</definedName>
    <definedName name="NOV2003_A">#REF!</definedName>
    <definedName name="NPC" localSheetId="4">#REF!</definedName>
    <definedName name="NPC">#REF!</definedName>
    <definedName name="NRA">#REF!</definedName>
    <definedName name="NSProjectionMethodIndex" localSheetId="4">'[138]Non-Statistical Sampling Master'!$C$63</definedName>
    <definedName name="NSProjectionMethodIndex">'[138]Non-Statistical Sampling Master'!$C$63</definedName>
    <definedName name="NSRequiredLevelOfEvidenceItems" localSheetId="4">'[138]Non-Statistical Sampling Master'!$C$50:$C$53</definedName>
    <definedName name="NSRequiredLevelOfEvidenceItems">'[138]Non-Statistical Sampling Master'!$C$50:$C$53</definedName>
    <definedName name="NSTargetedTestingItems" localSheetId="4">'[138]Two Step Revenue Testing Master'!$E$47</definedName>
    <definedName name="NSTargetedTestingItems">'[138]Two Step Revenue Testing Master'!$E$47</definedName>
    <definedName name="nuch" localSheetId="3">#REF!</definedName>
    <definedName name="nuch">#REF!</definedName>
    <definedName name="NUMBER" localSheetId="4">#N/A</definedName>
    <definedName name="NUMBER">#N/A</definedName>
    <definedName name="numwa" localSheetId="3">#REF!</definedName>
    <definedName name="numwa">#REF!</definedName>
    <definedName name="o" localSheetId="4">'[139]Machine2,3''04'!#REF!</definedName>
    <definedName name="o">'[139]Machine2,3''04'!#REF!</definedName>
    <definedName name="o_1">#REF!</definedName>
    <definedName name="o_2" localSheetId="3">#REF!</definedName>
    <definedName name="o_2">#REF!</definedName>
    <definedName name="o_3" localSheetId="3">#REF!</definedName>
    <definedName name="o_3">#REF!</definedName>
    <definedName name="OA" localSheetId="4">#REF!</definedName>
    <definedName name="OA">#REF!</definedName>
    <definedName name="OAE" localSheetId="4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4">#REF!</definedName>
    <definedName name="OCA">#REF!</definedName>
    <definedName name="Oct">#REF!</definedName>
    <definedName name="OCT___0">[113]FF_3!$A$9:$K$11</definedName>
    <definedName name="OCT___12">[114]FF_3!$A$9:$K$11</definedName>
    <definedName name="OCT___14">[114]FF_3!$A$9:$K$11</definedName>
    <definedName name="OCT___3">[114]FF_3!$A$9:$K$11</definedName>
    <definedName name="OCT___5">[114]FF_3!$A$9:$K$11</definedName>
    <definedName name="OCT___6">[114]FF_3!$A$9:$K$11</definedName>
    <definedName name="OCT___8">[114]FF_3!$A$9:$K$11</definedName>
    <definedName name="OCT334___0" localSheetId="4">[113]FF_3!$A$1:$IV$8</definedName>
    <definedName name="OCT334___0">[113]FF_3!$A$1:$IV$8</definedName>
    <definedName name="OCT334___12" localSheetId="4">[114]FF_3!$A$1:$IV$8</definedName>
    <definedName name="OCT334___12">[114]FF_3!$A$1:$IV$8</definedName>
    <definedName name="OCT334___14" localSheetId="4">[114]FF_3!$A$1:$IV$8</definedName>
    <definedName name="OCT334___14">[114]FF_3!$A$1:$IV$8</definedName>
    <definedName name="OCT334___3" localSheetId="4">[114]FF_3!$A$1:$IV$8</definedName>
    <definedName name="OCT334___3">[114]FF_3!$A$1:$IV$8</definedName>
    <definedName name="OCT334___5" localSheetId="4">[114]FF_3!$A$1:$IV$8</definedName>
    <definedName name="OCT334___5">[114]FF_3!$A$1:$IV$8</definedName>
    <definedName name="OCT334___6" localSheetId="4">[114]FF_3!$A$1:$IV$8</definedName>
    <definedName name="OCT334___6">[114]FF_3!$A$1:$IV$8</definedName>
    <definedName name="OCT334___8" localSheetId="4">[114]FF_3!$A$1:$IV$8</definedName>
    <definedName name="OCT334___8">[114]FF_3!$A$1:$IV$8</definedName>
    <definedName name="ODD" localSheetId="4">#REF!</definedName>
    <definedName name="ODD">#REF!</definedName>
    <definedName name="ODP" localSheetId="4">#N/A</definedName>
    <definedName name="ODP">#N/A</definedName>
    <definedName name="Oh" localSheetId="3">#REF!</definedName>
    <definedName name="Oh">#REF!</definedName>
    <definedName name="Oh_1" localSheetId="3">#REF!</definedName>
    <definedName name="Oh_1">#REF!</definedName>
    <definedName name="Oh_2" localSheetId="3">#REF!</definedName>
    <definedName name="Oh_2">#REF!</definedName>
    <definedName name="Oh_3">#REF!</definedName>
    <definedName name="OHC1_6">#N/A</definedName>
    <definedName name="OHR1_6">#N/A</definedName>
    <definedName name="OHTL" localSheetId="4">#REF!</definedName>
    <definedName name="OHTL">#REF!</definedName>
    <definedName name="OI" localSheetId="4">#REF!</definedName>
    <definedName name="OI">#REF!</definedName>
    <definedName name="oil" localSheetId="3">#REF!</definedName>
    <definedName name="oil">#REF!</definedName>
    <definedName name="oioi">#REF!</definedName>
    <definedName name="ok" localSheetId="4" hidden="1">{#N/A,#N/A,FALSE,"Eff-SSC2"}</definedName>
    <definedName name="ok" hidden="1">{#N/A,#N/A,FALSE,"Eff-SSC2"}</definedName>
    <definedName name="OLE_LINK1" localSheetId="4">#REF!</definedName>
    <definedName name="OLE_LINK1">#REF!</definedName>
    <definedName name="OLE_LINK1_21" localSheetId="4">[140]HH!#REF!</definedName>
    <definedName name="OLE_LINK1_21">[140]HH!#REF!</definedName>
    <definedName name="OLE_LINK1_21_1" localSheetId="3">#REF!</definedName>
    <definedName name="OLE_LINK1_21_1">#REF!</definedName>
    <definedName name="OLE_LINK1_21_2" localSheetId="3">#REF!</definedName>
    <definedName name="OLE_LINK1_21_2">#REF!</definedName>
    <definedName name="OLE_LINK1_21_3" localSheetId="3">#REF!</definedName>
    <definedName name="OLE_LINK1_21_3">#REF!</definedName>
    <definedName name="olj" localSheetId="4" hidden="1">{"'Eng (page2)'!$A$1:$D$52"}</definedName>
    <definedName name="olj" hidden="1">{"'Eng (page2)'!$A$1:$D$52"}</definedName>
    <definedName name="Onhand" localSheetId="4">#REF!-#REF!</definedName>
    <definedName name="Onhand">#REF!-#REF!</definedName>
    <definedName name="oo" localSheetId="4" hidden="1">{#N/A,#N/A,FALSE,"Eff-SSC2"}</definedName>
    <definedName name="OO">{#N/A,#N/A,FALSE,"Eff-SSC2"}</definedName>
    <definedName name="ooo">#REF!</definedName>
    <definedName name="op" localSheetId="3">#REF!</definedName>
    <definedName name="op">#REF!</definedName>
    <definedName name="OSUM" localSheetId="4">#REF!</definedName>
    <definedName name="OSUM">#REF!</definedName>
    <definedName name="other" localSheetId="4">[141]gl!#REF!</definedName>
    <definedName name="other">[141]gl!#REF!</definedName>
    <definedName name="otherliab" localSheetId="4">#REF!</definedName>
    <definedName name="otherliab">#REF!</definedName>
    <definedName name="OU" localSheetId="3">#REF!</definedName>
    <definedName name="OU">#REF!</definedName>
    <definedName name="oy" localSheetId="3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 localSheetId="4">#REF!</definedName>
    <definedName name="P_FCB">#REF!</definedName>
    <definedName name="pa">[142]FF_2!$A$1:$K$88</definedName>
    <definedName name="pa___0">[143]FF_2!$A$1:$K$88</definedName>
    <definedName name="pa___12">[142]FF_2!$A$1:$K$88</definedName>
    <definedName name="pa___14">[142]FF_2!$A$1:$K$88</definedName>
    <definedName name="pa___3">[142]FF_2!$A$1:$K$88</definedName>
    <definedName name="pa___5">[142]FF_2!$A$1:$K$88</definedName>
    <definedName name="pa___6">[142]FF_2!$A$1:$K$88</definedName>
    <definedName name="pa___8">[142]FF_2!$A$1:$K$88</definedName>
    <definedName name="PAGE" localSheetId="4">#REF!</definedName>
    <definedName name="PAGE">#REF!</definedName>
    <definedName name="page_8" localSheetId="3">#REF!</definedName>
    <definedName name="page_8">#REF!</definedName>
    <definedName name="PAGE1" localSheetId="4">#REF!</definedName>
    <definedName name="PAGE1">#REF!</definedName>
    <definedName name="page2">#REF!</definedName>
    <definedName name="page3">#REF!</definedName>
    <definedName name="PAGE4" localSheetId="4">#REF!</definedName>
    <definedName name="PAGE4">#REF!</definedName>
    <definedName name="PAGE4TO7" localSheetId="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[54]Sheet1!$H$27:$H$28</definedName>
    <definedName name="PASS10KR">OFFSET('[144]10KR'!$A$1,COUNTA('[144]10KR'!$A$1:$A$65536),0,1,1)</definedName>
    <definedName name="PASS10KW">OFFSET('[144]10KW'!$A$1,COUNTA('[144]10KW'!$A$1:$A$65536),0,1,1)</definedName>
    <definedName name="PASS10KY">OFFSET('[144]10KY'!$A$1,COUNTA('[144]10KY'!$A$1:$A$65536),0,1,1)</definedName>
    <definedName name="PASS14KR">OFFSET('[144]14KR'!$A$1,COUNTA('[144]14KR'!$A$1:$A$65536),0,1,1)</definedName>
    <definedName name="PASS14KW">OFFSET('[144]14KW'!$A$1,COUNTA('[144]14KW'!$A$1:$A$65536),0,1,1)</definedName>
    <definedName name="PASS14KY">OFFSET('[144]14KY'!$A$1,COUNTA('[144]14KY'!$A$1:$A$65536),0,1,1)</definedName>
    <definedName name="PASS18KW">OFFSET('[144]18KW'!$A$1,COUNTA('[144]18KW'!$A$1:$A$65536),0,1,1)</definedName>
    <definedName name="PASS18KY">OFFSET('[144]18KY'!$A$1,COUNTA('[144]18KY'!$A$1:$A$65536),0,1,1)</definedName>
    <definedName name="PASS24K">OFFSET('[144]24K'!$A$1,COUNTA('[144]24K'!$A$1:$A$65536),0,1,1)</definedName>
    <definedName name="PASS8KW">OFFSET('[144]8KW'!$A$1,COUNTA('[144]8KW'!$A$1:$A$65536),0,1,1)</definedName>
    <definedName name="PASS8KY">OFFSET('[144]8KY'!$A$1,COUNTA('[144]8KY'!$A$1:$A$65536),0,1,1)</definedName>
    <definedName name="PASS9KW">OFFSET('[144]9KW'!$A$1,COUNTA('[144]9KW'!$A$1:$A$65536),0,1,1)</definedName>
    <definedName name="PASS9KY">OFFSET('[144]9KY'!$A$1,COUNTA('[144]9KY'!$A$1:$A$65536),0,1,1)</definedName>
    <definedName name="PASSGOLD">OFFSET('[145]gold แลกทอง'!$A$2,COUNTA('[145]gold แลกทอง'!$A$1:$A$65536),0,1,1)</definedName>
    <definedName name="Path1">'[136]Standing Data'!$A$1</definedName>
    <definedName name="pathsavebackup" localSheetId="3">#REF!</definedName>
    <definedName name="pathsavebackup">#REF!</definedName>
    <definedName name="pathsaveport">'[136]Standing Data'!$A$5</definedName>
    <definedName name="pathsavetr" localSheetId="4">#REF!</definedName>
    <definedName name="pathsavetr">#REF!</definedName>
    <definedName name="PathtoExport" localSheetId="3">#REF!</definedName>
    <definedName name="PathtoExport" localSheetId="4">#REF!</definedName>
    <definedName name="pay">[54]Sheet1!$K$14:$K$25</definedName>
    <definedName name="payables" localSheetId="4">#REF!</definedName>
    <definedName name="Payables">#REF!</definedName>
    <definedName name="PCG" localSheetId="3">#REF!</definedName>
    <definedName name="PCG">#REF!</definedName>
    <definedName name="pcs" localSheetId="4" hidden="1">{#N/A,#N/A,FALSE,"Eff-SSC2"}</definedName>
    <definedName name="pcs" hidden="1">{#N/A,#N/A,FALSE,"Eff-SSC2"}</definedName>
    <definedName name="Pdistac1" localSheetId="3">[146]Sheet1!$A$1:$A$65536</definedName>
    <definedName name="Pdistac1">[146]Sheet1!$A$1:$A$65536</definedName>
    <definedName name="Period" localSheetId="3">#REF!</definedName>
    <definedName name="Period">#REF!</definedName>
    <definedName name="PeriodsInYear" localSheetId="3">#REF!</definedName>
    <definedName name="PeriodsInYear">#REF!</definedName>
    <definedName name="PHA" localSheetId="4">#REF!</definedName>
    <definedName name="PHA">#REF!</definedName>
    <definedName name="PHATRA" localSheetId="4">#REF!</definedName>
    <definedName name="PHATRA">#REF!</definedName>
    <definedName name="PHATRA1" localSheetId="4">#REF!</definedName>
    <definedName name="PHATRA1">#REF!</definedName>
    <definedName name="PIE" localSheetId="4">'[138]Two Step Revenue Testing Master'!$C$87</definedName>
    <definedName name="PIE">'[138]Two Step Revenue Testing Master'!$C$87</definedName>
    <definedName name="PL" localSheetId="4">#REF!</definedName>
    <definedName name="pl">#REF!</definedName>
    <definedName name="PL_1" localSheetId="3">#REF!</definedName>
    <definedName name="PL_1">#REF!</definedName>
    <definedName name="PL_2" localSheetId="3">#REF!</definedName>
    <definedName name="PL_2">#REF!</definedName>
    <definedName name="PL_3">#REF!</definedName>
    <definedName name="PL_A02">'[61]PL_A05 APA Input'!$A$1:$F$612</definedName>
    <definedName name="pl_exrate" localSheetId="3">#REF!</definedName>
    <definedName name="pl_exrate">#REF!</definedName>
    <definedName name="pl_exrate_1" localSheetId="3">#REF!</definedName>
    <definedName name="pl_exrate_1">#REF!</definedName>
    <definedName name="pl_exrate_2" localSheetId="3">#REF!</definedName>
    <definedName name="pl_exrate_2">#REF!</definedName>
    <definedName name="pl_exrate_3">#REF!</definedName>
    <definedName name="PLAN" localSheetId="4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 localSheetId="4">[147]dBase!#REF!</definedName>
    <definedName name="Plas">[147]dBase!#REF!</definedName>
    <definedName name="Plas_1" localSheetId="3">#REF!</definedName>
    <definedName name="Plas_1">#REF!</definedName>
    <definedName name="Plas_2" localSheetId="3">#REF!</definedName>
    <definedName name="Plas_2">#REF!</definedName>
    <definedName name="Plas_3" localSheetId="3">#REF!</definedName>
    <definedName name="Plas_3">#REF!</definedName>
    <definedName name="PLstment">#REF!</definedName>
    <definedName name="PM" localSheetId="4">[148]List!$A$7:$A$10</definedName>
    <definedName name="PM">[148]List!$A$7:$A$10</definedName>
    <definedName name="pnh" localSheetId="3">#REF!</definedName>
    <definedName name="pnh">#REF!</definedName>
    <definedName name="PO" localSheetId="3">#REF!</definedName>
    <definedName name="PO">#REF!</definedName>
    <definedName name="poi" localSheetId="4" hidden="1">{#N/A,#N/A,FALSE,"Eff-SSC2"}</definedName>
    <definedName name="poi" hidden="1">{#N/A,#N/A,FALSE,"Eff-SSC2"}</definedName>
    <definedName name="pom" hidden="1">#REF!</definedName>
    <definedName name="poo" localSheetId="4">INDEX(data_NormLoss,MATCH([12]!ref_ac9,data_ID,0))</definedName>
    <definedName name="poo">INDEX(data_NormLoss,MATCH([12]!ref_ac9,data_ID,0))</definedName>
    <definedName name="PooNim">#REF!</definedName>
    <definedName name="PooNim_1" localSheetId="3">#REF!</definedName>
    <definedName name="PooNim_1">#REF!</definedName>
    <definedName name="PooNim_2" localSheetId="3">#REF!</definedName>
    <definedName name="PooNim_2">#REF!</definedName>
    <definedName name="PooNim_3">#REF!</definedName>
    <definedName name="pop">#REF!</definedName>
    <definedName name="PORT" localSheetId="4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 localSheetId="3">[149]Home!$C$3:$C$4</definedName>
    <definedName name="Position">[149]Home!$C$3:$C$4</definedName>
    <definedName name="POST" localSheetId="4">#REF!</definedName>
    <definedName name="POST">#REF!</definedName>
    <definedName name="pp" localSheetId="4">#REF!</definedName>
    <definedName name="pp">#REF!</definedName>
    <definedName name="PP___0">[150]BPR!$F$11</definedName>
    <definedName name="PP___12">[151]BPR!$F$11</definedName>
    <definedName name="PP___14">[151]BPR!$F$11</definedName>
    <definedName name="PP___3">[151]BPR!$F$11</definedName>
    <definedName name="PP___5">[151]BPR!$F$11</definedName>
    <definedName name="PP___6">[151]BPR!$F$11</definedName>
    <definedName name="PP___8">[151]BPR!$F$11</definedName>
    <definedName name="pp_1" localSheetId="3">#REF!</definedName>
    <definedName name="pp_1">#REF!</definedName>
    <definedName name="pp_2" localSheetId="3">#REF!</definedName>
    <definedName name="pp_2">#REF!</definedName>
    <definedName name="pp_3" localSheetId="3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 localSheetId="4">#REF!</definedName>
    <definedName name="PRANDA">#REF!</definedName>
    <definedName name="PRDump">#REF!</definedName>
    <definedName name="PRECIOUS" localSheetId="4">#REF!</definedName>
    <definedName name="PRECIOUS">#REF!</definedName>
    <definedName name="prepaid" localSheetId="4">#REF!</definedName>
    <definedName name="prepaid">#REF!</definedName>
    <definedName name="prev" localSheetId="4">#REF!</definedName>
    <definedName name="prev">#REF!</definedName>
    <definedName name="prev1" localSheetId="4">#REF!</definedName>
    <definedName name="prev1">#REF!</definedName>
    <definedName name="price">#REF!</definedName>
    <definedName name="PRINT" localSheetId="4">#N/A</definedName>
    <definedName name="PRINT">#N/A</definedName>
    <definedName name="_xlnm.Print_Area" localSheetId="3">'P.20-21,23'!$A$1:$S$111</definedName>
    <definedName name="_xlnm.Print_Area" localSheetId="1">'P.21-23'!$A$1:$P$99</definedName>
    <definedName name="_xlnm.Print_Area" localSheetId="2">'P.24-25'!$A$1:$S$49</definedName>
    <definedName name="_xlnm.Print_Area" localSheetId="4">'P29'!$A$1:$V$28</definedName>
    <definedName name="_xlnm.Print_Area" localSheetId="0">'หมายเหตุ P.1-20'!$A$1:$P$416</definedName>
    <definedName name="_xlnm.Print_Area">#REF!</definedName>
    <definedName name="PRINT_AREA_MI">#REF!</definedName>
    <definedName name="Print_Area_MI___0" localSheetId="4">#REF!</definedName>
    <definedName name="Print_Area_MI___0">#REF!</definedName>
    <definedName name="Print_Area_MI___4">[152]_2__xls__2__xls_COV!$A$1:$B$38</definedName>
    <definedName name="Print_Area_MI___5" localSheetId="4">#REF!</definedName>
    <definedName name="Print_Area_MI___5">#REF!</definedName>
    <definedName name="Print_Area_MI_1" localSheetId="3">#REF!</definedName>
    <definedName name="Print_Area_MI_1">#REF!</definedName>
    <definedName name="Print_Area_MI_2" localSheetId="3">#REF!</definedName>
    <definedName name="Print_Area_MI_2">#REF!</definedName>
    <definedName name="Print_Area_MI_3">#REF!</definedName>
    <definedName name="PRINT_TITL01" localSheetId="4">#REF!</definedName>
    <definedName name="PRINT_TITL01">#REF!</definedName>
    <definedName name="_xlnm.Print_Titles" localSheetId="3">#REF!</definedName>
    <definedName name="_xlnm.Print_Titles" localSheetId="4">#REF!</definedName>
    <definedName name="_xlnm.Print_Titles">#REF!</definedName>
    <definedName name="PRINT_TITLES_MI">#REF!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 localSheetId="4">#REF!</definedName>
    <definedName name="Print_Titles_MI___3">#REF!</definedName>
    <definedName name="Print_Titles_MI___5" localSheetId="4">#REF!</definedName>
    <definedName name="Print_Titles_MI___5">#REF!</definedName>
    <definedName name="Print_Titles_MI___6" localSheetId="4">#REF!</definedName>
    <definedName name="Print_Titles_MI___6">#REF!</definedName>
    <definedName name="Print_Titles_MI___8" localSheetId="4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 localSheetId="3">[149]Home!$G$4:$G$7</definedName>
    <definedName name="Pro_Client">[149]Home!$G$4:$G$7</definedName>
    <definedName name="PROD1" localSheetId="4">#REF!</definedName>
    <definedName name="PROD1">#REF!</definedName>
    <definedName name="PROD2" localSheetId="4">#REF!</definedName>
    <definedName name="PROD2">#REF!</definedName>
    <definedName name="PROD3" localSheetId="4">#REF!</definedName>
    <definedName name="PROD3">#REF!</definedName>
    <definedName name="PROD4" localSheetId="4">#REF!</definedName>
    <definedName name="PROD4">#REF!</definedName>
    <definedName name="PROD5" localSheetId="4">#REF!</definedName>
    <definedName name="PROD5">#REF!</definedName>
    <definedName name="proj">#REF!</definedName>
    <definedName name="proj1">#REF!</definedName>
    <definedName name="proj2">#REF!</definedName>
    <definedName name="Promotion" localSheetId="4">'[108]Adj&amp;Rje(Z820) '!#REF!</definedName>
    <definedName name="Promotion">'[109]Adj&amp;Rje(Z820) '!#REF!</definedName>
    <definedName name="Prov" localSheetId="4">#REF!</definedName>
    <definedName name="Prov">#REF!</definedName>
    <definedName name="prov99">[18]P4DDBFTAS!$A$5:$V$31</definedName>
    <definedName name="PROVISION_FOR_O_DUE_INT._RECEIVABLE" localSheetId="4">#REF!</definedName>
    <definedName name="PROVISION_FOR_O_DUE_INT._RECEIVABLE">#REF!</definedName>
    <definedName name="PSL" localSheetId="4">#REF!</definedName>
    <definedName name="PSL">#REF!</definedName>
    <definedName name="ptry" localSheetId="3">#REF!</definedName>
    <definedName name="ptry">#REF!</definedName>
    <definedName name="PTTEP" localSheetId="4">#REF!</definedName>
    <definedName name="PTTEP">#REF!</definedName>
    <definedName name="PTTEP1" localSheetId="4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 localSheetId="4">#REF!</definedName>
    <definedName name="QE_ADDITION">#REF!</definedName>
    <definedName name="QE_B_FORWARD" localSheetId="4">#REF!</definedName>
    <definedName name="QE_B_FORWARD">#REF!</definedName>
    <definedName name="QE_DISPOSAL" localSheetId="4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4">'[31]U-2.1'!#REF!</definedName>
    <definedName name="qqq">'[31]U-2.1'!#REF!</definedName>
    <definedName name="QQQ_1" localSheetId="3">#REF!</definedName>
    <definedName name="QQQ_1">#REF!</definedName>
    <definedName name="QQQ_2" localSheetId="3">#REF!</definedName>
    <definedName name="QQQ_2">#REF!</definedName>
    <definedName name="QQQ_3" localSheetId="3">#REF!</definedName>
    <definedName name="QQQ_3">#REF!</definedName>
    <definedName name="qqqq" localSheetId="4" hidden="1">{"'Eng (page2)'!$A$1:$D$52"}</definedName>
    <definedName name="qqqq" hidden="1">{"'Eng (page2)'!$A$1:$D$52"}</definedName>
    <definedName name="qqqqqq">#REF!</definedName>
    <definedName name="qqqqqqqqqqqq" localSheetId="4">INDEX(data_NormLoss,MATCH(ref_ac9,data_ID,0))</definedName>
    <definedName name="qqqqqqqqqqqq">INDEX(data_NormLoss,MATCH(ref_ac9,data_ID,0))</definedName>
    <definedName name="QQW" localSheetId="3">#REF!</definedName>
    <definedName name="QQW">#REF!</definedName>
    <definedName name="qr" localSheetId="3">#REF!</definedName>
    <definedName name="qr">#REF!</definedName>
    <definedName name="qt" localSheetId="3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 localSheetId="3">[91]Newspaper!#REF!</definedName>
    <definedName name="qwqeqweqwq" localSheetId="4">[91]Newspaper!#REF!</definedName>
    <definedName name="qy" localSheetId="3">#REF!</definedName>
    <definedName name="qy">#REF!</definedName>
    <definedName name="RAIMON" localSheetId="4">#REF!</definedName>
    <definedName name="RAIMON">#REF!</definedName>
    <definedName name="RAM" localSheetId="4">#REF!</definedName>
    <definedName name="RAM">#REF!</definedName>
    <definedName name="RANCH" localSheetId="4">#REF!</definedName>
    <definedName name="RANCH">#REF!</definedName>
    <definedName name="RATE" localSheetId="4">[153]RATE!$A$1:$C$32</definedName>
    <definedName name="rate">[153]RATE!$A$1:$C$32</definedName>
    <definedName name="RATE_1" localSheetId="3">#REF!</definedName>
    <definedName name="RATE_1">#REF!</definedName>
    <definedName name="RATE_2" localSheetId="3">#REF!</definedName>
    <definedName name="RATE_2">#REF!</definedName>
    <definedName name="RATE_3" localSheetId="3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4">#REF!</definedName>
    <definedName name="RATE_OF_AA">#REF!</definedName>
    <definedName name="RATE_OF_IA" localSheetId="4">#REF!</definedName>
    <definedName name="RATE_OF_IA">#REF!</definedName>
    <definedName name="RATE4">[154]RATE!$A$1:$D$32</definedName>
    <definedName name="RATE4_1" localSheetId="3">#REF!</definedName>
    <definedName name="RATE4_1">#REF!</definedName>
    <definedName name="RATE4_2" localSheetId="3">#REF!</definedName>
    <definedName name="RATE4_2">#REF!</definedName>
    <definedName name="RATE4_3" localSheetId="3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 localSheetId="4">#REF!</definedName>
    <definedName name="RCL">#REF!</definedName>
    <definedName name="RCO" localSheetId="4">'[145]TB Worksheet'!#REF!</definedName>
    <definedName name="RCO">'[145]TB Worksheet'!#REF!</definedName>
    <definedName name="rd" localSheetId="3">#REF!</definedName>
    <definedName name="rd">#REF!</definedName>
    <definedName name="RE" localSheetId="3">#REF!</definedName>
    <definedName name="RE">#REF!</definedName>
    <definedName name="Re_1" localSheetId="3">#REF!</definedName>
    <definedName name="Re_1">#REF!</definedName>
    <definedName name="RE_ADDITION" localSheetId="4">#REF!</definedName>
    <definedName name="RE_ADDITION">#REF!</definedName>
    <definedName name="RE_B_FORWARD" localSheetId="4">#REF!</definedName>
    <definedName name="RE_B_FORWARD">#REF!</definedName>
    <definedName name="RE_DISPOSAL" localSheetId="4">#REF!</definedName>
    <definedName name="RE_DISPOSAL">#REF!</definedName>
    <definedName name="RE_TOTAL" localSheetId="4">#REF!</definedName>
    <definedName name="RE_TOTAL">#REF!</definedName>
    <definedName name="recamount" localSheetId="4">'[118]part-import'!#REF!</definedName>
    <definedName name="recamount">'[117]part-import'!#REF!</definedName>
    <definedName name="recblelocal" localSheetId="4">#REF!</definedName>
    <definedName name="recblelocal">#REF!</definedName>
    <definedName name="recchoice" localSheetId="4">'[118]part-import'!#REF!</definedName>
    <definedName name="recchoice">'[117]part-import'!#REF!</definedName>
    <definedName name="receivables" localSheetId="4">#REF!</definedName>
    <definedName name="Receivables">#REF!</definedName>
    <definedName name="Reclass1" localSheetId="4">#REF!</definedName>
    <definedName name="Reclass1">#REF!</definedName>
    <definedName name="Reconcile" localSheetId="3">#REF!</definedName>
    <definedName name="Reconcile">#REF!</definedName>
    <definedName name="_xlnm.Recorder">#REF!</definedName>
    <definedName name="RecP">[1]REPORT!$G$23:$G$29,[1]REPORT!$J$23:$J$29,[1]REPORT!$L$23:$L$29</definedName>
    <definedName name="recqty" localSheetId="4">'[118]part-import'!#REF!</definedName>
    <definedName name="recqty">'[117]part-import'!#REF!</definedName>
    <definedName name="RecR">[1]REPORT!$G$4:$G$15,[1]REPORT!$J$4:$J$15,[1]REPORT!$L$4:$L$15</definedName>
    <definedName name="recvbleexport" localSheetId="4">#REF!</definedName>
    <definedName name="recvbleexport">#REF!</definedName>
    <definedName name="ree" localSheetId="3">#REF!</definedName>
    <definedName name="ree" localSheetId="4">#REF!</definedName>
    <definedName name="ref" localSheetId="4">#REF!</definedName>
    <definedName name="ref">#REF!</definedName>
    <definedName name="ref_ac1">[78]จันทร์!$F$4:$F$1500</definedName>
    <definedName name="ref_ac10">[78]จันทร์!$AP$4:$AP$1500</definedName>
    <definedName name="ref_ac2">[78]จันทร์!$J$4:$J$1500</definedName>
    <definedName name="ref_ac3">[78]จันทร์!$N$4:$N$1500</definedName>
    <definedName name="ref_ac4">[78]จันทร์!$R$4:$R$1500</definedName>
    <definedName name="ref_ac5">[78]จันทร์!$V$4:$V$1500</definedName>
    <definedName name="ref_ac6">[78]จันทร์!$Z$4:$Z$1500</definedName>
    <definedName name="ref_ac7">[78]จันทร์!$AD$4:$AD$1500</definedName>
    <definedName name="ref_ac8">[78]จันทร์!$AH$4:$AH$1500</definedName>
    <definedName name="ref_ac9">[78]จันทร์!$AL$4:$AL$1500</definedName>
    <definedName name="Remain" localSheetId="3">#REF!-#REF!</definedName>
    <definedName name="Remain">#REF!-#REF!</definedName>
    <definedName name="RemarkNAV2" localSheetId="3">'[6]Standing Data'!$C$29</definedName>
    <definedName name="RemarkNAV2" localSheetId="4">'[6]Standing Data'!$C$29</definedName>
    <definedName name="RemarkPort">#REF!</definedName>
    <definedName name="rental" localSheetId="4">[90]M_Maincomp!#REF!</definedName>
    <definedName name="rental">[90]M_Maincomp!#REF!</definedName>
    <definedName name="RepDate" localSheetId="4">[155]Header!$B$1</definedName>
    <definedName name="RepDate">[155]Header!$B$1</definedName>
    <definedName name="REPLACE" localSheetId="4">#REF!</definedName>
    <definedName name="REPLACE">#REF!</definedName>
    <definedName name="Report" localSheetId="3">#REF!</definedName>
    <definedName name="Report">#REF!</definedName>
    <definedName name="report1" localSheetId="4">'[108]Adj&amp;Rje(Z820) '!#REF!</definedName>
    <definedName name="report1">'[109]Adj&amp;Rje(Z820) '!#REF!</definedName>
    <definedName name="ReportName" localSheetId="3">#REF!</definedName>
    <definedName name="ReportName" localSheetId="4">#REF!</definedName>
    <definedName name="ReportName1">'[136]Financial Highlights'!$B$3</definedName>
    <definedName name="ReportNameInThai" localSheetId="4">#REF!</definedName>
    <definedName name="ReportNameInThai">#REF!</definedName>
    <definedName name="Reporttt" localSheetId="3">#REF!</definedName>
    <definedName name="Reporttt">#REF!</definedName>
    <definedName name="RES_EXPEN_CF" localSheetId="4">#REF!</definedName>
    <definedName name="RES_EXPEN_CF">#REF!</definedName>
    <definedName name="Reselects">#REF!</definedName>
    <definedName name="Retired">#REF!</definedName>
    <definedName name="Retired_Age" localSheetId="4">'[87]Detail รายบุคคลปี 58'!#REF!</definedName>
    <definedName name="Retired_Age">'[88]Detail รายบุคคลปี 58'!#REF!</definedName>
    <definedName name="Revenue">[34]Scoping!$G$33</definedName>
    <definedName name="ReviseStamp" localSheetId="3">#REF!</definedName>
    <definedName name="ReviseStamp">#REF!</definedName>
    <definedName name="RFUR" localSheetId="3">#REF!</definedName>
    <definedName name="RFUR">#REF!</definedName>
    <definedName name="rhrt" localSheetId="3" hidden="1">#REF!</definedName>
    <definedName name="rhrt" hidden="1">#REF!</definedName>
    <definedName name="RIGHT" localSheetId="4">#REF!</definedName>
    <definedName name="RIGHT">#REF!</definedName>
    <definedName name="rk">#REF!</definedName>
    <definedName name="RLAN">#REF!</definedName>
    <definedName name="RM" localSheetId="4">#REF!</definedName>
    <definedName name="RM">#REF!</definedName>
    <definedName name="RMAC">#REF!</definedName>
    <definedName name="RMACc">#REF!</definedName>
    <definedName name="RMCOptions">"*010000000000000"</definedName>
    <definedName name="ROBINS" localSheetId="4">#REF!</definedName>
    <definedName name="ROBINS">#REF!</definedName>
    <definedName name="ROP" localSheetId="4">'[23]cal (2)'!#REF!</definedName>
    <definedName name="ROP">'[23]cal (2)'!#REF!</definedName>
    <definedName name="RP" localSheetId="3">#REF!</definedName>
    <definedName name="RP">#REF!</definedName>
    <definedName name="RPB" hidden="1">#REF!</definedName>
    <definedName name="RPF" localSheetId="4">#REF!</definedName>
    <definedName name="RPF">#REF!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 localSheetId="3">#REF!</definedName>
    <definedName name="rrr_1">#REF!</definedName>
    <definedName name="rrr_2" localSheetId="3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 localSheetId="4">#REF!</definedName>
    <definedName name="rte">#REF!</definedName>
    <definedName name="rte_curr" localSheetId="4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 localSheetId="4">'[86]AA-1'!#REF!</definedName>
    <definedName name="rth">'[86]AA-1'!#REF!</definedName>
    <definedName name="rtjt" localSheetId="4">'[86]AA-1'!#REF!</definedName>
    <definedName name="rtjt">'[86]AA-1'!#REF!</definedName>
    <definedName name="RTOO" localSheetId="3">#REF!</definedName>
    <definedName name="RTOO">#REF!</definedName>
    <definedName name="Rub" localSheetId="4">[147]dBase!#REF!</definedName>
    <definedName name="Rub">[147]dBase!#REF!</definedName>
    <definedName name="Rub_1" localSheetId="3">#REF!</definedName>
    <definedName name="Rub_1">#REF!</definedName>
    <definedName name="Rub_2" localSheetId="3">#REF!</definedName>
    <definedName name="Rub_2">#REF!</definedName>
    <definedName name="Rub_3" localSheetId="3">#REF!</definedName>
    <definedName name="Rub_3">#REF!</definedName>
    <definedName name="Run_Counter">#REF!</definedName>
    <definedName name="rung" localSheetId="4" hidden="1">{#N/A,#N/A,FALSE,"Eff-SSC2"}</definedName>
    <definedName name="rung" hidden="1">{#N/A,#N/A,FALSE,"Eff-SSC2"}</definedName>
    <definedName name="S" localSheetId="3">#REF!</definedName>
    <definedName name="s">#REF!</definedName>
    <definedName name="s_1" localSheetId="3">#REF!</definedName>
    <definedName name="s_1">#REF!</definedName>
    <definedName name="s_2" localSheetId="3">#REF!</definedName>
    <definedName name="s_2">#REF!</definedName>
    <definedName name="s_3">#REF!</definedName>
    <definedName name="S_AcctDes">#REF!</definedName>
    <definedName name="S_Adjust">#REF!</definedName>
    <definedName name="S_Adjust_Data">[126]Lead!$I$1:$I$351</definedName>
    <definedName name="S_Adjust_GT" localSheetId="3">#REF!</definedName>
    <definedName name="S_Adjust_GT">#REF!</definedName>
    <definedName name="S_AJE_Tot" localSheetId="3">#REF!</definedName>
    <definedName name="S_AJE_Tot">#REF!</definedName>
    <definedName name="S_AJE_Tot_Data">[126]Lead!$H$1:$H$351</definedName>
    <definedName name="S_AJE_Tot_GT" localSheetId="3">#REF!</definedName>
    <definedName name="S_AJE_Tot_GT">#REF!</definedName>
    <definedName name="S_CompNum" localSheetId="3">#REF!</definedName>
    <definedName name="S_CompNum">#REF!</definedName>
    <definedName name="S_CY_Beg" localSheetId="3">#REF!</definedName>
    <definedName name="S_CY_Beg">#REF!</definedName>
    <definedName name="S_CY_Beg_Data">[126]Lead!$F$1:$F$351</definedName>
    <definedName name="S_CY_Beg_GT" localSheetId="3">#REF!</definedName>
    <definedName name="S_CY_Beg_GT">#REF!</definedName>
    <definedName name="S_CY_End" localSheetId="3">#REF!</definedName>
    <definedName name="S_CY_End">#REF!</definedName>
    <definedName name="S_CY_End_Data">[126]Lead!$K$1:$K$351</definedName>
    <definedName name="S_CY_End_GT" localSheetId="3">#REF!</definedName>
    <definedName name="S_CY_End_GT">#REF!</definedName>
    <definedName name="S_Diff_Amt" localSheetId="3">#REF!</definedName>
    <definedName name="S_Diff_Amt">#REF!</definedName>
    <definedName name="S_Diff_Pct" localSheetId="3">#REF!</definedName>
    <definedName name="S_Diff_Pct">#REF!</definedName>
    <definedName name="S_GrpNum">#REF!</definedName>
    <definedName name="S_Headings">#REF!</definedName>
    <definedName name="S_KeyValue">#REF!</definedName>
    <definedName name="S_ONE" localSheetId="4">#REF!</definedName>
    <definedName name="S_ONE">#REF!</definedName>
    <definedName name="S_ONE1" localSheetId="4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[126]Lead!$J$1:$J$351</definedName>
    <definedName name="S_RJE_Tot_GT" localSheetId="3">#REF!</definedName>
    <definedName name="S_RJE_Tot_GT">#REF!</definedName>
    <definedName name="S_RowNum" localSheetId="3">#REF!</definedName>
    <definedName name="S_RowNum">#REF!</definedName>
    <definedName name="sa" localSheetId="3">#REF!</definedName>
    <definedName name="sa">#REF!</definedName>
    <definedName name="sadadad" localSheetId="3">[28]QR_4.1!#REF!</definedName>
    <definedName name="sadadad">[28]QR_4.1!#REF!</definedName>
    <definedName name="sadfl" localSheetId="3">#REF!</definedName>
    <definedName name="sadfl">#REF!</definedName>
    <definedName name="Sal_inc" localSheetId="3">#REF!</definedName>
    <definedName name="Sal_inc">#REF!</definedName>
    <definedName name="sale" localSheetId="4">[156]Sale0307!$A$1:$G$401</definedName>
    <definedName name="SALE">[156]Sale0307!$A$1:$G$401</definedName>
    <definedName name="sale_1" localSheetId="3">#REF!</definedName>
    <definedName name="sale_1">#REF!</definedName>
    <definedName name="sale_2" localSheetId="3">#REF!</definedName>
    <definedName name="sale_2">#REF!</definedName>
    <definedName name="sale_3" localSheetId="3">#REF!</definedName>
    <definedName name="sale_3">#REF!</definedName>
    <definedName name="SALE_TSTC" localSheetId="4">#REF!</definedName>
    <definedName name="SALE_TSTC">#REF!</definedName>
    <definedName name="sale0309">[157]Sale0309!$A$1:$G$369</definedName>
    <definedName name="sale0309_1" localSheetId="3">#REF!</definedName>
    <definedName name="sale0309_1">#REF!</definedName>
    <definedName name="sale0309_2" localSheetId="3">#REF!</definedName>
    <definedName name="sale0309_2">#REF!</definedName>
    <definedName name="sale0309_3" localSheetId="3">#REF!</definedName>
    <definedName name="sale0309_3">#REF!</definedName>
    <definedName name="sale0311">[158]Sale0311!$A$1:$G$373</definedName>
    <definedName name="sale0311_1" localSheetId="3">#REF!</definedName>
    <definedName name="sale0311_1">#REF!</definedName>
    <definedName name="sale0311_2" localSheetId="3">#REF!</definedName>
    <definedName name="sale0311_2">#REF!</definedName>
    <definedName name="sale0311_3" localSheetId="3">#REF!</definedName>
    <definedName name="sale0311_3">#REF!</definedName>
    <definedName name="sale0401">'[159]Sale 0401'!$A$1:$G$264</definedName>
    <definedName name="sale0401_1" localSheetId="3">#REF!</definedName>
    <definedName name="sale0401_1">#REF!</definedName>
    <definedName name="sale0401_2" localSheetId="3">#REF!</definedName>
    <definedName name="sale0401_2">#REF!</definedName>
    <definedName name="sale0401_3" localSheetId="3">#REF!</definedName>
    <definedName name="sale0401_3">#REF!</definedName>
    <definedName name="sale0402">[160]Sale0402!$A$1:$G$350</definedName>
    <definedName name="sale0402_1" localSheetId="3">#REF!</definedName>
    <definedName name="sale0402_1">#REF!</definedName>
    <definedName name="sale0402_2" localSheetId="3">#REF!</definedName>
    <definedName name="sale0402_2">#REF!</definedName>
    <definedName name="sale0402_3" localSheetId="3">#REF!</definedName>
    <definedName name="sale0402_3">#REF!</definedName>
    <definedName name="sale0403">[161]Sale0403!$A$1:$G$420</definedName>
    <definedName name="sale0403_1" localSheetId="3">#REF!</definedName>
    <definedName name="sale0403_1">#REF!</definedName>
    <definedName name="sale0403_2" localSheetId="3">#REF!</definedName>
    <definedName name="sale0403_2">#REF!</definedName>
    <definedName name="sale0403_3" localSheetId="3">#REF!</definedName>
    <definedName name="sale0403_3">#REF!</definedName>
    <definedName name="sale0404">'[162]Sale 0404'!$A$1:$F$322</definedName>
    <definedName name="sale0404_1" localSheetId="3">#REF!</definedName>
    <definedName name="sale0404_1">#REF!</definedName>
    <definedName name="sale0404_2" localSheetId="3">#REF!</definedName>
    <definedName name="sale0404_2">#REF!</definedName>
    <definedName name="sale0404_3" localSheetId="3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[163]Sale0406!$A$1:$E$334</definedName>
    <definedName name="sale0406_1" localSheetId="3">#REF!</definedName>
    <definedName name="sale0406_1">#REF!</definedName>
    <definedName name="sale0406_2" localSheetId="3">#REF!</definedName>
    <definedName name="sale0406_2">#REF!</definedName>
    <definedName name="sale0406_3" localSheetId="3">#REF!</definedName>
    <definedName name="sale0406_3">#REF!</definedName>
    <definedName name="sale0407">'[164]Sale 0407'!$A$1:$E$389</definedName>
    <definedName name="sale0407_1" localSheetId="3">#REF!</definedName>
    <definedName name="sale0407_1">#REF!</definedName>
    <definedName name="sale0407_2" localSheetId="3">#REF!</definedName>
    <definedName name="sale0407_2">#REF!</definedName>
    <definedName name="sale0407_3" localSheetId="3">#REF!</definedName>
    <definedName name="sale0407_3">#REF!</definedName>
    <definedName name="sale0408">'[165]Sale 0408'!$A$2:$E$351</definedName>
    <definedName name="sale0408_1" localSheetId="3">#REF!</definedName>
    <definedName name="sale0408_1">#REF!</definedName>
    <definedName name="sale0408_2" localSheetId="3">#REF!</definedName>
    <definedName name="sale0408_2">#REF!</definedName>
    <definedName name="sale0408_3" localSheetId="3">#REF!</definedName>
    <definedName name="sale0408_3">#REF!</definedName>
    <definedName name="SALE0411">'[166]Sale 0411'!$A$1:$G$373</definedName>
    <definedName name="SALE0411_1" localSheetId="3">#REF!</definedName>
    <definedName name="SALE0411_1">#REF!</definedName>
    <definedName name="SALE0411_2" localSheetId="3">#REF!</definedName>
    <definedName name="SALE0411_2">#REF!</definedName>
    <definedName name="SALE0411_3" localSheetId="3">#REF!</definedName>
    <definedName name="SALE0411_3">#REF!</definedName>
    <definedName name="sale0501">'[167]Sale 0501'!$A$1:$G$184</definedName>
    <definedName name="sale0501_1" localSheetId="3">#REF!</definedName>
    <definedName name="sale0501_1">#REF!</definedName>
    <definedName name="sale0501_2" localSheetId="3">#REF!</definedName>
    <definedName name="sale0501_2">#REF!</definedName>
    <definedName name="sale0501_3" localSheetId="3">#REF!</definedName>
    <definedName name="sale0501_3">#REF!</definedName>
    <definedName name="SALE0502">'[168]Sale 0502'!$A$1:$G$257</definedName>
    <definedName name="SALE0502_1" localSheetId="3">#REF!</definedName>
    <definedName name="SALE0502_1">#REF!</definedName>
    <definedName name="SALE0502_2" localSheetId="3">#REF!</definedName>
    <definedName name="SALE0502_2">#REF!</definedName>
    <definedName name="SALE0502_3" localSheetId="3">#REF!</definedName>
    <definedName name="SALE0502_3">#REF!</definedName>
    <definedName name="SALECONTR" localSheetId="4">#REF!</definedName>
    <definedName name="SALECONTR">#REF!</definedName>
    <definedName name="SALES" localSheetId="4">#REF!</definedName>
    <definedName name="SALES">#REF!</definedName>
    <definedName name="SalesAnalysis" localSheetId="4">#REF!</definedName>
    <definedName name="SalesAnalysis">#REF!</definedName>
    <definedName name="SALESPLAN">#REF!</definedName>
    <definedName name="SalInc">#REF!</definedName>
    <definedName name="Sam_table" localSheetId="4">[66]Sampling!#REF!</definedName>
    <definedName name="Sam_table">[169]Sampling!#REF!</definedName>
    <definedName name="SAMCO" localSheetId="4">#REF!</definedName>
    <definedName name="SAMCO">#REF!</definedName>
    <definedName name="SAMCO_F" localSheetId="4">#REF!</definedName>
    <definedName name="SAMCO_F">#REF!</definedName>
    <definedName name="Sample_Size" localSheetId="3">#REF!</definedName>
    <definedName name="Sample_Size" localSheetId="4">#REF!</definedName>
    <definedName name="Sampling_Interval">#REF!</definedName>
    <definedName name="SATTEL" localSheetId="4">#REF!</definedName>
    <definedName name="SATTEL">#REF!</definedName>
    <definedName name="SAUCE" localSheetId="4">#REF!</definedName>
    <definedName name="SAUCE">#REF!</definedName>
    <definedName name="SAVE" localSheetId="4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 localSheetId="4">#REF!</definedName>
    <definedName name="SAWANG">#REF!</definedName>
    <definedName name="SBUD">#REF!</definedName>
    <definedName name="SC">#REF!</definedName>
    <definedName name="SCALRAS" localSheetId="4">#REF!</definedName>
    <definedName name="SCALRAS">#REF!</definedName>
    <definedName name="SCAR">#REF!</definedName>
    <definedName name="SCB" localSheetId="4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 localSheetId="4">#REF!</definedName>
    <definedName name="SCC">#REF!</definedName>
    <definedName name="SCCC" localSheetId="4">#REF!</definedName>
    <definedName name="SCCC">#REF!</definedName>
    <definedName name="SCCF" localSheetId="4">#REF!</definedName>
    <definedName name="SCCF">#REF!</definedName>
    <definedName name="scd">#REF!</definedName>
    <definedName name="SCEXP" localSheetId="4">#REF!</definedName>
    <definedName name="SCEXP">#REF!</definedName>
    <definedName name="SCI" localSheetId="4">#REF!</definedName>
    <definedName name="SCI">#REF!</definedName>
    <definedName name="SCIB" localSheetId="4">#REF!</definedName>
    <definedName name="SCIB">#REF!</definedName>
    <definedName name="SCIB_W" localSheetId="4">#REF!</definedName>
    <definedName name="SCIB_W">#REF!</definedName>
    <definedName name="SCIB1" localSheetId="4">#REF!</definedName>
    <definedName name="SCIB1">#REF!</definedName>
    <definedName name="SCIBW1" localSheetId="4">#REF!</definedName>
    <definedName name="SCIBW1">#REF!</definedName>
    <definedName name="SCLOCAL" localSheetId="4">#REF!</definedName>
    <definedName name="SCLOCAL">#REF!</definedName>
    <definedName name="SCREEXP" localSheetId="4">#REF!</definedName>
    <definedName name="SCREEXP">#REF!</definedName>
    <definedName name="SCTOTAL" localSheetId="4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 localSheetId="4">[170]M_Maincomp!#REF!</definedName>
    <definedName name="SECTION108">[170]M_Maincomp!#REF!</definedName>
    <definedName name="sectionNames" localSheetId="3">#REF!</definedName>
    <definedName name="sectionNames">#REF!</definedName>
    <definedName name="sehr" localSheetId="4">#REF!</definedName>
    <definedName name="sehr">#REF!</definedName>
    <definedName name="SEL" localSheetId="3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4">'[37]Expense Summary'!$C$29</definedName>
    <definedName name="SELLOH">'[37]Expense Summary'!$C$29</definedName>
    <definedName name="SELLR1_6">#N/A</definedName>
    <definedName name="Sep" localSheetId="3">#REF!</definedName>
    <definedName name="Sep">#REF!</definedName>
    <definedName name="SF" localSheetId="3">#REF!</definedName>
    <definedName name="SF">#REF!</definedName>
    <definedName name="sfe" localSheetId="3">#REF!</definedName>
    <definedName name="sfe">#REF!</definedName>
    <definedName name="sfef" localSheetId="4">'[86]AA-1'!#REF!</definedName>
    <definedName name="sfef">'[86]AA-1'!#REF!</definedName>
    <definedName name="SFName" localSheetId="4">[47]StandingData!$B$2</definedName>
    <definedName name="SFName">[48]StandingData!$B$2</definedName>
    <definedName name="SFP" localSheetId="4">#REF!</definedName>
    <definedName name="SFP">#REF!</definedName>
    <definedName name="sfsfs" localSheetId="3" hidden="1">#REF!</definedName>
    <definedName name="sfsfs" hidden="1">#REF!</definedName>
    <definedName name="SFUR" localSheetId="3">#REF!</definedName>
    <definedName name="SFUR">#REF!</definedName>
    <definedName name="sgf" hidden="1">#REF!</definedName>
    <definedName name="sgfs">#REF!</definedName>
    <definedName name="sgr" localSheetId="4" hidden="1">'[171]PS-1995'!#REF!</definedName>
    <definedName name="sgr" hidden="1">'[171]PS-1995'!#REF!</definedName>
    <definedName name="SheLett" localSheetId="4">#REF!</definedName>
    <definedName name="SheLett">#REF!</definedName>
    <definedName name="SHIN" localSheetId="4">#REF!</definedName>
    <definedName name="SHIN">#REF!</definedName>
    <definedName name="SHIN1" localSheetId="4">#REF!</definedName>
    <definedName name="SHIN1">#REF!</definedName>
    <definedName name="SHINSAT" localSheetId="4">#REF!</definedName>
    <definedName name="SHINSAT">#REF!</definedName>
    <definedName name="SHINSAT_F" localSheetId="4">#REF!</definedName>
    <definedName name="SHINSAT_F">#REF!</definedName>
    <definedName name="SHL" localSheetId="4">#REF!</definedName>
    <definedName name="SHL">#REF!</definedName>
    <definedName name="show_ac1" localSheetId="4">INDEX(data_NormLoss,MATCH(ref_ac1,data_ID,0))</definedName>
    <definedName name="show_ac1">INDEX(data_NormLoss,MATCH(ref_ac1,data_ID,0))</definedName>
    <definedName name="show_ac10" localSheetId="4">INDEX(data_NormLoss,MATCH(ref_ac10,data_ID,0))</definedName>
    <definedName name="show_ac10">INDEX(data_NormLoss,MATCH(ref_ac10,data_ID,0))</definedName>
    <definedName name="show_ac2" localSheetId="4">INDEX(data_NormLoss,MATCH(ref_ac2,data_ID,0))</definedName>
    <definedName name="show_ac2">INDEX(data_NormLoss,MATCH(ref_ac2,data_ID,0))</definedName>
    <definedName name="show_ac3" localSheetId="4">INDEX(data_NormLoss,MATCH(ref_ac3,data_ID,0))</definedName>
    <definedName name="show_ac3">INDEX(data_NormLoss,MATCH(ref_ac3,data_ID,0))</definedName>
    <definedName name="show_ac4" localSheetId="4">INDEX(data_NormLoss,MATCH(ref_ac4,data_ID,0))</definedName>
    <definedName name="show_ac4">INDEX(data_NormLoss,MATCH(ref_ac4,data_ID,0))</definedName>
    <definedName name="show_ac5" localSheetId="4">INDEX(data_NormLoss,MATCH(ref_ac5,data_ID,0))</definedName>
    <definedName name="show_ac5">INDEX(data_NormLoss,MATCH(ref_ac5,data_ID,0))</definedName>
    <definedName name="show_ac6" localSheetId="4">INDEX(data_NormLoss,MATCH(ref_ac6,data_ID,0))</definedName>
    <definedName name="show_ac6">INDEX(data_NormLoss,MATCH(ref_ac6,data_ID,0))</definedName>
    <definedName name="show_ac7" localSheetId="4">INDEX(data_NormLoss,MATCH(ref_ac7,data_ID,0))</definedName>
    <definedName name="show_ac7">INDEX(data_NormLoss,MATCH(ref_ac7,data_ID,0))</definedName>
    <definedName name="show_ac8" localSheetId="4">INDEX(data_NormLoss,MATCH(ref_ac8,data_ID,0))</definedName>
    <definedName name="show_ac8">INDEX(data_NormLoss,MATCH(ref_ac8,data_ID,0))</definedName>
    <definedName name="show_ac9" localSheetId="4">INDEX(data_NormLoss,MATCH(ref_ac9,data_ID,0))</definedName>
    <definedName name="show_ac9">INDEX(data_NormLoss,MATCH(ref_ac9,data_ID,0))</definedName>
    <definedName name="show11" localSheetId="3">'[6]Net asset value'!$G$56</definedName>
    <definedName name="show11" localSheetId="4">'[6]Net asset value'!$G$56</definedName>
    <definedName name="sicCN" localSheetId="3">#REF!</definedName>
    <definedName name="sicCN">#REF!</definedName>
    <definedName name="sicCN_1" localSheetId="3">#REF!</definedName>
    <definedName name="sicCN_1">#REF!</definedName>
    <definedName name="sicCN_2" localSheetId="3">#REF!</definedName>
    <definedName name="sicCN_2">#REF!</definedName>
    <definedName name="sicCN_3">#REF!</definedName>
    <definedName name="Sign">[172]criteria!$B$3:$B$4</definedName>
    <definedName name="SINGER" localSheetId="4">#REF!</definedName>
    <definedName name="SINGER">#REF!</definedName>
    <definedName name="SITHAI" localSheetId="4">#REF!</definedName>
    <definedName name="SITHAI">#REF!</definedName>
    <definedName name="SITHAI_F" localSheetId="4">#REF!</definedName>
    <definedName name="SITHAI_F">#REF!</definedName>
    <definedName name="SK" localSheetId="4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 localSheetId="4">#REF!</definedName>
    <definedName name="SMC">#REF!</definedName>
    <definedName name="So" localSheetId="4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MPR" localSheetId="4">#REF!</definedName>
    <definedName name="SOMPR">#REF!</definedName>
    <definedName name="SONE1" localSheetId="4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 localSheetId="4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4">#REF!</definedName>
    <definedName name="SRate">#REF!</definedName>
    <definedName name="ss" localSheetId="4" hidden="1">#REF!</definedName>
    <definedName name="ss">#REF!</definedName>
    <definedName name="ssca" localSheetId="3">#REF!</definedName>
    <definedName name="ssca">#REF!</definedName>
    <definedName name="ssca_1">#REF!</definedName>
    <definedName name="ssca_2">#REF!</definedName>
    <definedName name="ssca_3">#REF!</definedName>
    <definedName name="SSI" localSheetId="4">#REF!</definedName>
    <definedName name="SSI">#REF!</definedName>
    <definedName name="sss" localSheetId="4">#REF!</definedName>
    <definedName name="sss">#REF!</definedName>
    <definedName name="ssss">#REF!</definedName>
    <definedName name="sssss">#REF!</definedName>
    <definedName name="ST">#REF!</definedName>
    <definedName name="st_year" localSheetId="4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 localSheetId="3">'[173]Staff List'!$B$2:$B$261</definedName>
    <definedName name="StaffName">'[173]Staff List'!$B$2:$B$261</definedName>
    <definedName name="stamp" localSheetId="4" hidden="1">{"'Eng (page2)'!$A$1:$D$52"}</definedName>
    <definedName name="stamp" hidden="1">{"'Eng (page2)'!$A$1:$D$52"}</definedName>
    <definedName name="STANLY" localSheetId="4">#REF!</definedName>
    <definedName name="STANLY">#REF!</definedName>
    <definedName name="STANLY1" localSheetId="4">#REF!</definedName>
    <definedName name="STANLY1">#REF!</definedName>
    <definedName name="start_yr" localSheetId="4">#REF!</definedName>
    <definedName name="start_yr">#REF!</definedName>
    <definedName name="Starting_Point_Random" localSheetId="3">#REF!</definedName>
    <definedName name="Starting_Point_Random" localSheetId="4">#REF!</definedName>
    <definedName name="Status" localSheetId="4">#REF!</definedName>
    <definedName name="Status">#REF!</definedName>
    <definedName name="Status_1">#REF!</definedName>
    <definedName name="Status_2">#REF!</definedName>
    <definedName name="Status_3">#REF!</definedName>
    <definedName name="STECON" localSheetId="4">#REF!</definedName>
    <definedName name="STECON">#REF!</definedName>
    <definedName name="STEP1_Match" localSheetId="4">#REF!</definedName>
    <definedName name="STEP1_Match">#REF!</definedName>
    <definedName name="STK" localSheetId="4">#REF!</definedName>
    <definedName name="STK">#REF!</definedName>
    <definedName name="STM" localSheetId="4">'[174]Q3-46'!#REF!</definedName>
    <definedName name="STM">#N/A</definedName>
    <definedName name="STOCK" localSheetId="3">#REF!</definedName>
    <definedName name="STOCK" localSheetId="4">#REF!</definedName>
    <definedName name="STOO">#REF!</definedName>
    <definedName name="sub">#REF!</definedName>
    <definedName name="SubAssetType" localSheetId="4">[45]AssetType!$C$3:$C$249</definedName>
    <definedName name="SubAssetType">[46]AssetType!$C$3:$C$249</definedName>
    <definedName name="SUC" localSheetId="4">#REF!</definedName>
    <definedName name="SUC">#REF!</definedName>
    <definedName name="SUE" localSheetId="4">#REF!</definedName>
    <definedName name="SUE">#REF!</definedName>
    <definedName name="sum" localSheetId="3">#REF!</definedName>
    <definedName name="sum">#REF!</definedName>
    <definedName name="sum_hr">#REF!</definedName>
    <definedName name="SUNCON" localSheetId="4">#REF!</definedName>
    <definedName name="SUNCON">#REF!</definedName>
    <definedName name="sundry" localSheetId="4">[90]M_Maincomp!#REF!</definedName>
    <definedName name="sundry">[90]M_Maincomp!#REF!</definedName>
    <definedName name="SUPALAI" localSheetId="4">#REF!</definedName>
    <definedName name="SUPALAI">#REF!</definedName>
    <definedName name="SUPALI" localSheetId="4">#REF!</definedName>
    <definedName name="SUPALI">#REF!</definedName>
    <definedName name="SV" localSheetId="3">#REF!</definedName>
    <definedName name="SV">#REF!</definedName>
    <definedName name="SVFctr14">#REF!</definedName>
    <definedName name="SVFctr15">#REF!</definedName>
    <definedName name="SVH" localSheetId="4">#REF!</definedName>
    <definedName name="SVH">#REF!</definedName>
    <definedName name="SVOA" localSheetId="4">#REF!</definedName>
    <definedName name="SVOA">#REF!</definedName>
    <definedName name="SYNTEC" localSheetId="4">#REF!</definedName>
    <definedName name="SYNTEC">#REF!</definedName>
    <definedName name="t" hidden="1">#REF!</definedName>
    <definedName name="t___0">[74]BPR!$F$11</definedName>
    <definedName name="t___12">[75]BPR!$F$11</definedName>
    <definedName name="t___14">[75]BPR!$F$11</definedName>
    <definedName name="t___3">[75]BPR!$F$11</definedName>
    <definedName name="t___5">[75]BPR!$F$11</definedName>
    <definedName name="t___6">[75]BPR!$F$11</definedName>
    <definedName name="t___8">[75]BPR!$F$11</definedName>
    <definedName name="T_FISH" localSheetId="4">#REF!</definedName>
    <definedName name="T_FISH">#REF!</definedName>
    <definedName name="T99_BYCUST_INC_NOTSPEC" localSheetId="4">'[108]Adj&amp;Rje(Z820) '!#REF!</definedName>
    <definedName name="T99_BYCUST_INC_NOTSPEC">'[109]Adj&amp;Rje(Z820) '!#REF!</definedName>
    <definedName name="T99_BYGROUP_INC_NOTSPEC" localSheetId="3">'[109]Adj&amp;Rje(Z820) '!#REF!</definedName>
    <definedName name="T99_BYGROUP_INC_NOTSPEC" localSheetId="4">'[108]Adj&amp;Rje(Z820) '!#REF!</definedName>
    <definedName name="TA" localSheetId="4">#REF!</definedName>
    <definedName name="TA">#REF!</definedName>
    <definedName name="TABLE">'[175]งบทดลองปภพ 4-47'!$C$2:$I$238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able_TB">'[61]Trial Balance'!$P$7:$S$960</definedName>
    <definedName name="table02" localSheetId="4">[176]LTX!$1:$1048576</definedName>
    <definedName name="table02">[176]LTX!$1:$1048576</definedName>
    <definedName name="table02_1" localSheetId="3">#REF!</definedName>
    <definedName name="table02_1">#REF!</definedName>
    <definedName name="table02_2" localSheetId="3">#REF!</definedName>
    <definedName name="table02_2">#REF!</definedName>
    <definedName name="table02_3" localSheetId="3">#REF!</definedName>
    <definedName name="table02_3">#REF!</definedName>
    <definedName name="Table1">#REF!</definedName>
    <definedName name="Table152Field1" localSheetId="4">[177]_Lookup!$A$2:$A$15</definedName>
    <definedName name="Table152Field1">[177]_Lookup!$A$2:$A$15</definedName>
    <definedName name="Table1561Field1" localSheetId="4">[177]_Lookup!$Z$2:$Z$163</definedName>
    <definedName name="Table1561Field1">[177]_Lookup!$Z$2:$Z$163</definedName>
    <definedName name="table2" localSheetId="3">#REF!</definedName>
    <definedName name="table2">#REF!</definedName>
    <definedName name="Table255Field1" localSheetId="4">[177]_Lookup!$T$2:$T$5</definedName>
    <definedName name="Table255Field1">[177]_Lookup!$T$2:$T$5</definedName>
    <definedName name="TAF" localSheetId="4">#REF!</definedName>
    <definedName name="TAF">#REF!</definedName>
    <definedName name="TakeOn" localSheetId="4">[178]PortSTDSave!#REF!</definedName>
    <definedName name="TakeOn">[39]PortSTDSave!#REF!</definedName>
    <definedName name="TASCO" localSheetId="4">#REF!</definedName>
    <definedName name="TASCO">#REF!</definedName>
    <definedName name="TASCO_W" localSheetId="4">#REF!</definedName>
    <definedName name="TASCO_W">#REF!</definedName>
    <definedName name="Tax" localSheetId="3">#REF!</definedName>
    <definedName name="Tax">#REF!</definedName>
    <definedName name="Taxes">[34]Scoping!$G$32</definedName>
    <definedName name="TB" localSheetId="3">#REF!</definedName>
    <definedName name="TB">#REF!</definedName>
    <definedName name="TCB" localSheetId="4">#REF!</definedName>
    <definedName name="TCB">#REF!</definedName>
    <definedName name="temp" localSheetId="4">#REF!</definedName>
    <definedName name="temp">#REF!</definedName>
    <definedName name="termloan" localSheetId="4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 localSheetId="4">#REF!</definedName>
    <definedName name="TextFileName1">#REF!</definedName>
    <definedName name="TextFileName2" localSheetId="4">#REF!</definedName>
    <definedName name="TextFileName2">#REF!</definedName>
    <definedName name="TextFileName3" localSheetId="4">#REF!</definedName>
    <definedName name="TextFileName3">#REF!</definedName>
    <definedName name="TextFileName4" localSheetId="4">#REF!</definedName>
    <definedName name="TextFileName4">#REF!</definedName>
    <definedName name="TextRefCopy1" localSheetId="4">'[179]CORPORATE TAX01'!#REF!</definedName>
    <definedName name="TextRefCopy1">'[179]CORPORATE TAX01'!#REF!</definedName>
    <definedName name="TextRefCopy13" localSheetId="3">#REF!</definedName>
    <definedName name="TextRefCopy13">#REF!</definedName>
    <definedName name="TextRefCopy14" localSheetId="3">#REF!</definedName>
    <definedName name="TextRefCopy14">#REF!</definedName>
    <definedName name="TextRefCopy15" localSheetId="3">#REF!</definedName>
    <definedName name="TextRefCopy15">#REF!</definedName>
    <definedName name="TextRefCopy16">#REF!</definedName>
    <definedName name="TextRefCopy17">#REF!</definedName>
    <definedName name="TextRefCopy18" localSheetId="4">'[180]9110'!#REF!</definedName>
    <definedName name="TextRefCopy18">'[180]9110'!#REF!</definedName>
    <definedName name="TextRefCopy19" localSheetId="4">'[180]9110'!#REF!</definedName>
    <definedName name="TextRefCopy19">'[180]9110'!#REF!</definedName>
    <definedName name="TextRefCopy2" localSheetId="4">'[179]CORPORATE TAX01'!#REF!</definedName>
    <definedName name="TextRefCopy2">'[179]CORPORATE TAX01'!#REF!</definedName>
    <definedName name="TextRefCopy20" localSheetId="4">'[180]9110'!#REF!</definedName>
    <definedName name="TextRefCopy20">'[180]9110'!#REF!</definedName>
    <definedName name="TextRefCopy21" localSheetId="3">#REF!</definedName>
    <definedName name="TextRefCopy21">#REF!</definedName>
    <definedName name="TextRefCopy22" localSheetId="3">#REF!</definedName>
    <definedName name="TextRefCopy22">#REF!</definedName>
    <definedName name="TextRefCopy3" localSheetId="4">'[179]CORPORATE TAX01'!#REF!</definedName>
    <definedName name="TextRefCopy3">'[179]CORPORATE TAX01'!#REF!</definedName>
    <definedName name="TextRefCopy4" localSheetId="4">'[179]CORPORATE TAX01'!#REF!</definedName>
    <definedName name="TextRefCopy4">'[179]CORPORATE TAX01'!#REF!</definedName>
    <definedName name="TextRefCopyRangeCount" hidden="1">22</definedName>
    <definedName name="TFB" localSheetId="4">#REF!</definedName>
    <definedName name="TFB">#REF!</definedName>
    <definedName name="TFB_W" localSheetId="4">#REF!</definedName>
    <definedName name="TFB_W">#REF!</definedName>
    <definedName name="TFBW1" localSheetId="4">#REF!</definedName>
    <definedName name="TFBW1">#REF!</definedName>
    <definedName name="TFISH" localSheetId="4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 localSheetId="4">#REF!</definedName>
    <definedName name="TGPRO">#REF!</definedName>
    <definedName name="thas">'[181]Vat7% ภายในเดือน_Junต้นฉบับ'!$A$1:$G$206</definedName>
    <definedName name="TI" localSheetId="4">#REF!</definedName>
    <definedName name="TI">#REF!</definedName>
    <definedName name="Tiew" localSheetId="4">#REF!</definedName>
    <definedName name="Tiew">#REF!</definedName>
    <definedName name="TIG" localSheetId="4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 localSheetId="4">#REF!</definedName>
    <definedName name="TISCO">#REF!</definedName>
    <definedName name="TIW" localSheetId="4">#REF!</definedName>
    <definedName name="TIW">#REF!</definedName>
    <definedName name="tjy" localSheetId="4" hidden="1">'[171]PS-1995'!#REF!</definedName>
    <definedName name="tjy" hidden="1">'[171]PS-1995'!#REF!</definedName>
    <definedName name="TMKT" localSheetId="4">#REF!</definedName>
    <definedName name="TMKT">#REF!</definedName>
    <definedName name="tot" localSheetId="4">#REF!</definedName>
    <definedName name="tot">#REF!</definedName>
    <definedName name="total" localSheetId="4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4">#REF!</definedName>
    <definedName name="total1">#REF!</definedName>
    <definedName name="total2" localSheetId="4">#REF!</definedName>
    <definedName name="total2">#REF!</definedName>
    <definedName name="total3" localSheetId="4">#REF!</definedName>
    <definedName name="total3">#REF!</definedName>
    <definedName name="TotalCA" localSheetId="4">'[71]CA Comp'!#REF!</definedName>
    <definedName name="TotalCA">'[71]CA Comp'!#REF!</definedName>
    <definedName name="TotalCA___0" localSheetId="4">'[72]CA Comp'!#REF!</definedName>
    <definedName name="TotalCA___0">'[72]CA Comp'!#REF!</definedName>
    <definedName name="TotalCA___12" localSheetId="4">'[71]CA Comp'!#REF!</definedName>
    <definedName name="TotalCA___12">'[71]CA Comp'!#REF!</definedName>
    <definedName name="TotalCA___14" localSheetId="4">'[71]CA Comp'!#REF!</definedName>
    <definedName name="TotalCA___14">'[71]CA Comp'!#REF!</definedName>
    <definedName name="TotalCA___3" localSheetId="4">'[71]CA Comp'!#REF!</definedName>
    <definedName name="TotalCA___3">'[71]CA Comp'!#REF!</definedName>
    <definedName name="TotalCA___5" localSheetId="4">'[71]CA Comp'!#REF!</definedName>
    <definedName name="TotalCA___5">'[71]CA Comp'!#REF!</definedName>
    <definedName name="TotalCA___6" localSheetId="4">'[71]CA Comp'!#REF!</definedName>
    <definedName name="TotalCA___6">'[71]CA Comp'!#REF!</definedName>
    <definedName name="TotalCA___8" localSheetId="4">'[71]CA Comp'!#REF!</definedName>
    <definedName name="TotalCA___8">'[71]CA Comp'!#REF!</definedName>
    <definedName name="TotalIBA" localSheetId="4">#REF!</definedName>
    <definedName name="TotalIBA">#REF!</definedName>
    <definedName name="TotalYear" localSheetId="3">#REF!</definedName>
    <definedName name="TotalYear">#REF!</definedName>
    <definedName name="Toyota" localSheetId="4">#REF!</definedName>
    <definedName name="Toyota">#REF!</definedName>
    <definedName name="TPA" localSheetId="4">#REF!</definedName>
    <definedName name="TPA">#REF!</definedName>
    <definedName name="TPI" localSheetId="4">#REF!</definedName>
    <definedName name="TPI">#REF!</definedName>
    <definedName name="TPORT" localSheetId="4">#REF!</definedName>
    <definedName name="TPORT">#REF!</definedName>
    <definedName name="tr" hidden="1">#REF!</definedName>
    <definedName name="Trade_Duration" localSheetId="3">[149]Home!$J$4:$J$5</definedName>
    <definedName name="Trade_Duration">[149]Home!$J$4:$J$5</definedName>
    <definedName name="traffic" localSheetId="3">#REF!</definedName>
    <definedName name="traffic" localSheetId="4">#REF!</definedName>
    <definedName name="Trans" localSheetId="3">#REF!</definedName>
    <definedName name="Trans">#REF!</definedName>
    <definedName name="Trans_detail" localSheetId="3">#REF!</definedName>
    <definedName name="Trans_detail">#REF!</definedName>
    <definedName name="tre4r564t" localSheetId="4" hidden="1">{"'Eng (page2)'!$A$1:$D$52"}</definedName>
    <definedName name="tre4r564t" hidden="1">{"'Eng (page2)'!$A$1:$D$52"}</definedName>
    <definedName name="TRIAL">#N/A</definedName>
    <definedName name="trialbal1" localSheetId="4">[40]gl!#REF!</definedName>
    <definedName name="trialbal1">[40]gl!#REF!</definedName>
    <definedName name="trialbal1___0" localSheetId="4">[41]gl!#REF!</definedName>
    <definedName name="trialbal1___0">[41]gl!#REF!</definedName>
    <definedName name="trialbal1___12" localSheetId="4">[42]gl!#REF!</definedName>
    <definedName name="trialbal1___12">[42]gl!#REF!</definedName>
    <definedName name="trialbal1___14" localSheetId="4">[42]gl!#REF!</definedName>
    <definedName name="trialbal1___14">[42]gl!#REF!</definedName>
    <definedName name="trialbal1___3" localSheetId="4">[42]gl!#REF!</definedName>
    <definedName name="trialbal1___3">[42]gl!#REF!</definedName>
    <definedName name="trialbal1___5" localSheetId="4">[42]gl!#REF!</definedName>
    <definedName name="trialbal1___5">[42]gl!#REF!</definedName>
    <definedName name="trialbal1___6" localSheetId="4">[42]gl!#REF!</definedName>
    <definedName name="trialbal1___6">[42]gl!#REF!</definedName>
    <definedName name="trialbal1___8" localSheetId="4">[42]gl!#REF!</definedName>
    <definedName name="trialbal1___8">[42]gl!#REF!</definedName>
    <definedName name="TRU" localSheetId="4">#REF!</definedName>
    <definedName name="TRU">#REF!</definedName>
    <definedName name="TRUNG" localSheetId="4">#REF!</definedName>
    <definedName name="TRUNG">#REF!</definedName>
    <definedName name="TRUNG1" localSheetId="4">#REF!</definedName>
    <definedName name="TRUNG1">#REF!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4">#REF!</definedName>
    <definedName name="TSHARE">#REF!</definedName>
    <definedName name="tt" localSheetId="3">[28]QR_4.1!#REF!</definedName>
    <definedName name="tt" localSheetId="4">[28]QR_4.1!#REF!</definedName>
    <definedName name="TT_T" localSheetId="4">#REF!</definedName>
    <definedName name="TT_T">#REF!</definedName>
    <definedName name="TTDesiredLevelOfEvidenceItems" localSheetId="4">'[138]Global Data'!$B$92:$B$95</definedName>
    <definedName name="TTDesiredLevelOfEvidenceItems">'[138]Global Data'!$B$92:$B$95</definedName>
    <definedName name="ttt" localSheetId="4">#REF!</definedName>
    <definedName name="TTT" hidden="1">#REF!</definedName>
    <definedName name="ttttt" localSheetId="3">#REF!</definedName>
    <definedName name="ttttt">#REF!</definedName>
    <definedName name="tututututuut" localSheetId="3">#REF!</definedName>
    <definedName name="tututututuut">#REF!</definedName>
    <definedName name="TVI" localSheetId="4">#REF!</definedName>
    <definedName name="TVI">#REF!</definedName>
    <definedName name="TwoStepMisstatementIdentified" localSheetId="4">'[138]Two Step Revenue Testing Master'!$C$85</definedName>
    <definedName name="TwoStepMisstatementIdentified">'[138]Two Step Revenue Testing Master'!$C$85</definedName>
    <definedName name="TwoStepTolerableEstMisstmtCalc" localSheetId="4">'[138]Two Step Revenue Testing Master'!$T$45</definedName>
    <definedName name="TwoStepTolerableEstMisstmtCalc">'[138]Two Step Revenue Testing Master'!$T$45</definedName>
    <definedName name="TWRD" localSheetId="4">#REF!</definedName>
    <definedName name="TWRD">#REF!</definedName>
    <definedName name="tygkeGDS" localSheetId="3">#REF!</definedName>
    <definedName name="tygkeGDS">#REF!</definedName>
    <definedName name="Type_Config" localSheetId="3">#REF!</definedName>
    <definedName name="Type_Config">#REF!</definedName>
    <definedName name="Type_Contract">#REF!</definedName>
    <definedName name="TYPE_INV">[182]GIVTR00P!$AJ$3:$AM$960</definedName>
    <definedName name="Type_Port" localSheetId="3">[149]Home!$K$3:$K$4</definedName>
    <definedName name="Type_Port">[149]Home!$K$3:$K$4</definedName>
    <definedName name="tyu">[124]B!$C$7</definedName>
    <definedName name="u" localSheetId="4">[123]B!$D$7</definedName>
    <definedName name="u">[124]B!$D$7</definedName>
    <definedName name="UAF" localSheetId="4">#REF!</definedName>
    <definedName name="UAF">#REF!</definedName>
    <definedName name="UCOM" localSheetId="4">#REF!</definedName>
    <definedName name="UCOM">#REF!</definedName>
    <definedName name="UCOM1" localSheetId="4">#REF!</definedName>
    <definedName name="UCOM1">#REF!</definedName>
    <definedName name="ugkklko" localSheetId="3">#REF!</definedName>
    <definedName name="ugkklko" localSheetId="4">#REF!</definedName>
    <definedName name="UGP" localSheetId="4">#REF!</definedName>
    <definedName name="UGP">#REF!</definedName>
    <definedName name="UGP_F" localSheetId="4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[124]FSA!$A$1</definedName>
    <definedName name="ujj" localSheetId="4" hidden="1">{"'Eng (page2)'!$A$1:$D$52"}</definedName>
    <definedName name="ujj" hidden="1">{"'Eng (page2)'!$A$1:$D$52"}</definedName>
    <definedName name="ulul">#REF!</definedName>
    <definedName name="UNC" localSheetId="4">INDEX(data_NormLoss,MATCH(ref_ac8,data_ID,0))</definedName>
    <definedName name="UNC">INDEX(data_NormLoss,MATCH(ref_ac8,data_ID,0))</definedName>
    <definedName name="UNITED" localSheetId="4">#REF!</definedName>
    <definedName name="UNITED">#REF!</definedName>
    <definedName name="Units" localSheetId="3">#REF!</definedName>
    <definedName name="Units">#REF!</definedName>
    <definedName name="unnamed" localSheetId="3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SD" localSheetId="3">[98]currency!$C$3</definedName>
    <definedName name="USD">[98]currency!$C$3</definedName>
    <definedName name="usechoice" localSheetId="4">'[118]part-import'!#REF!</definedName>
    <definedName name="usechoice">'[117]part-import'!#REF!</definedName>
    <definedName name="usedamount" localSheetId="3">'[117]part-import'!#REF!</definedName>
    <definedName name="usedamount">'[117]part-import'!#REF!</definedName>
    <definedName name="usedqty" localSheetId="3">'[117]part-import'!#REF!</definedName>
    <definedName name="usedqty">'[117]part-import'!#REF!</definedName>
    <definedName name="UTL" localSheetId="4">#REF!</definedName>
    <definedName name="UTL">#REF!</definedName>
    <definedName name="uu" localSheetId="3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 localSheetId="4">'[87]Detail รายบุคคลปี 58'!#REF!</definedName>
    <definedName name="Valuation_Date">'[88]Detail รายบุคคลปี 58'!#REF!</definedName>
    <definedName name="VALUATION_NEW" localSheetId="4">#REF!</definedName>
    <definedName name="VALUATION_NEW">#REF!</definedName>
    <definedName name="VALUATION_OUM" localSheetId="4">#REF!</definedName>
    <definedName name="VALUATION_OUM">#REF!</definedName>
    <definedName name="Value_1" localSheetId="3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 localSheetId="4">#REF!</definedName>
    <definedName name="VINYTHAI">#REF!</definedName>
    <definedName name="VIR">#REF!</definedName>
    <definedName name="vkiypgoujp" localSheetId="4">[183]PL!#REF!</definedName>
    <definedName name="vkiypgoujp">[184]PL!#REF!</definedName>
    <definedName name="VL" localSheetId="3">#REF!</definedName>
    <definedName name="VL">#REF!</definedName>
    <definedName name="VLAN" localSheetId="3">#REF!</definedName>
    <definedName name="VLAN">#REF!</definedName>
    <definedName name="VM" localSheetId="3">#REF!</definedName>
    <definedName name="VM">#REF!</definedName>
    <definedName name="VMAC">#REF!</definedName>
    <definedName name="VNT" localSheetId="4">#REF!</definedName>
    <definedName name="VNT">#REF!</definedName>
    <definedName name="VTOO">#REF!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3">#REF!</definedName>
    <definedName name="VW" localSheetId="4">#REF!</definedName>
    <definedName name="VY" localSheetId="3">#REF!</definedName>
    <definedName name="VY">#REF!</definedName>
    <definedName name="w" localSheetId="3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 localSheetId="4">#REF!</definedName>
    <definedName name="WACOAL">#REF!</definedName>
    <definedName name="wadqw">#REF!</definedName>
    <definedName name="WALL" localSheetId="4">#REF!</definedName>
    <definedName name="WALL">#REF!</definedName>
    <definedName name="wanumwa">#REF!</definedName>
    <definedName name="WARN" localSheetId="4">#REF!</definedName>
    <definedName name="WARN">#REF!</definedName>
    <definedName name="wat">[125]J1!$L$10</definedName>
    <definedName name="watey90" localSheetId="4">#REF!</definedName>
    <definedName name="watey90">#REF!</definedName>
    <definedName name="wawa" localSheetId="3">#REF!</definedName>
    <definedName name="wawa">#REF!</definedName>
    <definedName name="wdp" localSheetId="4">[38]ผ้าสำเร็จ!#REF!</definedName>
    <definedName name="wdp">[38]ผ้าสำเร็จ!#REF!</definedName>
    <definedName name="we" localSheetId="3">#REF!</definedName>
    <definedName name="we">#REF!</definedName>
    <definedName name="wedqdd" localSheetId="3">#REF!</definedName>
    <definedName name="wedqdd">#REF!</definedName>
    <definedName name="weee" localSheetId="4" hidden="1">{"'Eng (page2)'!$A$1:$D$52"}</definedName>
    <definedName name="weee" hidden="1">{"'Eng (page2)'!$A$1:$D$52"}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IGHT" localSheetId="4">#REF!</definedName>
    <definedName name="WEIGHT">#REF!</definedName>
    <definedName name="WG" localSheetId="4">#REF!</definedName>
    <definedName name="WG">#REF!</definedName>
    <definedName name="WINEXC" localSheetId="4">#REF!</definedName>
    <definedName name="WINEXC">#REF!</definedName>
    <definedName name="Withdrawal_Rate_ColNo">#REF!</definedName>
    <definedName name="WK_40">[185]Order_Oct_w40!$A$47</definedName>
    <definedName name="WK_40_1" localSheetId="3">#REF!</definedName>
    <definedName name="WK_40_1">#REF!</definedName>
    <definedName name="WK_40_2" localSheetId="3">#REF!</definedName>
    <definedName name="WK_40_2">#REF!</definedName>
    <definedName name="WK_40_3" localSheetId="3">#REF!</definedName>
    <definedName name="WK_40_3">#REF!</definedName>
    <definedName name="WK_41">[185]Order_Oct_w41!$A$49</definedName>
    <definedName name="WK_41_1" localSheetId="3">#REF!</definedName>
    <definedName name="WK_41_1">#REF!</definedName>
    <definedName name="WK_41_2" localSheetId="3">#REF!</definedName>
    <definedName name="WK_41_2">#REF!</definedName>
    <definedName name="WK_41_3" localSheetId="3">#REF!</definedName>
    <definedName name="WK_41_3">#REF!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3">#REF!</definedName>
    <definedName name="woi">#REF!</definedName>
    <definedName name="wp" localSheetId="3">#REF!</definedName>
    <definedName name="wp">#REF!</definedName>
    <definedName name="wps">[186]FF_6!$A$5:$K$9</definedName>
    <definedName name="wps___0">[187]FF_6!$A$5:$K$9</definedName>
    <definedName name="wps___12">[186]FF_6!$A$5:$K$9</definedName>
    <definedName name="wps___14">[186]FF_6!$A$5:$K$9</definedName>
    <definedName name="wps___3">[186]FF_6!$A$5:$K$9</definedName>
    <definedName name="wps___5">[186]FF_6!$A$5:$K$9</definedName>
    <definedName name="wps___6">[186]FF_6!$A$5:$K$9</definedName>
    <definedName name="wps___8">[186]FF_6!$A$5:$K$9</definedName>
    <definedName name="wq" localSheetId="3" hidden="1">#REF!</definedName>
    <definedName name="wq" hidden="1">#REF!</definedName>
    <definedName name="WR_40">[185]Order_Oct_w40!$A$72</definedName>
    <definedName name="WR_40_1" localSheetId="3">#REF!</definedName>
    <definedName name="WR_40_1">#REF!</definedName>
    <definedName name="WR_40_2" localSheetId="3">#REF!</definedName>
    <definedName name="WR_40_2">#REF!</definedName>
    <definedName name="WR_40_3" localSheetId="3">#REF!</definedName>
    <definedName name="WR_40_3">#REF!</definedName>
    <definedName name="wrn.A." localSheetId="4" hidden="1">{#N/A,#N/A,FALSE,"Eff-SSC2"}</definedName>
    <definedName name="wrn.A." hidden="1">{#N/A,#N/A,FALSE,"Eff-SSC2"}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3">#REF!</definedName>
    <definedName name="ws" hidden="1">#REF!</definedName>
    <definedName name="WS_1" localSheetId="3">#REF!</definedName>
    <definedName name="WS_1">#REF!</definedName>
    <definedName name="WS_2" localSheetId="3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[188]DEP12!#REF!</definedName>
    <definedName name="xzzs" localSheetId="3">#REF!</definedName>
    <definedName name="xzzs">#REF!</definedName>
    <definedName name="y" localSheetId="4" hidden="1">{#N/A,#N/A,FALSE,"Eff-SSC2"}</definedName>
    <definedName name="Y">{#N/A,#N/A,FALSE,"Eff-SSC2"}</definedName>
    <definedName name="YA">'[189]110'!$D$5</definedName>
    <definedName name="YA_Tbl" localSheetId="4">#REF!</definedName>
    <definedName name="YA_Tbl">#REF!</definedName>
    <definedName name="YE" localSheetId="4">[190]INFO!$B$4</definedName>
    <definedName name="Ye">[190]INFO!$B$4</definedName>
    <definedName name="Ye___0">[51]FSA!$A$2</definedName>
    <definedName name="Ye___12">[52]FSA!$A$2</definedName>
    <definedName name="Ye___14">[52]FSA!$A$2</definedName>
    <definedName name="Ye___3">[52]FSA!$A$2</definedName>
    <definedName name="Ye___5">[52]FSA!$A$2</definedName>
    <definedName name="Ye___6">[52]FSA!$A$2</definedName>
    <definedName name="Ye___8">[52]FSA!$A$2</definedName>
    <definedName name="Year" localSheetId="3">#REF!</definedName>
    <definedName name="YEAR">#REF!</definedName>
    <definedName name="year_st" localSheetId="4">#REF!</definedName>
    <definedName name="year_st">#REF!</definedName>
    <definedName name="Year97_1st2nd" localSheetId="3">#REF!</definedName>
    <definedName name="Year97_1st2nd">#REF!</definedName>
    <definedName name="YesNoNa">[34]Scoping!$G$2:$G$5</definedName>
    <definedName name="yfliu" localSheetId="3">[3]RSS9801!#REF!</definedName>
    <definedName name="yfliu" localSheetId="4">[3]RSS9801!#REF!</definedName>
    <definedName name="ying" localSheetId="4" hidden="1">{#N/A,#N/A,FALSE,"Eff-SSC2"}</definedName>
    <definedName name="ying" hidden="1">{#N/A,#N/A,FALSE,"Eff-SSC2"}</definedName>
    <definedName name="YOD">#REF!</definedName>
    <definedName name="YODSAPON" localSheetId="3">#REF!</definedName>
    <definedName name="YODSAPON">#REF!</definedName>
    <definedName name="yr" localSheetId="4">#REF!</definedName>
    <definedName name="yr">#REF!</definedName>
    <definedName name="yr_curr" localSheetId="4">#REF!</definedName>
    <definedName name="yr_curr">#REF!</definedName>
    <definedName name="yr_start" localSheetId="4">#REF!</definedName>
    <definedName name="yr_start">#REF!</definedName>
    <definedName name="YTD_DEPRN">[69]accumdeprn!$A$3:$M$36</definedName>
    <definedName name="YTD_DEPRN___0">[68]accumdeprn!$A$3:$M$36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 localSheetId="3">#REF!</definedName>
    <definedName name="ytjyyrt">#REF!</definedName>
    <definedName name="yu" localSheetId="3">#REF!</definedName>
    <definedName name="yu">#REF!</definedName>
    <definedName name="yuphin" localSheetId="3">#REF!</definedName>
    <definedName name="yuphin">#REF!</definedName>
    <definedName name="yuu">#REF!</definedName>
    <definedName name="YY">#REF!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>[191]C2!#REF!</definedName>
    <definedName name="z" hidden="1">[192]C2!#REF!</definedName>
    <definedName name="ZL" localSheetId="3">#REF!</definedName>
    <definedName name="ZL">#REF!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>#REF!</definedName>
    <definedName name="zz" hidden="1">#REF!</definedName>
    <definedName name="zz_1" localSheetId="3">#REF!</definedName>
    <definedName name="zz_1">#REF!</definedName>
    <definedName name="zz_2" localSheetId="3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4">INDEX(data_NormLoss,MATCH(ref_ac3,data_ID,0))</definedName>
    <definedName name="zzzzzzz">INDEX(data_NormLoss,MATCH(ref_ac3,data_ID,0))</definedName>
    <definedName name="あ" localSheetId="3">#REF!</definedName>
    <definedName name="あ">#REF!</definedName>
    <definedName name="ﾊ101" localSheetId="4">'[118]part-local'!#REF!</definedName>
    <definedName name="ﾊ101">'[117]part-local'!#REF!</definedName>
    <definedName name="ﾊ413" localSheetId="4">'[118]part-local'!#REF!</definedName>
    <definedName name="ﾊ413">'[117]part-local'!#REF!</definedName>
    <definedName name="เ" localSheetId="4" hidden="1">#REF!</definedName>
    <definedName name="เ" hidden="1">#REF!</definedName>
    <definedName name="เ1149" localSheetId="4">[193]Aging!#REF!</definedName>
    <definedName name="เ1149">[193]Aging!#REF!</definedName>
    <definedName name="เ1149_1" localSheetId="3">#REF!</definedName>
    <definedName name="เ1149_1">#REF!</definedName>
    <definedName name="เ1149_2" localSheetId="3">#REF!</definedName>
    <definedName name="เ1149_2">#REF!</definedName>
    <definedName name="เ1149_3" localSheetId="3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 localSheetId="4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3">#REF!</definedName>
    <definedName name="กห">#REF!</definedName>
    <definedName name="กห_1" localSheetId="3">#REF!</definedName>
    <definedName name="กห_1">#REF!</definedName>
    <definedName name="กห_2" localSheetId="3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 localSheetId="4">#REF!</definedName>
    <definedName name="กาน">#REF!</definedName>
    <definedName name="การสว">#REF!</definedName>
    <definedName name="กาหนยดายด" localSheetId="3">[91]Newspaper!#REF!</definedName>
    <definedName name="กาหนยดายด" localSheetId="4">[91]Newspaper!#REF!</definedName>
    <definedName name="กำ" localSheetId="3">#REF!</definedName>
    <definedName name="กำ">#REF!</definedName>
    <definedName name="กำไรครับ" localSheetId="3" hidden="1">#REF!</definedName>
    <definedName name="กำไรครับ" hidden="1">#REF!</definedName>
    <definedName name="กิ" localSheetId="3">#REF!</definedName>
    <definedName name="กิ">#REF!</definedName>
    <definedName name="กิด้กื" localSheetId="4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 localSheetId="4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[194]A!$B$8</definedName>
    <definedName name="จำนวนทรายขาว" localSheetId="4">#REF!</definedName>
    <definedName name="จำนวนทรายขาว">#REF!</definedName>
    <definedName name="จำนวนทรายดิบ" localSheetId="4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 localSheetId="4">'[195]ปัจจุบัน '!#REF!</definedName>
    <definedName name="ชั่วโมงการอบยาง">'[195]ปัจจุบัน '!#REF!</definedName>
    <definedName name="ฌ็" localSheetId="3">#REF!</definedName>
    <definedName name="ฌ็">#REF!</definedName>
    <definedName name="ฏฏ" localSheetId="4">#REF!</definedName>
    <definedName name="ฏฏ">#REF!</definedName>
    <definedName name="ด" localSheetId="4" hidden="1">'[171]PS-1995'!#REF!</definedName>
    <definedName name="ด">'[171]PS-1995'!#REF!</definedName>
    <definedName name="ดก" localSheetId="3">#REF!</definedName>
    <definedName name="ดก">#REF!</definedName>
    <definedName name="ดกด" localSheetId="3">#REF!</definedName>
    <definedName name="ดกด">#REF!</definedName>
    <definedName name="ด้ด่เ" localSheetId="3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 localSheetId="3">#REF!</definedName>
    <definedName name="เดกะ">#REF!</definedName>
    <definedName name="ต้นทุนทรายดิบ" localSheetId="4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 localSheetId="3">'[196]TB_55(6M)'!$A$6:$H$231</definedName>
    <definedName name="ตาราง2">'[196]TB_55(6M)'!$A$6:$H$231</definedName>
    <definedName name="ตารางเดือน7" localSheetId="3">#REF!</definedName>
    <definedName name="ตารางเดือน7" localSheetId="4">#REF!</definedName>
    <definedName name="ถ_งม_อส__มก_อนช__ง_1" localSheetId="3">#REF!</definedName>
    <definedName name="ถ_งม_อส__มก_อนช__ง_1">#REF!</definedName>
    <definedName name="ถ_งม_อส__มก_อนช__ง_2" localSheetId="3">#REF!</definedName>
    <definedName name="ถ_งม_อส__มก_อนช__ง_2">#REF!</definedName>
    <definedName name="ถ_งม_อส__มก_อนช__ง_3">#REF!</definedName>
    <definedName name="ถุงมือสุ่มก่อนชั่ง" localSheetId="4">[82]note_defect!#REF!</definedName>
    <definedName name="ถุงมือสุ่มก่อนชั่ง">[83]note_defect!#REF!</definedName>
    <definedName name="ท" localSheetId="3">#REF!</definedName>
    <definedName name="ท">#REF!</definedName>
    <definedName name="ทใ" localSheetId="3">#REF!</definedName>
    <definedName name="ทใ">#REF!</definedName>
    <definedName name="ททท" localSheetId="3" hidden="1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 localSheetId="4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 localSheetId="3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 localSheetId="4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 localSheetId="4">[65]description!#REF!</definedName>
    <definedName name="ประกันส่งออ">[65]description!#REF!</definedName>
    <definedName name="ประกันส่งออก" localSheetId="4">[65]description!#REF!</definedName>
    <definedName name="ประกันส่งออก">[65]description!#REF!</definedName>
    <definedName name="ปห" localSheetId="3">#REF!</definedName>
    <definedName name="ปห">#REF!</definedName>
    <definedName name="ปแอ">#REF!</definedName>
    <definedName name="ผแ" localSheetId="3">#REF!</definedName>
    <definedName name="ผแ">#REF!</definedName>
    <definedName name="ผผ" localSheetId="3">#REF!</definedName>
    <definedName name="ผผ">#REF!</definedName>
    <definedName name="ผผผ">#REF!</definedName>
    <definedName name="ผผผผ">#REF!</definedName>
    <definedName name="ผฟ">#REF!</definedName>
    <definedName name="ผฟฟฟ" localSheetId="4">'[31]U-2.1'!#REF!</definedName>
    <definedName name="ผฟฟฟ">'[31]U-2.1'!#REF!</definedName>
    <definedName name="ผล_ตภ_ณฑ_ไม_ประกอบช_ด_1" localSheetId="3">#REF!</definedName>
    <definedName name="ผล_ตภ_ณฑ_ไม_ประกอบช_ด_1">#REF!</definedName>
    <definedName name="ผล_ตภ_ณฑ_ไม_ประกอบช_ด_2" localSheetId="3">#REF!</definedName>
    <definedName name="ผล_ตภ_ณฑ_ไม_ประกอบช_ด_2">#REF!</definedName>
    <definedName name="ผล_ตภ_ณฑ_ไม_ประกอบช_ด_3" localSheetId="3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" localSheetId="3">#REF!</definedName>
    <definedName name="แผ" localSheetId="4">#REF!</definedName>
    <definedName name="ฝ">#REF!</definedName>
    <definedName name="พ" localSheetId="3">#REF!</definedName>
    <definedName name="พ">#REF!</definedName>
    <definedName name="พเ" localSheetId="3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 localSheetId="4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 localSheetId="4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 localSheetId="4">'[197]อุปกรณ์ a2.1704.5'!#REF!</definedName>
    <definedName name="ฟ1200">'[198]อุปกรณ์ a2.1704.5'!#REF!</definedName>
    <definedName name="ฟ200" localSheetId="3">#REF!</definedName>
    <definedName name="ฟ200">#REF!</definedName>
    <definedName name="ฟ300" localSheetId="4">'[197]1704.1-อุปกรณ์ a1'!#REF!</definedName>
    <definedName name="ฟ300">'[198]1704.1-อุปกรณ์ a1'!#REF!</definedName>
    <definedName name="ฟ360">#REF!</definedName>
    <definedName name="ฟ850" localSheetId="3">#REF!</definedName>
    <definedName name="ฟ850">#REF!</definedName>
    <definedName name="ฟs" localSheetId="4">#REF!</definedName>
    <definedName name="ฟs">#REF!</definedName>
    <definedName name="ฟกี">#REF!</definedName>
    <definedName name="ฟผ">#REF!</definedName>
    <definedName name="ฟฟ" localSheetId="4">'[115]GL CB'!$L$44</definedName>
    <definedName name="ฟฟ" hidden="1">'[115]GL CB'!$L$44</definedName>
    <definedName name="ฟฟก" localSheetId="3">[28]QR_4.1!#REF!</definedName>
    <definedName name="ฟฟก">[28]QR_4.1!#REF!</definedName>
    <definedName name="ฟฟฟ" localSheetId="3">#REF!</definedName>
    <definedName name="ฟฟฟ">#REF!</definedName>
    <definedName name="ฟฟฟฟฟ" localSheetId="4">#REF!</definedName>
    <definedName name="ฟฟฟฟฟ">#REF!</definedName>
    <definedName name="ฟหฟ" localSheetId="3" hidden="1">#REF!</definedName>
    <definedName name="ฟหฟ" hidden="1">#REF!</definedName>
    <definedName name="ฟาร">#REF!</definedName>
    <definedName name="ฟๆ" hidden="1">#REF!</definedName>
    <definedName name="ภาระ1">'[199]200-110'!$H$16</definedName>
    <definedName name="ม">'[31]U-2.1'!#REF!</definedName>
    <definedName name="มใ" localSheetId="3" hidden="1">#REF!</definedName>
    <definedName name="มใ" hidden="1">#REF!</definedName>
    <definedName name="มด" localSheetId="3">#REF!</definedName>
    <definedName name="มด">#REF!</definedName>
    <definedName name="มม" localSheetId="3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'[200]งบทดลอง - ต.ค.2547'!$H$8:$H$305</definedName>
    <definedName name="ยกไปเดบิต">'[200]งบทดลอง - ต.ค.2547'!$G$8:$G$305</definedName>
    <definedName name="ยน" localSheetId="4">#REF!</definedName>
    <definedName name="ยน">#REF!</definedName>
    <definedName name="ยนน" localSheetId="4">INDEX(data_NormLoss,MATCH(ref_ac10,data_ID,0))</definedName>
    <definedName name="ยนน">INDEX(data_NormLoss,MATCH(ref_ac10,data_ID,0))</definedName>
    <definedName name="ยยย" localSheetId="3">#REF!</definedName>
    <definedName name="ยยย">#REF!</definedName>
    <definedName name="ยยยย" localSheetId="3">#REF!</definedName>
    <definedName name="ยยยย">#REF!</definedName>
    <definedName name="ร" localSheetId="3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'[200]งบทดลอง - ต.ค.2547'!$A$8:$A$305</definedName>
    <definedName name="รั" localSheetId="3" hidden="1">#REF!</definedName>
    <definedName name="รั" hidden="1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คาประเมินACL" localSheetId="3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[28]QR_4.1!#REF!</definedName>
    <definedName name="รายงานอ_ตราแลกเปล__ยน" localSheetId="3">#REF!</definedName>
    <definedName name="รายงานอ_ตราแลกเปล__ยน">#REF!</definedName>
    <definedName name="รายงานอ_ตราแลกเปล__ยน_1" localSheetId="3">#REF!</definedName>
    <definedName name="รายงานอ_ตราแลกเปล__ยน_1">#REF!</definedName>
    <definedName name="รายงานอ_ตราแลกเปล__ยน_2" localSheetId="3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 localSheetId="4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 localSheetId="4">[28]QR_4.1!#REF!</definedName>
    <definedName name="สน">[28]QR_4.1!#REF!</definedName>
    <definedName name="สนน" localSheetId="4">'[31]U-2.1'!#REF!</definedName>
    <definedName name="สนน">'[31]U-2.1'!#REF!</definedName>
    <definedName name="สพ" localSheetId="3">#REF!</definedName>
    <definedName name="สพ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3">[28]QR_4.1!#REF!</definedName>
    <definedName name="สส" localSheetId="4">[28]QR_4.1!#REF!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3">#REF!</definedName>
    <definedName name="สาย" localSheetId="4">#REF!</definedName>
    <definedName name="สินค้า" localSheetId="3">#REF!</definedName>
    <definedName name="สินค้า">#REF!</definedName>
    <definedName name="ห" localSheetId="3">#REF!</definedName>
    <definedName name="ห">#REF!</definedName>
    <definedName name="หก">'[31]U-2.1'!#REF!</definedName>
    <definedName name="หกด" localSheetId="3">#REF!</definedName>
    <definedName name="หกด">#REF!</definedName>
    <definedName name="หด" localSheetId="3">#REF!</definedName>
    <definedName name="หด">#REF!</definedName>
    <definedName name="หป" localSheetId="3">#REF!</definedName>
    <definedName name="หป">#REF!</definedName>
    <definedName name="หปไ">[28]QR_4.1!#REF!</definedName>
    <definedName name="หฟ" localSheetId="3">#REF!</definedName>
    <definedName name="หฟ">#REF!</definedName>
    <definedName name="หฟก">[28]QR_4.1!#REF!</definedName>
    <definedName name="หฟๆ">'[31]U-2.1'!#REF!</definedName>
    <definedName name="หมายเหตุ" localSheetId="3" hidden="1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 localSheetId="3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[28]QR_4.1!#REF!</definedName>
    <definedName name="อำ" localSheetId="4">#REF!</definedName>
    <definedName name="อำ">#REF!</definedName>
    <definedName name="ไอ">#REF!</definedName>
    <definedName name="ฮธฯฯ">#REF!</definedName>
    <definedName name="ๆ" localSheetId="3">#REF!</definedName>
    <definedName name="ๆ">#REF!</definedName>
    <definedName name="ๆไ" localSheetId="4">[28]QR_4.1!#REF!</definedName>
    <definedName name="ๆไ">[28]QR_4.1!#REF!</definedName>
    <definedName name="ๆไฟ" localSheetId="4">'[31]U-2.1'!#REF!</definedName>
    <definedName name="ๆไฟ">'[31]U-2.1'!#REF!</definedName>
    <definedName name="ๆๆ" localSheetId="3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53" i="5" l="1"/>
  <c r="N399" i="5" l="1"/>
  <c r="S21" i="7" l="1"/>
  <c r="S14" i="7"/>
  <c r="S13" i="7"/>
  <c r="S15" i="7" s="1"/>
  <c r="S17" i="7" s="1"/>
  <c r="N370" i="5"/>
  <c r="S22" i="7" l="1"/>
  <c r="V23" i="9"/>
  <c r="P23" i="9"/>
  <c r="V22" i="9"/>
  <c r="P22" i="9"/>
  <c r="V21" i="9"/>
  <c r="P21" i="9"/>
  <c r="V20" i="9"/>
  <c r="P20" i="9"/>
  <c r="V19" i="9"/>
  <c r="P19" i="9"/>
  <c r="V17" i="9"/>
  <c r="P17" i="9"/>
  <c r="V16" i="9"/>
  <c r="P16" i="9"/>
  <c r="V14" i="9"/>
  <c r="P14" i="9"/>
  <c r="V13" i="9"/>
  <c r="P13" i="9"/>
  <c r="V12" i="9"/>
  <c r="P12" i="9"/>
  <c r="V11" i="9"/>
  <c r="P11" i="9"/>
  <c r="S98" i="8"/>
  <c r="S96" i="8"/>
  <c r="S88" i="8"/>
  <c r="O52" i="8"/>
  <c r="O51" i="8"/>
  <c r="O49" i="8"/>
  <c r="O48" i="8"/>
  <c r="Q21" i="7"/>
  <c r="S34" i="7"/>
  <c r="S36" i="7" s="1"/>
  <c r="Q14" i="7"/>
  <c r="Q13" i="7"/>
  <c r="P88" i="6"/>
  <c r="N88" i="6"/>
  <c r="L88" i="6"/>
  <c r="J88" i="6"/>
  <c r="P65" i="6"/>
  <c r="N65" i="6"/>
  <c r="L65" i="6"/>
  <c r="J65" i="6"/>
  <c r="P56" i="6"/>
  <c r="N56" i="6"/>
  <c r="P46" i="6"/>
  <c r="N46" i="6"/>
  <c r="P31" i="6"/>
  <c r="N31" i="6"/>
  <c r="L31" i="6"/>
  <c r="J31" i="6"/>
  <c r="P18" i="6"/>
  <c r="P20" i="6" s="1"/>
  <c r="P22" i="6" s="1"/>
  <c r="N18" i="6"/>
  <c r="N20" i="6" s="1"/>
  <c r="N22" i="6" s="1"/>
  <c r="L18" i="6"/>
  <c r="L20" i="6" s="1"/>
  <c r="L22" i="6" s="1"/>
  <c r="J18" i="6"/>
  <c r="J20" i="6" s="1"/>
  <c r="J22" i="6" s="1"/>
  <c r="P9" i="6"/>
  <c r="N9" i="6"/>
  <c r="L9" i="6"/>
  <c r="J9" i="6"/>
  <c r="P414" i="5"/>
  <c r="N414" i="5"/>
  <c r="L414" i="5"/>
  <c r="J414" i="5"/>
  <c r="P399" i="5"/>
  <c r="P389" i="5"/>
  <c r="N389" i="5"/>
  <c r="P370" i="5"/>
  <c r="P360" i="5"/>
  <c r="N360" i="5"/>
  <c r="P340" i="5"/>
  <c r="P341" i="5" s="1"/>
  <c r="N340" i="5"/>
  <c r="N341" i="5" s="1"/>
  <c r="L340" i="5"/>
  <c r="L341" i="5" s="1"/>
  <c r="J340" i="5"/>
  <c r="J341" i="5" s="1"/>
  <c r="P329" i="5"/>
  <c r="N329" i="5"/>
  <c r="P316" i="5"/>
  <c r="P318" i="5" s="1"/>
  <c r="N316" i="5"/>
  <c r="N318" i="5" s="1"/>
  <c r="L316" i="5"/>
  <c r="L318" i="5" s="1"/>
  <c r="J316" i="5"/>
  <c r="J318" i="5" s="1"/>
  <c r="P293" i="5"/>
  <c r="P295" i="5" s="1"/>
  <c r="N293" i="5"/>
  <c r="N295" i="5" s="1"/>
  <c r="L293" i="5"/>
  <c r="L295" i="5" s="1"/>
  <c r="J293" i="5"/>
  <c r="J295" i="5" s="1"/>
  <c r="P282" i="5"/>
  <c r="P284" i="5" s="1"/>
  <c r="N282" i="5"/>
  <c r="N284" i="5" s="1"/>
  <c r="L282" i="5"/>
  <c r="L284" i="5" s="1"/>
  <c r="J282" i="5"/>
  <c r="J284" i="5" s="1"/>
  <c r="P253" i="5"/>
  <c r="P255" i="5" s="1"/>
  <c r="N253" i="5"/>
  <c r="N255" i="5" s="1"/>
  <c r="L253" i="5"/>
  <c r="L255" i="5" s="1"/>
  <c r="J255" i="5"/>
  <c r="P244" i="5"/>
  <c r="N244" i="5"/>
  <c r="L244" i="5"/>
  <c r="L246" i="5" s="1"/>
  <c r="J244" i="5"/>
  <c r="P240" i="5"/>
  <c r="N240" i="5"/>
  <c r="L240" i="5"/>
  <c r="J240" i="5"/>
  <c r="P222" i="5"/>
  <c r="N222" i="5"/>
  <c r="L222" i="5"/>
  <c r="J222" i="5"/>
  <c r="P188" i="5"/>
  <c r="N188" i="5"/>
  <c r="L188" i="5"/>
  <c r="J188" i="5"/>
  <c r="P179" i="5"/>
  <c r="N179" i="5"/>
  <c r="L179" i="5"/>
  <c r="J179" i="5"/>
  <c r="P174" i="5"/>
  <c r="N174" i="5"/>
  <c r="L174" i="5"/>
  <c r="J174" i="5"/>
  <c r="P171" i="5"/>
  <c r="N171" i="5"/>
  <c r="L171" i="5"/>
  <c r="J171" i="5"/>
  <c r="P168" i="5"/>
  <c r="N168" i="5"/>
  <c r="L168" i="5"/>
  <c r="J168" i="5"/>
  <c r="P165" i="5"/>
  <c r="N165" i="5"/>
  <c r="L165" i="5"/>
  <c r="J165" i="5"/>
  <c r="P151" i="5"/>
  <c r="P153" i="5" s="1"/>
  <c r="N151" i="5"/>
  <c r="N153" i="5" s="1"/>
  <c r="L151" i="5"/>
  <c r="L153" i="5" s="1"/>
  <c r="J151" i="5"/>
  <c r="J153" i="5" s="1"/>
  <c r="P140" i="5"/>
  <c r="N140" i="5"/>
  <c r="L140" i="5"/>
  <c r="J140" i="5"/>
  <c r="P137" i="5"/>
  <c r="N137" i="5"/>
  <c r="L137" i="5"/>
  <c r="J137" i="5"/>
  <c r="P134" i="5"/>
  <c r="N134" i="5"/>
  <c r="L134" i="5"/>
  <c r="J134" i="5"/>
  <c r="P131" i="5"/>
  <c r="N131" i="5"/>
  <c r="L131" i="5"/>
  <c r="J131" i="5"/>
  <c r="P128" i="5"/>
  <c r="N128" i="5"/>
  <c r="L128" i="5"/>
  <c r="J127" i="5"/>
  <c r="J126" i="5"/>
  <c r="N246" i="5" l="1"/>
  <c r="N256" i="5" s="1"/>
  <c r="P246" i="5"/>
  <c r="P256" i="5" s="1"/>
  <c r="L256" i="5"/>
  <c r="J246" i="5"/>
  <c r="J256" i="5" s="1"/>
  <c r="Q15" i="7"/>
  <c r="J128" i="5"/>
  <c r="Q22" i="7" l="1"/>
  <c r="Q34" i="7" s="1"/>
  <c r="Q36" i="7" s="1"/>
  <c r="Q17" i="7"/>
</calcChain>
</file>

<file path=xl/sharedStrings.xml><?xml version="1.0" encoding="utf-8"?>
<sst xmlns="http://schemas.openxmlformats.org/spreadsheetml/2006/main" count="768" uniqueCount="414">
  <si>
    <t>บริษัท มาสเตอร์คูล อินเตอร์เนชั่นแนล จำกัด (มหาชน) และบริษัทย่อย</t>
  </si>
  <si>
    <t>งบแสดงฐานะการเงิน</t>
  </si>
  <si>
    <t>ณ วันที่ 31 มีนาคม 2564</t>
  </si>
  <si>
    <t>(หน่วย : บาท)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</si>
  <si>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</si>
  <si>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</si>
  <si>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</si>
  <si>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</si>
  <si>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</si>
  <si>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</si>
  <si>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</si>
  <si>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</si>
  <si>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</si>
  <si>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</si>
  <si>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หนี้สินหมุนเวียน</t>
  </si>
  <si>
    <t>หนี้สินที่เกิดจากสัญญา</t>
  </si>
  <si>
    <t>เงินกู้ยืมระยะสั้น</t>
  </si>
  <si>
    <t>หนี้สินทางการเงินหมุนเวียนอื่น</t>
  </si>
  <si>
    <t>(หน่วย : พันบาท)</t>
  </si>
  <si>
    <t>รายได้</t>
  </si>
  <si>
    <t>รายได้จากการให้บริการ</t>
  </si>
  <si>
    <t>รายได้อื่น</t>
  </si>
  <si>
    <t>ต้นทุนในการจัดจำหน่าย</t>
  </si>
  <si>
    <t>ขาดทุนจากอัตราแลกเปลี่ยน</t>
  </si>
  <si>
    <t>รวมค่าใช้จ่าย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</si>
  <si>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</si>
  <si>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</si>
  <si>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</si>
  <si>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กำไร(ขาดทุน)สุทธิสำหรับงวด</t>
  </si>
  <si>
    <t>สำหรับงวดสามเดือน สิ้นสุดวันที่ 31 มีนาคม 2564</t>
  </si>
  <si>
    <t>รวม</t>
  </si>
  <si>
    <t>ลูกหนี้การค้าและลูกหนี้หมุนเวียนอื่น</t>
  </si>
  <si>
    <t>เจ้าหนี้กรมสรรพากร</t>
  </si>
  <si>
    <t>บริษัท มาสเตอร์คูล อินเตอร์เนชั่นแนล จำกัด (มหาชน) (“บริษัท”) เป็นบริษัทมหาชนจำกัดที่จัดตั้งขึ้นในประเทศไทย และเป็นบริษัทจด</t>
  </si>
  <si>
    <t xml:space="preserve">ทะเบียนในตลาดหลักทรัพย์เอ็ม เอ ไอ โดยมีสำนักงานตั้งอยู่ที่ 22 ซอย 2  ถนนเทศบาลรังสรรค์เหนือ แขวงลาดยาว เขตจตุจักร กรุงเทพมหานคร </t>
  </si>
  <si>
    <t>และมีสาขาดังนี้</t>
  </si>
  <si>
    <t>-สาขาที่ 2 ตั้งอยู่เลขที่ 12/16-17, 20 ถนนเทศบาลสงเคราะห์ แขวงลาดยาว เขตจตุจักร กรุงเทพมหานคร</t>
  </si>
  <si>
    <t>-สาขาที่ 3 ตั้งอยู่เลขที่ 39 หมู่ที่ 6 ตำบลคลองหนึ่ง อำเภอคลองหลวง จังหวัดปทุมธานี</t>
  </si>
  <si>
    <t>-สาขาที่ 4 ตั้งอยู่เลขที่ 795 (เฉพาะด้านขวา) ซอย 23 ถนนประชาราษฎร์ 1 แขวงบางซื่อ เขตบางซื่อ กรุงเทพมหานคร</t>
  </si>
  <si>
    <t xml:space="preserve">บริษัทและบริษัทย่อย (รวมกันเรียกว่า “กลุ่มกิจการ”) ประกอบธุรกิจหลักเกี่ยวกับการผลิตจำหน่าย และให้บริการเครื่องทำความเย็น </t>
  </si>
  <si>
    <t>เครื่องผลิตหมอก พัดลมไอน้ำ และเครื่องโอโซน ดำเนินธุรกิจผลิตจำหน่าย ออกแบบ ติดตั้งและให้บริการระบบโอโซน และให้บริการปรับปรุง</t>
  </si>
  <si>
    <t>ซ่อมแซมงานทั่วไป</t>
  </si>
  <si>
    <t>2. การแพร่ระบาดของโรคติดเชื้อไวรัสโคโรนา 2019</t>
  </si>
  <si>
    <t>ดังกล่าวอาจนำมาซึ่งความไม่แน่นอนและผลกระทบต่อสภาพแวดล้อมของการดำเนินธุรกิจ ฝ่ายบริหารของกลุ่มกิจการติดตามความคืบหน้าของ</t>
  </si>
  <si>
    <t xml:space="preserve">สถานการณ์ดังกล่าวและประเมินผลกระทบทางการเงินเกี่ยวกับมูลค่าของสินทรัพย์ ประมาณการหนี้สินและหนี้สินที่อาจเกิดขึ้นอย่างต่อเนื่อง </t>
  </si>
  <si>
    <t>ทั้งนี้ฝ่ายบริหารได้ใช้ประมาณการและดุลยพินิจในประเด็นต่าง ๆ เมื่อสถานการณ์มีการเปลี่ยนแปลง</t>
  </si>
  <si>
    <t>3. เกณฑ์ในการจัดทำงบการเงินระหว่างกาล</t>
  </si>
  <si>
    <t>ปฏิบัติทางการบัญชีที่รับรองทั่วไปในประเทศไทย โดยหมายเหตุประกอบงบการเงินระหว่างกาลเป็นแบบย่อ และมีการเปิดเผยข้อมูลเพิ่มเติม</t>
  </si>
  <si>
    <t>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</si>
  <si>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31 ธันวาคม 2563 ซึ่งนำมาแสดงเปรียบเทียบได้มาจากงบการเงินรวมและงบการเงินเฉพาะกิจการของบริษัท</t>
  </si>
  <si>
    <t>สำหรับปีสิ้นสุดวันเดียวกันซึ่งได้ตรวจสอบแล้ว</t>
  </si>
  <si>
    <t>ผลการดำเนินงานซึ่งยังไม่ได้ตรวจสอบที่ปรากฏในงวดสามเดือน สิ้นสุดวันที่ 31 มีนาคม 2564 มิใช่เครื่องบ่งชี้และมิใช่การคาดการณ์ถึง</t>
  </si>
  <si>
    <t>ผลการดำเนินงานเต็มปี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</si>
  <si>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ณ ที่นี้</t>
  </si>
  <si>
    <t>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งบการเงินระหว่างกาลสำหรับงวดสามเดือน สิ้นสุด</t>
  </si>
  <si>
    <t>วันที่ 31 มีนาคม 2564 จึงควรอ่านประกอบกับงบการเงินสำหรับปีสิ้นสุดวันที่ 31 ธันวาคม 2563 ซึ่งได้มีการตรวจสอบแล้ว</t>
  </si>
  <si>
    <t>3.  เกณฑ์ในการจัดทำงบการเงินระหว่างกาล (ต่อ)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</si>
  <si>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</si>
  <si>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ผู้บริหารต้องใช้ดุลยพินิจการประมาณการและข้อสมมติที่มีผลกระทบต่อการนำนโยบายการ</t>
  </si>
  <si>
    <t>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</si>
  <si>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</si>
  <si>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 31 ธันวาคม 2563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</si>
  <si>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แตกต่างกันใน</t>
  </si>
  <si>
    <t>การตีความระหว่างสองภาษา ให้ใช้งบการเงินระหว่างกาลฉบับภาษาไทยเป็นหลัก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</si>
  <si>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“การรายงานการเงินระหว่างกาล” กลุ่มกิจการ</t>
  </si>
  <si>
    <t>ต้องอาศัยดุลยพินิจของผู้บริหารในการกำหนดนโยบายการบัญชี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ซึ่งมีผลกระทบต่อ</t>
  </si>
  <si>
    <t>การแสดงจำนวนสินทรัพย์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วันที่ในงบการเงินระหว่างกาล รวมทั้ง</t>
  </si>
  <si>
    <t xml:space="preserve">การแสดงรายได้และค่าใช้จ่ายของงวดบัญชี ถึงแม้ว่าการประมาณการของผู้บริหารได้พิจารณาอย่างสมเหตุสมผลภายใต้เหตุการณ์ ณ ขณะนั้น </t>
  </si>
  <si>
    <t>ผลที่เกิดขึ้นจริงอาจมีความแตกต่างไปจากประมาณการนั้น</t>
  </si>
  <si>
    <t>เกณฑ์ในการจัดทำงบการเงินระหว่างกาลรวม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</si>
  <si>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รวม</t>
  </si>
  <si>
    <t>สำหรับปี สิ้นสุดวันที่ 31 ธันวาคม 2563</t>
  </si>
  <si>
    <t xml:space="preserve">งบการเงินรวมได้รวมงบการเงินของบริษัท มาสเตอร์คูล อินเตอร์เนชั่นแนล จำกัด (มหาชน) และบริษัทย่อย (รวมกันเรียกว่า“กลุ่มกิจการ”) </t>
  </si>
  <si>
    <t>อัตราร้อยละของการถือหุ้น</t>
  </si>
  <si>
    <t xml:space="preserve">จัดตั้งขึ้น
</t>
  </si>
  <si>
    <t xml:space="preserve">ณ วันที่ </t>
  </si>
  <si>
    <t>ชื่อบริษัท</t>
  </si>
  <si>
    <t>ลักษณะของธุรกิจ</t>
  </si>
  <si>
    <t>ในประเทศ</t>
  </si>
  <si>
    <t>บริษัท อินโนว์ กรีน โซลูชั่น จำกัด</t>
  </si>
  <si>
    <t>ผลิต จำหน่าย ออกแบบติดตั้ง</t>
  </si>
  <si>
    <t>ไทย</t>
  </si>
  <si>
    <t>และให้บริการระบบโอโซน</t>
  </si>
  <si>
    <t xml:space="preserve">4. มาตรฐานการรายงานทางการเงินใหม่ </t>
  </si>
  <si>
    <t>มาตรฐานการรายงานทางการเงินที่เริ่มมีผลบังคับใช้ในงวดปัจจุบัน</t>
  </si>
  <si>
    <t>ในระหว่างงวด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</si>
  <si>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</si>
  <si>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</si>
  <si>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</si>
  <si>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</si>
  <si>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4.2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</si>
  <si>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สภาวิชาชีพบัญชีได้ประกาศใช้มาตรฐานการรายงานทางการเงิน ฉบับที่ 16 เรื่อง สัญญาเช่า ฉบับปรับปรุง ซึ่งได้ให้ข้อยกเว้น</t>
  </si>
  <si>
    <t>ชั่วคราวที่เกิดในทางปฏิบัติสำหรับผู้เช่าที่ได้รับผลกระทบจากการปฏิรูปอัตราดอกเบี้ยอ้างอิง ทั้งนี้ ต้องเป็นไปตามเงื่อนไขที่กำหนดไว้</t>
  </si>
  <si>
    <t>ตามมาตรฐาน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</si>
  <si>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</si>
  <si>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5. 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</si>
  <si>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</si>
  <si>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สำหรับปีบัญชีสิ้นสุด วันที่ 31 ธันวาคม 2563</t>
  </si>
  <si>
    <t>6.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</si>
  <si>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</t>
  </si>
  <si>
    <t>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</si>
  <si>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</si>
  <si>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</t>
  </si>
  <si>
    <t>ของบริษัท</t>
  </si>
  <si>
    <t>ความสัมพันธ์ระหว่างบริษัทและบริษัทที่เกี่ยวข้องกัน ณ วันที่ 31 มีนาคม 2564 และ วันที่ 31 ธันวาคม 2563 มีดังนี้</t>
  </si>
  <si>
    <t>ชื่อบริษัทและบุคคลที่เกี่ยวข้องกัน</t>
  </si>
  <si>
    <t>ลักษณะความสัมพันธ์</t>
  </si>
  <si>
    <t>บริษัทย่อย</t>
  </si>
  <si>
    <t>บริษัท เล็ท จำกัด</t>
  </si>
  <si>
    <t>ญาติของผู้ถือหุ้นและกรรมการ</t>
  </si>
  <si>
    <t>บริษัท ไซท์ เพรพพาเรชั่น แมเนจเมนท์ จำกัด</t>
  </si>
  <si>
    <t>มีผู้ถือหุ้นและกรรมการร่วมกัน</t>
  </si>
  <si>
    <t>บริษัท แอคดี จำกัด</t>
  </si>
  <si>
    <t>คุณนพชัย วีระมาน</t>
  </si>
  <si>
    <t>ผู้ถือหุ้นและกรรมการ</t>
  </si>
  <si>
    <t>คุณฟัง เม็ง ฮอย</t>
  </si>
  <si>
    <t>รายการระหว่างกลุ่มกิจการและบริษัทที่เกี่ยวข้องกัน มีนโยบายการกำหนดราคา ดังนี้</t>
  </si>
  <si>
    <t>บริษัท</t>
  </si>
  <si>
    <t>นโยบายการกำหนดราคา</t>
  </si>
  <si>
    <t>รายได้จากการขายและบริการ</t>
  </si>
  <si>
    <t>ราคาที่ใกล้เคียงกับราคาที่คิดกับบุคคลภายนอก</t>
  </si>
  <si>
    <t>ดอกเบี้ยรับ</t>
  </si>
  <si>
    <t>อัตราเทียบเคียงกับสถาบันการเงิน</t>
  </si>
  <si>
    <t>ราคาตามสัญญา</t>
  </si>
  <si>
    <t>ซื้อสินค้า</t>
  </si>
  <si>
    <t>ซื้อสินทรัพย์ถาวร</t>
  </si>
  <si>
    <t>ต้นทุนบริการงานเช่า</t>
  </si>
  <si>
    <t>ค่าบริหารจัดการ</t>
  </si>
  <si>
    <t>ราคาทุนบวกส่วนเพิ่ม</t>
  </si>
  <si>
    <t>ค่าใช้จ่ายส่งเสริมการขายและโฆษณา</t>
  </si>
  <si>
    <t>ค่าวัสดุสิ้นเปลือง</t>
  </si>
  <si>
    <t>ราคาตามสัญญา (ร้อยละ 5.125 ต่อปี)</t>
  </si>
  <si>
    <t>6. รายการธุรกิจกับบุคคลหรือกิจการที่เกี่ยวข้องกัน (ต่อ)</t>
  </si>
  <si>
    <t>6.1</t>
  </si>
  <si>
    <t>รายได้และค่าใช้จ่ายระหว่างกันมีดังนี้</t>
  </si>
  <si>
    <t>สำหรับงวดสามเดือน สิ้นสุดวันที่ 31 มีนาคม</t>
  </si>
  <si>
    <t>2564</t>
  </si>
  <si>
    <t>2563</t>
  </si>
  <si>
    <t>รายได้จากการขายสินค้า</t>
  </si>
  <si>
    <t>-</t>
  </si>
  <si>
    <t>ต้นทุนเช่าและบริการ</t>
  </si>
  <si>
    <t>ขายทรัพย์สิน</t>
  </si>
  <si>
    <t>6.2</t>
  </si>
  <si>
    <t>สินทรัพย์และหนี้สินระหว่างกันมีดังนี้</t>
  </si>
  <si>
    <t>ลูกหนี้การค้า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</si>
  <si>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ค่าเผื่อผลขาดทุนทางด้านเครดิต</t>
    </r>
  </si>
  <si>
    <t xml:space="preserve">                สุทธิ</t>
  </si>
  <si>
    <t>สุทธิ</t>
  </si>
  <si>
    <t>ลูกหนี้อื่น</t>
  </si>
  <si>
    <t xml:space="preserve">กรรมการ </t>
  </si>
  <si>
    <t>เจ้าหนี้การค้า</t>
  </si>
  <si>
    <t>ค่าใช้จ่ายค้างจ่าย</t>
  </si>
  <si>
    <t xml:space="preserve">รวม </t>
  </si>
  <si>
    <t>ยอดคงเหลือต้นปี</t>
  </si>
  <si>
    <t>เพิ่มขึ้น</t>
  </si>
  <si>
    <t>6.3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</si>
  <si>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</si>
  <si>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</si>
  <si>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</si>
  <si>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6.4</t>
  </si>
  <si>
    <t>หนี้สินที่อาจจะเกิดขึ้น</t>
  </si>
  <si>
    <t>บริษัทใหญ่</t>
  </si>
  <si>
    <t>7.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</si>
  <si>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</si>
  <si>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</si>
  <si>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ซื้ออุปกรณ์ไม่ได้จ่ายชำระ</t>
  </si>
  <si>
    <t>โอนอุปกรณ์มาเป็นสินทรัพย์ไม่มีตัวตน</t>
  </si>
  <si>
    <t>โอนอุปกรณ์มาเป็นสินทรัพย์สิทธิการใช้</t>
  </si>
  <si>
    <t>โอนสินทรัพย์สิทธิการใช้ไปเป็นอุปกรณ์</t>
  </si>
  <si>
    <t>โอนลูกหนี้หมุนเวียนอื่นไปเป็นสินทรัพย์ไม่หมุนเวียนอื่น</t>
  </si>
  <si>
    <t>โอนสินค้าคงเหลือมาเป็นอุปกรณ์</t>
  </si>
  <si>
    <t xml:space="preserve">8. เงินสดและรายการเทียบเท่าเงินสด </t>
  </si>
  <si>
    <t>ณ วันที่</t>
  </si>
  <si>
    <t>เงินสด</t>
  </si>
  <si>
    <t>เงินฝากธนาคารประเภทออมทรัพย์</t>
  </si>
  <si>
    <t>เงินฝากธนาคารประเภทกระแสรายวัน</t>
  </si>
  <si>
    <t>เงินฝากธนาคารประจำ</t>
  </si>
  <si>
    <t>เงินฝากธนาคารมีอัตราดอกเบี้ยลอยตัวตามอัตราที่ธนาคารกำหนด</t>
  </si>
  <si>
    <t>กิจการที่เกี่ยวข้องกัน</t>
  </si>
  <si>
    <t>บริษัทอื่น</t>
  </si>
  <si>
    <t>เช็ครับล่วงหน้า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</si>
  <si>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</si>
  <si>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ค่าใช้จ่ายจ่ายล่วงหน้า</t>
  </si>
  <si>
    <t>เงินมัดจำ</t>
  </si>
  <si>
    <t>เงินประกันผลงาน</t>
  </si>
  <si>
    <t>ลูกหนี้กรมสรรพากร</t>
  </si>
  <si>
    <t>เงินทดรองจ่าย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</si>
  <si>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</si>
  <si>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</si>
  <si>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</si>
  <si>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</si>
  <si>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</si>
  <si>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</si>
  <si>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</si>
  <si>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</si>
  <si>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10. สินทรัพย์ที่เกิดจากสัญญา</t>
  </si>
  <si>
    <t>รายได้จากการให้บริการค้างรับ</t>
  </si>
  <si>
    <t>11. สินค้าคงเหลือ</t>
  </si>
  <si>
    <t>สินค้าสำเร็จรูป</t>
  </si>
  <si>
    <t>วัตถุดิบ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</si>
  <si>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</si>
  <si>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</si>
  <si>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13. เงินลงทุนในบริษัทย่อย</t>
  </si>
  <si>
    <t>สัดส่วนเงินลงทุน (%)</t>
  </si>
  <si>
    <t>ราคาทุน (บาท)</t>
  </si>
  <si>
    <t>ไม่เกิน 1 ปี</t>
  </si>
  <si>
    <t>จำนวนขั้นต่ำส่วนที่ถึงกำหนดรับชำระภายในหนึ่งปี</t>
  </si>
  <si>
    <t>ดอกเบี้ยรับรอตัดบัญชี</t>
  </si>
  <si>
    <t>มูลค่าปัจจุบันของจำนวนเงินขั้นต่ำ</t>
  </si>
  <si>
    <t>ณ วันที่ 31 ธันวาคม 2563 กลุ่มกิจการได้ทำสัญญาให้เช่าระยะยาวกับลูกค้าเพื่อให้เช่าสินค้าจำนวน 2 สัญญา สัญญาเช่ากำหนดชำระค่าเช่า</t>
  </si>
  <si>
    <t>15. ที่ดิน อาคารและอุปกรณ์</t>
  </si>
  <si>
    <t>งบการเงิน
เฉพาะกิจการ</t>
  </si>
  <si>
    <t>มูลค่าตามบัญชี ณ วันที่ 31 ธันวาคม 2563</t>
  </si>
  <si>
    <t>บวก</t>
  </si>
  <si>
    <t>ซื้อเพิ่มระหว่างงวด-ราคาทุน</t>
  </si>
  <si>
    <t>โอนเข้า</t>
  </si>
  <si>
    <t>หัก</t>
  </si>
  <si>
    <t>ขายและตัดจำหน่าย-สุทธิ</t>
  </si>
  <si>
    <t>โอนออก</t>
  </si>
  <si>
    <t xml:space="preserve">ค่าเสื่อมราคาระหว่างงวด </t>
  </si>
  <si>
    <t>มูลค่าสุทธิตามบัญชี ณ วันที่ 31 มีนาคม 2564</t>
  </si>
  <si>
    <t>ณ วันที่ 31 มีนาคม 2564 และ 31 ธันวาคม 2563  กิจการได้จดจำนองที่ดินพร้อมสิ่งปลูกสร้างบางส่วนเป็นหลักประกันสินเชื่อสำหรับ</t>
  </si>
  <si>
    <t>16. สินทรัพย์สิทธิการใช้</t>
  </si>
  <si>
    <t>17. สินทรัพย์ไม่มีตัวตน</t>
  </si>
  <si>
    <t xml:space="preserve">ค่าตัดจำหน่ายระหว่างงวด </t>
  </si>
  <si>
    <t>18. เงินเบิกเกินบัญชีและเงินกู้ยืมระยะสั้นจากสถาบันการเงิน</t>
  </si>
  <si>
    <t>อัตราดอกเบี้ย</t>
  </si>
  <si>
    <t>เงินเบิกเกินบัญชีธนาคาร</t>
  </si>
  <si>
    <t>4.65 - 6.88</t>
  </si>
  <si>
    <t>5.25 - 6.00</t>
  </si>
  <si>
    <t>เจ้าหนี้ทรัสต์รีซีท</t>
  </si>
  <si>
    <t>3.25 - 6.45</t>
  </si>
  <si>
    <t xml:space="preserve">วงเงินเบิกเกินบัญชีและเงินกู้ยืมระยะสั้นจากสถาบันการเงินดังกล่าวค้ำประกันโดยเงินฝากธนาคารและที่ดินพร้อมสิ่งปลูกสร้าง </t>
  </si>
  <si>
    <t>19. เจ้าหนี้การค้าและเจ้าหนี้หมุนเวียนอื่น</t>
  </si>
  <si>
    <t>เจ้าหนี้ค่าสินทรัพย์</t>
  </si>
  <si>
    <t>ภาษีขายยังไม่ถึงกำหนดชำระ</t>
  </si>
  <si>
    <t>เจ้าหนี้อื่น</t>
  </si>
  <si>
    <t>ประมาณการรื้อถอน</t>
  </si>
  <si>
    <t>20. หนี้สินที่เกิดจากสัญญา</t>
  </si>
  <si>
    <t>รายได้จากการขายสินค้ารับล่วงหน้า</t>
  </si>
  <si>
    <t>รายได้จากการให้บริการรับล่วงหน้า</t>
  </si>
  <si>
    <t>21.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</si>
  <si>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</si>
  <si>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</si>
  <si>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</si>
  <si>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</si>
  <si>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ส่วนของหนี้สินระยะยาวที่ถึงกำหนดชำระในหนึ่งปี</t>
  </si>
  <si>
    <t>22. เงินกู้ยืมระยะสั้น</t>
  </si>
  <si>
    <t>บุคคลหรือกิจการที่เกี่ยวข้องกัน</t>
  </si>
  <si>
    <t>23.  ประมาณการหนี้สินไม่หมุนเวียนสำหรับผลประโยชน์พนักงาน</t>
  </si>
  <si>
    <t>งบการเงิน</t>
  </si>
  <si>
    <t>เฉพาะกิจการ</t>
  </si>
  <si>
    <t>ภาระผูกพันผลประโยชน์พนักงาน ณ วันที่ 31 ธันวาคม 2563</t>
  </si>
  <si>
    <t>ต้นทุนบริการปัจจุบันระหว่างงวด</t>
  </si>
  <si>
    <t>ต้นทุนทางการเงิน (ดอกเบี้ยจ่าย)ระหว่างงวด</t>
  </si>
  <si>
    <t>ภาระผูกพันผลประโยชน์พนักงาน ณ วันที่ 31 มีนาคม 2564</t>
  </si>
  <si>
    <t xml:space="preserve">24.  ประมาณการรับประกันคุณภาพ </t>
  </si>
  <si>
    <t>ประมาณการรับประกันคุณภาพ ณ วันที่ 31 ธันวาคม 2563</t>
  </si>
  <si>
    <t>เพิ่มขึ้นในระหว่างงวด</t>
  </si>
  <si>
    <t>ส่วนที่ใช้ในระหว่างงวด</t>
  </si>
  <si>
    <t>โอนกลับส่วนที่หมดอายุระหว่างงวด</t>
  </si>
  <si>
    <t>ประมาณการรับประกันคุณภาพ ณ วันที่ 31 มีนาคม 2564</t>
  </si>
  <si>
    <t>ประมาณการการรับประกันคุณภาพแยกตามอายุการรับประกันได้ ดังนี้</t>
  </si>
  <si>
    <t>2 ปี - 5 ปี</t>
  </si>
  <si>
    <t xml:space="preserve">            รวม</t>
  </si>
  <si>
    <t>25. ค่าใช้จ่ายภาษีเงินได้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</si>
  <si>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</si>
  <si>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</si>
  <si>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</si>
  <si>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</si>
  <si>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</si>
  <si>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</si>
  <si>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</si>
  <si>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</si>
  <si>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26. การเสนอข้อมูลทางการเงินจำแนกตามส่วนงาน</t>
  </si>
  <si>
    <t>ค่าใช้จ่ายส่วนกลางต่าง ๆ และต้นทุนทางการเงินในการวัดผลกำไรหรือขาดทุนของส่วนงาน โดยข้อมูลส่วนงานดำเนินงาน มีดังนี้</t>
  </si>
  <si>
    <t>จำหน่ายสินค้า</t>
  </si>
  <si>
    <t>ให้บริการ</t>
  </si>
  <si>
    <t>ต้นทุน</t>
  </si>
  <si>
    <t>ผลการดำเนินงานตามส่วนงาน</t>
  </si>
  <si>
    <t>กำไรก่อนค่าใช้จ่ายดำเนินงาน</t>
  </si>
  <si>
    <t>ค่าใช้จ่ายบริหาร</t>
  </si>
  <si>
    <t>กำไร(ขาดทุน)จากกิจกรรมดำเนินงาน</t>
  </si>
  <si>
    <t>26. การเสนอข้อมูลทางการเงินจำแนกตามส่วนงาน (ต่อ)</t>
  </si>
  <si>
    <t>กลุ่มกิจการใช้เกณฑ์ในการกำหนดราคาระหว่างกันตามที่กล่าวไว้ในหมายเหตุประกอบงบการเงินข้อ 6</t>
  </si>
  <si>
    <t>ข้อมูลเพิ่มเติมเกี่ยวกับเขตภูมิศาสตร์สำหรับงวดสามเดือนสิ้นสุดวันที่ 31 มีนาคม 2564 และ 2563 มีดังนี้</t>
  </si>
  <si>
    <t>ประเทศไทย</t>
  </si>
  <si>
    <t>ประเทศจีน</t>
  </si>
  <si>
    <t>สำหรับงวดสามเดือนสิ้นสุดวันที่ 31 มีนาคม</t>
  </si>
  <si>
    <t>รายได้จากลูกค้าภายนอก</t>
  </si>
  <si>
    <t>งบกำไรขาดทุนเบ็ดเสร็จ</t>
  </si>
  <si>
    <t xml:space="preserve"> สำหรับงวดสามเดือน สิ้นสุดวันที่ 30 มีนาคม 2563</t>
  </si>
  <si>
    <t>27.  ภาระผูกพันและหนี้สินที่อาจเกิดขึ้น</t>
  </si>
  <si>
    <t xml:space="preserve">27.1 หนังสือค้ำประกัน </t>
  </si>
  <si>
    <t>เป็นจำนวน 0.66 ล้านบาทในงบการเงินรวมและจำนวน 0.06 ล้านบาทในงบการเงินเฉพาะกิจการ</t>
  </si>
  <si>
    <t>27.2 สัญญาจ้างผลิต</t>
  </si>
  <si>
    <t>บริษัทตกลงทำสัญญาจ้างผลิตสินค้ากับบริษัทในต่างประเทศ 1 แห่ง สำหรับผลิตภัณฑ์ตามที่ระบุในสัญญา มีกำหนดอายุ 11 ปี</t>
  </si>
  <si>
    <t>ครบกำหนด ในเดือนธันวาคม พ.ศ.2568</t>
  </si>
  <si>
    <t xml:space="preserve">27.3 สัญญาตัวแทนจำหน่ายสินค้า </t>
  </si>
  <si>
    <t>บริษัทมีภาระผูกพันตามสัญญาตัวแทนจำหน่ายสินค้ากับบริษัทในต่างประเทศหลายสัญญา สำหรับผลิตภัณฑ์และจำหน่ายพัดลม</t>
  </si>
  <si>
    <t>โดยมีรายละเอียดของผลิตภัณฑ์ตามที่ระบุในสัญญา ในประเทศต่างๆทั่วโลก ยกเว้นบางประเทศ โดยมีอายุของสัญญา ดังนี้</t>
  </si>
  <si>
    <t xml:space="preserve">- </t>
  </si>
  <si>
    <t>ตามเป้าหมายที่ระบุในสัญญา</t>
  </si>
  <si>
    <t xml:space="preserve">27.4 สัญญาจ้างผลิตสินค้าและตัวแทนจำหน่ายสินค้า </t>
  </si>
  <si>
    <t>บริษัทมีภาระผูกพันตามสัญญาจ้างผลิตสินค้าและตัวแทนจำหน่ายสินค้ากับบริษัทในต่างประเทศหลายสัญญา สำหรับผลิตภัณฑ์และ</t>
  </si>
  <si>
    <t>จำหน่ายพัดลมโดยมีรายละเอียดของผลิตภัณฑ์ตามที่ระบุในสัญญา และบริษัทได้รับอนุญาตให้เป็นตัวแทนจำหน่ายสินค้าในประเทศ</t>
  </si>
  <si>
    <t xml:space="preserve">ต่าง ๆ ทั่วโลก ยกเว้นบางประเทศทั้งนี้ สัญญาข้างต้นมีระยะเวลาเริ่มตั้งแต่ เดือน สิงหาคม 2561 และปี 2562 </t>
  </si>
  <si>
    <t xml:space="preserve">27.5 สัญญาบริการ </t>
  </si>
  <si>
    <t xml:space="preserve">ณ วันที่ 31 ธันวาคม 2563 กลุ่มกิจการมีภาระผูกพันจากการว่าจ้างบริการกับบุคคลภายนอกหลายแห่งเป็นระยะเวลา 1 ปี </t>
  </si>
  <si>
    <t xml:space="preserve">27.6 สัญญาจ้างบุคคลภายนอก  </t>
  </si>
  <si>
    <t>28.  เครื่องมือทางการเงิน</t>
  </si>
  <si>
    <t>28.1 ความเสี่ยงจากอัตราแลกเปลี่ยน</t>
  </si>
  <si>
    <t>สกุลเงิน</t>
  </si>
  <si>
    <t xml:space="preserve">รายการ </t>
  </si>
  <si>
    <t>(ล้าน)</t>
  </si>
  <si>
    <t>สินทรัพย์ทางการเงิน</t>
  </si>
  <si>
    <t>ดอลลาร์สหรัฐ</t>
  </si>
  <si>
    <t>หยวน</t>
  </si>
  <si>
    <t>ลูกหนี้การค้าต่างประเทศ</t>
  </si>
  <si>
    <t>หนี้สินทางการเงิน</t>
  </si>
  <si>
    <t>เจ้าหนี้ต่างประเทศ</t>
  </si>
  <si>
    <t>28.2 ความเสี่ยงจากการทำสัญญาซื้อขายเงินตราต่างประเทศล่วงหน้า</t>
  </si>
  <si>
    <t>บริษัทมีจำนวนเงินภายใต้สัญญาซื้อขายเงินตราต่างประเทศล่วงหน้าจากสถาบันการเงิน ดังนี้</t>
  </si>
  <si>
    <t>มูลค่ายุติธรรมของ</t>
  </si>
  <si>
    <t>อัตรา</t>
  </si>
  <si>
    <t>จำนวน</t>
  </si>
  <si>
    <t>มูลค่าตามสัญญา</t>
  </si>
  <si>
    <t>ตราสารอนุพันธ์ (พันบาท)</t>
  </si>
  <si>
    <t>แลกเปลี่ยน</t>
  </si>
  <si>
    <t>อนุพันธ์สัญญา</t>
  </si>
  <si>
    <t>สัญญา</t>
  </si>
  <si>
    <t>(พัน)</t>
  </si>
  <si>
    <t>หนี้สิน</t>
  </si>
  <si>
    <t>วันครบกำหนด</t>
  </si>
  <si>
    <t>ตามสัญญา</t>
  </si>
  <si>
    <t>สัญญาซื้อ</t>
  </si>
  <si>
    <t>9/04/2564 -</t>
  </si>
  <si>
    <t>30.16 - 31.18</t>
  </si>
  <si>
    <t>เงินตราต่างประเทศ</t>
  </si>
  <si>
    <t>27/8/2564</t>
  </si>
  <si>
    <t>ล่วงหน้า</t>
  </si>
  <si>
    <t>ณ วันที่ 31 ธันวาคม 2563</t>
  </si>
  <si>
    <t>12/01/2564 -</t>
  </si>
  <si>
    <t>30.16 - 31.65</t>
  </si>
  <si>
    <t>04/06/2564</t>
  </si>
  <si>
    <t>28.3. มูลค่ายุติธรรม</t>
  </si>
  <si>
    <t xml:space="preserve">สินทรัพย์ทางการเงินและหนี้สินทางการเงินโดยส่วนใหญ่จัดอยู่ในประเภทระยะสั้นโดยส่วนใหญ่มีอัตราดอกเบี้ยขึ้นลงตามอัตราตลาด </t>
  </si>
  <si>
    <t>ฝ่ายบริหารของบริษัท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ใน</t>
  </si>
  <si>
    <t xml:space="preserve">งบแสดงฐานะการเงิน 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</si>
  <si>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</si>
  <si>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งบการเงินรวมและงบการเงินเฉพาะกิจการ</t>
  </si>
  <si>
    <t>ลำดับชั้นของมูลค่ายุติธรรม</t>
  </si>
  <si>
    <t>ระดับ 1</t>
  </si>
  <si>
    <t>ระดับ 2</t>
  </si>
  <si>
    <t>ระดับ 3</t>
  </si>
  <si>
    <t>สัญญาซื้อขายเงินตราต่างประเทศ</t>
  </si>
  <si>
    <t>หน่วยลงทุน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</si>
  <si>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และสมมติฐานที่ใช้ในการประมาณมูลค่ายุติธรรมของเครื่องมือทางการเงิน</t>
  </si>
  <si>
    <t>และไม่มีการโอนรายการระหว่างลำดับชั้นของมูลค่ายุติธรรม</t>
  </si>
  <si>
    <t xml:space="preserve">29.  เหตุการณ์ภายหลังรอบระยะเวลารายงาน </t>
  </si>
  <si>
    <t>มูลค่าที่ตราไว้หุ้นละ 0.625 บาท คิดเป็นร้อยละ 99.99% ของจำนวนหุ้นที่จดทะเบียนและเรียกชำระแล้วทั้งหมด โดยกำหนดมูลค่าซื้อ</t>
  </si>
  <si>
    <t xml:space="preserve">บริษัทข้างต้นจำนวน 18.56 ล้านบาท </t>
  </si>
  <si>
    <t>30. การจัดประเภทรายการในงบการเงิน</t>
  </si>
  <si>
    <t xml:space="preserve">บริษัทได้มีการจัดประเภทรายการบัญชีบางรายการในงบแสดงฐานะการเงิน ณ วันที่ 31 ธันวาคม 2563  ใหม่เพื่อให้สอดคล้องกับการจัดประเภทรายการบัญชีในปีปัจจุบัน ซึ่งไม่มีผลกระทบต่อกำไรหรือส่วนของผู้ถือหุ้น </t>
  </si>
  <si>
    <t>การจัดประเภทดังกล่าว มีรายละเอียด ดังต่อไปนี้</t>
  </si>
  <si>
    <t>ก่อนจัดประเภทใหม่</t>
  </si>
  <si>
    <t>จัดประเภทใหม่</t>
  </si>
  <si>
    <t>หลังจัดประเภทใหม่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</si>
  <si>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</si>
  <si>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</si>
  <si>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เจ้าหนี้การค้าและเจ้าหนี้หมุนเวียนอื่น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</si>
  <si>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</si>
  <si>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31. การอนุมัติงบการเงินระหว่างกาล</t>
  </si>
  <si>
    <t>งบการเงินระหว่างกาลนี้ได้รับอนุมัติจากคณะกรรมการของบริษัทแล้วเมื่อวันที่ 12 พฤษภาคม 2564</t>
  </si>
  <si>
    <t xml:space="preserve">เงินฝากสถาบันการเงินที่ติดภาระค้ำประกันทั้งจำนวนได้ใช้เป็นหลักประกันวงเงินสินเชื่อที่ได้รับจากสถาบันการเงิน </t>
  </si>
  <si>
    <t>ในระหว่างปีบริษัทกู้ยืมเงินระยะสั้นจากบริษัทย่อย โดยการทำตั๋วสัญญาใช้เงิน ระยะเวลา 6 เดือน อัตราดอกเบี้ย 5.13%</t>
  </si>
  <si>
    <t>เจ้าหนี้การค้าและเจ้าหนี้หมุนเวียนอื่น</t>
  </si>
  <si>
    <t>9. ลูกหนี้การค้าและลูกหนี้หมุนเวียนอื่น (ต่อ)</t>
  </si>
  <si>
    <t>9. ลูกหนี้การค้าและลูกหนี้หมุนเวียนอื่น</t>
  </si>
  <si>
    <t>รวมลูกหนี้การค้าและลูกหนี้หมุนเวียนอื่น</t>
  </si>
  <si>
    <t xml:space="preserve">วงเงินสินเชื่อกับสถาบันการเงิน </t>
  </si>
  <si>
    <t xml:space="preserve">ณ วันที่ 31 มีนาคม 2564 และ 31 ธันวาคม 2563 บริษัทได้ทำสัญญาบริหารจัดการงานทุกด้านกับบริษัทย่อยเป็นระยะเวลา 1 ปี </t>
  </si>
  <si>
    <t>ลูกหนี้หมุนเวียนอื่น</t>
  </si>
  <si>
    <t>ทุนเรียกชำระแล้ว (พันบาท)</t>
  </si>
  <si>
    <t>ณ วันที่ 31 มีนาคม 2564 และ 31 ธันวาคม 2563 กลุ่มกิจการมีหนี้สินที่อาจจะเกิดขึ้นจากการออกหนังสือค้ำประกันของธนาคาร</t>
  </si>
  <si>
    <t>28.  เครื่องมือทางการเงิน (ต่อ)</t>
  </si>
  <si>
    <t>1. ข้อมูลทั่วไป</t>
  </si>
  <si>
    <t>-สาขาที่ 1 ตั้งอยู่เลขที่ 184 หมู่ที่ 10 ตำบลนาวังหิน อำเภอพนัสนิคม จังหวัดชลบุรี</t>
  </si>
  <si>
    <t>สินทรัพย์และหนี้สินระหว่างกัน (ต่อ)</t>
  </si>
  <si>
    <t>ตามมติที่ประชุมคณะกรรมการบริษัท ครั้งที่ 5/2564 เมื่อวันที่ 12 พฤษภาคม 2564 ได้มีมติอนุมัติให้บริษัทเข้าลงทุนซื้อหุ้นสามัญ</t>
  </si>
  <si>
    <t>กลุ่มกิจการมีภาระผูกพันจากการว่าจ้างบุคคลภายนอกเป็นตัวแทนจัดหาจัดซื้อสินค้าในต่างประเทศ ซึ่งระยะเวลาสัญญาเริ่มตั้งแต่</t>
  </si>
  <si>
    <t xml:space="preserve">เดือนพฤศจิกายน 2561 และจะสิ้นสุดสัญญาเมื่อมีการตกลงยินยอมโดยทั้ง 2 ฝ่าย กลุ่มกิจการมีภาระผูกพันที่ต้องจ่ายเดือนละ </t>
  </si>
  <si>
    <t>5,883.00 หยวน</t>
  </si>
  <si>
    <t xml:space="preserve"> สัญญามีระยะเวลา 11 ปี ครบกำหนดในเดือนธันวาคม พ.ศ. 2565 บริษัทมีภาระผูกพันที่จะต้องมียอดขายสินค้า</t>
  </si>
  <si>
    <t xml:space="preserve"> สัญญามีระยะเวลา 11 ปี ครบกำหนดในเดือนธันวาคม พ.ศ. 2566 </t>
  </si>
  <si>
    <t>12. เงินฝากสถาบันการเงินที่ติดภาระค้ำประกัน</t>
  </si>
  <si>
    <t>14. ลูกหนี้ตามสัญญาเช่าเงินทุนส่วนที่ถึงกำหนดชำระภายในหนึ่งปี</t>
  </si>
  <si>
    <t>14. ลูกหนี้ตามสัญญาเช่าเงินทุนส่วนที่ถึงกำหนดชำระภายในหนึ่งปี (ต่อ)</t>
  </si>
  <si>
    <t xml:space="preserve">กลุ่มกิจการได้ระบุส่วนงานดำเนินงานโดยอ้างอิงจากรายงานภายในของกลุ่มกิจการ ซึ่งรายงานดังกล่าวได้รับการสอบทานโดยผู้มีอำนาจตัดสินใจสูงสุดด้านการดำเนินงานเป็นประจำ </t>
  </si>
  <si>
    <t>ซึ่งได้แก่ประธานกรรมการบริหารและคณะกรรมการบริหารเพื่อการจัดสรรทรัพยากรให้กับส่วนงานและประเมินผลการปฏิบัติงานของส่วนงาน</t>
  </si>
  <si>
    <t>กลุ่มกิจการจำแนกส่วนงานดำเนินงานตามลักษณะของธุรกิจที่ดำเนินการโดยกลุ่มกิจการมีส่วนงานดำเนินงานรวม 2 ส่วนงาน ประกอบด้วย ส่วนงานจำหน่ายสินค้าและส่วนงานให้บริการ</t>
  </si>
  <si>
    <t xml:space="preserve">กลุ่มกิจการวัดมูลค่าผลกำไรหรือขาดทุนของส่วนงานโดยพิจารณาจากกำไรขั้นต้นของส่วนงานโดยไม่ได้รวมรายการรายได้อื่น ดอกเบี้ยรับ กำไรจากการอัตราแลกเปลี่ยน </t>
  </si>
  <si>
    <t>ของบริษัท แคปปิตอล ลิ้งค์ ลีสซิ่ง จำกัด ( มหาชน) ( "CLL" )จากบริษัท แคปปิตอล ลิ้งค์ โฮลดิ้ง จำกัด ( "CLH") จำนวน 10.58 ล้านหุ้น</t>
  </si>
  <si>
    <t>กลุ่มกิจการมีภาระผูกพันที่ต้องจ่ายค่าบริการเดือนละ 10,000 - 95,000 บาท</t>
  </si>
  <si>
    <t>งบการเงินระหว่างกาลนี้ได้จัดทำขึ้นในสกุลเงินบาทและตามมาตรฐานการบัญชีฉบับที่ 34 เรื่อง “การรายงานทางการเงินระหว่างกาล” และวิธี</t>
  </si>
  <si>
    <t>บริษัทย่อยมีภาระผูกพันต้องจ่ายค่าบริการเดือนละ 350,000.00 บาท</t>
  </si>
  <si>
    <t>หมายเหตุประกอบงบการเงินแบบย่อ</t>
  </si>
  <si>
    <t xml:space="preserve">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ที่ปัจจุบันยังมีผลกระทบต่อธุรกิจและอุตสาหกรรมส่วนใหญ่สถานการณ์ </t>
  </si>
  <si>
    <t>อัตราการถือหุ้นของบริษัทในบริษัทย่อย ณ วันที่ 31 มีนาคม 2564 และ 31 ธันวาคม 2563 มีดังนี้</t>
  </si>
  <si>
    <t>เป็นงวดรายเดือนในอัตราเดือนละ 7,348.82-13,941.12 บาท โดยมีระยะเวลาการเช่า 3-7 ปี กรรมสิทธิ์ในสินค้าดังกล่าวจะโอนเป็นกรรมสิทธิ์</t>
  </si>
  <si>
    <t xml:space="preserve">ของผู้เช่าเมื่อกลุ่มกิจการได้รับชำระเงินงวดสุดท้ายตามสัญญาเช่า </t>
  </si>
  <si>
    <t>กลุ่มกิจการไม่ได้จัดสรรต้นทุนและสินทรัพย์และหนี้สินระหว่างธุรกิจทั้งสองส่วนงาน เนื่องจากส่วนงานของธุรกิจทั้งสองส่วนงานใช้ทรัพย์สินและหนี้สินที่ก่อให้เกิดรายได้ร่วมกัน</t>
  </si>
  <si>
    <t>ต่างประเทศ ดังนี้</t>
  </si>
  <si>
    <t>ณ วันที่ 31 มีนาคม 2564 และ 31 ธันวาคม 2563 กลุ่มกิจการมียอดคงเหลือของสินทรัพย์และหนี้สินทางการเงินที่เป็นสกุลเงินตรา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</si>
</sst>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.00_);_(* \(#,##0.00\);_(* &quot;-&quot;??_);_(@_)"/>
    <numFmt numFmtId="167" formatCode="_(* #,##0.0000_);_(* \(#,##0.0000\);_(* &quot;-&quot;??_);_(@_)"/>
    <numFmt numFmtId="168" formatCode="_-* #,##0.0000_-;\-* #,##0.0000_-;_-* &quot;-&quot;??_-;_-@_-"/>
    <numFmt numFmtId="169" formatCode="_-* #,##0.000_-;\-* #,##0.000_-;_-* &quot;-&quot;??_-;_-@_-"/>
    <numFmt numFmtId="170" formatCode="[$-1070000]d/mm/yyyy;@"/>
    <numFmt numFmtId="171" formatCode="0.0000"/>
  </numFmts>
  <fonts count="23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0"/>
      <name val="Verdana"/>
      <family val="2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">
    <xf numFmtId="0" fontId="0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1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2" fillId="0" borderId="0"/>
    <xf numFmtId="0" fontId="14" fillId="0" borderId="0"/>
    <xf numFmtId="0" fontId="17" fillId="0" borderId="0"/>
    <xf numFmtId="0" fontId="13" fillId="0" borderId="0"/>
    <xf numFmtId="0" fontId="18" fillId="0" borderId="0"/>
    <xf numFmtId="0" fontId="13" fillId="0" borderId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5" fillId="0" borderId="0"/>
    <xf numFmtId="43" fontId="8" fillId="0" borderId="0" applyFont="0" applyFill="0" applyBorder="0" applyAlignment="0" applyProtection="0"/>
    <xf numFmtId="0" fontId="19" fillId="0" borderId="0"/>
    <xf numFmtId="0" fontId="21" fillId="0" borderId="0"/>
    <xf numFmtId="0" fontId="9" fillId="0" borderId="0"/>
    <xf numFmtId="43" fontId="8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0" fontId="1" fillId="0" borderId="0"/>
    <xf numFmtId="0" fontId="3" fillId="0" borderId="0"/>
    <xf numFmtId="0" fontId="14" fillId="0" borderId="0"/>
    <xf numFmtId="166" fontId="6" fillId="0" borderId="0" applyFont="0" applyFill="0" applyBorder="0" applyAlignment="0" applyProtection="0"/>
  </cellStyleXfs>
  <cellXfs count="352">
    <xf numFmtId="0" fontId="0" fillId="0" borderId="0" xfId="0"/>
    <xf numFmtId="0" fontId="7" fillId="0" borderId="0" xfId="4" applyFont="1"/>
    <xf numFmtId="166" fontId="7" fillId="2" borderId="2" xfId="5" quotePrefix="1" applyFont="1" applyFill="1" applyBorder="1" applyAlignment="1">
      <alignment horizontal="center" shrinkToFit="1"/>
    </xf>
    <xf numFmtId="166" fontId="7" fillId="2" borderId="0" xfId="5" applyFont="1" applyFill="1" applyAlignment="1">
      <alignment shrinkToFit="1"/>
    </xf>
    <xf numFmtId="166" fontId="7" fillId="2" borderId="0" xfId="5" applyFont="1" applyFill="1"/>
    <xf numFmtId="0" fontId="4" fillId="2" borderId="0" xfId="4" applyFont="1" applyFill="1" applyAlignment="1">
      <alignment horizontal="left" indent="1"/>
    </xf>
    <xf numFmtId="0" fontId="4" fillId="2" borderId="0" xfId="4" applyFont="1" applyFill="1"/>
    <xf numFmtId="166" fontId="4" fillId="2" borderId="0" xfId="5" applyFont="1" applyFill="1"/>
    <xf numFmtId="164" fontId="4" fillId="2" borderId="0" xfId="5" applyNumberFormat="1" applyFont="1" applyFill="1"/>
    <xf numFmtId="164" fontId="4" fillId="2" borderId="0" xfId="4" applyNumberFormat="1" applyFont="1" applyFill="1"/>
    <xf numFmtId="0" fontId="7" fillId="2" borderId="0" xfId="4" applyFont="1" applyFill="1" applyAlignment="1">
      <alignment horizontal="center"/>
    </xf>
    <xf numFmtId="166" fontId="7" fillId="2" borderId="0" xfId="5" applyFont="1" applyFill="1" applyAlignment="1">
      <alignment horizontal="center"/>
    </xf>
    <xf numFmtId="0" fontId="7" fillId="2" borderId="0" xfId="4" applyFont="1" applyFill="1"/>
    <xf numFmtId="0" fontId="4" fillId="2" borderId="0" xfId="4" quotePrefix="1" applyFont="1" applyFill="1"/>
    <xf numFmtId="0" fontId="4" fillId="2" borderId="0" xfId="12" applyFont="1" applyFill="1"/>
    <xf numFmtId="0" fontId="7" fillId="2" borderId="0" xfId="12" applyFont="1" applyFill="1"/>
    <xf numFmtId="0" fontId="7" fillId="2" borderId="0" xfId="13" applyFont="1" applyFill="1"/>
    <xf numFmtId="0" fontId="4" fillId="2" borderId="0" xfId="12" applyFont="1" applyFill="1" applyAlignment="1">
      <alignment horizontal="left"/>
    </xf>
    <xf numFmtId="0" fontId="4" fillId="2" borderId="0" xfId="13" applyFont="1" applyFill="1"/>
    <xf numFmtId="0" fontId="4" fillId="2" borderId="0" xfId="13" quotePrefix="1" applyFont="1" applyFill="1"/>
    <xf numFmtId="0" fontId="4" fillId="2" borderId="0" xfId="14" applyFont="1" applyFill="1"/>
    <xf numFmtId="0" fontId="4" fillId="2" borderId="0" xfId="14" quotePrefix="1" applyFont="1" applyFill="1"/>
    <xf numFmtId="0" fontId="7" fillId="2" borderId="0" xfId="12" applyFont="1" applyFill="1" applyAlignment="1">
      <alignment horizontal="left"/>
    </xf>
    <xf numFmtId="0" fontId="4" fillId="2" borderId="0" xfId="15" applyFont="1" applyFill="1" applyAlignment="1">
      <alignment horizontal="left"/>
    </xf>
    <xf numFmtId="0" fontId="4" fillId="2" borderId="0" xfId="2" applyFont="1" applyFill="1"/>
    <xf numFmtId="0" fontId="4" fillId="2" borderId="0" xfId="15" applyFont="1" applyFill="1"/>
    <xf numFmtId="166" fontId="4" fillId="2" borderId="0" xfId="5" applyFont="1" applyFill="1" applyAlignment="1">
      <alignment horizontal="center"/>
    </xf>
    <xf numFmtId="166" fontId="4" fillId="2" borderId="0" xfId="5" applyFont="1" applyFill="1" applyAlignment="1">
      <alignment horizontal="left"/>
    </xf>
    <xf numFmtId="0" fontId="4" fillId="2" borderId="0" xfId="13" applyFont="1" applyFill="1" applyAlignment="1">
      <alignment horizontal="left"/>
    </xf>
    <xf numFmtId="0" fontId="7" fillId="2" borderId="0" xfId="15" applyFont="1" applyFill="1"/>
    <xf numFmtId="0" fontId="4" fillId="2" borderId="0" xfId="8" applyFont="1" applyFill="1"/>
    <xf numFmtId="0" fontId="7" fillId="2" borderId="0" xfId="8" applyFont="1" applyFill="1"/>
    <xf numFmtId="0" fontId="4" fillId="2" borderId="0" xfId="5" applyNumberFormat="1" applyFont="1" applyFill="1"/>
    <xf numFmtId="0" fontId="4" fillId="2" borderId="0" xfId="16" applyFont="1" applyFill="1" applyAlignment="1">
      <alignment vertical="center"/>
    </xf>
    <xf numFmtId="0" fontId="7" fillId="2" borderId="0" xfId="16" applyFont="1" applyFill="1" applyAlignment="1">
      <alignment vertical="center"/>
    </xf>
    <xf numFmtId="166" fontId="4" fillId="2" borderId="0" xfId="5" applyFont="1" applyFill="1" applyAlignment="1">
      <alignment vertical="center"/>
    </xf>
    <xf numFmtId="166" fontId="7" fillId="2" borderId="0" xfId="5" applyFont="1" applyFill="1" applyAlignment="1">
      <alignment horizontal="left" vertical="center"/>
    </xf>
    <xf numFmtId="166" fontId="7" fillId="2" borderId="0" xfId="5" applyFont="1" applyFill="1" applyAlignment="1">
      <alignment horizontal="center" vertical="center"/>
    </xf>
    <xf numFmtId="166" fontId="7" fillId="2" borderId="0" xfId="5" applyFont="1" applyFill="1" applyAlignment="1">
      <alignment vertical="center"/>
    </xf>
    <xf numFmtId="166" fontId="7" fillId="2" borderId="2" xfId="5" applyFont="1" applyFill="1" applyBorder="1" applyAlignment="1">
      <alignment horizontal="center" vertical="center"/>
    </xf>
    <xf numFmtId="166" fontId="7" fillId="2" borderId="2" xfId="5" quotePrefix="1" applyFont="1" applyFill="1" applyBorder="1" applyAlignment="1">
      <alignment horizontal="center" vertical="center" shrinkToFit="1"/>
    </xf>
    <xf numFmtId="166" fontId="7" fillId="2" borderId="0" xfId="5" applyFont="1" applyFill="1" applyAlignment="1">
      <alignment horizontal="center" vertical="center" shrinkToFit="1"/>
    </xf>
    <xf numFmtId="0" fontId="15" fillId="2" borderId="0" xfId="18" applyFont="1" applyFill="1" applyAlignment="1">
      <alignment horizontal="justify" vertical="center" wrapText="1"/>
    </xf>
    <xf numFmtId="0" fontId="15" fillId="2" borderId="0" xfId="18" applyFont="1" applyFill="1" applyAlignment="1">
      <alignment horizontal="center" vertical="center" wrapText="1"/>
    </xf>
    <xf numFmtId="0" fontId="4" fillId="2" borderId="0" xfId="14" applyFont="1" applyFill="1" applyAlignment="1">
      <alignment horizontal="center"/>
    </xf>
    <xf numFmtId="0" fontId="4" fillId="2" borderId="0" xfId="8" applyFont="1" applyFill="1" applyAlignment="1">
      <alignment horizontal="center"/>
    </xf>
    <xf numFmtId="0" fontId="4" fillId="2" borderId="0" xfId="13" applyFont="1" applyFill="1" applyAlignment="1">
      <alignment horizontal="center"/>
    </xf>
    <xf numFmtId="0" fontId="4" fillId="2" borderId="0" xfId="15" applyFont="1" applyFill="1" applyAlignment="1">
      <alignment horizontal="center"/>
    </xf>
    <xf numFmtId="0" fontId="7" fillId="2" borderId="0" xfId="14" applyFont="1" applyFill="1"/>
    <xf numFmtId="166" fontId="4" fillId="2" borderId="0" xfId="5" applyFont="1" applyFill="1" applyAlignment="1">
      <alignment horizontal="right"/>
    </xf>
    <xf numFmtId="0" fontId="16" fillId="2" borderId="0" xfId="14" applyFont="1" applyFill="1"/>
    <xf numFmtId="0" fontId="4" fillId="2" borderId="0" xfId="19" applyFont="1" applyFill="1"/>
    <xf numFmtId="0" fontId="4" fillId="2" borderId="0" xfId="20" applyFont="1" applyFill="1" applyAlignment="1">
      <alignment horizontal="left"/>
    </xf>
    <xf numFmtId="0" fontId="4" fillId="2" borderId="0" xfId="21" applyFont="1" applyFill="1"/>
    <xf numFmtId="166" fontId="16" fillId="2" borderId="0" xfId="5" applyFont="1" applyFill="1"/>
    <xf numFmtId="166" fontId="16" fillId="2" borderId="0" xfId="5" applyFont="1" applyFill="1" applyAlignment="1">
      <alignment horizontal="center"/>
    </xf>
    <xf numFmtId="166" fontId="16" fillId="2" borderId="0" xfId="5" applyFont="1" applyFill="1" applyAlignment="1">
      <alignment horizontal="center" shrinkToFit="1"/>
    </xf>
    <xf numFmtId="166" fontId="16" fillId="2" borderId="0" xfId="5" applyFont="1" applyFill="1" applyAlignment="1">
      <alignment horizontal="center" vertical="top" wrapText="1"/>
    </xf>
    <xf numFmtId="0" fontId="7" fillId="2" borderId="0" xfId="19" applyFont="1" applyFill="1"/>
    <xf numFmtId="0" fontId="4" fillId="2" borderId="0" xfId="4" applyFont="1" applyFill="1" applyAlignment="1">
      <alignment horizontal="left"/>
    </xf>
    <xf numFmtId="0" fontId="4" fillId="2" borderId="0" xfId="18" applyFont="1" applyFill="1"/>
    <xf numFmtId="0" fontId="4" fillId="2" borderId="0" xfId="22" applyFont="1" applyFill="1"/>
    <xf numFmtId="0" fontId="4" fillId="2" borderId="0" xfId="22" applyFont="1" applyFill="1" applyAlignment="1">
      <alignment horizontal="left"/>
    </xf>
    <xf numFmtId="0" fontId="4" fillId="2" borderId="0" xfId="14" applyFont="1" applyFill="1" applyAlignment="1">
      <alignment horizontal="left"/>
    </xf>
    <xf numFmtId="0" fontId="7" fillId="2" borderId="0" xfId="23" applyFont="1" applyFill="1"/>
    <xf numFmtId="0" fontId="4" fillId="2" borderId="0" xfId="4" applyFont="1" applyFill="1" applyAlignment="1">
      <alignment vertical="center"/>
    </xf>
    <xf numFmtId="0" fontId="4" fillId="2" borderId="0" xfId="24" applyFont="1" applyFill="1" applyAlignment="1">
      <alignment vertical="center"/>
    </xf>
    <xf numFmtId="0" fontId="4" fillId="2" borderId="0" xfId="16" applyFont="1" applyFill="1" applyAlignment="1">
      <alignment horizontal="left" vertical="center"/>
    </xf>
    <xf numFmtId="166" fontId="7" fillId="2" borderId="0" xfId="5" applyFont="1" applyFill="1" applyBorder="1" applyAlignment="1">
      <alignment vertical="center"/>
    </xf>
    <xf numFmtId="166" fontId="4" fillId="2" borderId="0" xfId="5" applyFont="1" applyFill="1" applyBorder="1" applyAlignment="1"/>
    <xf numFmtId="166" fontId="4" fillId="2" borderId="0" xfId="5" applyFont="1" applyFill="1" applyAlignment="1"/>
    <xf numFmtId="0" fontId="4" fillId="2" borderId="0" xfId="17" applyFont="1" applyFill="1"/>
    <xf numFmtId="166" fontId="4" fillId="2" borderId="0" xfId="5" applyFont="1" applyFill="1" applyAlignment="1">
      <alignment shrinkToFit="1"/>
    </xf>
    <xf numFmtId="166" fontId="4" fillId="2" borderId="0" xfId="5" applyFont="1" applyFill="1" applyAlignment="1">
      <alignment horizontal="left" shrinkToFit="1"/>
    </xf>
    <xf numFmtId="166" fontId="4" fillId="2" borderId="0" xfId="5" applyFont="1" applyFill="1" applyAlignment="1">
      <alignment horizontal="left" vertical="center" shrinkToFit="1"/>
    </xf>
    <xf numFmtId="0" fontId="4" fillId="2" borderId="0" xfId="17" applyFont="1" applyFill="1" applyAlignment="1">
      <alignment vertical="center"/>
    </xf>
    <xf numFmtId="0" fontId="4" fillId="2" borderId="0" xfId="5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166" fontId="7" fillId="2" borderId="0" xfId="5" quotePrefix="1" applyFont="1" applyFill="1" applyAlignment="1">
      <alignment horizontal="center"/>
    </xf>
    <xf numFmtId="0" fontId="7" fillId="2" borderId="0" xfId="23" applyFont="1" applyFill="1" applyAlignment="1">
      <alignment horizontal="center" vertical="center"/>
    </xf>
    <xf numFmtId="0" fontId="7" fillId="2" borderId="0" xfId="23" applyFont="1" applyFill="1" applyAlignment="1">
      <alignment vertical="center"/>
    </xf>
    <xf numFmtId="166" fontId="7" fillId="2" borderId="0" xfId="5" applyFont="1" applyFill="1" applyAlignment="1">
      <alignment horizontal="right"/>
    </xf>
    <xf numFmtId="0" fontId="7" fillId="2" borderId="0" xfId="2" applyFont="1" applyFill="1" applyAlignment="1">
      <alignment shrinkToFit="1"/>
    </xf>
    <xf numFmtId="49" fontId="7" fillId="2" borderId="0" xfId="4" applyNumberFormat="1" applyFont="1" applyFill="1" applyAlignment="1">
      <alignment horizontal="center"/>
    </xf>
    <xf numFmtId="49" fontId="7" fillId="2" borderId="0" xfId="4" applyNumberFormat="1" applyFont="1" applyFill="1"/>
    <xf numFmtId="166" fontId="7" fillId="2" borderId="2" xfId="5" quotePrefix="1" applyFont="1" applyFill="1" applyBorder="1" applyAlignment="1">
      <alignment horizontal="center"/>
    </xf>
    <xf numFmtId="0" fontId="4" fillId="2" borderId="0" xfId="4" applyFont="1" applyFill="1" applyAlignment="1">
      <alignment horizontal="center"/>
    </xf>
    <xf numFmtId="43" fontId="4" fillId="2" borderId="0" xfId="25" applyFont="1" applyFill="1"/>
    <xf numFmtId="166" fontId="4" fillId="2" borderId="0" xfId="5" quotePrefix="1" applyFont="1" applyFill="1" applyAlignment="1">
      <alignment horizontal="center"/>
    </xf>
    <xf numFmtId="43" fontId="4" fillId="2" borderId="0" xfId="26" quotePrefix="1" applyFont="1" applyFill="1" applyAlignment="1">
      <alignment horizontal="center"/>
    </xf>
    <xf numFmtId="43" fontId="7" fillId="2" borderId="0" xfId="25" applyFont="1" applyFill="1"/>
    <xf numFmtId="166" fontId="7" fillId="2" borderId="4" xfId="5" quotePrefix="1" applyFont="1" applyFill="1" applyBorder="1" applyAlignment="1">
      <alignment horizontal="center" shrinkToFit="1"/>
    </xf>
    <xf numFmtId="166" fontId="7" fillId="2" borderId="4" xfId="5" quotePrefix="1" applyFont="1" applyFill="1" applyBorder="1" applyAlignment="1">
      <alignment horizontal="center"/>
    </xf>
    <xf numFmtId="166" fontId="7" fillId="2" borderId="0" xfId="5" quotePrefix="1" applyFont="1" applyFill="1" applyBorder="1" applyAlignment="1">
      <alignment horizontal="center"/>
    </xf>
    <xf numFmtId="0" fontId="7" fillId="2" borderId="0" xfId="23" applyFont="1" applyFill="1" applyAlignment="1">
      <alignment horizontal="center"/>
    </xf>
    <xf numFmtId="43" fontId="4" fillId="2" borderId="0" xfId="26" applyFont="1" applyFill="1"/>
    <xf numFmtId="166" fontId="4" fillId="2" borderId="0" xfId="4" applyNumberFormat="1" applyFont="1" applyFill="1"/>
    <xf numFmtId="166" fontId="7" fillId="2" borderId="1" xfId="5" applyFont="1" applyFill="1" applyBorder="1"/>
    <xf numFmtId="166" fontId="7" fillId="2" borderId="4" xfId="5" applyFont="1" applyFill="1" applyBorder="1"/>
    <xf numFmtId="166" fontId="7" fillId="2" borderId="0" xfId="5" applyFont="1" applyFill="1" applyBorder="1"/>
    <xf numFmtId="0" fontId="4" fillId="2" borderId="0" xfId="5" applyNumberFormat="1" applyFont="1" applyFill="1" applyBorder="1"/>
    <xf numFmtId="0" fontId="20" fillId="2" borderId="0" xfId="27" applyFont="1" applyFill="1"/>
    <xf numFmtId="0" fontId="4" fillId="2" borderId="0" xfId="27" applyFont="1" applyFill="1"/>
    <xf numFmtId="0" fontId="7" fillId="2" borderId="0" xfId="12" applyFont="1" applyFill="1" applyAlignment="1">
      <alignment horizontal="center"/>
    </xf>
    <xf numFmtId="0" fontId="4" fillId="2" borderId="0" xfId="20" applyFont="1" applyFill="1"/>
    <xf numFmtId="0" fontId="16" fillId="2" borderId="0" xfId="23" applyFont="1" applyFill="1" applyAlignment="1">
      <alignment horizontal="center"/>
    </xf>
    <xf numFmtId="0" fontId="7" fillId="2" borderId="0" xfId="27" applyFont="1" applyFill="1"/>
    <xf numFmtId="0" fontId="4" fillId="2" borderId="0" xfId="23" quotePrefix="1" applyFont="1" applyFill="1" applyAlignment="1">
      <alignment horizontal="right"/>
    </xf>
    <xf numFmtId="0" fontId="4" fillId="2" borderId="0" xfId="28" applyFont="1" applyFill="1" applyAlignment="1">
      <alignment horizontal="left"/>
    </xf>
    <xf numFmtId="0" fontId="7" fillId="2" borderId="0" xfId="28" applyFont="1" applyFill="1"/>
    <xf numFmtId="0" fontId="4" fillId="2" borderId="0" xfId="28" applyFont="1" applyFill="1"/>
    <xf numFmtId="0" fontId="4" fillId="2" borderId="0" xfId="27" quotePrefix="1" applyFont="1" applyFill="1"/>
    <xf numFmtId="166" fontId="7" fillId="2" borderId="4" xfId="5" applyFont="1" applyFill="1" applyBorder="1" applyAlignment="1">
      <alignment shrinkToFit="1"/>
    </xf>
    <xf numFmtId="166" fontId="4" fillId="2" borderId="0" xfId="5" applyFont="1" applyFill="1" applyAlignment="1">
      <alignment horizontal="right" shrinkToFit="1"/>
    </xf>
    <xf numFmtId="0" fontId="4" fillId="2" borderId="0" xfId="5" applyNumberFormat="1" applyFont="1" applyFill="1" applyAlignment="1">
      <alignment horizontal="right" shrinkToFit="1"/>
    </xf>
    <xf numFmtId="166" fontId="7" fillId="2" borderId="3" xfId="5" applyFont="1" applyFill="1" applyBorder="1" applyAlignment="1">
      <alignment shrinkToFit="1"/>
    </xf>
    <xf numFmtId="166" fontId="7" fillId="2" borderId="1" xfId="5" applyFont="1" applyFill="1" applyBorder="1" applyAlignment="1">
      <alignment shrinkToFit="1"/>
    </xf>
    <xf numFmtId="166" fontId="4" fillId="2" borderId="2" xfId="5" applyFont="1" applyFill="1" applyBorder="1" applyAlignment="1">
      <alignment shrinkToFit="1"/>
    </xf>
    <xf numFmtId="0" fontId="4" fillId="2" borderId="0" xfId="5" applyNumberFormat="1" applyFont="1" applyFill="1" applyAlignment="1">
      <alignment shrinkToFit="1"/>
    </xf>
    <xf numFmtId="166" fontId="7" fillId="2" borderId="0" xfId="5" applyFont="1" applyFill="1" applyBorder="1" applyAlignment="1">
      <alignment shrinkToFit="1"/>
    </xf>
    <xf numFmtId="0" fontId="4" fillId="2" borderId="0" xfId="23" applyFont="1" applyFill="1"/>
    <xf numFmtId="0" fontId="7" fillId="2" borderId="0" xfId="4" quotePrefix="1" applyFont="1" applyFill="1" applyAlignment="1">
      <alignment horizontal="left"/>
    </xf>
    <xf numFmtId="166" fontId="4" fillId="2" borderId="0" xfId="29" applyFont="1" applyFill="1" applyAlignment="1">
      <alignment shrinkToFit="1"/>
    </xf>
    <xf numFmtId="164" fontId="4" fillId="2" borderId="0" xfId="29" applyNumberFormat="1" applyFont="1" applyFill="1" applyAlignment="1">
      <alignment horizontal="right"/>
    </xf>
    <xf numFmtId="0" fontId="4" fillId="2" borderId="0" xfId="4" applyFont="1" applyFill="1" applyAlignment="1">
      <alignment shrinkToFit="1"/>
    </xf>
    <xf numFmtId="1" fontId="4" fillId="2" borderId="0" xfId="5" applyNumberFormat="1" applyFont="1" applyFill="1" applyAlignment="1">
      <alignment horizontal="center"/>
    </xf>
    <xf numFmtId="1" fontId="4" fillId="2" borderId="0" xfId="29" applyNumberFormat="1" applyFont="1" applyFill="1" applyAlignment="1">
      <alignment horizontal="center"/>
    </xf>
    <xf numFmtId="0" fontId="7" fillId="2" borderId="0" xfId="4" applyFont="1" applyFill="1" applyAlignment="1">
      <alignment horizontal="left"/>
    </xf>
    <xf numFmtId="49" fontId="7" fillId="2" borderId="0" xfId="4" quotePrefix="1" applyNumberFormat="1" applyFont="1" applyFill="1" applyAlignment="1">
      <alignment horizontal="center" shrinkToFit="1"/>
    </xf>
    <xf numFmtId="49" fontId="7" fillId="2" borderId="0" xfId="4" applyNumberFormat="1" applyFont="1" applyFill="1" applyAlignment="1">
      <alignment shrinkToFit="1"/>
    </xf>
    <xf numFmtId="0" fontId="7" fillId="2" borderId="0" xfId="5" applyNumberFormat="1" applyFont="1" applyFill="1" applyAlignment="1">
      <alignment horizontal="left"/>
    </xf>
    <xf numFmtId="166" fontId="4" fillId="2" borderId="0" xfId="5" applyFont="1" applyFill="1" applyBorder="1" applyAlignment="1">
      <alignment shrinkToFit="1"/>
    </xf>
    <xf numFmtId="0" fontId="4" fillId="2" borderId="0" xfId="5" applyNumberFormat="1" applyFont="1" applyFill="1" applyAlignment="1">
      <alignment horizontal="left"/>
    </xf>
    <xf numFmtId="43" fontId="4" fillId="2" borderId="0" xfId="26" applyFont="1" applyFill="1" applyBorder="1" applyAlignment="1">
      <alignment shrinkToFit="1"/>
    </xf>
    <xf numFmtId="43" fontId="4" fillId="2" borderId="2" xfId="26" applyFont="1" applyFill="1" applyBorder="1" applyAlignment="1"/>
    <xf numFmtId="166" fontId="4" fillId="2" borderId="2" xfId="4" applyNumberFormat="1" applyFont="1" applyFill="1" applyBorder="1"/>
    <xf numFmtId="166" fontId="4" fillId="2" borderId="2" xfId="26" applyNumberFormat="1" applyFont="1" applyFill="1" applyBorder="1" applyAlignment="1"/>
    <xf numFmtId="43" fontId="4" fillId="2" borderId="0" xfId="26" applyFont="1" applyFill="1" applyBorder="1" applyAlignment="1"/>
    <xf numFmtId="166" fontId="4" fillId="2" borderId="0" xfId="5" applyFont="1" applyFill="1" applyBorder="1"/>
    <xf numFmtId="166" fontId="4" fillId="2" borderId="0" xfId="26" applyNumberFormat="1" applyFont="1" applyFill="1" applyBorder="1" applyAlignment="1"/>
    <xf numFmtId="0" fontId="7" fillId="2" borderId="0" xfId="5" applyNumberFormat="1" applyFont="1" applyFill="1"/>
    <xf numFmtId="0" fontId="7" fillId="2" borderId="0" xfId="4" applyFont="1" applyFill="1" applyAlignment="1">
      <alignment vertical="center"/>
    </xf>
    <xf numFmtId="166" fontId="7" fillId="2" borderId="0" xfId="4" applyNumberFormat="1" applyFont="1" applyFill="1" applyAlignment="1">
      <alignment shrinkToFit="1"/>
    </xf>
    <xf numFmtId="166" fontId="7" fillId="2" borderId="0" xfId="4" applyNumberFormat="1" applyFont="1" applyFill="1"/>
    <xf numFmtId="0" fontId="4" fillId="2" borderId="0" xfId="5" applyNumberFormat="1" applyFont="1" applyFill="1" applyBorder="1" applyAlignment="1">
      <alignment shrinkToFit="1"/>
    </xf>
    <xf numFmtId="166" fontId="7" fillId="2" borderId="2" xfId="5" applyFont="1" applyFill="1" applyBorder="1" applyAlignment="1">
      <alignment horizontal="center" shrinkToFit="1"/>
    </xf>
    <xf numFmtId="166" fontId="7" fillId="2" borderId="2" xfId="5" applyFont="1" applyFill="1" applyBorder="1" applyAlignment="1">
      <alignment horizontal="center" wrapText="1"/>
    </xf>
    <xf numFmtId="0" fontId="16" fillId="2" borderId="0" xfId="5" applyNumberFormat="1" applyFont="1" applyFill="1" applyAlignment="1">
      <alignment horizontal="left"/>
    </xf>
    <xf numFmtId="166" fontId="7" fillId="2" borderId="4" xfId="4" applyNumberFormat="1" applyFont="1" applyFill="1" applyBorder="1" applyAlignment="1">
      <alignment shrinkToFit="1"/>
    </xf>
    <xf numFmtId="166" fontId="7" fillId="2" borderId="4" xfId="4" applyNumberFormat="1" applyFont="1" applyFill="1" applyBorder="1"/>
    <xf numFmtId="166" fontId="4" fillId="2" borderId="0" xfId="5" quotePrefix="1" applyFont="1" applyFill="1" applyAlignment="1">
      <alignment horizontal="center" shrinkToFit="1"/>
    </xf>
    <xf numFmtId="166" fontId="11" fillId="2" borderId="0" xfId="5" applyFont="1" applyFill="1" applyAlignment="1">
      <alignment shrinkToFit="1"/>
    </xf>
    <xf numFmtId="166" fontId="11" fillId="2" borderId="0" xfId="5" applyFont="1" applyFill="1"/>
    <xf numFmtId="166" fontId="12" fillId="2" borderId="4" xfId="5" applyFont="1" applyFill="1" applyBorder="1" applyAlignment="1">
      <alignment shrinkToFit="1"/>
    </xf>
    <xf numFmtId="166" fontId="12" fillId="2" borderId="0" xfId="5" applyFont="1" applyFill="1" applyBorder="1" applyAlignment="1">
      <alignment shrinkToFit="1"/>
    </xf>
    <xf numFmtId="166" fontId="7" fillId="2" borderId="0" xfId="5" applyFont="1" applyFill="1" applyAlignment="1">
      <alignment horizontal="left"/>
    </xf>
    <xf numFmtId="166" fontId="4" fillId="2" borderId="2" xfId="5" applyFont="1" applyFill="1" applyBorder="1"/>
    <xf numFmtId="166" fontId="4" fillId="2" borderId="0" xfId="5" applyFont="1" applyFill="1" applyAlignment="1">
      <alignment wrapText="1"/>
    </xf>
    <xf numFmtId="49" fontId="4" fillId="2" borderId="0" xfId="30" quotePrefix="1" applyNumberFormat="1" applyFont="1" applyFill="1" applyAlignment="1">
      <alignment horizontal="center" vertical="center"/>
    </xf>
    <xf numFmtId="49" fontId="4" fillId="2" borderId="0" xfId="30" applyNumberFormat="1" applyFont="1" applyFill="1" applyAlignment="1">
      <alignment horizontal="left" vertical="center"/>
    </xf>
    <xf numFmtId="43" fontId="4" fillId="2" borderId="0" xfId="26" applyFont="1" applyFill="1" applyAlignment="1">
      <alignment horizontal="center"/>
    </xf>
    <xf numFmtId="166" fontId="7" fillId="2" borderId="0" xfId="5" quotePrefix="1" applyFont="1" applyFill="1" applyAlignment="1">
      <alignment horizontal="center" shrinkToFit="1"/>
    </xf>
    <xf numFmtId="166" fontId="4" fillId="2" borderId="0" xfId="5" quotePrefix="1" applyFont="1" applyFill="1" applyAlignment="1">
      <alignment shrinkToFit="1"/>
    </xf>
    <xf numFmtId="0" fontId="16" fillId="2" borderId="0" xfId="20" applyFont="1" applyFill="1" applyAlignment="1">
      <alignment shrinkToFit="1"/>
    </xf>
    <xf numFmtId="166" fontId="7" fillId="2" borderId="0" xfId="5" quotePrefix="1" applyFont="1" applyFill="1" applyAlignment="1">
      <alignment shrinkToFit="1"/>
    </xf>
    <xf numFmtId="166" fontId="7" fillId="2" borderId="4" xfId="5" quotePrefix="1" applyFont="1" applyFill="1" applyBorder="1" applyAlignment="1">
      <alignment shrinkToFit="1"/>
    </xf>
    <xf numFmtId="164" fontId="4" fillId="2" borderId="0" xfId="5" quotePrefix="1" applyNumberFormat="1" applyFont="1" applyFill="1" applyAlignment="1">
      <alignment horizontal="center" shrinkToFit="1"/>
    </xf>
    <xf numFmtId="166" fontId="7" fillId="2" borderId="0" xfId="5" quotePrefix="1" applyFont="1" applyFill="1"/>
    <xf numFmtId="166" fontId="7" fillId="2" borderId="2" xfId="5" applyFont="1" applyFill="1" applyBorder="1" applyAlignment="1">
      <alignment horizontal="center"/>
    </xf>
    <xf numFmtId="166" fontId="7" fillId="2" borderId="0" xfId="5" applyFont="1" applyFill="1" applyAlignment="1">
      <alignment horizontal="center" shrinkToFit="1"/>
    </xf>
    <xf numFmtId="166" fontId="7" fillId="2" borderId="5" xfId="5" applyFont="1" applyFill="1" applyBorder="1"/>
    <xf numFmtId="166" fontId="20" fillId="2" borderId="0" xfId="5" applyFont="1" applyFill="1"/>
    <xf numFmtId="166" fontId="4" fillId="2" borderId="0" xfId="5" quotePrefix="1" applyFont="1" applyFill="1"/>
    <xf numFmtId="0" fontId="4" fillId="2" borderId="0" xfId="31" applyFont="1" applyFill="1"/>
    <xf numFmtId="0" fontId="7" fillId="2" borderId="0" xfId="32" applyFont="1" applyFill="1"/>
    <xf numFmtId="0" fontId="4" fillId="2" borderId="0" xfId="11" applyFont="1" applyFill="1"/>
    <xf numFmtId="0" fontId="7" fillId="2" borderId="0" xfId="31" applyFont="1" applyFill="1"/>
    <xf numFmtId="0" fontId="7" fillId="2" borderId="1" xfId="31" applyFont="1" applyFill="1" applyBorder="1"/>
    <xf numFmtId="0" fontId="7" fillId="2" borderId="0" xfId="31" applyFont="1" applyFill="1" applyAlignment="1">
      <alignment horizontal="center"/>
    </xf>
    <xf numFmtId="49" fontId="7" fillId="2" borderId="2" xfId="4" applyNumberFormat="1" applyFont="1" applyFill="1" applyBorder="1" applyAlignment="1">
      <alignment horizontal="center"/>
    </xf>
    <xf numFmtId="0" fontId="7" fillId="2" borderId="0" xfId="31" applyFont="1" applyFill="1" applyAlignment="1">
      <alignment horizontal="center" shrinkToFit="1"/>
    </xf>
    <xf numFmtId="49" fontId="4" fillId="2" borderId="0" xfId="31" applyNumberFormat="1" applyFont="1" applyFill="1"/>
    <xf numFmtId="164" fontId="4" fillId="2" borderId="0" xfId="31" applyNumberFormat="1" applyFont="1" applyFill="1"/>
    <xf numFmtId="164" fontId="4" fillId="2" borderId="0" xfId="31" applyNumberFormat="1" applyFont="1" applyFill="1" applyAlignment="1">
      <alignment shrinkToFit="1"/>
    </xf>
    <xf numFmtId="164" fontId="4" fillId="2" borderId="1" xfId="5" applyNumberFormat="1" applyFont="1" applyFill="1" applyBorder="1" applyAlignment="1">
      <alignment shrinkToFit="1"/>
    </xf>
    <xf numFmtId="164" fontId="4" fillId="2" borderId="0" xfId="5" applyNumberFormat="1" applyFont="1" applyFill="1" applyBorder="1" applyAlignment="1">
      <alignment shrinkToFit="1"/>
    </xf>
    <xf numFmtId="164" fontId="4" fillId="2" borderId="2" xfId="5" applyNumberFormat="1" applyFont="1" applyFill="1" applyBorder="1" applyAlignment="1">
      <alignment shrinkToFit="1"/>
    </xf>
    <xf numFmtId="164" fontId="4" fillId="2" borderId="0" xfId="5" applyNumberFormat="1" applyFont="1" applyFill="1" applyAlignment="1">
      <alignment shrinkToFit="1"/>
    </xf>
    <xf numFmtId="0" fontId="4" fillId="2" borderId="0" xfId="31" applyFont="1" applyFill="1" applyAlignment="1">
      <alignment horizontal="left"/>
    </xf>
    <xf numFmtId="0" fontId="7" fillId="2" borderId="0" xfId="31" applyFont="1" applyFill="1" applyAlignment="1">
      <alignment horizontal="left"/>
    </xf>
    <xf numFmtId="0" fontId="4" fillId="2" borderId="0" xfId="31" applyFont="1" applyFill="1" applyAlignment="1">
      <alignment horizontal="left" shrinkToFit="1"/>
    </xf>
    <xf numFmtId="164" fontId="7" fillId="2" borderId="0" xfId="5" applyNumberFormat="1" applyFont="1" applyFill="1" applyAlignment="1">
      <alignment shrinkToFit="1"/>
    </xf>
    <xf numFmtId="164" fontId="7" fillId="2" borderId="0" xfId="31" applyNumberFormat="1" applyFont="1" applyFill="1"/>
    <xf numFmtId="164" fontId="7" fillId="2" borderId="0" xfId="31" applyNumberFormat="1" applyFont="1" applyFill="1" applyAlignment="1">
      <alignment shrinkToFit="1"/>
    </xf>
    <xf numFmtId="164" fontId="4" fillId="2" borderId="2" xfId="1" applyNumberFormat="1" applyFont="1" applyFill="1" applyBorder="1"/>
    <xf numFmtId="164" fontId="4" fillId="2" borderId="0" xfId="1" applyNumberFormat="1" applyFont="1" applyFill="1"/>
    <xf numFmtId="164" fontId="7" fillId="2" borderId="3" xfId="1" applyNumberFormat="1" applyFont="1" applyFill="1" applyBorder="1" applyAlignment="1">
      <alignment shrinkToFit="1"/>
    </xf>
    <xf numFmtId="164" fontId="4" fillId="2" borderId="0" xfId="1" applyNumberFormat="1" applyFont="1" applyFill="1" applyAlignment="1">
      <alignment shrinkToFit="1"/>
    </xf>
    <xf numFmtId="164" fontId="4" fillId="2" borderId="2" xfId="1" applyNumberFormat="1" applyFont="1" applyFill="1" applyBorder="1" applyAlignment="1">
      <alignment shrinkToFit="1"/>
    </xf>
    <xf numFmtId="164" fontId="7" fillId="2" borderId="0" xfId="1" applyNumberFormat="1" applyFont="1" applyFill="1" applyAlignment="1">
      <alignment shrinkToFit="1"/>
    </xf>
    <xf numFmtId="0" fontId="4" fillId="2" borderId="0" xfId="31" applyFont="1" applyFill="1" applyAlignment="1">
      <alignment horizontal="left" indent="1"/>
    </xf>
    <xf numFmtId="0" fontId="7" fillId="2" borderId="0" xfId="31" applyFont="1" applyFill="1" applyAlignment="1">
      <alignment horizontal="right"/>
    </xf>
    <xf numFmtId="166" fontId="4" fillId="2" borderId="1" xfId="5" applyFont="1" applyFill="1" applyBorder="1" applyAlignment="1">
      <alignment shrinkToFit="1"/>
    </xf>
    <xf numFmtId="164" fontId="4" fillId="2" borderId="3" xfId="5" applyNumberFormat="1" applyFont="1" applyFill="1" applyBorder="1" applyAlignment="1">
      <alignment shrinkToFit="1"/>
    </xf>
    <xf numFmtId="164" fontId="7" fillId="2" borderId="4" xfId="5" applyNumberFormat="1" applyFont="1" applyFill="1" applyBorder="1" applyAlignment="1">
      <alignment shrinkToFit="1"/>
    </xf>
    <xf numFmtId="43" fontId="4" fillId="2" borderId="0" xfId="1" applyFont="1" applyFill="1"/>
    <xf numFmtId="43" fontId="4" fillId="2" borderId="0" xfId="33" applyFont="1" applyFill="1" applyAlignment="1"/>
    <xf numFmtId="43" fontId="4" fillId="2" borderId="0" xfId="33" applyFont="1" applyFill="1" applyBorder="1" applyAlignment="1"/>
    <xf numFmtId="165" fontId="4" fillId="2" borderId="0" xfId="33" applyNumberFormat="1" applyFont="1" applyFill="1" applyAlignment="1">
      <alignment horizontal="center"/>
    </xf>
    <xf numFmtId="43" fontId="4" fillId="2" borderId="0" xfId="33" applyFont="1" applyFill="1" applyBorder="1" applyAlignment="1">
      <alignment horizontal="center"/>
    </xf>
    <xf numFmtId="165" fontId="4" fillId="2" borderId="0" xfId="33" applyNumberFormat="1" applyFont="1" applyFill="1" applyBorder="1"/>
    <xf numFmtId="165" fontId="4" fillId="2" borderId="0" xfId="33" applyNumberFormat="1" applyFont="1" applyFill="1"/>
    <xf numFmtId="0" fontId="7" fillId="2" borderId="0" xfId="34" applyFont="1" applyFill="1" applyAlignment="1">
      <alignment horizontal="left"/>
    </xf>
    <xf numFmtId="0" fontId="4" fillId="2" borderId="0" xfId="32" applyFont="1" applyFill="1"/>
    <xf numFmtId="166" fontId="4" fillId="2" borderId="0" xfId="29" applyFont="1" applyFill="1" applyAlignment="1"/>
    <xf numFmtId="0" fontId="4" fillId="2" borderId="0" xfId="36" applyFont="1" applyFill="1"/>
    <xf numFmtId="0" fontId="7" fillId="2" borderId="2" xfId="28" applyFont="1" applyFill="1" applyBorder="1" applyAlignment="1">
      <alignment horizontal="center"/>
    </xf>
    <xf numFmtId="0" fontId="7" fillId="2" borderId="2" xfId="31" quotePrefix="1" applyFont="1" applyFill="1" applyBorder="1" applyAlignment="1">
      <alignment horizontal="center" shrinkToFit="1"/>
    </xf>
    <xf numFmtId="0" fontId="7" fillId="2" borderId="0" xfId="31" applyFont="1" applyFill="1" applyAlignment="1">
      <alignment shrinkToFit="1"/>
    </xf>
    <xf numFmtId="0" fontId="7" fillId="2" borderId="0" xfId="8" applyFont="1" applyFill="1" applyAlignment="1">
      <alignment horizontal="left"/>
    </xf>
    <xf numFmtId="0" fontId="7" fillId="2" borderId="0" xfId="8" applyFont="1" applyFill="1" applyAlignment="1">
      <alignment horizontal="center"/>
    </xf>
    <xf numFmtId="43" fontId="4" fillId="2" borderId="0" xfId="37" applyFont="1" applyFill="1" applyAlignment="1"/>
    <xf numFmtId="167" fontId="4" fillId="2" borderId="0" xfId="29" applyNumberFormat="1" applyFont="1" applyFill="1" applyAlignment="1"/>
    <xf numFmtId="167" fontId="4" fillId="2" borderId="0" xfId="4" applyNumberFormat="1" applyFont="1" applyFill="1"/>
    <xf numFmtId="168" fontId="4" fillId="2" borderId="0" xfId="37" applyNumberFormat="1" applyFont="1" applyFill="1" applyAlignment="1">
      <alignment horizontal="right"/>
    </xf>
    <xf numFmtId="0" fontId="4" fillId="2" borderId="0" xfId="8" applyFont="1" applyFill="1" applyAlignment="1">
      <alignment horizontal="left"/>
    </xf>
    <xf numFmtId="169" fontId="4" fillId="2" borderId="0" xfId="29" applyNumberFormat="1" applyFont="1" applyFill="1" applyAlignment="1"/>
    <xf numFmtId="169" fontId="4" fillId="2" borderId="0" xfId="37" applyNumberFormat="1" applyFont="1" applyFill="1" applyAlignment="1"/>
    <xf numFmtId="169" fontId="4" fillId="2" borderId="0" xfId="37" applyNumberFormat="1" applyFont="1" applyFill="1" applyAlignment="1">
      <alignment horizontal="right"/>
    </xf>
    <xf numFmtId="49" fontId="4" fillId="2" borderId="0" xfId="28" applyNumberFormat="1" applyFont="1" applyFill="1" applyAlignment="1">
      <alignment horizontal="left"/>
    </xf>
    <xf numFmtId="0" fontId="4" fillId="2" borderId="0" xfId="4" applyFont="1" applyFill="1" applyAlignment="1">
      <alignment horizontal="center" shrinkToFit="1"/>
    </xf>
    <xf numFmtId="49" fontId="4" fillId="2" borderId="0" xfId="28" applyNumberFormat="1" applyFont="1" applyFill="1"/>
    <xf numFmtId="49" fontId="4" fillId="2" borderId="0" xfId="28" applyNumberFormat="1" applyFont="1" applyFill="1" applyAlignment="1">
      <alignment shrinkToFit="1"/>
    </xf>
    <xf numFmtId="49" fontId="4" fillId="0" borderId="0" xfId="28" applyNumberFormat="1" applyFont="1"/>
    <xf numFmtId="49" fontId="4" fillId="2" borderId="0" xfId="28" applyNumberFormat="1" applyFont="1" applyFill="1" applyAlignment="1">
      <alignment horizontal="left" shrinkToFit="1"/>
    </xf>
    <xf numFmtId="0" fontId="7" fillId="2" borderId="0" xfId="4" applyFont="1" applyFill="1" applyAlignment="1">
      <alignment horizontal="center" vertical="center"/>
    </xf>
    <xf numFmtId="166" fontId="7" fillId="2" borderId="0" xfId="29" applyFont="1" applyFill="1" applyBorder="1" applyAlignment="1">
      <alignment horizontal="center" vertical="center"/>
    </xf>
    <xf numFmtId="167" fontId="7" fillId="2" borderId="0" xfId="29" applyNumberFormat="1" applyFont="1" applyFill="1" applyBorder="1" applyAlignment="1">
      <alignment vertical="center"/>
    </xf>
    <xf numFmtId="168" fontId="7" fillId="2" borderId="0" xfId="37" applyNumberFormat="1" applyFont="1" applyFill="1" applyBorder="1" applyAlignment="1">
      <alignment horizontal="center"/>
    </xf>
    <xf numFmtId="166" fontId="7" fillId="2" borderId="0" xfId="29" applyFont="1" applyFill="1" applyBorder="1" applyAlignment="1">
      <alignment wrapText="1"/>
    </xf>
    <xf numFmtId="0" fontId="7" fillId="2" borderId="2" xfId="4" applyFont="1" applyFill="1" applyBorder="1" applyAlignment="1">
      <alignment horizontal="center"/>
    </xf>
    <xf numFmtId="166" fontId="7" fillId="2" borderId="2" xfId="29" applyFont="1" applyFill="1" applyBorder="1" applyAlignment="1">
      <alignment horizontal="center" vertical="center" shrinkToFit="1"/>
    </xf>
    <xf numFmtId="166" fontId="7" fillId="2" borderId="0" xfId="29" applyFont="1" applyFill="1" applyBorder="1" applyAlignment="1">
      <alignment vertical="center"/>
    </xf>
    <xf numFmtId="166" fontId="7" fillId="2" borderId="2" xfId="29" applyFont="1" applyFill="1" applyBorder="1" applyAlignment="1">
      <alignment horizontal="center" vertical="center"/>
    </xf>
    <xf numFmtId="166" fontId="7" fillId="2" borderId="3" xfId="29" applyFont="1" applyFill="1" applyBorder="1" applyAlignment="1">
      <alignment horizontal="center"/>
    </xf>
    <xf numFmtId="43" fontId="7" fillId="2" borderId="3" xfId="37" applyFont="1" applyFill="1" applyBorder="1" applyAlignment="1">
      <alignment horizontal="center"/>
    </xf>
    <xf numFmtId="167" fontId="7" fillId="2" borderId="2" xfId="29" applyNumberFormat="1" applyFont="1" applyFill="1" applyBorder="1" applyAlignment="1">
      <alignment vertical="center"/>
    </xf>
    <xf numFmtId="168" fontId="7" fillId="2" borderId="2" xfId="37" applyNumberFormat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43" fontId="4" fillId="2" borderId="0" xfId="1" applyFont="1" applyFill="1" applyBorder="1" applyAlignment="1"/>
    <xf numFmtId="43" fontId="4" fillId="2" borderId="0" xfId="37" applyFont="1" applyFill="1" applyBorder="1" applyAlignment="1"/>
    <xf numFmtId="170" fontId="4" fillId="2" borderId="0" xfId="29" quotePrefix="1" applyNumberFormat="1" applyFont="1" applyFill="1" applyBorder="1" applyAlignment="1">
      <alignment horizontal="center"/>
    </xf>
    <xf numFmtId="171" fontId="4" fillId="2" borderId="0" xfId="37" applyNumberFormat="1" applyFont="1" applyFill="1" applyBorder="1" applyAlignment="1">
      <alignment horizontal="center"/>
    </xf>
    <xf numFmtId="166" fontId="4" fillId="2" borderId="0" xfId="29" applyFont="1" applyFill="1" applyBorder="1" applyAlignment="1"/>
    <xf numFmtId="168" fontId="4" fillId="2" borderId="0" xfId="37" applyNumberFormat="1" applyFont="1" applyFill="1" applyBorder="1" applyAlignment="1">
      <alignment horizontal="right"/>
    </xf>
    <xf numFmtId="0" fontId="4" fillId="0" borderId="0" xfId="4" applyFont="1" applyAlignment="1">
      <alignment horizontal="left" indent="1"/>
    </xf>
    <xf numFmtId="0" fontId="7" fillId="2" borderId="0" xfId="2" quotePrefix="1" applyFont="1" applyFill="1" applyAlignment="1">
      <alignment horizontal="left"/>
    </xf>
    <xf numFmtId="0" fontId="7" fillId="2" borderId="0" xfId="2" applyFont="1" applyFill="1"/>
    <xf numFmtId="0" fontId="7" fillId="2" borderId="0" xfId="4" applyFont="1" applyFill="1" applyAlignment="1">
      <alignment horizontal="right"/>
    </xf>
    <xf numFmtId="0" fontId="7" fillId="2" borderId="0" xfId="4" quotePrefix="1" applyFont="1" applyFill="1" applyAlignment="1">
      <alignment shrinkToFit="1"/>
    </xf>
    <xf numFmtId="0" fontId="7" fillId="2" borderId="0" xfId="4" applyFont="1" applyFill="1" applyAlignment="1">
      <alignment shrinkToFit="1"/>
    </xf>
    <xf numFmtId="0" fontId="7" fillId="2" borderId="3" xfId="38" applyFont="1" applyFill="1" applyBorder="1" applyAlignment="1">
      <alignment horizontal="center"/>
    </xf>
    <xf numFmtId="0" fontId="7" fillId="2" borderId="0" xfId="38" applyFont="1" applyFill="1" applyAlignment="1">
      <alignment horizontal="center"/>
    </xf>
    <xf numFmtId="166" fontId="7" fillId="2" borderId="3" xfId="39" applyFont="1" applyFill="1" applyBorder="1" applyAlignment="1">
      <alignment horizontal="center"/>
    </xf>
    <xf numFmtId="0" fontId="4" fillId="2" borderId="0" xfId="2" applyFont="1" applyFill="1" applyAlignment="1">
      <alignment horizontal="left" indent="1"/>
    </xf>
    <xf numFmtId="0" fontId="7" fillId="2" borderId="0" xfId="40" applyFont="1" applyFill="1"/>
    <xf numFmtId="0" fontId="4" fillId="2" borderId="0" xfId="38" applyFont="1" applyFill="1" applyAlignment="1">
      <alignment horizontal="left" vertical="top" wrapText="1" shrinkToFit="1"/>
    </xf>
    <xf numFmtId="0" fontId="4" fillId="2" borderId="0" xfId="41" applyFont="1" applyFill="1" applyAlignment="1">
      <alignment horizontal="left"/>
    </xf>
    <xf numFmtId="43" fontId="4" fillId="2" borderId="0" xfId="1" applyFont="1" applyFill="1" applyAlignment="1">
      <alignment horizontal="center"/>
    </xf>
    <xf numFmtId="0" fontId="7" fillId="2" borderId="0" xfId="4" quotePrefix="1" applyFont="1" applyFill="1"/>
    <xf numFmtId="0" fontId="4" fillId="2" borderId="0" xfId="42" applyFont="1" applyFill="1" applyAlignment="1">
      <alignment vertical="center"/>
    </xf>
    <xf numFmtId="49" fontId="7" fillId="2" borderId="0" xfId="12" quotePrefix="1" applyNumberFormat="1" applyFont="1" applyFill="1" applyAlignment="1">
      <alignment horizontal="left" vertical="center"/>
    </xf>
    <xf numFmtId="0" fontId="7" fillId="2" borderId="0" xfId="12" applyFont="1" applyFill="1" applyAlignment="1">
      <alignment vertical="center"/>
    </xf>
    <xf numFmtId="0" fontId="4" fillId="2" borderId="0" xfId="27" applyFont="1" applyFill="1" applyAlignment="1">
      <alignment vertical="center"/>
    </xf>
    <xf numFmtId="0" fontId="4" fillId="2" borderId="0" xfId="23" applyFont="1" applyFill="1" applyAlignment="1">
      <alignment vertical="center"/>
    </xf>
    <xf numFmtId="0" fontId="4" fillId="2" borderId="0" xfId="12" applyFont="1" applyFill="1" applyAlignment="1">
      <alignment vertical="center"/>
    </xf>
    <xf numFmtId="166" fontId="4" fillId="2" borderId="0" xfId="5" applyFont="1" applyFill="1" applyBorder="1" applyAlignment="1">
      <alignment vertical="center"/>
    </xf>
    <xf numFmtId="0" fontId="4" fillId="2" borderId="0" xfId="42" applyFont="1" applyFill="1" applyAlignment="1">
      <alignment horizontal="center" vertical="center"/>
    </xf>
    <xf numFmtId="166" fontId="4" fillId="2" borderId="0" xfId="5" applyFont="1" applyFill="1" applyBorder="1" applyAlignment="1">
      <alignment horizontal="center" vertical="center"/>
    </xf>
    <xf numFmtId="0" fontId="7" fillId="2" borderId="0" xfId="42" applyFont="1" applyFill="1" applyAlignment="1">
      <alignment vertical="center"/>
    </xf>
    <xf numFmtId="166" fontId="7" fillId="2" borderId="0" xfId="5" applyFont="1" applyFill="1" applyAlignment="1">
      <alignment horizontal="right" vertical="center"/>
    </xf>
    <xf numFmtId="0" fontId="7" fillId="2" borderId="3" xfId="12" applyFont="1" applyFill="1" applyBorder="1" applyAlignment="1">
      <alignment horizontal="center" vertical="center" shrinkToFit="1"/>
    </xf>
    <xf numFmtId="0" fontId="7" fillId="2" borderId="0" xfId="12" applyFont="1" applyFill="1" applyAlignment="1">
      <alignment horizontal="center" vertical="center" shrinkToFit="1"/>
    </xf>
    <xf numFmtId="0" fontId="7" fillId="2" borderId="0" xfId="42" applyFont="1" applyFill="1" applyAlignment="1">
      <alignment horizontal="center" vertical="center"/>
    </xf>
    <xf numFmtId="166" fontId="7" fillId="2" borderId="3" xfId="5" applyFont="1" applyFill="1" applyBorder="1" applyAlignment="1">
      <alignment horizontal="center" vertical="center" shrinkToFit="1"/>
    </xf>
    <xf numFmtId="166" fontId="7" fillId="2" borderId="0" xfId="5" applyFont="1" applyFill="1" applyBorder="1" applyAlignment="1">
      <alignment horizontal="center" vertical="center"/>
    </xf>
    <xf numFmtId="0" fontId="7" fillId="2" borderId="0" xfId="27" applyFont="1" applyFill="1" applyAlignment="1">
      <alignment horizontal="left" vertical="center"/>
    </xf>
    <xf numFmtId="166" fontId="4" fillId="2" borderId="0" xfId="12" applyNumberFormat="1" applyFont="1" applyFill="1" applyAlignment="1">
      <alignment vertical="center"/>
    </xf>
    <xf numFmtId="166" fontId="7" fillId="2" borderId="0" xfId="42" applyNumberFormat="1" applyFont="1" applyFill="1" applyAlignment="1">
      <alignment horizontal="center" vertical="center"/>
    </xf>
    <xf numFmtId="0" fontId="7" fillId="2" borderId="0" xfId="27" applyFont="1" applyFill="1" applyAlignment="1">
      <alignment vertical="center"/>
    </xf>
    <xf numFmtId="166" fontId="4" fillId="2" borderId="0" xfId="26" applyNumberFormat="1" applyFont="1" applyFill="1" applyAlignment="1">
      <alignment vertical="center" shrinkToFit="1"/>
    </xf>
    <xf numFmtId="166" fontId="4" fillId="2" borderId="0" xfId="26" applyNumberFormat="1" applyFont="1" applyFill="1" applyAlignment="1">
      <alignment vertical="center"/>
    </xf>
    <xf numFmtId="166" fontId="4" fillId="2" borderId="0" xfId="26" applyNumberFormat="1" applyFont="1" applyFill="1" applyBorder="1" applyAlignment="1">
      <alignment vertical="center"/>
    </xf>
    <xf numFmtId="166" fontId="4" fillId="2" borderId="0" xfId="5" applyFont="1" applyFill="1" applyBorder="1" applyAlignment="1">
      <alignment vertical="center" shrinkToFit="1"/>
    </xf>
    <xf numFmtId="166" fontId="4" fillId="2" borderId="0" xfId="42" applyNumberFormat="1" applyFont="1" applyFill="1" applyAlignment="1">
      <alignment vertical="center" shrinkToFit="1"/>
    </xf>
    <xf numFmtId="166" fontId="4" fillId="2" borderId="0" xfId="5" applyFont="1" applyFill="1" applyAlignment="1">
      <alignment vertical="center" shrinkToFit="1"/>
    </xf>
    <xf numFmtId="166" fontId="4" fillId="2" borderId="0" xfId="42" applyNumberFormat="1" applyFont="1" applyFill="1" applyAlignment="1">
      <alignment vertical="center"/>
    </xf>
    <xf numFmtId="166" fontId="4" fillId="2" borderId="0" xfId="26" applyNumberFormat="1" applyFont="1" applyFill="1" applyBorder="1" applyAlignment="1">
      <alignment vertical="center" shrinkToFit="1"/>
    </xf>
    <xf numFmtId="166" fontId="4" fillId="2" borderId="0" xfId="43" applyFont="1" applyFill="1" applyBorder="1" applyAlignment="1">
      <alignment vertical="center"/>
    </xf>
    <xf numFmtId="166" fontId="7" fillId="2" borderId="0" xfId="5" applyFont="1" applyFill="1" applyBorder="1" applyAlignment="1">
      <alignment horizontal="right" vertical="center"/>
    </xf>
    <xf numFmtId="166" fontId="22" fillId="2" borderId="0" xfId="5" applyFont="1" applyFill="1" applyBorder="1" applyAlignment="1">
      <alignment horizontal="center" vertical="center"/>
    </xf>
    <xf numFmtId="4" fontId="4" fillId="2" borderId="0" xfId="42" applyNumberFormat="1" applyFont="1" applyFill="1" applyAlignment="1">
      <alignment vertical="center"/>
    </xf>
    <xf numFmtId="166" fontId="7" fillId="2" borderId="0" xfId="5" quotePrefix="1" applyFont="1" applyFill="1" applyBorder="1" applyAlignment="1">
      <alignment horizontal="center" shrinkToFit="1"/>
    </xf>
    <xf numFmtId="0" fontId="4" fillId="2" borderId="0" xfId="31" applyFont="1" applyFill="1" applyAlignment="1">
      <alignment shrinkToFit="1"/>
    </xf>
    <xf numFmtId="43" fontId="7" fillId="2" borderId="0" xfId="4" applyNumberFormat="1" applyFont="1" applyFill="1"/>
    <xf numFmtId="0" fontId="4" fillId="0" borderId="0" xfId="4" applyFont="1" applyBorder="1" applyAlignment="1">
      <alignment horizontal="left" indent="1"/>
    </xf>
    <xf numFmtId="166" fontId="7" fillId="2" borderId="0" xfId="5" applyFont="1" applyFill="1" applyBorder="1" applyAlignment="1">
      <alignment horizontal="center"/>
    </xf>
    <xf numFmtId="166" fontId="4" fillId="2" borderId="0" xfId="5" quotePrefix="1" applyFont="1" applyFill="1" applyBorder="1" applyAlignment="1">
      <alignment horizontal="center" shrinkToFit="1"/>
    </xf>
    <xf numFmtId="164" fontId="7" fillId="2" borderId="3" xfId="5" applyNumberFormat="1" applyFont="1" applyFill="1" applyBorder="1" applyAlignment="1">
      <alignment shrinkToFit="1"/>
    </xf>
    <xf numFmtId="165" fontId="4" fillId="2" borderId="0" xfId="31" applyNumberFormat="1" applyFont="1" applyFill="1"/>
    <xf numFmtId="165" fontId="4" fillId="2" borderId="0" xfId="5" applyNumberFormat="1" applyFont="1" applyFill="1"/>
    <xf numFmtId="0" fontId="7" fillId="2" borderId="0" xfId="5" applyNumberFormat="1" applyFont="1" applyFill="1" applyAlignment="1">
      <alignment vertical="center"/>
    </xf>
    <xf numFmtId="0" fontId="20" fillId="2" borderId="0" xfId="8" applyFont="1" applyFill="1"/>
    <xf numFmtId="0" fontId="20" fillId="2" borderId="0" xfId="13" applyFont="1" applyFill="1"/>
    <xf numFmtId="166" fontId="7" fillId="2" borderId="0" xfId="5" applyFont="1" applyFill="1" applyBorder="1" applyAlignment="1">
      <alignment horizontal="right"/>
    </xf>
    <xf numFmtId="0" fontId="7" fillId="2" borderId="2" xfId="17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/>
    </xf>
    <xf numFmtId="166" fontId="7" fillId="2" borderId="0" xfId="5" applyFont="1" applyFill="1" applyAlignment="1">
      <alignment horizontal="center" vertical="center" wrapText="1"/>
    </xf>
    <xf numFmtId="166" fontId="7" fillId="2" borderId="1" xfId="5" applyFont="1" applyFill="1" applyBorder="1" applyAlignment="1">
      <alignment horizontal="center" vertical="center"/>
    </xf>
    <xf numFmtId="0" fontId="7" fillId="2" borderId="0" xfId="5" applyNumberFormat="1" applyFont="1" applyFill="1" applyAlignment="1">
      <alignment horizontal="center" vertical="center"/>
    </xf>
    <xf numFmtId="166" fontId="7" fillId="2" borderId="0" xfId="5" applyFont="1" applyFill="1" applyBorder="1" applyAlignment="1">
      <alignment horizontal="center" vertical="center"/>
    </xf>
    <xf numFmtId="0" fontId="7" fillId="2" borderId="0" xfId="16" applyFont="1" applyFill="1" applyAlignment="1">
      <alignment horizontal="center" vertical="center"/>
    </xf>
    <xf numFmtId="0" fontId="7" fillId="2" borderId="0" xfId="2" applyFont="1" applyFill="1" applyAlignment="1">
      <alignment horizontal="center" shrinkToFit="1"/>
    </xf>
    <xf numFmtId="166" fontId="7" fillId="2" borderId="0" xfId="5" applyFont="1" applyFill="1" applyAlignment="1">
      <alignment horizontal="center" shrinkToFit="1"/>
    </xf>
    <xf numFmtId="166" fontId="4" fillId="2" borderId="0" xfId="5" applyFont="1" applyFill="1" applyAlignment="1">
      <alignment horizontal="left" shrinkToFit="1"/>
    </xf>
    <xf numFmtId="166" fontId="7" fillId="2" borderId="2" xfId="5" applyFont="1" applyFill="1" applyBorder="1" applyAlignment="1">
      <alignment horizontal="center"/>
    </xf>
    <xf numFmtId="166" fontId="7" fillId="2" borderId="1" xfId="5" applyFont="1" applyFill="1" applyBorder="1" applyAlignment="1">
      <alignment horizontal="center"/>
    </xf>
    <xf numFmtId="166" fontId="7" fillId="2" borderId="0" xfId="5" applyFont="1" applyFill="1" applyAlignment="1">
      <alignment horizontal="center"/>
    </xf>
    <xf numFmtId="0" fontId="7" fillId="2" borderId="2" xfId="4" applyFont="1" applyFill="1" applyBorder="1" applyAlignment="1">
      <alignment horizontal="center"/>
    </xf>
    <xf numFmtId="0" fontId="7" fillId="2" borderId="3" xfId="4" applyFont="1" applyFill="1" applyBorder="1" applyAlignment="1">
      <alignment horizontal="center"/>
    </xf>
    <xf numFmtId="166" fontId="7" fillId="2" borderId="3" xfId="5" applyFont="1" applyFill="1" applyBorder="1" applyAlignment="1">
      <alignment horizontal="center"/>
    </xf>
    <xf numFmtId="0" fontId="4" fillId="2" borderId="1" xfId="4" applyFont="1" applyFill="1" applyBorder="1" applyAlignment="1">
      <alignment horizontal="left" shrinkToFit="1"/>
    </xf>
    <xf numFmtId="0" fontId="4" fillId="2" borderId="1" xfId="17" applyFont="1" applyFill="1" applyBorder="1" applyAlignment="1">
      <alignment shrinkToFit="1"/>
    </xf>
    <xf numFmtId="166" fontId="7" fillId="2" borderId="2" xfId="5" applyFont="1" applyFill="1" applyBorder="1" applyAlignment="1">
      <alignment horizontal="center" wrapText="1"/>
    </xf>
    <xf numFmtId="166" fontId="7" fillId="2" borderId="0" xfId="5" applyFont="1" applyFill="1" applyBorder="1" applyAlignment="1">
      <alignment horizontal="center"/>
    </xf>
    <xf numFmtId="0" fontId="7" fillId="2" borderId="2" xfId="31" applyFont="1" applyFill="1" applyBorder="1" applyAlignment="1">
      <alignment horizontal="center"/>
    </xf>
    <xf numFmtId="0" fontId="7" fillId="2" borderId="3" xfId="31" applyFont="1" applyFill="1" applyBorder="1" applyAlignment="1">
      <alignment horizontal="center" vertical="center" wrapText="1"/>
    </xf>
    <xf numFmtId="0" fontId="7" fillId="2" borderId="3" xfId="31" applyFont="1" applyFill="1" applyBorder="1" applyAlignment="1">
      <alignment horizontal="center" vertical="top"/>
    </xf>
    <xf numFmtId="0" fontId="7" fillId="2" borderId="0" xfId="31" applyFont="1" applyFill="1" applyAlignment="1">
      <alignment horizontal="center" vertical="center" wrapText="1"/>
    </xf>
    <xf numFmtId="0" fontId="7" fillId="2" borderId="3" xfId="31" applyFont="1" applyFill="1" applyBorder="1" applyAlignment="1">
      <alignment horizontal="center"/>
    </xf>
    <xf numFmtId="0" fontId="7" fillId="2" borderId="0" xfId="31" applyFont="1" applyFill="1" applyAlignment="1">
      <alignment horizontal="center"/>
    </xf>
    <xf numFmtId="0" fontId="4" fillId="2" borderId="0" xfId="8" applyFont="1" applyFill="1" applyAlignment="1">
      <alignment horizontal="left" shrinkToFit="1"/>
    </xf>
    <xf numFmtId="0" fontId="7" fillId="2" borderId="2" xfId="35" applyFont="1" applyFill="1" applyBorder="1" applyAlignment="1">
      <alignment horizontal="center" shrinkToFit="1"/>
    </xf>
    <xf numFmtId="0" fontId="7" fillId="2" borderId="1" xfId="31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/>
    </xf>
    <xf numFmtId="166" fontId="7" fillId="2" borderId="0" xfId="29" applyFont="1" applyFill="1" applyAlignment="1">
      <alignment horizontal="center"/>
    </xf>
    <xf numFmtId="0" fontId="7" fillId="0" borderId="2" xfId="4" applyFont="1" applyBorder="1" applyAlignment="1">
      <alignment horizontal="center"/>
    </xf>
    <xf numFmtId="166" fontId="7" fillId="2" borderId="2" xfId="29" applyFont="1" applyFill="1" applyBorder="1" applyAlignment="1">
      <alignment horizontal="center"/>
    </xf>
    <xf numFmtId="0" fontId="7" fillId="2" borderId="2" xfId="38" applyFont="1" applyFill="1" applyBorder="1" applyAlignment="1">
      <alignment horizontal="center"/>
    </xf>
    <xf numFmtId="0" fontId="7" fillId="2" borderId="2" xfId="4" applyFont="1" applyFill="1" applyBorder="1" applyAlignment="1">
      <alignment horizontal="center" vertical="center"/>
    </xf>
    <xf numFmtId="0" fontId="7" fillId="2" borderId="2" xfId="12" applyFont="1" applyFill="1" applyBorder="1" applyAlignment="1">
      <alignment horizontal="center" vertical="center" shrinkToFit="1"/>
    </xf>
  </cellXfs>
  <cellStyles count="44">
    <cellStyle name="Comma" xfId="1" builtinId="3"/>
    <cellStyle name="Comma 10 10" xfId="3"/>
    <cellStyle name="Comma 10 10 2" xfId="7"/>
    <cellStyle name="Comma 10 17" xfId="26"/>
    <cellStyle name="Comma 10 2 2 2" xfId="5"/>
    <cellStyle name="Comma 10 7 2 3" xfId="37"/>
    <cellStyle name="Comma 12 2" xfId="9"/>
    <cellStyle name="Comma 2 2 4 10" xfId="30"/>
    <cellStyle name="Comma 3 2 2" xfId="25"/>
    <cellStyle name="Comma 7 10 2" xfId="6"/>
    <cellStyle name="Comma 9 2" xfId="10"/>
    <cellStyle name="Comma 9 2 2 2 2 2" xfId="33"/>
    <cellStyle name="Comma_FS  ASIAN 30.09.51 2" xfId="29"/>
    <cellStyle name="Comma_งบ FAT 30 มิ.ย. 50 2" xfId="39"/>
    <cellStyle name="Normal" xfId="0" builtinId="0"/>
    <cellStyle name="Normal 10 3 2 2" xfId="2"/>
    <cellStyle name="Normal 10 4 2 2" xfId="24"/>
    <cellStyle name="Normal 11 12" xfId="41"/>
    <cellStyle name="Normal 110" xfId="42"/>
    <cellStyle name="Normal 12 2 2" xfId="8"/>
    <cellStyle name="Normal 13 2" xfId="18"/>
    <cellStyle name="Normal 16 2 3" xfId="34"/>
    <cellStyle name="Normal 2 2" xfId="23"/>
    <cellStyle name="Normal 3 15" xfId="11"/>
    <cellStyle name="Normal 5 25 2 2 2 3" xfId="40"/>
    <cellStyle name="Normal 5 25 2 2 3 2" xfId="17"/>
    <cellStyle name="Normal 8 2" xfId="19"/>
    <cellStyle name="Normal 8 2 2" xfId="27"/>
    <cellStyle name="Normal 8 2 2 2" xfId="28"/>
    <cellStyle name="Normal 8 7" xfId="21"/>
    <cellStyle name="Normal 8 9" xfId="35"/>
    <cellStyle name="Normal_afet001 - 30 มิ.ย. 49 2" xfId="20"/>
    <cellStyle name="Normal_afet003 - 30 มิ.ย. 49" xfId="38"/>
    <cellStyle name="Normal_afet003 - 30 มิ.ย. 49 2" xfId="13"/>
    <cellStyle name="Normal_Note ข้อมูลทางการเงินจำแนกฯ" xfId="31"/>
    <cellStyle name="Normal_งบ AFC 30 ก.ย. 51" xfId="32"/>
    <cellStyle name="Normal_งบ BRP 30 มิ.ย. 51" xfId="15"/>
    <cellStyle name="Normal_งบ BRP 30 มิ.ย. 51 2" xfId="14"/>
    <cellStyle name="Normal_งบ BRP 30 มิ.ย. 51 3" xfId="16"/>
    <cellStyle name="Normal_งบ MCS 31 ธ.ค. 49 2" xfId="22"/>
    <cellStyle name="Normal_งบ เอเชี่ยน 31 มี.ค. 51" xfId="4"/>
    <cellStyle name="Normal_งบ-MCS (31 มี.ค. 49) 3" xfId="12"/>
    <cellStyle name="Normal_งบการเงิน_DEM-I_Q4'52_1 2" xfId="36"/>
    <cellStyle name="จุลภาค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calcChain" Target="calcChain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tanas\Local%20Settings\Temporary%20Internet%20Files\Content.IE5\780J234N\STS-A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&#3607;&#3632;&#3648;&#3610;&#3637;&#3618;&#3609;&#3607;&#3619;&#3633;&#3614;&#3618;&#3660;&#3626;&#3636;&#3609;\E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tm\Local%20Settings\Temporary%20Internet%20Files\OLK18\semperit\table\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NewItem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W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Stock%20Jan-Dec%2008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74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lient\Ausiris\AFC\File%20in%20sever\2013\Q3'13\WP\E6\1.4%20Ausiris%20Future%20Q4'12\WP\E6\1.3%20Ausiris%20Future%20Q3'12\WP\E6\AUF-WP\WP%20Mint\Documents%20and%20Settings\Administrator\Local%20Settings\Temporary%20Internet%20Files\Content.IE5\5VLNKMS3\fs%20papo?D3A80635" TargetMode="External"/><Relationship Id="rId1" Type="http://schemas.openxmlformats.org/officeDocument/2006/relationships/externalLinkPath" Target="file:///\\D3A80635\fs%20papo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ชื่อหุ้น"/>
      <sheetName val="B&amp;S 1999"/>
      <sheetName val="STATEMENT"/>
      <sheetName val="อัตรามรณะ"/>
      <sheetName val="TrialBalance Q3-2002"/>
      <sheetName val="BSI"/>
      <sheetName val="FSA"/>
      <sheetName val="B131 "/>
      <sheetName val="MS Box"/>
      <sheetName val="oman_x005f_x005f_x005f_x005f_x005f_x005f_x005f_x005f_x0"/>
      <sheetName val="MüV._x005f_x005f_x005f_x005f_x005f_x005f_x005f_x005f_x0"/>
      <sheetName val="afa"/>
      <sheetName val="PortSTDSave"/>
      <sheetName val="Expense Summary"/>
      <sheetName val="HP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LTX"/>
      <sheetName val="Sale0403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TEMENT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DPLA"/>
      <sheetName val="GL"/>
      <sheetName val="FS"/>
      <sheetName val="Code1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DPLA"/>
      <sheetName val="CA Sheet"/>
      <sheetName val="TMS2000"/>
      <sheetName val="U-2.1"/>
      <sheetName val="B"/>
      <sheetName val="Interim --&gt; Top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B131 "/>
      <sheetName val="Deferred Charge"/>
      <sheetName val="FF_6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Tornado 5.6 Component List"/>
      <sheetName val="CA"/>
      <sheetName val="SAP"/>
      <sheetName val="CA Sheet"/>
      <sheetName val="_Lookup"/>
      <sheetName val="FF-2"/>
      <sheetName val="Tornado 4.7 Component List"/>
      <sheetName val="F-5"/>
      <sheetName val="StandingData"/>
      <sheetName val="Tornado 2.2 Component List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CA Sheet"/>
      <sheetName val="Sheet1"/>
      <sheetName val="B"/>
      <sheetName val="C 1"/>
      <sheetName val="Tornado 4.7 Component List"/>
      <sheetName val="Tornado 2.2 Component List"/>
      <sheetName val="details"/>
      <sheetName val="FSA"/>
      <sheetName val="เงินกู้ธนชาติ"/>
      <sheetName val="U"/>
      <sheetName val="M_Maincomp"/>
      <sheetName val="FF_4"/>
      <sheetName val="BPR"/>
      <sheetName val="Sale 0411"/>
      <sheetName val="FF_3"/>
      <sheetName val="note_defect"/>
      <sheetName val="tax-ss"/>
      <sheetName val="U2.2"/>
      <sheetName val="DEP12"/>
      <sheetName val="Sale 0501"/>
      <sheetName val="_2__xls__2__xls_COV"/>
      <sheetName val="5) Parameters"/>
      <sheetName val="BGT97STAFF"/>
      <sheetName val="cc 196 (SYS) (2)"/>
      <sheetName val="2006_1_"/>
      <sheetName val="2006_2_"/>
      <sheetName val="ADJ - RATE"/>
      <sheetName val="HP"/>
      <sheetName val="MFA"/>
      <sheetName val="Sale 04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FF_21_a_"/>
      <sheetName val="db"/>
      <sheetName val="REPORT"/>
      <sheetName val="APCODE"/>
      <sheetName val="note_defec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M_Maincomp"/>
      <sheetName val="Sale0402"/>
      <sheetName val="FF_2"/>
      <sheetName val="Sale 0407"/>
      <sheetName val="FF_3"/>
      <sheetName val="M"/>
      <sheetName val="U"/>
      <sheetName val="Sale 0501"/>
      <sheetName val="New Item"/>
      <sheetName val="F-3"/>
      <sheetName val="Details"/>
      <sheetName val="BPR"/>
      <sheetName val="Sale 0408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dBase"/>
      <sheetName val="acs"/>
      <sheetName val="PAYROLL"/>
      <sheetName val="Reimbursements"/>
      <sheetName val="11922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Sampling"/>
      <sheetName val="addl cost"/>
      <sheetName val="accumdeprn"/>
      <sheetName val="APCODE"/>
      <sheetName val="FF_4"/>
      <sheetName val="#Lookup"/>
      <sheetName val="MS Box"/>
      <sheetName val="note_defect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FSA"/>
      <sheetName val="BSI"/>
      <sheetName val="U-2.1"/>
      <sheetName val="Invoice"/>
      <sheetName val="FORMC94"/>
      <sheetName val="MFA"/>
      <sheetName val="Details"/>
      <sheetName val="New Item"/>
      <sheetName val="currency"/>
      <sheetName val="Cost centre expenditure"/>
      <sheetName val="BAL42"/>
      <sheetName val="Sale0309"/>
      <sheetName val="TB Worksheet"/>
      <sheetName val="Header"/>
      <sheetName val="Customize Your Loan Manager"/>
      <sheetName val="IBA &lt;O3&gt;"/>
      <sheetName val="Loan Amortization Table"/>
      <sheetName val="สำนักงาน"/>
      <sheetName val="CST1198"/>
      <sheetName val="Sheet1"/>
      <sheetName val="APCODE"/>
      <sheetName val="Co info"/>
      <sheetName val="Adj&amp;Rje(Z820) "/>
      <sheetName val="CBO0497"/>
      <sheetName val="U"/>
      <sheetName val="SAP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สำนักงาน"/>
      <sheetName val="Energy(update)"/>
      <sheetName val="_Lookup"/>
      <sheetName val="FF_6"/>
      <sheetName val="xSeries255"/>
      <sheetName val="FORMC94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M_Maincomp"/>
      <sheetName val="ตั๋วเงินรับ"/>
      <sheetName val="BPR"/>
      <sheetName val="Energy(update)"/>
      <sheetName val="FORMC94"/>
      <sheetName val="Sheet1"/>
      <sheetName val="Newspaper"/>
      <sheetName val="Deferred Charge"/>
      <sheetName val="B"/>
      <sheetName val="เงินกู้ธนชาติ"/>
      <sheetName val="เงินกู้ MGC"/>
      <sheetName val="Invoice"/>
      <sheetName val="FF_4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Conso"/>
      <sheetName val="Write off"/>
      <sheetName val="GS1_WH"/>
      <sheetName val="Newspaper"/>
      <sheetName val="BPR"/>
      <sheetName val="B"/>
      <sheetName val="Cost centre expenditure"/>
      <sheetName val="FF_3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FF_4"/>
      <sheetName val="TO - SP"/>
      <sheetName val="Menu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MCMD95"/>
      <sheetName val="B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test 2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K2"/>
      <sheetName val="addl cost"/>
      <sheetName val="accumdeprn"/>
      <sheetName val="BGT97STAFF"/>
      <sheetName val="งบทดลองปภพ 4-47"/>
      <sheetName val="FF_6"/>
      <sheetName val="PS-1995"/>
      <sheetName val="E"/>
      <sheetName val="B- 1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เจ้าหนี้แฟคเตอริ่ง52-TUCC"/>
      <sheetName val="Newspaper"/>
      <sheetName val="ตั๋วเงินรับ"/>
      <sheetName val="feature"/>
      <sheetName val="Energy(update)"/>
      <sheetName val="0100"/>
      <sheetName val="mcot_upc"/>
      <sheetName val="SAME"/>
      <sheetName val="FORMC94"/>
      <sheetName val="B"/>
      <sheetName val="Gain Loss Calculation"/>
      <sheetName val="New Item"/>
      <sheetName val="currency"/>
      <sheetName val="FF_3"/>
      <sheetName val="addl cost"/>
      <sheetName val="accumdeprn"/>
      <sheetName val="List"/>
      <sheetName val="อัตราค่าบรรทุก"/>
      <sheetName val="11922"/>
      <sheetName val="M_Maincomp"/>
      <sheetName val="Stock Aging"/>
      <sheetName val="Sheet1"/>
      <sheetName val="AFA"/>
      <sheetName val="FF_6"/>
      <sheetName val="InventTableModule_1-1"/>
      <sheetName val="Standing data"/>
      <sheetName val="Company Info"/>
      <sheetName val="CA Comp"/>
      <sheetName val="Deferred Charge"/>
      <sheetName val="_Lookup"/>
      <sheetName val="U-2.1"/>
      <sheetName val="BSI"/>
      <sheetName val="Invoice"/>
      <sheetName val="K2"/>
      <sheetName val="Expense Summary"/>
      <sheetName val="LTX"/>
      <sheetName val="criteria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FF_3"/>
      <sheetName val="Sharing - Aug08"/>
      <sheetName val="feature"/>
      <sheetName val="_Lookup"/>
      <sheetName val="IFS"/>
      <sheetName val="UF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addl cost"/>
      <sheetName val="accumdeprn"/>
      <sheetName val="CA Sheet"/>
      <sheetName val="Energy(update)"/>
      <sheetName val="Sheet1"/>
      <sheetName val="MCMD95"/>
      <sheetName val="B"/>
      <sheetName val="note_defect"/>
      <sheetName val="ดอกเบี้ยรับ"/>
      <sheetName val="SSW"/>
      <sheetName val="รายได้_คชจ  Con"/>
      <sheetName val="D-5"/>
      <sheetName val="Q3-46"/>
      <sheetName val="Gain Loss Calculation"/>
      <sheetName val="#Lookup"/>
      <sheetName val="Detail รายบุคคลปี 58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11922"/>
      <sheetName val="FORMC94"/>
      <sheetName val="IFS"/>
      <sheetName val="UF"/>
      <sheetName val="FF_2"/>
      <sheetName val="#Lookup"/>
      <sheetName val="M_Maincomp"/>
      <sheetName val="Sheet1"/>
      <sheetName val="M-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PR"/>
      <sheetName val="10-1 Media"/>
      <sheetName val="10-cut"/>
      <sheetName val="M-2"/>
      <sheetName val="MCMD95"/>
      <sheetName val="0100"/>
      <sheetName val="CA Sheet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11922"/>
      <sheetName val="INFO"/>
      <sheetName val="Order_Oct_w40"/>
      <sheetName val="Order_Oct_w41"/>
      <sheetName val="เงินกู้ MGC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HH"/>
      <sheetName val="B"/>
      <sheetName val="Conso"/>
      <sheetName val="Write off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tax-ss"/>
      <sheetName val="AFA"/>
      <sheetName val="M_Maincomp"/>
      <sheetName val="Adj&amp;Rje(Z820) "/>
      <sheetName val="Standing data"/>
      <sheetName val="FORMC94"/>
      <sheetName val="GL CB"/>
      <sheetName val="GL M"/>
      <sheetName val="B"/>
      <sheetName val="U4-Recruitment"/>
      <sheetName val="List"/>
      <sheetName val="FF_3"/>
      <sheetName val="SAME"/>
      <sheetName val="CA"/>
      <sheetName val="Conso"/>
      <sheetName val="Write off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AFA"/>
      <sheetName val="BPR"/>
      <sheetName val="J2"/>
      <sheetName val="J1"/>
      <sheetName val="M-2"/>
      <sheetName val="Tornado 5.6 Component List"/>
      <sheetName val="CBO0497"/>
      <sheetName val="Sale0311"/>
      <sheetName val="dBase"/>
      <sheetName val="CODE,NAME"/>
      <sheetName val="part-import"/>
      <sheetName val="part-local"/>
      <sheetName val="Thai Summit PKK-HW"/>
      <sheetName val="3 P&amp;L "/>
      <sheetName val="TB Worksheet"/>
      <sheetName val="Sale0403"/>
      <sheetName val="Sale0402"/>
      <sheetName val="Standing data"/>
      <sheetName val="BS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HP Leasing"/>
      <sheetName val="Stock Aging"/>
      <sheetName val="10-1 Media"/>
      <sheetName val="10-cut"/>
      <sheetName val="ผ้าสำเร็จ"/>
      <sheetName val="1 LeadSchedule"/>
      <sheetName val="CA Sheet"/>
      <sheetName val="U"/>
      <sheetName val="Data 2"/>
      <sheetName val="Sale0309"/>
      <sheetName val="Q3-46"/>
      <sheetName val="M"/>
      <sheetName val="Staff List"/>
      <sheetName val="tax-ss"/>
      <sheetName val="SAME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Adj&amp;Rje(Z820) "/>
      <sheetName val="_Lookup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AssetStatus"/>
      <sheetName val="AssetType"/>
      <sheetName val="License BOI"/>
      <sheetName val="Asset Class"/>
      <sheetName val="Depre. Key"/>
      <sheetName val="K-5"/>
      <sheetName val="FF_2 _1_"/>
      <sheetName val="วงเครดิต 3"/>
      <sheetName val="LE1(act3mth)"/>
      <sheetName val="LCoduNodu@_x001e__x001e_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cashflowcomp"/>
      <sheetName val="Gain Loss Calculation"/>
      <sheetName val="BPR"/>
      <sheetName val="Sale 0501"/>
      <sheetName val="Sale 0411"/>
      <sheetName val="3월가격"/>
      <sheetName val="Sheet1"/>
      <sheetName val="Reimbursements"/>
      <sheetName val="61 HR"/>
      <sheetName val="M_Maincomp"/>
      <sheetName val="65 FINANCE"/>
      <sheetName val="Sale0406"/>
      <sheetName val="accumdeprn"/>
      <sheetName val="RATE"/>
      <sheetName val="Header"/>
      <sheetName val="PS-1995"/>
      <sheetName val="Sheet3"/>
      <sheetName val="gl"/>
      <sheetName val="SAME"/>
      <sheetName val="ปัจจุบัน "/>
      <sheetName val="List"/>
      <sheetName val="B131 "/>
      <sheetName val="Newspaper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ADJ - RATE"/>
      <sheetName val="CST1198"/>
      <sheetName val="Tornado 4.7 Component List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List"/>
      <sheetName val="Sale0406"/>
      <sheetName val="HH"/>
      <sheetName val="Sale0309"/>
      <sheetName val="Q3-46"/>
      <sheetName val="M"/>
      <sheetName val="Deferred Charge"/>
      <sheetName val="C"/>
      <sheetName val="New Item"/>
      <sheetName val="HP Leasing"/>
      <sheetName val="110"/>
      <sheetName val="BS"/>
      <sheetName val="DEP12"/>
      <sheetName val="cashflowcomp"/>
      <sheetName val="FF_2 _1_"/>
      <sheetName val="B"/>
      <sheetName val="FF_2"/>
      <sheetName val="Tornado 4.7 Component List"/>
      <sheetName val="PAYROLL"/>
      <sheetName val="Reimbursements"/>
      <sheetName val="1192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U"/>
      <sheetName val="Newspaper"/>
      <sheetName val="List"/>
      <sheetName val="feature"/>
      <sheetName val="FF_2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0100"/>
      <sheetName val="Tornado 4.7 Component List"/>
      <sheetName val="Tornado 2.2 Component List"/>
      <sheetName val="Links"/>
      <sheetName val="Lead"/>
      <sheetName val="Aging"/>
      <sheetName val="AFA"/>
      <sheetName val="Entity Data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ปัจจุบัน "/>
      <sheetName val="Sale 0407"/>
      <sheetName val="PAYROLL"/>
      <sheetName val="Reimbursements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110"/>
      <sheetName val="DEP12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ale 0502"/>
      <sheetName val="STA HQ CESS 0307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IFS"/>
      <sheetName val="UF"/>
      <sheetName val="BG-RM SUM BY TYPE"/>
      <sheetName val="feature"/>
      <sheetName val="PJ List"/>
      <sheetName val="TB"/>
      <sheetName val="SRI-WP Q3-46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 0404"/>
      <sheetName val="Sale0309"/>
      <sheetName val="New Item"/>
      <sheetName val="Sale 0502"/>
      <sheetName val="AFA"/>
      <sheetName val="FSA"/>
      <sheetName val="คชจ.ดำเนินงาน6-43"/>
      <sheetName val="Sale0403"/>
      <sheetName val="dBase"/>
      <sheetName val="Sale 0407"/>
      <sheetName val="B131 "/>
      <sheetName val="FORMC94"/>
      <sheetName val="B"/>
      <sheetName val="PS-1995"/>
      <sheetName val="Gain Loss Calculation"/>
      <sheetName val="Rates"/>
      <sheetName val="Sheet3"/>
      <sheetName val="ตั๋วเงินรับ"/>
      <sheetName val="Sale0311"/>
      <sheetName val="110"/>
      <sheetName val="FF_3"/>
      <sheetName val="M"/>
      <sheetName val="RATE"/>
      <sheetName val="Order_Nov_w45"/>
      <sheetName val="Sale0406"/>
      <sheetName val="10"/>
      <sheetName val="_Lookup"/>
      <sheetName val="GIVTR00P"/>
      <sheetName val="CA Sheet"/>
      <sheetName val="ปัจจุบัน "/>
      <sheetName val="TB_55(6M)"/>
      <sheetName val="A"/>
      <sheetName val="BPR-Bloom"/>
      <sheetName val="Menu"/>
      <sheetName val="Sampling"/>
      <sheetName val="งบทดลองปภพ 4-47"/>
      <sheetName val="อัตราค่าบรรทุก"/>
      <sheetName val="cost4-47"/>
      <sheetName val="O3"/>
      <sheetName val="O4"/>
      <sheetName val="PC3100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Tornado 4.7 Component List"/>
      <sheetName val="LTX"/>
      <sheetName val="gl"/>
      <sheetName val="10-1 Media"/>
      <sheetName val="10-cut"/>
      <sheetName val="FF-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BPR"/>
      <sheetName val="_Lookup"/>
      <sheetName val="BS"/>
      <sheetName val="Gain Loss Calculation"/>
      <sheetName val="Rates"/>
      <sheetName val="Standing Data"/>
      <sheetName val="Financial Highlights"/>
      <sheetName val="個品ﾘｽﾄ"/>
      <sheetName val="AFA"/>
      <sheetName val="Sale 0408"/>
      <sheetName val="A"/>
      <sheetName val="Sale0402"/>
      <sheetName val="Sale 0502"/>
      <sheetName val="FF_6"/>
      <sheetName val="DEP12"/>
      <sheetName val="FORMC94"/>
      <sheetName val="UPG表"/>
      <sheetName val="QR_4.1"/>
      <sheetName val="MFA"/>
      <sheetName val="Staff List"/>
      <sheetName val="GIVTR00P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FSA"/>
      <sheetName val="Sale0402"/>
      <sheetName val="Sale0406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  <sheetName val="UPG表"/>
      <sheetName val="Sale 0411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Sale 0501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เงินกู้ธนชาติ"/>
      <sheetName val="B"/>
      <sheetName val="FF_2 _1_"/>
      <sheetName val="StandingData"/>
      <sheetName val="อัตรามรณะ"/>
      <sheetName val="gl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MF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PS-1995"/>
      <sheetName val="B"/>
      <sheetName val="5 Analysis"/>
      <sheetName val="FF_2 _1_"/>
      <sheetName val="FSA"/>
      <sheetName val="p&amp;L"/>
      <sheetName val="Lead Q2'11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Sheet1"/>
      <sheetName val="Vat7% ภายในเดือน_Junต้นฉบับ"/>
      <sheetName val="5 Analysis"/>
      <sheetName val="APCODE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416"/>
  <sheetViews>
    <sheetView tabSelected="1" topLeftCell="A397" zoomScaleNormal="100" zoomScaleSheetLayoutView="100" workbookViewId="0">
      <selection activeCell="J10" sqref="J10"/>
    </sheetView>
  </sheetViews>
  <sheetFormatPr defaultColWidth="6.125" defaultRowHeight="21"/>
  <cols>
    <col min="1" max="1" width="3.875" style="6" customWidth="1"/>
    <col min="2" max="2" width="3.125" style="6" customWidth="1"/>
    <col min="3" max="3" width="4" style="6" customWidth="1"/>
    <col min="4" max="4" width="3.125" style="6" customWidth="1"/>
    <col min="5" max="5" width="11.75" style="6" customWidth="1"/>
    <col min="6" max="6" width="10" style="6" customWidth="1"/>
    <col min="7" max="7" width="0.5" style="6" customWidth="1"/>
    <col min="8" max="8" width="10.75" style="6" customWidth="1"/>
    <col min="9" max="9" width="0.5" style="6" customWidth="1"/>
    <col min="10" max="10" width="10.75" style="7" customWidth="1"/>
    <col min="11" max="11" width="0.5" style="7" customWidth="1"/>
    <col min="12" max="12" width="10.75" style="7" customWidth="1"/>
    <col min="13" max="13" width="0.5" style="7" customWidth="1"/>
    <col min="14" max="14" width="10.75" style="7" customWidth="1"/>
    <col min="15" max="15" width="0.5" style="7" customWidth="1"/>
    <col min="16" max="16" width="10.75" style="7" customWidth="1"/>
    <col min="17" max="17" width="10.125" style="6" bestFit="1" customWidth="1"/>
    <col min="18" max="16384" width="6.125" style="6"/>
  </cols>
  <sheetData>
    <row r="1" spans="1:16" s="9" customFormat="1">
      <c r="A1" s="6"/>
      <c r="B1" s="6"/>
      <c r="C1" s="6"/>
      <c r="D1" s="6"/>
      <c r="E1" s="6"/>
      <c r="F1" s="6"/>
      <c r="G1" s="6"/>
      <c r="H1" s="6"/>
      <c r="I1" s="6"/>
      <c r="J1" s="7"/>
      <c r="K1" s="7"/>
      <c r="L1" s="7"/>
      <c r="M1" s="7"/>
      <c r="N1" s="7"/>
      <c r="O1" s="7"/>
      <c r="P1" s="8">
        <v>10</v>
      </c>
    </row>
    <row r="2" spans="1:16" s="9" customFormat="1">
      <c r="A2" s="317" t="s">
        <v>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</row>
    <row r="3" spans="1:16" s="9" customFormat="1">
      <c r="A3" s="317" t="s">
        <v>406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</row>
    <row r="4" spans="1:16" s="9" customFormat="1">
      <c r="A4" s="317" t="s">
        <v>29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</row>
    <row r="5" spans="1:16" s="9" customFormat="1">
      <c r="A5" s="10"/>
      <c r="B5" s="10"/>
      <c r="C5" s="10"/>
      <c r="D5" s="10"/>
      <c r="E5" s="10"/>
      <c r="F5" s="10"/>
      <c r="G5" s="10"/>
      <c r="H5" s="10"/>
      <c r="I5" s="10"/>
      <c r="J5" s="11"/>
      <c r="K5" s="11"/>
      <c r="L5" s="11"/>
      <c r="M5" s="11"/>
      <c r="N5" s="11"/>
      <c r="O5" s="11"/>
      <c r="P5" s="11"/>
    </row>
    <row r="6" spans="1:16" s="9" customFormat="1">
      <c r="A6" s="12" t="s">
        <v>386</v>
      </c>
      <c r="B6" s="6"/>
      <c r="C6" s="6"/>
      <c r="D6" s="6"/>
      <c r="E6" s="6"/>
      <c r="F6" s="6"/>
      <c r="G6" s="6"/>
      <c r="H6" s="6"/>
      <c r="I6" s="6"/>
      <c r="J6" s="7"/>
      <c r="K6" s="7"/>
      <c r="L6" s="7"/>
      <c r="M6" s="7"/>
      <c r="N6" s="7"/>
      <c r="O6" s="7"/>
      <c r="P6" s="7"/>
    </row>
    <row r="7" spans="1:16" s="9" customFormat="1">
      <c r="A7" s="12"/>
      <c r="B7" s="6"/>
      <c r="C7" s="6" t="s">
        <v>33</v>
      </c>
      <c r="D7" s="6"/>
      <c r="E7" s="6"/>
      <c r="F7" s="6"/>
      <c r="G7" s="6"/>
      <c r="H7" s="6"/>
      <c r="I7" s="6"/>
      <c r="J7" s="7"/>
      <c r="K7" s="7"/>
      <c r="L7" s="7"/>
      <c r="M7" s="7"/>
      <c r="N7" s="7"/>
      <c r="O7" s="7"/>
      <c r="P7" s="7"/>
    </row>
    <row r="8" spans="1:16" s="9" customFormat="1">
      <c r="A8" s="12"/>
      <c r="B8" s="6" t="s">
        <v>34</v>
      </c>
      <c r="C8" s="6"/>
      <c r="D8" s="6"/>
      <c r="E8" s="6"/>
      <c r="F8" s="6"/>
      <c r="G8" s="6"/>
      <c r="H8" s="6"/>
      <c r="I8" s="6"/>
      <c r="J8" s="7"/>
      <c r="K8" s="7"/>
      <c r="L8" s="7"/>
      <c r="M8" s="7"/>
      <c r="N8" s="7"/>
      <c r="O8" s="7"/>
      <c r="P8" s="7"/>
    </row>
    <row r="9" spans="1:16" s="9" customFormat="1">
      <c r="A9" s="12"/>
      <c r="B9" s="6" t="s">
        <v>35</v>
      </c>
      <c r="C9" s="6"/>
      <c r="D9" s="6"/>
      <c r="E9" s="6"/>
      <c r="F9" s="6"/>
      <c r="G9" s="6"/>
      <c r="H9" s="6"/>
      <c r="I9" s="6"/>
      <c r="J9" s="7"/>
      <c r="K9" s="7"/>
      <c r="L9" s="7"/>
      <c r="M9" s="7"/>
      <c r="N9" s="7"/>
      <c r="O9" s="7"/>
      <c r="P9" s="7"/>
    </row>
    <row r="10" spans="1:16" s="9" customFormat="1">
      <c r="A10" s="12"/>
      <c r="B10" s="6"/>
      <c r="C10" s="13" t="s">
        <v>387</v>
      </c>
      <c r="D10" s="6"/>
      <c r="E10" s="6"/>
      <c r="F10" s="6"/>
      <c r="G10" s="6"/>
      <c r="H10" s="6"/>
      <c r="I10" s="6"/>
      <c r="J10" s="7"/>
      <c r="K10" s="7"/>
      <c r="L10" s="7"/>
      <c r="M10" s="7"/>
      <c r="N10" s="7"/>
      <c r="O10" s="7"/>
      <c r="P10" s="7"/>
    </row>
    <row r="11" spans="1:16" s="9" customFormat="1">
      <c r="A11" s="12"/>
      <c r="B11" s="6"/>
      <c r="C11" s="13" t="s">
        <v>36</v>
      </c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7"/>
      <c r="P11" s="7"/>
    </row>
    <row r="12" spans="1:16" s="9" customFormat="1">
      <c r="A12" s="12"/>
      <c r="B12" s="6"/>
      <c r="C12" s="13" t="s">
        <v>37</v>
      </c>
      <c r="D12" s="6"/>
      <c r="E12" s="6"/>
      <c r="F12" s="6"/>
      <c r="G12" s="6"/>
      <c r="H12" s="6"/>
      <c r="I12" s="6"/>
      <c r="J12" s="7"/>
      <c r="K12" s="7"/>
      <c r="L12" s="7"/>
      <c r="M12" s="7"/>
      <c r="N12" s="7"/>
      <c r="O12" s="7"/>
      <c r="P12" s="7"/>
    </row>
    <row r="13" spans="1:16" s="9" customFormat="1">
      <c r="A13" s="12"/>
      <c r="B13" s="6"/>
      <c r="C13" s="13" t="s">
        <v>38</v>
      </c>
      <c r="D13" s="6"/>
      <c r="E13" s="6"/>
      <c r="F13" s="6"/>
      <c r="G13" s="6"/>
      <c r="H13" s="6"/>
      <c r="I13" s="6"/>
      <c r="J13" s="7"/>
      <c r="K13" s="7"/>
      <c r="L13" s="7"/>
      <c r="M13" s="7"/>
      <c r="N13" s="7"/>
      <c r="O13" s="7"/>
      <c r="P13" s="7"/>
    </row>
    <row r="14" spans="1:16" s="9" customFormat="1">
      <c r="A14" s="12"/>
      <c r="B14" s="6"/>
      <c r="C14" s="6" t="s">
        <v>39</v>
      </c>
      <c r="D14" s="6"/>
      <c r="E14" s="6"/>
      <c r="F14" s="6"/>
      <c r="G14" s="6"/>
      <c r="H14" s="6"/>
      <c r="I14" s="6"/>
      <c r="J14" s="7"/>
      <c r="K14" s="7"/>
      <c r="L14" s="7"/>
      <c r="M14" s="7"/>
      <c r="N14" s="7"/>
      <c r="O14" s="7"/>
      <c r="P14" s="7"/>
    </row>
    <row r="15" spans="1:16" s="9" customFormat="1">
      <c r="A15" s="12"/>
      <c r="B15" s="6" t="s">
        <v>40</v>
      </c>
      <c r="C15" s="6"/>
      <c r="D15" s="6"/>
      <c r="E15" s="6"/>
      <c r="F15" s="6"/>
      <c r="G15" s="6"/>
      <c r="H15" s="6"/>
      <c r="I15" s="6"/>
      <c r="J15" s="7"/>
      <c r="K15" s="7"/>
      <c r="L15" s="7"/>
      <c r="M15" s="7"/>
      <c r="N15" s="7"/>
      <c r="O15" s="7"/>
      <c r="P15" s="7"/>
    </row>
    <row r="16" spans="1:16" s="9" customFormat="1">
      <c r="A16" s="12"/>
      <c r="B16" s="6" t="s">
        <v>41</v>
      </c>
      <c r="C16" s="6"/>
      <c r="D16" s="6"/>
      <c r="E16" s="6"/>
      <c r="F16" s="6"/>
      <c r="G16" s="6"/>
      <c r="H16" s="6"/>
      <c r="I16" s="6"/>
      <c r="J16" s="7"/>
      <c r="K16" s="7"/>
      <c r="L16" s="7"/>
      <c r="M16" s="7"/>
      <c r="N16" s="7"/>
      <c r="O16" s="7"/>
      <c r="P16" s="7"/>
    </row>
    <row r="17" spans="1:16">
      <c r="A17" s="12"/>
    </row>
    <row r="18" spans="1:16">
      <c r="A18" s="12" t="s">
        <v>42</v>
      </c>
      <c r="C18" s="14"/>
      <c r="D18" s="14"/>
    </row>
    <row r="19" spans="1:16">
      <c r="C19" s="6" t="s">
        <v>407</v>
      </c>
      <c r="D19" s="14"/>
    </row>
    <row r="20" spans="1:16">
      <c r="B20" s="6" t="s">
        <v>43</v>
      </c>
      <c r="C20" s="14"/>
      <c r="D20" s="14"/>
    </row>
    <row r="21" spans="1:16">
      <c r="B21" s="6" t="s">
        <v>44</v>
      </c>
      <c r="C21" s="14"/>
      <c r="D21" s="14"/>
    </row>
    <row r="22" spans="1:16">
      <c r="B22" s="6" t="s">
        <v>45</v>
      </c>
      <c r="C22" s="14"/>
      <c r="D22" s="14"/>
    </row>
    <row r="24" spans="1:16">
      <c r="A24" s="15" t="s">
        <v>46</v>
      </c>
      <c r="B24" s="14"/>
      <c r="C24" s="14"/>
      <c r="D24" s="12"/>
    </row>
    <row r="25" spans="1:16" s="18" customFormat="1">
      <c r="A25" s="16"/>
      <c r="B25" s="17"/>
      <c r="C25" s="14" t="s">
        <v>404</v>
      </c>
      <c r="D25" s="14"/>
      <c r="E25" s="6"/>
      <c r="F25" s="6"/>
      <c r="J25" s="7"/>
      <c r="K25" s="7"/>
      <c r="L25" s="7"/>
      <c r="M25" s="7"/>
      <c r="N25" s="7"/>
      <c r="O25" s="7"/>
      <c r="P25" s="7"/>
    </row>
    <row r="26" spans="1:16" s="18" customFormat="1">
      <c r="A26" s="16"/>
      <c r="B26" s="19" t="s">
        <v>47</v>
      </c>
      <c r="J26" s="7"/>
      <c r="K26" s="7"/>
      <c r="L26" s="7"/>
      <c r="M26" s="7"/>
      <c r="N26" s="7"/>
      <c r="O26" s="7"/>
      <c r="P26" s="7"/>
    </row>
    <row r="27" spans="1:16" s="18" customFormat="1">
      <c r="A27" s="16"/>
      <c r="B27" s="18" t="s">
        <v>48</v>
      </c>
      <c r="J27" s="7"/>
      <c r="K27" s="7"/>
      <c r="L27" s="7"/>
      <c r="M27" s="7"/>
      <c r="N27" s="7"/>
      <c r="O27" s="7"/>
      <c r="P27" s="7"/>
    </row>
    <row r="28" spans="1:16" s="18" customFormat="1">
      <c r="A28" s="16"/>
      <c r="C28" s="18" t="s">
        <v>49</v>
      </c>
      <c r="F28" s="20"/>
      <c r="J28" s="7"/>
      <c r="K28" s="7"/>
      <c r="L28" s="7"/>
      <c r="M28" s="7"/>
      <c r="N28" s="7"/>
      <c r="O28" s="7"/>
      <c r="P28" s="7"/>
    </row>
    <row r="29" spans="1:16" s="18" customFormat="1">
      <c r="A29" s="16"/>
      <c r="B29" s="18" t="s">
        <v>50</v>
      </c>
      <c r="D29" s="20"/>
      <c r="E29" s="20"/>
      <c r="F29" s="20"/>
      <c r="J29" s="7"/>
      <c r="K29" s="7"/>
      <c r="L29" s="7"/>
      <c r="M29" s="7"/>
      <c r="N29" s="7"/>
      <c r="O29" s="7"/>
      <c r="P29" s="7"/>
    </row>
    <row r="30" spans="1:16" s="18" customFormat="1">
      <c r="A30" s="16"/>
      <c r="C30" s="20" t="s">
        <v>51</v>
      </c>
      <c r="D30" s="20"/>
      <c r="E30" s="20"/>
      <c r="F30" s="20"/>
      <c r="J30" s="7"/>
      <c r="K30" s="7"/>
      <c r="L30" s="7"/>
      <c r="M30" s="7"/>
      <c r="N30" s="7"/>
      <c r="O30" s="7"/>
      <c r="P30" s="7"/>
    </row>
    <row r="31" spans="1:16" s="18" customFormat="1">
      <c r="A31" s="16"/>
      <c r="B31" s="18" t="s">
        <v>52</v>
      </c>
      <c r="D31" s="20"/>
      <c r="E31" s="20"/>
      <c r="F31" s="20"/>
      <c r="G31" s="20"/>
      <c r="H31" s="20"/>
      <c r="I31" s="20"/>
      <c r="J31" s="7"/>
      <c r="K31" s="7"/>
      <c r="L31" s="7"/>
      <c r="M31" s="7"/>
      <c r="N31" s="7"/>
      <c r="O31" s="7"/>
      <c r="P31" s="7"/>
    </row>
    <row r="32" spans="1:16" s="18" customFormat="1">
      <c r="A32" s="16"/>
      <c r="B32" s="21"/>
      <c r="C32" s="20" t="s">
        <v>53</v>
      </c>
      <c r="D32" s="20"/>
      <c r="E32" s="20"/>
      <c r="F32" s="22"/>
      <c r="G32" s="20"/>
      <c r="H32" s="20"/>
      <c r="I32" s="20"/>
      <c r="J32" s="7"/>
      <c r="K32" s="7"/>
      <c r="L32" s="7"/>
      <c r="M32" s="7"/>
      <c r="N32" s="7"/>
      <c r="O32" s="7"/>
      <c r="P32" s="7"/>
    </row>
    <row r="33" spans="1:16" s="18" customFormat="1">
      <c r="A33" s="16"/>
      <c r="B33" s="17" t="s">
        <v>54</v>
      </c>
      <c r="C33" s="14"/>
      <c r="D33" s="14"/>
      <c r="E33" s="17"/>
      <c r="F33" s="22"/>
      <c r="G33" s="20"/>
      <c r="H33" s="20"/>
      <c r="I33" s="20"/>
      <c r="J33" s="7"/>
      <c r="K33" s="7"/>
      <c r="L33" s="7"/>
      <c r="M33" s="7"/>
      <c r="N33" s="7"/>
      <c r="O33" s="7"/>
      <c r="P33" s="7"/>
    </row>
    <row r="34" spans="1:16" s="25" customFormat="1">
      <c r="A34" s="20"/>
      <c r="B34" s="14" t="s">
        <v>55</v>
      </c>
      <c r="C34" s="14"/>
      <c r="D34" s="14"/>
      <c r="E34" s="17"/>
      <c r="F34" s="23"/>
      <c r="G34" s="23"/>
      <c r="H34" s="24"/>
      <c r="J34" s="7"/>
      <c r="K34" s="7"/>
      <c r="L34" s="26"/>
      <c r="M34" s="27"/>
      <c r="N34" s="27"/>
      <c r="O34" s="27"/>
      <c r="P34" s="27"/>
    </row>
    <row r="35" spans="1:16" s="25" customFormat="1">
      <c r="A35" s="20"/>
      <c r="B35" s="14"/>
      <c r="C35" s="14"/>
      <c r="D35" s="14"/>
      <c r="E35" s="17"/>
      <c r="F35" s="23"/>
      <c r="G35" s="23"/>
      <c r="H35" s="24"/>
      <c r="J35" s="7"/>
      <c r="K35" s="7"/>
      <c r="L35" s="26"/>
      <c r="M35" s="27"/>
      <c r="N35" s="27"/>
      <c r="O35" s="27"/>
      <c r="P35" s="27"/>
    </row>
    <row r="36" spans="1:16" s="25" customFormat="1">
      <c r="A36" s="20"/>
      <c r="B36" s="14"/>
      <c r="C36" s="14"/>
      <c r="D36" s="14"/>
      <c r="E36" s="17"/>
      <c r="F36" s="23"/>
      <c r="G36" s="23"/>
      <c r="H36" s="24"/>
      <c r="J36" s="7"/>
      <c r="K36" s="7"/>
      <c r="L36" s="26"/>
      <c r="M36" s="27"/>
      <c r="N36" s="27"/>
      <c r="O36" s="27"/>
      <c r="P36" s="27"/>
    </row>
    <row r="37" spans="1:16" s="25" customFormat="1">
      <c r="A37" s="20"/>
      <c r="B37" s="14"/>
      <c r="C37" s="14"/>
      <c r="D37" s="14"/>
      <c r="E37" s="17"/>
      <c r="F37" s="23"/>
      <c r="G37" s="23"/>
      <c r="H37" s="24"/>
      <c r="J37" s="7"/>
      <c r="K37" s="7"/>
      <c r="L37" s="26"/>
      <c r="M37" s="27"/>
      <c r="N37" s="27"/>
      <c r="O37" s="27"/>
      <c r="P37" s="27"/>
    </row>
    <row r="38" spans="1:16" s="18" customFormat="1">
      <c r="B38" s="28"/>
      <c r="C38" s="14"/>
      <c r="F38" s="16"/>
      <c r="G38" s="20"/>
      <c r="H38" s="20"/>
      <c r="I38" s="20"/>
      <c r="J38" s="7"/>
      <c r="K38" s="7"/>
      <c r="L38" s="7"/>
      <c r="M38" s="7"/>
      <c r="N38" s="7"/>
      <c r="O38" s="7"/>
      <c r="P38" s="7"/>
    </row>
    <row r="39" spans="1:16" s="18" customFormat="1">
      <c r="B39" s="28"/>
      <c r="C39" s="14"/>
      <c r="F39" s="16"/>
      <c r="G39" s="20"/>
      <c r="H39" s="20"/>
      <c r="I39" s="20"/>
      <c r="J39" s="7"/>
      <c r="K39" s="7"/>
      <c r="L39" s="7"/>
      <c r="M39" s="7"/>
      <c r="N39" s="7"/>
      <c r="O39" s="7"/>
      <c r="P39" s="8">
        <v>11</v>
      </c>
    </row>
    <row r="40" spans="1:16" s="18" customFormat="1">
      <c r="A40" s="29" t="s">
        <v>56</v>
      </c>
      <c r="B40" s="29"/>
      <c r="D40" s="25"/>
      <c r="E40" s="23"/>
      <c r="G40" s="23"/>
      <c r="H40" s="24"/>
      <c r="I40" s="25"/>
      <c r="J40" s="7"/>
      <c r="K40" s="7"/>
      <c r="L40" s="7"/>
      <c r="M40" s="7"/>
      <c r="N40" s="7"/>
      <c r="O40" s="7"/>
      <c r="P40" s="7"/>
    </row>
    <row r="41" spans="1:16" s="18" customFormat="1">
      <c r="B41" s="20"/>
      <c r="C41" s="314" t="s">
        <v>57</v>
      </c>
      <c r="G41" s="20"/>
      <c r="H41" s="20"/>
      <c r="I41" s="20"/>
      <c r="J41" s="7"/>
      <c r="K41" s="7"/>
      <c r="L41" s="7"/>
      <c r="M41" s="7"/>
      <c r="N41" s="7"/>
      <c r="O41" s="7"/>
      <c r="P41" s="7"/>
    </row>
    <row r="42" spans="1:16" s="18" customFormat="1">
      <c r="B42" s="20"/>
      <c r="C42" s="18" t="s">
        <v>58</v>
      </c>
      <c r="G42" s="20"/>
      <c r="H42" s="20"/>
      <c r="I42" s="20"/>
      <c r="J42" s="7"/>
      <c r="K42" s="7"/>
      <c r="L42" s="7"/>
      <c r="M42" s="7"/>
      <c r="N42" s="7"/>
      <c r="O42" s="7"/>
      <c r="P42" s="7"/>
    </row>
    <row r="43" spans="1:16" s="18" customFormat="1">
      <c r="B43" s="25" t="s">
        <v>59</v>
      </c>
      <c r="D43" s="23"/>
      <c r="E43" s="23"/>
      <c r="G43" s="23"/>
      <c r="H43" s="24"/>
      <c r="I43" s="25"/>
      <c r="J43" s="7"/>
      <c r="K43" s="7"/>
      <c r="L43" s="7"/>
      <c r="M43" s="7"/>
      <c r="N43" s="7"/>
      <c r="O43" s="7"/>
      <c r="P43" s="7"/>
    </row>
    <row r="44" spans="1:16" s="18" customFormat="1">
      <c r="B44" s="25"/>
      <c r="C44" s="25" t="s">
        <v>60</v>
      </c>
      <c r="D44" s="23"/>
      <c r="F44" s="23"/>
      <c r="G44" s="24"/>
      <c r="H44" s="25"/>
      <c r="I44" s="25"/>
      <c r="J44" s="7"/>
      <c r="K44" s="7"/>
      <c r="L44" s="7"/>
      <c r="M44" s="7"/>
      <c r="N44" s="7"/>
      <c r="O44" s="7"/>
      <c r="P44" s="7"/>
    </row>
    <row r="45" spans="1:16">
      <c r="A45" s="15"/>
      <c r="B45" s="14" t="s">
        <v>61</v>
      </c>
      <c r="C45" s="12"/>
    </row>
    <row r="46" spans="1:16" s="18" customFormat="1">
      <c r="A46" s="20"/>
      <c r="B46" s="30"/>
      <c r="C46" s="30" t="s">
        <v>62</v>
      </c>
      <c r="D46" s="30"/>
      <c r="F46" s="23"/>
      <c r="G46" s="24"/>
      <c r="H46" s="25"/>
      <c r="I46" s="25"/>
      <c r="J46" s="7"/>
      <c r="K46" s="7"/>
      <c r="L46" s="7"/>
      <c r="M46" s="7"/>
      <c r="N46" s="7"/>
      <c r="O46" s="7"/>
      <c r="P46" s="7"/>
    </row>
    <row r="47" spans="1:16" s="18" customFormat="1">
      <c r="A47" s="20"/>
      <c r="B47" s="30" t="s">
        <v>63</v>
      </c>
      <c r="C47" s="30"/>
      <c r="F47" s="23"/>
      <c r="G47" s="24"/>
      <c r="H47" s="25"/>
      <c r="I47" s="25"/>
      <c r="J47" s="7"/>
      <c r="K47" s="7"/>
      <c r="L47" s="7"/>
      <c r="M47" s="7"/>
      <c r="N47" s="7"/>
      <c r="O47" s="7"/>
      <c r="P47" s="7"/>
    </row>
    <row r="48" spans="1:16" s="18" customFormat="1">
      <c r="A48" s="20"/>
      <c r="B48" s="30"/>
      <c r="C48" s="20" t="s">
        <v>64</v>
      </c>
      <c r="F48" s="23"/>
      <c r="G48" s="24"/>
      <c r="H48" s="25"/>
      <c r="I48" s="25"/>
      <c r="J48" s="7"/>
      <c r="K48" s="7"/>
      <c r="L48" s="7"/>
      <c r="M48" s="7"/>
      <c r="N48" s="7"/>
      <c r="O48" s="7"/>
      <c r="P48" s="7"/>
    </row>
    <row r="49" spans="1:16" s="18" customFormat="1">
      <c r="A49" s="20"/>
      <c r="B49" s="21" t="s">
        <v>65</v>
      </c>
      <c r="C49" s="30"/>
      <c r="F49" s="23"/>
      <c r="G49" s="24"/>
      <c r="H49" s="25"/>
      <c r="I49" s="25"/>
      <c r="J49" s="7"/>
      <c r="K49" s="7"/>
      <c r="L49" s="7"/>
      <c r="M49" s="7"/>
      <c r="N49" s="7"/>
      <c r="O49" s="7"/>
      <c r="P49" s="7"/>
    </row>
    <row r="50" spans="1:16" s="18" customFormat="1">
      <c r="A50" s="20"/>
      <c r="B50" s="21" t="s">
        <v>66</v>
      </c>
      <c r="C50" s="30"/>
      <c r="F50" s="23"/>
      <c r="G50" s="24"/>
      <c r="H50" s="25"/>
      <c r="I50" s="25"/>
      <c r="J50" s="7"/>
      <c r="K50" s="7"/>
      <c r="L50" s="7"/>
      <c r="M50" s="7"/>
      <c r="N50" s="7"/>
      <c r="O50" s="7"/>
      <c r="P50" s="7"/>
    </row>
    <row r="51" spans="1:16" s="18" customFormat="1">
      <c r="A51" s="20"/>
      <c r="B51" s="21" t="s">
        <v>67</v>
      </c>
      <c r="C51" s="30"/>
      <c r="F51" s="23"/>
      <c r="G51" s="24"/>
      <c r="H51" s="25"/>
      <c r="I51" s="25"/>
      <c r="J51" s="7"/>
      <c r="K51" s="7"/>
      <c r="L51" s="7"/>
      <c r="M51" s="7"/>
      <c r="N51" s="7"/>
      <c r="O51" s="7"/>
      <c r="P51" s="7"/>
    </row>
    <row r="52" spans="1:16" s="18" customFormat="1">
      <c r="A52" s="20"/>
      <c r="B52" s="21" t="s">
        <v>68</v>
      </c>
      <c r="C52" s="30"/>
      <c r="F52" s="23"/>
      <c r="G52" s="24"/>
      <c r="H52" s="25"/>
      <c r="I52" s="25"/>
      <c r="J52" s="7"/>
      <c r="K52" s="7"/>
      <c r="L52" s="7"/>
      <c r="M52" s="7"/>
      <c r="N52" s="7"/>
      <c r="O52" s="7"/>
      <c r="P52" s="7"/>
    </row>
    <row r="53" spans="1:16" s="18" customFormat="1">
      <c r="A53" s="20"/>
      <c r="C53" s="313" t="s">
        <v>69</v>
      </c>
      <c r="F53" s="23"/>
      <c r="G53" s="24"/>
      <c r="H53" s="25"/>
      <c r="I53" s="25"/>
      <c r="J53" s="7"/>
      <c r="K53" s="7"/>
      <c r="L53" s="7"/>
      <c r="M53" s="7"/>
      <c r="N53" s="7"/>
      <c r="O53" s="7"/>
      <c r="P53" s="7"/>
    </row>
    <row r="54" spans="1:16" s="18" customFormat="1">
      <c r="A54" s="20"/>
      <c r="B54" s="30"/>
      <c r="C54" s="30" t="s">
        <v>70</v>
      </c>
      <c r="F54" s="23"/>
      <c r="G54" s="24"/>
      <c r="H54" s="25"/>
      <c r="I54" s="25"/>
      <c r="J54" s="7"/>
      <c r="K54" s="7"/>
      <c r="L54" s="7"/>
      <c r="M54" s="7"/>
      <c r="N54" s="7"/>
      <c r="O54" s="7"/>
      <c r="P54" s="7"/>
    </row>
    <row r="55" spans="1:16" s="18" customFormat="1">
      <c r="A55" s="20"/>
      <c r="B55" s="30" t="s">
        <v>71</v>
      </c>
      <c r="C55" s="30"/>
      <c r="F55" s="23"/>
      <c r="G55" s="24"/>
      <c r="H55" s="25"/>
      <c r="I55" s="25"/>
      <c r="J55" s="7"/>
      <c r="K55" s="7"/>
      <c r="L55" s="7"/>
      <c r="M55" s="7"/>
      <c r="N55" s="7"/>
      <c r="O55" s="7"/>
      <c r="P55" s="7"/>
    </row>
    <row r="56" spans="1:16" s="18" customFormat="1">
      <c r="A56" s="20"/>
      <c r="B56" s="30"/>
      <c r="C56" s="18" t="s">
        <v>72</v>
      </c>
      <c r="D56" s="30"/>
      <c r="F56" s="23"/>
      <c r="G56" s="24"/>
      <c r="H56" s="25"/>
      <c r="I56" s="25"/>
      <c r="J56" s="7"/>
      <c r="K56" s="7"/>
      <c r="L56" s="7"/>
      <c r="M56" s="7"/>
      <c r="N56" s="7"/>
      <c r="O56" s="7"/>
      <c r="P56" s="7"/>
    </row>
    <row r="57" spans="1:16" s="18" customFormat="1">
      <c r="A57" s="20"/>
      <c r="B57" s="30" t="s">
        <v>408</v>
      </c>
      <c r="D57" s="30"/>
      <c r="F57" s="23"/>
      <c r="G57" s="24"/>
      <c r="H57" s="25"/>
      <c r="I57" s="25"/>
      <c r="J57" s="7"/>
      <c r="K57" s="7"/>
      <c r="L57" s="7"/>
      <c r="M57" s="7"/>
      <c r="N57" s="7"/>
      <c r="O57" s="7"/>
      <c r="P57" s="7"/>
    </row>
    <row r="58" spans="1:16" s="18" customFormat="1">
      <c r="A58" s="20"/>
      <c r="B58" s="33"/>
      <c r="C58" s="33"/>
      <c r="D58" s="33"/>
      <c r="E58" s="33"/>
      <c r="F58" s="33"/>
      <c r="G58" s="34"/>
      <c r="H58" s="33"/>
      <c r="I58" s="33"/>
      <c r="J58" s="35"/>
      <c r="K58" s="35"/>
      <c r="L58" s="35"/>
      <c r="M58" s="36"/>
      <c r="N58" s="318" t="s">
        <v>73</v>
      </c>
      <c r="O58" s="318"/>
      <c r="P58" s="318"/>
    </row>
    <row r="59" spans="1:16" s="18" customFormat="1">
      <c r="A59" s="20"/>
      <c r="B59" s="33"/>
      <c r="C59" s="33"/>
      <c r="D59" s="33"/>
      <c r="E59" s="33"/>
      <c r="F59" s="33"/>
      <c r="G59" s="34"/>
      <c r="H59" s="33"/>
      <c r="I59" s="33"/>
      <c r="J59" s="35"/>
      <c r="K59" s="35"/>
      <c r="L59" s="37" t="s">
        <v>74</v>
      </c>
      <c r="M59" s="36"/>
      <c r="N59" s="319" t="s">
        <v>75</v>
      </c>
      <c r="O59" s="319"/>
      <c r="P59" s="319"/>
    </row>
    <row r="60" spans="1:16" s="18" customFormat="1">
      <c r="A60" s="20"/>
      <c r="B60" s="316" t="s">
        <v>76</v>
      </c>
      <c r="C60" s="316"/>
      <c r="D60" s="316"/>
      <c r="E60" s="316"/>
      <c r="F60" s="316"/>
      <c r="G60" s="34"/>
      <c r="H60" s="316" t="s">
        <v>77</v>
      </c>
      <c r="I60" s="316"/>
      <c r="J60" s="316"/>
      <c r="K60" s="38"/>
      <c r="L60" s="39" t="s">
        <v>78</v>
      </c>
      <c r="M60" s="36"/>
      <c r="N60" s="40" t="s">
        <v>6</v>
      </c>
      <c r="O60" s="41"/>
      <c r="P60" s="40" t="s">
        <v>7</v>
      </c>
    </row>
    <row r="61" spans="1:16" s="46" customFormat="1">
      <c r="A61" s="44"/>
      <c r="B61" s="28" t="s">
        <v>79</v>
      </c>
      <c r="C61" s="45"/>
      <c r="E61" s="45"/>
      <c r="G61" s="47"/>
      <c r="H61" s="28" t="s">
        <v>80</v>
      </c>
      <c r="I61" s="47"/>
      <c r="J61" s="26"/>
      <c r="K61" s="26"/>
      <c r="L61" s="26" t="s">
        <v>81</v>
      </c>
      <c r="M61" s="26"/>
      <c r="N61" s="26">
        <v>100</v>
      </c>
      <c r="O61" s="26">
        <v>100</v>
      </c>
      <c r="P61" s="26">
        <v>100</v>
      </c>
    </row>
    <row r="62" spans="1:16" s="18" customFormat="1">
      <c r="A62" s="20"/>
      <c r="B62" s="28"/>
      <c r="C62" s="30"/>
      <c r="E62" s="30"/>
      <c r="G62" s="23"/>
      <c r="H62" s="24" t="s">
        <v>82</v>
      </c>
      <c r="I62" s="25"/>
      <c r="J62" s="7"/>
      <c r="K62" s="7"/>
      <c r="L62" s="7"/>
      <c r="M62" s="7"/>
      <c r="N62" s="7"/>
      <c r="O62" s="7"/>
      <c r="P62" s="7"/>
    </row>
    <row r="63" spans="1:16" s="18" customFormat="1">
      <c r="A63" s="20"/>
      <c r="B63" s="28"/>
      <c r="C63" s="30"/>
      <c r="E63" s="30"/>
      <c r="G63" s="23"/>
      <c r="H63" s="24"/>
      <c r="I63" s="25"/>
      <c r="J63" s="7"/>
      <c r="K63" s="7"/>
      <c r="L63" s="7"/>
      <c r="M63" s="7"/>
      <c r="N63" s="7"/>
      <c r="O63" s="7"/>
      <c r="P63" s="7"/>
    </row>
    <row r="64" spans="1:16" s="25" customFormat="1">
      <c r="A64" s="48" t="s">
        <v>83</v>
      </c>
      <c r="B64" s="20"/>
      <c r="C64" s="20"/>
      <c r="D64" s="20"/>
      <c r="E64" s="20"/>
      <c r="F64" s="23"/>
      <c r="G64" s="23"/>
      <c r="H64" s="24"/>
      <c r="J64" s="7"/>
      <c r="K64" s="7"/>
      <c r="L64" s="26"/>
      <c r="M64" s="27"/>
      <c r="N64" s="27"/>
      <c r="O64" s="27"/>
      <c r="P64" s="49"/>
    </row>
    <row r="65" spans="1:16" s="25" customFormat="1">
      <c r="A65" s="48"/>
      <c r="B65" s="48">
        <v>4.0999999999999996</v>
      </c>
      <c r="C65" s="48" t="s">
        <v>84</v>
      </c>
      <c r="D65" s="20"/>
      <c r="E65" s="20"/>
      <c r="F65" s="23"/>
      <c r="G65" s="23"/>
      <c r="H65" s="24"/>
      <c r="J65" s="7"/>
      <c r="K65" s="7"/>
      <c r="L65" s="26"/>
      <c r="M65" s="27"/>
      <c r="N65" s="27"/>
      <c r="O65" s="27"/>
      <c r="P65" s="49"/>
    </row>
    <row r="66" spans="1:16" s="20" customFormat="1">
      <c r="A66" s="50"/>
      <c r="B66" s="51"/>
      <c r="D66" s="20" t="s">
        <v>85</v>
      </c>
      <c r="F66" s="52"/>
      <c r="G66" s="53"/>
      <c r="I66" s="50"/>
      <c r="J66" s="54"/>
      <c r="K66" s="55"/>
      <c r="L66" s="55"/>
      <c r="M66" s="56"/>
      <c r="N66" s="54"/>
      <c r="O66" s="57"/>
      <c r="P66" s="57"/>
    </row>
    <row r="67" spans="1:16" s="20" customFormat="1">
      <c r="A67" s="50"/>
      <c r="B67" s="51"/>
      <c r="C67" s="20" t="s">
        <v>86</v>
      </c>
      <c r="F67" s="52"/>
      <c r="G67" s="53"/>
      <c r="I67" s="50"/>
      <c r="J67" s="54"/>
      <c r="K67" s="55"/>
      <c r="L67" s="55"/>
      <c r="M67" s="56"/>
      <c r="N67" s="54"/>
      <c r="O67" s="57"/>
      <c r="P67" s="57"/>
    </row>
    <row r="68" spans="1:16" s="20" customFormat="1">
      <c r="A68" s="50"/>
      <c r="B68" s="51"/>
      <c r="C68" s="20" t="s">
        <v>87</v>
      </c>
      <c r="F68" s="52"/>
      <c r="G68" s="53"/>
      <c r="I68" s="50"/>
      <c r="J68" s="54"/>
      <c r="K68" s="55"/>
      <c r="L68" s="55"/>
      <c r="M68" s="56"/>
      <c r="N68" s="54"/>
      <c r="O68" s="57"/>
      <c r="P68" s="57"/>
    </row>
    <row r="69" spans="1:16" s="20" customFormat="1">
      <c r="A69" s="50"/>
      <c r="B69" s="51"/>
      <c r="C69" s="20" t="s">
        <v>88</v>
      </c>
      <c r="F69" s="52"/>
      <c r="G69" s="53"/>
      <c r="I69" s="50"/>
      <c r="J69" s="54"/>
      <c r="K69" s="55"/>
      <c r="L69" s="55"/>
      <c r="M69" s="56"/>
      <c r="N69" s="54"/>
      <c r="O69" s="57"/>
      <c r="P69" s="57"/>
    </row>
    <row r="70" spans="1:16" s="20" customFormat="1">
      <c r="A70" s="50"/>
      <c r="B70" s="51"/>
      <c r="D70" s="20" t="s">
        <v>89</v>
      </c>
      <c r="F70" s="52"/>
      <c r="G70" s="53"/>
      <c r="I70" s="50"/>
      <c r="J70" s="54"/>
      <c r="K70" s="55"/>
      <c r="L70" s="55"/>
      <c r="M70" s="56"/>
      <c r="N70" s="54"/>
      <c r="O70" s="57"/>
      <c r="P70" s="57"/>
    </row>
    <row r="71" spans="1:16" s="20" customFormat="1">
      <c r="A71" s="50"/>
      <c r="B71" s="58" t="s">
        <v>90</v>
      </c>
      <c r="F71" s="52"/>
      <c r="G71" s="53"/>
      <c r="I71" s="50"/>
      <c r="J71" s="54"/>
      <c r="K71" s="55"/>
      <c r="L71" s="55"/>
      <c r="M71" s="56"/>
      <c r="N71" s="54"/>
      <c r="O71" s="57"/>
      <c r="P71" s="57"/>
    </row>
    <row r="72" spans="1:16" s="20" customFormat="1">
      <c r="A72" s="50"/>
      <c r="B72" s="51"/>
      <c r="C72" s="21"/>
      <c r="D72" s="20" t="s">
        <v>91</v>
      </c>
      <c r="F72" s="52"/>
      <c r="G72" s="53"/>
      <c r="I72" s="50"/>
      <c r="J72" s="54"/>
      <c r="K72" s="55"/>
      <c r="L72" s="55"/>
      <c r="M72" s="56"/>
      <c r="N72" s="54"/>
      <c r="O72" s="57"/>
      <c r="P72" s="57"/>
    </row>
    <row r="73" spans="1:16" s="20" customFormat="1">
      <c r="A73" s="50"/>
      <c r="B73" s="51"/>
      <c r="C73" s="21" t="s">
        <v>92</v>
      </c>
      <c r="F73" s="52"/>
      <c r="G73" s="53"/>
      <c r="I73" s="50"/>
      <c r="J73" s="54"/>
      <c r="K73" s="55"/>
      <c r="L73" s="55"/>
      <c r="M73" s="56"/>
      <c r="N73" s="54"/>
      <c r="O73" s="57"/>
      <c r="P73" s="57"/>
    </row>
    <row r="74" spans="1:16" s="20" customFormat="1">
      <c r="A74" s="50"/>
      <c r="B74" s="51"/>
      <c r="C74" s="21" t="s">
        <v>93</v>
      </c>
      <c r="F74" s="52"/>
      <c r="G74" s="53"/>
      <c r="I74" s="50"/>
      <c r="J74" s="54"/>
      <c r="K74" s="55"/>
      <c r="L74" s="55"/>
      <c r="M74" s="56"/>
      <c r="N74" s="54"/>
      <c r="O74" s="57"/>
      <c r="P74" s="57"/>
    </row>
    <row r="75" spans="1:16" s="20" customFormat="1">
      <c r="A75" s="50"/>
      <c r="B75" s="51"/>
      <c r="C75" s="21"/>
      <c r="D75" s="20" t="s">
        <v>94</v>
      </c>
      <c r="F75" s="52"/>
      <c r="G75" s="53"/>
      <c r="I75" s="50"/>
      <c r="J75" s="54"/>
      <c r="K75" s="55"/>
      <c r="L75" s="55"/>
      <c r="M75" s="56"/>
      <c r="N75" s="54"/>
      <c r="O75" s="57"/>
      <c r="P75" s="57"/>
    </row>
    <row r="76" spans="1:16" s="18" customFormat="1">
      <c r="A76" s="20"/>
      <c r="B76" s="42"/>
      <c r="C76" s="42"/>
      <c r="D76" s="43"/>
      <c r="E76" s="43"/>
      <c r="F76" s="43"/>
      <c r="G76" s="23"/>
      <c r="H76" s="24"/>
      <c r="I76" s="25"/>
      <c r="J76" s="7"/>
      <c r="K76" s="7"/>
      <c r="L76" s="7"/>
      <c r="M76" s="7"/>
      <c r="N76" s="7"/>
      <c r="O76" s="7"/>
      <c r="P76" s="7"/>
    </row>
    <row r="77" spans="1:16" s="20" customFormat="1">
      <c r="A77" s="50"/>
      <c r="B77" s="51"/>
      <c r="C77" s="21"/>
      <c r="F77" s="52"/>
      <c r="G77" s="53"/>
      <c r="I77" s="50"/>
      <c r="J77" s="54"/>
      <c r="K77" s="55"/>
      <c r="L77" s="55"/>
      <c r="M77" s="56"/>
      <c r="N77" s="54"/>
      <c r="O77" s="57"/>
      <c r="P77" s="57"/>
    </row>
    <row r="78" spans="1:16" s="20" customFormat="1">
      <c r="A78" s="50"/>
      <c r="B78" s="51"/>
      <c r="F78" s="52"/>
      <c r="G78" s="53"/>
      <c r="I78" s="50"/>
      <c r="J78" s="7"/>
      <c r="K78" s="55"/>
      <c r="L78" s="55"/>
      <c r="M78" s="56"/>
      <c r="N78" s="54"/>
      <c r="O78" s="57"/>
      <c r="P78" s="8">
        <v>12</v>
      </c>
    </row>
    <row r="79" spans="1:16" s="20" customFormat="1">
      <c r="A79" s="48" t="s">
        <v>95</v>
      </c>
      <c r="J79" s="7"/>
      <c r="K79" s="7"/>
      <c r="L79" s="7"/>
      <c r="M79" s="7"/>
      <c r="N79" s="7"/>
      <c r="O79" s="7"/>
      <c r="P79" s="7"/>
    </row>
    <row r="80" spans="1:16" s="20" customFormat="1">
      <c r="A80" s="6"/>
      <c r="B80" s="59"/>
      <c r="C80" s="6" t="s">
        <v>96</v>
      </c>
      <c r="E80" s="60"/>
      <c r="F80" s="6"/>
      <c r="J80" s="7"/>
      <c r="K80" s="7"/>
      <c r="L80" s="7"/>
      <c r="M80" s="7"/>
      <c r="N80" s="7"/>
      <c r="O80" s="7"/>
      <c r="P80" s="7"/>
    </row>
    <row r="81" spans="1:16" s="20" customFormat="1">
      <c r="A81" s="6"/>
      <c r="B81" s="59" t="s">
        <v>97</v>
      </c>
      <c r="C81" s="6"/>
      <c r="E81" s="60"/>
      <c r="F81" s="6"/>
      <c r="J81" s="7"/>
      <c r="K81" s="7"/>
      <c r="L81" s="7"/>
      <c r="M81" s="7"/>
      <c r="N81" s="7"/>
      <c r="O81" s="7"/>
      <c r="P81" s="7"/>
    </row>
    <row r="82" spans="1:16" s="20" customFormat="1">
      <c r="A82" s="61"/>
      <c r="B82" s="62"/>
      <c r="C82" s="61"/>
      <c r="D82" s="63"/>
      <c r="E82" s="61"/>
      <c r="J82" s="7"/>
      <c r="K82" s="7"/>
      <c r="L82" s="7"/>
      <c r="M82" s="7"/>
      <c r="N82" s="7"/>
      <c r="O82" s="7"/>
      <c r="P82" s="7"/>
    </row>
    <row r="83" spans="1:16" s="18" customFormat="1">
      <c r="A83" s="12" t="s">
        <v>98</v>
      </c>
      <c r="B83" s="6"/>
      <c r="C83" s="6"/>
      <c r="D83" s="6"/>
      <c r="E83" s="20"/>
      <c r="F83" s="20"/>
      <c r="G83" s="20"/>
      <c r="H83" s="20"/>
      <c r="I83" s="20"/>
      <c r="J83" s="7"/>
      <c r="K83" s="7"/>
      <c r="L83" s="7"/>
      <c r="M83" s="7"/>
      <c r="N83" s="26"/>
      <c r="O83" s="7"/>
      <c r="P83" s="7"/>
    </row>
    <row r="84" spans="1:16" s="18" customFormat="1">
      <c r="A84" s="64"/>
      <c r="B84" s="65"/>
      <c r="C84" s="65" t="s">
        <v>99</v>
      </c>
      <c r="D84" s="65"/>
      <c r="E84" s="65"/>
      <c r="F84" s="65"/>
      <c r="G84" s="20"/>
      <c r="H84" s="20"/>
      <c r="I84" s="20"/>
      <c r="J84" s="7"/>
      <c r="K84" s="7"/>
      <c r="L84" s="7"/>
      <c r="M84" s="7"/>
      <c r="N84" s="26"/>
      <c r="O84" s="7"/>
      <c r="P84" s="7"/>
    </row>
    <row r="85" spans="1:16" s="18" customFormat="1">
      <c r="A85" s="64"/>
      <c r="B85" s="65" t="s">
        <v>100</v>
      </c>
      <c r="C85" s="65"/>
      <c r="D85" s="65"/>
      <c r="E85" s="65"/>
      <c r="F85" s="65"/>
      <c r="G85" s="20"/>
      <c r="H85" s="20"/>
      <c r="I85" s="20"/>
      <c r="J85" s="7"/>
      <c r="K85" s="7"/>
      <c r="L85" s="7"/>
      <c r="M85" s="7"/>
      <c r="N85" s="26"/>
      <c r="O85" s="7"/>
      <c r="P85" s="7"/>
    </row>
    <row r="86" spans="1:16" s="18" customFormat="1">
      <c r="A86" s="64"/>
      <c r="B86" s="65"/>
      <c r="C86" s="65" t="s">
        <v>101</v>
      </c>
      <c r="D86" s="65"/>
      <c r="E86" s="65"/>
      <c r="F86" s="65"/>
      <c r="G86" s="20"/>
      <c r="H86" s="20"/>
      <c r="I86" s="20"/>
      <c r="J86" s="7"/>
      <c r="K86" s="7"/>
      <c r="L86" s="7"/>
      <c r="M86" s="7"/>
      <c r="N86" s="26"/>
      <c r="O86" s="7"/>
      <c r="P86" s="7"/>
    </row>
    <row r="87" spans="1:16" s="18" customFormat="1">
      <c r="A87" s="64"/>
      <c r="B87" s="65" t="s">
        <v>102</v>
      </c>
      <c r="C87" s="65"/>
      <c r="D87" s="65"/>
      <c r="E87" s="65"/>
      <c r="F87" s="65"/>
      <c r="G87" s="20"/>
      <c r="H87" s="20"/>
      <c r="I87" s="20"/>
      <c r="J87" s="7"/>
      <c r="K87" s="7"/>
      <c r="L87" s="7"/>
      <c r="M87" s="7"/>
      <c r="N87" s="26"/>
      <c r="O87" s="7"/>
      <c r="P87" s="7"/>
    </row>
    <row r="88" spans="1:16" s="18" customFormat="1">
      <c r="A88" s="64"/>
      <c r="B88" s="65" t="s">
        <v>103</v>
      </c>
      <c r="C88" s="65"/>
      <c r="D88" s="65"/>
      <c r="E88" s="65"/>
      <c r="F88" s="65"/>
      <c r="G88" s="20"/>
      <c r="H88" s="20"/>
      <c r="I88" s="20"/>
      <c r="J88" s="7"/>
      <c r="K88" s="7"/>
      <c r="L88" s="7"/>
      <c r="M88" s="7"/>
      <c r="N88" s="26"/>
      <c r="O88" s="7"/>
      <c r="P88" s="7"/>
    </row>
    <row r="89" spans="1:16" s="24" customFormat="1">
      <c r="B89" s="65"/>
      <c r="C89" s="66" t="s">
        <v>104</v>
      </c>
      <c r="D89" s="65"/>
      <c r="E89" s="65"/>
      <c r="F89" s="65"/>
      <c r="J89" s="7"/>
      <c r="K89" s="7"/>
      <c r="L89" s="7"/>
      <c r="M89" s="7"/>
      <c r="N89" s="7"/>
      <c r="O89" s="7"/>
      <c r="P89" s="7"/>
    </row>
    <row r="90" spans="1:16" s="33" customFormat="1">
      <c r="B90" s="67"/>
      <c r="D90" s="322" t="s">
        <v>105</v>
      </c>
      <c r="E90" s="322"/>
      <c r="F90" s="322"/>
      <c r="G90" s="322"/>
      <c r="H90" s="322"/>
      <c r="I90" s="34"/>
      <c r="J90" s="321" t="s">
        <v>106</v>
      </c>
      <c r="K90" s="321"/>
      <c r="L90" s="321"/>
      <c r="M90" s="321"/>
      <c r="N90" s="321"/>
      <c r="O90" s="68"/>
      <c r="P90" s="68"/>
    </row>
    <row r="91" spans="1:16" s="25" customFormat="1">
      <c r="B91" s="23"/>
      <c r="D91" s="25" t="s">
        <v>79</v>
      </c>
      <c r="E91" s="23"/>
      <c r="F91" s="23"/>
      <c r="G91" s="23"/>
      <c r="H91" s="24"/>
      <c r="J91" s="69" t="s">
        <v>107</v>
      </c>
      <c r="K91" s="69"/>
      <c r="L91" s="69"/>
      <c r="M91" s="69"/>
      <c r="N91" s="69"/>
      <c r="O91" s="69"/>
      <c r="P91" s="69"/>
    </row>
    <row r="92" spans="1:16" s="25" customFormat="1">
      <c r="B92" s="23"/>
      <c r="D92" s="25" t="s">
        <v>108</v>
      </c>
      <c r="E92" s="23"/>
      <c r="F92" s="23"/>
      <c r="G92" s="23"/>
      <c r="H92" s="24"/>
      <c r="J92" s="70" t="s">
        <v>109</v>
      </c>
      <c r="K92" s="70"/>
      <c r="L92" s="70"/>
      <c r="M92" s="70"/>
      <c r="N92" s="70"/>
      <c r="O92" s="70"/>
      <c r="P92" s="70"/>
    </row>
    <row r="93" spans="1:16" s="25" customFormat="1">
      <c r="B93" s="23"/>
      <c r="D93" s="25" t="s">
        <v>110</v>
      </c>
      <c r="E93" s="23"/>
      <c r="F93" s="23"/>
      <c r="G93" s="23"/>
      <c r="H93" s="24"/>
      <c r="J93" s="70" t="s">
        <v>111</v>
      </c>
      <c r="K93" s="70"/>
      <c r="L93" s="70"/>
      <c r="M93" s="70"/>
      <c r="N93" s="70"/>
      <c r="O93" s="70"/>
      <c r="P93" s="70"/>
    </row>
    <row r="94" spans="1:16" s="25" customFormat="1">
      <c r="B94" s="23"/>
      <c r="D94" s="25" t="s">
        <v>112</v>
      </c>
      <c r="E94" s="71"/>
      <c r="F94" s="71"/>
      <c r="G94" s="71"/>
      <c r="H94" s="71"/>
      <c r="J94" s="70" t="s">
        <v>109</v>
      </c>
      <c r="K94" s="70"/>
      <c r="L94" s="70"/>
      <c r="M94" s="70"/>
      <c r="N94" s="70"/>
      <c r="O94" s="70"/>
      <c r="P94" s="70"/>
    </row>
    <row r="95" spans="1:16" s="25" customFormat="1">
      <c r="B95" s="23"/>
      <c r="D95" s="25" t="s">
        <v>113</v>
      </c>
      <c r="E95" s="71"/>
      <c r="F95" s="71"/>
      <c r="G95" s="71"/>
      <c r="H95" s="71"/>
      <c r="J95" s="70" t="s">
        <v>114</v>
      </c>
      <c r="K95" s="70"/>
      <c r="L95" s="70"/>
      <c r="M95" s="70"/>
      <c r="N95" s="70"/>
      <c r="O95" s="70"/>
      <c r="P95" s="70"/>
    </row>
    <row r="96" spans="1:16" s="25" customFormat="1">
      <c r="B96" s="23"/>
      <c r="D96" s="25" t="s">
        <v>115</v>
      </c>
      <c r="E96" s="71"/>
      <c r="F96" s="71"/>
      <c r="G96" s="71"/>
      <c r="H96" s="71"/>
      <c r="J96" s="70" t="s">
        <v>114</v>
      </c>
      <c r="K96" s="70"/>
      <c r="L96" s="70"/>
      <c r="M96" s="70"/>
      <c r="N96" s="70"/>
      <c r="O96" s="70"/>
      <c r="P96" s="70"/>
    </row>
    <row r="97" spans="2:16" s="25" customFormat="1">
      <c r="C97" s="67" t="s">
        <v>116</v>
      </c>
      <c r="D97" s="23"/>
      <c r="E97" s="23"/>
      <c r="F97" s="23"/>
      <c r="G97" s="23"/>
      <c r="H97" s="24"/>
      <c r="J97" s="72"/>
      <c r="K97" s="73"/>
      <c r="L97" s="72"/>
      <c r="M97" s="72"/>
      <c r="N97" s="73"/>
      <c r="O97" s="73"/>
      <c r="P97" s="73"/>
    </row>
    <row r="98" spans="2:16" s="25" customFormat="1">
      <c r="D98" s="322" t="s">
        <v>117</v>
      </c>
      <c r="E98" s="322"/>
      <c r="F98" s="322"/>
      <c r="G98" s="322"/>
      <c r="H98" s="322"/>
      <c r="I98" s="33"/>
      <c r="J98" s="320" t="s">
        <v>118</v>
      </c>
      <c r="K98" s="320"/>
      <c r="L98" s="320"/>
      <c r="M98" s="320"/>
      <c r="N98" s="320"/>
      <c r="O98" s="312"/>
      <c r="P98" s="312"/>
    </row>
    <row r="99" spans="2:16" s="25" customFormat="1">
      <c r="D99" s="75" t="s">
        <v>119</v>
      </c>
      <c r="F99" s="67"/>
      <c r="G99" s="67"/>
      <c r="H99" s="66"/>
      <c r="I99" s="33"/>
      <c r="J99" s="76" t="s">
        <v>120</v>
      </c>
      <c r="K99" s="74"/>
      <c r="M99" s="72"/>
      <c r="N99" s="72"/>
      <c r="O99" s="72"/>
      <c r="P99" s="72"/>
    </row>
    <row r="100" spans="2:16" s="25" customFormat="1">
      <c r="D100" s="75" t="s">
        <v>121</v>
      </c>
      <c r="F100" s="67"/>
      <c r="G100" s="67"/>
      <c r="H100" s="66"/>
      <c r="I100" s="33"/>
      <c r="J100" s="76" t="s">
        <v>122</v>
      </c>
      <c r="K100" s="74"/>
      <c r="M100" s="72"/>
      <c r="N100" s="73"/>
      <c r="O100" s="73"/>
      <c r="P100" s="73"/>
    </row>
    <row r="101" spans="2:16" s="25" customFormat="1">
      <c r="B101" s="23"/>
      <c r="D101" s="75" t="s">
        <v>21</v>
      </c>
      <c r="F101" s="67"/>
      <c r="G101" s="67"/>
      <c r="H101" s="66"/>
      <c r="I101" s="33"/>
      <c r="J101" s="76" t="s">
        <v>123</v>
      </c>
      <c r="K101" s="74"/>
      <c r="M101" s="72"/>
      <c r="N101" s="73"/>
      <c r="O101" s="73"/>
      <c r="P101" s="73"/>
    </row>
    <row r="102" spans="2:16" s="25" customFormat="1">
      <c r="D102" s="78" t="s">
        <v>124</v>
      </c>
      <c r="F102" s="67"/>
      <c r="G102" s="67"/>
      <c r="H102" s="66"/>
      <c r="I102" s="33"/>
      <c r="J102" s="76" t="s">
        <v>120</v>
      </c>
      <c r="K102" s="74"/>
      <c r="M102" s="72"/>
      <c r="N102" s="73"/>
      <c r="O102" s="73"/>
      <c r="P102" s="73"/>
    </row>
    <row r="103" spans="2:16" s="25" customFormat="1">
      <c r="D103" s="78" t="s">
        <v>125</v>
      </c>
      <c r="F103" s="67"/>
      <c r="G103" s="67"/>
      <c r="H103" s="66"/>
      <c r="I103" s="33"/>
      <c r="J103" s="76" t="s">
        <v>120</v>
      </c>
      <c r="K103" s="74"/>
      <c r="M103" s="72"/>
      <c r="N103" s="73"/>
      <c r="O103" s="73"/>
      <c r="P103" s="73"/>
    </row>
    <row r="104" spans="2:16" s="25" customFormat="1">
      <c r="D104" s="75" t="s">
        <v>126</v>
      </c>
      <c r="F104" s="67"/>
      <c r="G104" s="67"/>
      <c r="H104" s="66"/>
      <c r="I104" s="33"/>
      <c r="J104" s="76" t="s">
        <v>120</v>
      </c>
      <c r="K104" s="74"/>
      <c r="M104" s="72"/>
      <c r="N104" s="73"/>
      <c r="O104" s="73"/>
      <c r="P104" s="73"/>
    </row>
    <row r="105" spans="2:16" s="25" customFormat="1">
      <c r="D105" s="75" t="s">
        <v>127</v>
      </c>
      <c r="F105" s="33"/>
      <c r="G105" s="67"/>
      <c r="H105" s="66"/>
      <c r="I105" s="33"/>
      <c r="J105" s="76" t="s">
        <v>128</v>
      </c>
      <c r="K105" s="74"/>
      <c r="M105" s="72"/>
      <c r="N105" s="73"/>
      <c r="O105" s="73"/>
      <c r="P105" s="73"/>
    </row>
    <row r="106" spans="2:16" s="25" customFormat="1">
      <c r="D106" s="75" t="s">
        <v>129</v>
      </c>
      <c r="F106" s="67"/>
      <c r="G106" s="66"/>
      <c r="H106" s="66"/>
      <c r="I106" s="33"/>
      <c r="J106" s="76" t="s">
        <v>120</v>
      </c>
      <c r="K106" s="74"/>
      <c r="M106" s="72"/>
      <c r="N106" s="73"/>
      <c r="O106" s="73"/>
      <c r="P106" s="73"/>
    </row>
    <row r="107" spans="2:16" s="25" customFormat="1">
      <c r="D107" s="75" t="s">
        <v>130</v>
      </c>
      <c r="F107" s="67"/>
      <c r="G107" s="66"/>
      <c r="H107" s="66"/>
      <c r="I107" s="33"/>
      <c r="J107" s="76" t="s">
        <v>120</v>
      </c>
      <c r="K107" s="74"/>
      <c r="M107" s="72"/>
      <c r="N107" s="73"/>
      <c r="O107" s="73"/>
      <c r="P107" s="73"/>
    </row>
    <row r="108" spans="2:16" s="25" customFormat="1" ht="20.25" customHeight="1">
      <c r="D108" s="23" t="s">
        <v>25</v>
      </c>
      <c r="F108" s="23"/>
      <c r="G108" s="23"/>
      <c r="H108" s="24"/>
      <c r="J108" s="76" t="s">
        <v>131</v>
      </c>
      <c r="K108" s="73"/>
      <c r="M108" s="72"/>
      <c r="N108" s="73"/>
      <c r="O108" s="73"/>
      <c r="P108" s="73"/>
    </row>
    <row r="109" spans="2:16" s="25" customFormat="1">
      <c r="B109" s="23"/>
      <c r="D109" s="23"/>
      <c r="E109" s="23"/>
      <c r="F109" s="23"/>
      <c r="G109" s="23"/>
      <c r="H109" s="24"/>
      <c r="J109" s="73"/>
      <c r="K109" s="73"/>
      <c r="L109" s="73"/>
      <c r="M109" s="72"/>
      <c r="N109" s="73"/>
      <c r="O109" s="73"/>
      <c r="P109" s="73"/>
    </row>
    <row r="110" spans="2:16" s="25" customFormat="1">
      <c r="B110" s="23"/>
      <c r="D110" s="23"/>
      <c r="E110" s="23"/>
      <c r="F110" s="23"/>
      <c r="G110" s="23"/>
      <c r="H110" s="24"/>
      <c r="J110" s="325"/>
      <c r="K110" s="325"/>
      <c r="L110" s="325"/>
      <c r="M110" s="72"/>
      <c r="N110" s="325"/>
      <c r="O110" s="325"/>
      <c r="P110" s="325"/>
    </row>
    <row r="111" spans="2:16" s="25" customFormat="1">
      <c r="B111" s="23"/>
      <c r="D111" s="23"/>
      <c r="E111" s="23"/>
      <c r="F111" s="23"/>
      <c r="G111" s="23"/>
      <c r="H111" s="24"/>
      <c r="J111" s="73"/>
      <c r="K111" s="73"/>
      <c r="L111" s="73"/>
      <c r="M111" s="72"/>
      <c r="N111" s="73"/>
      <c r="O111" s="73"/>
      <c r="P111" s="73"/>
    </row>
    <row r="112" spans="2:16" s="25" customFormat="1">
      <c r="B112" s="23"/>
      <c r="D112" s="23"/>
      <c r="E112" s="23"/>
      <c r="F112" s="23"/>
      <c r="G112" s="23"/>
      <c r="H112" s="24"/>
      <c r="J112" s="73"/>
      <c r="K112" s="73"/>
      <c r="L112" s="73"/>
      <c r="M112" s="72"/>
      <c r="N112" s="73"/>
      <c r="O112" s="73"/>
      <c r="P112" s="73"/>
    </row>
    <row r="113" spans="1:16" s="25" customFormat="1">
      <c r="B113" s="23"/>
      <c r="D113" s="23"/>
      <c r="E113" s="23"/>
      <c r="F113" s="23"/>
      <c r="G113" s="23"/>
      <c r="H113" s="24"/>
      <c r="J113" s="73"/>
      <c r="K113" s="73"/>
      <c r="L113" s="73"/>
      <c r="M113" s="72"/>
      <c r="N113" s="73"/>
      <c r="O113" s="73"/>
      <c r="P113" s="73"/>
    </row>
    <row r="114" spans="1:16" s="25" customFormat="1">
      <c r="B114" s="23"/>
      <c r="D114" s="23"/>
      <c r="E114" s="23"/>
      <c r="F114" s="23"/>
      <c r="G114" s="23"/>
      <c r="H114" s="24"/>
      <c r="J114" s="73"/>
      <c r="K114" s="73"/>
      <c r="L114" s="73"/>
      <c r="M114" s="72"/>
      <c r="N114" s="73"/>
      <c r="O114" s="73"/>
      <c r="P114" s="73"/>
    </row>
    <row r="115" spans="1:16" s="25" customFormat="1">
      <c r="B115" s="23"/>
      <c r="D115" s="23"/>
      <c r="E115" s="23"/>
      <c r="F115" s="23"/>
      <c r="G115" s="23"/>
      <c r="H115" s="24"/>
      <c r="J115" s="73"/>
      <c r="K115" s="73"/>
      <c r="L115" s="73"/>
      <c r="M115" s="72"/>
      <c r="N115" s="73"/>
      <c r="O115" s="73"/>
      <c r="P115" s="73"/>
    </row>
    <row r="116" spans="1:16" s="25" customFormat="1">
      <c r="B116" s="23"/>
      <c r="D116" s="23"/>
      <c r="E116" s="23"/>
      <c r="F116" s="23"/>
      <c r="G116" s="23"/>
      <c r="H116" s="24"/>
      <c r="J116" s="73"/>
      <c r="K116" s="73"/>
      <c r="L116" s="73"/>
      <c r="M116" s="72"/>
      <c r="N116" s="73"/>
      <c r="O116" s="73"/>
      <c r="P116" s="73"/>
    </row>
    <row r="117" spans="1:16">
      <c r="D117" s="25"/>
      <c r="E117" s="12"/>
      <c r="F117" s="12"/>
      <c r="J117" s="79"/>
      <c r="L117" s="79"/>
      <c r="N117" s="79"/>
      <c r="P117" s="8">
        <v>13</v>
      </c>
    </row>
    <row r="118" spans="1:16" s="24" customFormat="1">
      <c r="A118" s="12" t="s">
        <v>132</v>
      </c>
      <c r="B118" s="6"/>
      <c r="C118" s="6"/>
      <c r="D118" s="6"/>
      <c r="E118" s="6"/>
      <c r="F118" s="6"/>
      <c r="G118" s="6"/>
      <c r="H118" s="6"/>
      <c r="I118" s="6"/>
      <c r="J118" s="7"/>
      <c r="K118" s="7"/>
      <c r="L118" s="7"/>
      <c r="M118" s="7"/>
      <c r="N118" s="7"/>
      <c r="O118" s="7"/>
      <c r="P118" s="7"/>
    </row>
    <row r="119" spans="1:16">
      <c r="B119" s="80" t="s">
        <v>133</v>
      </c>
      <c r="C119" s="81" t="s">
        <v>134</v>
      </c>
      <c r="N119" s="4"/>
      <c r="O119" s="4"/>
    </row>
    <row r="120" spans="1:16" s="12" customFormat="1">
      <c r="A120" s="25"/>
      <c r="B120" s="25"/>
      <c r="C120" s="47"/>
      <c r="D120" s="47"/>
      <c r="E120" s="47"/>
      <c r="F120" s="47"/>
      <c r="G120" s="47"/>
      <c r="H120" s="24"/>
      <c r="I120" s="23"/>
      <c r="J120" s="72"/>
      <c r="K120" s="72"/>
      <c r="L120" s="72"/>
      <c r="M120" s="72"/>
      <c r="N120" s="4"/>
      <c r="O120" s="4"/>
      <c r="P120" s="82" t="s">
        <v>3</v>
      </c>
    </row>
    <row r="121" spans="1:16">
      <c r="F121" s="317"/>
      <c r="G121" s="317"/>
      <c r="H121" s="317"/>
      <c r="I121" s="12"/>
      <c r="J121" s="326" t="s">
        <v>4</v>
      </c>
      <c r="K121" s="326"/>
      <c r="L121" s="326"/>
      <c r="M121" s="4"/>
      <c r="N121" s="326" t="s">
        <v>5</v>
      </c>
      <c r="O121" s="326"/>
      <c r="P121" s="326"/>
    </row>
    <row r="122" spans="1:16" s="12" customFormat="1">
      <c r="F122" s="323"/>
      <c r="G122" s="323"/>
      <c r="H122" s="323"/>
      <c r="I122" s="83"/>
      <c r="J122" s="324" t="s">
        <v>135</v>
      </c>
      <c r="K122" s="324"/>
      <c r="L122" s="324"/>
      <c r="M122" s="324"/>
      <c r="N122" s="324"/>
      <c r="O122" s="324"/>
      <c r="P122" s="324"/>
    </row>
    <row r="123" spans="1:16">
      <c r="A123" s="12"/>
      <c r="B123" s="12"/>
      <c r="C123" s="12"/>
      <c r="D123" s="12"/>
      <c r="E123" s="12"/>
      <c r="F123" s="84"/>
      <c r="G123" s="85"/>
      <c r="H123" s="84"/>
      <c r="I123" s="85"/>
      <c r="J123" s="86" t="s">
        <v>136</v>
      </c>
      <c r="K123" s="4"/>
      <c r="L123" s="86" t="s">
        <v>137</v>
      </c>
      <c r="M123" s="4"/>
      <c r="N123" s="86" t="s">
        <v>136</v>
      </c>
      <c r="O123" s="4"/>
      <c r="P123" s="86" t="s">
        <v>137</v>
      </c>
    </row>
    <row r="124" spans="1:16">
      <c r="C124" s="128" t="s">
        <v>138</v>
      </c>
      <c r="D124" s="87"/>
      <c r="E124" s="87"/>
      <c r="F124" s="87"/>
    </row>
    <row r="125" spans="1:16">
      <c r="D125" s="6" t="s">
        <v>79</v>
      </c>
      <c r="I125" s="88"/>
      <c r="J125" s="89">
        <v>0</v>
      </c>
      <c r="L125" s="89">
        <v>0</v>
      </c>
      <c r="N125" s="90">
        <v>3011175.83</v>
      </c>
      <c r="P125" s="26">
        <v>5388006.0099999998</v>
      </c>
    </row>
    <row r="126" spans="1:16">
      <c r="D126" s="6" t="s">
        <v>110</v>
      </c>
      <c r="I126" s="88"/>
      <c r="J126" s="89">
        <f>N126</f>
        <v>35514.400000000001</v>
      </c>
      <c r="L126" s="89">
        <v>0</v>
      </c>
      <c r="N126" s="90">
        <v>35514.400000000001</v>
      </c>
      <c r="P126" s="26" t="s">
        <v>139</v>
      </c>
    </row>
    <row r="127" spans="1:16">
      <c r="D127" s="6" t="s">
        <v>112</v>
      </c>
      <c r="I127" s="88"/>
      <c r="J127" s="89">
        <f>N127</f>
        <v>685003.75</v>
      </c>
      <c r="L127" s="89">
        <v>1328403.6399999999</v>
      </c>
      <c r="N127" s="90">
        <v>685003.75</v>
      </c>
      <c r="P127" s="26">
        <v>1328403.6399999999</v>
      </c>
    </row>
    <row r="128" spans="1:16" s="12" customFormat="1" ht="21.75" thickBot="1">
      <c r="E128" s="12" t="s">
        <v>30</v>
      </c>
      <c r="I128" s="91"/>
      <c r="J128" s="92">
        <f>SUM(J125:J127)</f>
        <v>720518.15</v>
      </c>
      <c r="K128" s="4"/>
      <c r="L128" s="92">
        <f>SUM(L125:L127)</f>
        <v>1328403.6399999999</v>
      </c>
      <c r="M128" s="4"/>
      <c r="N128" s="92">
        <f>SUM(N125:N127)</f>
        <v>3731693.98</v>
      </c>
      <c r="O128" s="3"/>
      <c r="P128" s="92">
        <f>SUM(P125:P127)</f>
        <v>6716409.6499999994</v>
      </c>
    </row>
    <row r="129" spans="2:16" ht="21.75" thickTop="1">
      <c r="C129" s="258" t="s">
        <v>20</v>
      </c>
      <c r="I129" s="88"/>
      <c r="O129" s="27"/>
    </row>
    <row r="130" spans="2:16">
      <c r="D130" s="6" t="s">
        <v>79</v>
      </c>
      <c r="I130" s="88"/>
      <c r="J130" s="89">
        <v>0</v>
      </c>
      <c r="L130" s="89">
        <v>0</v>
      </c>
      <c r="N130" s="89">
        <v>1177656.22</v>
      </c>
      <c r="P130" s="26">
        <v>1133099.8400000001</v>
      </c>
    </row>
    <row r="131" spans="2:16" ht="21.75" thickBot="1">
      <c r="D131" s="12"/>
      <c r="E131" s="12" t="s">
        <v>30</v>
      </c>
      <c r="F131" s="12"/>
      <c r="G131" s="12"/>
      <c r="I131" s="88"/>
      <c r="J131" s="92">
        <f>SUM(J130:J130)</f>
        <v>0</v>
      </c>
      <c r="L131" s="92">
        <f>SUM(L130:L130)</f>
        <v>0</v>
      </c>
      <c r="N131" s="92">
        <f>SUM(N130:N130)</f>
        <v>1177656.22</v>
      </c>
      <c r="P131" s="92">
        <f>SUM(P130:P130)</f>
        <v>1133099.8400000001</v>
      </c>
    </row>
    <row r="132" spans="2:16" ht="21.75" thickTop="1">
      <c r="C132" s="12" t="s">
        <v>140</v>
      </c>
      <c r="F132" s="12"/>
      <c r="G132" s="12"/>
      <c r="I132" s="88"/>
      <c r="J132" s="79"/>
      <c r="L132" s="79"/>
      <c r="N132" s="79"/>
      <c r="P132" s="79"/>
    </row>
    <row r="133" spans="2:16">
      <c r="D133" s="6" t="s">
        <v>79</v>
      </c>
      <c r="I133" s="88"/>
      <c r="J133" s="89">
        <v>0</v>
      </c>
      <c r="L133" s="89">
        <v>0</v>
      </c>
      <c r="N133" s="89">
        <v>0</v>
      </c>
      <c r="P133" s="26">
        <v>415788.9</v>
      </c>
    </row>
    <row r="134" spans="2:16" ht="21.75" thickBot="1">
      <c r="E134" s="12" t="s">
        <v>30</v>
      </c>
      <c r="F134" s="12"/>
      <c r="G134" s="12"/>
      <c r="I134" s="88"/>
      <c r="J134" s="93">
        <f>SUM(J133:J133)</f>
        <v>0</v>
      </c>
      <c r="L134" s="93">
        <f>SUM(L133:L133)</f>
        <v>0</v>
      </c>
      <c r="N134" s="93">
        <f>SUM(N133:N133)</f>
        <v>0</v>
      </c>
      <c r="P134" s="93">
        <f>SUM(P133:P133)</f>
        <v>415788.9</v>
      </c>
    </row>
    <row r="135" spans="2:16" ht="21.75" thickTop="1">
      <c r="C135" s="12" t="s">
        <v>25</v>
      </c>
      <c r="L135" s="89"/>
      <c r="N135" s="26"/>
      <c r="P135" s="26"/>
    </row>
    <row r="136" spans="2:16">
      <c r="D136" s="6" t="s">
        <v>79</v>
      </c>
      <c r="I136" s="88"/>
      <c r="J136" s="89">
        <v>0</v>
      </c>
      <c r="L136" s="89">
        <v>0</v>
      </c>
      <c r="N136" s="89">
        <v>65712.33</v>
      </c>
      <c r="P136" s="26">
        <v>0</v>
      </c>
    </row>
    <row r="137" spans="2:16" ht="21.75" thickBot="1">
      <c r="E137" s="12" t="s">
        <v>30</v>
      </c>
      <c r="F137" s="12"/>
      <c r="J137" s="93">
        <f>SUM(J136:J136)</f>
        <v>0</v>
      </c>
      <c r="L137" s="93">
        <f>SUM(L136:L136)</f>
        <v>0</v>
      </c>
      <c r="N137" s="93">
        <f>SUM(N136:N136)</f>
        <v>65712.33</v>
      </c>
      <c r="P137" s="93">
        <f>SUM(P136:P136)</f>
        <v>0</v>
      </c>
    </row>
    <row r="138" spans="2:16" s="12" customFormat="1" ht="21.75" thickTop="1">
      <c r="C138" s="12" t="s">
        <v>141</v>
      </c>
      <c r="J138" s="4"/>
      <c r="K138" s="4"/>
      <c r="L138" s="4"/>
      <c r="M138" s="4"/>
      <c r="N138" s="7"/>
      <c r="O138" s="4"/>
      <c r="P138" s="26"/>
    </row>
    <row r="139" spans="2:16">
      <c r="D139" s="6" t="s">
        <v>79</v>
      </c>
      <c r="I139" s="88"/>
      <c r="J139" s="89">
        <v>0</v>
      </c>
      <c r="L139" s="89">
        <v>0</v>
      </c>
      <c r="N139" s="89">
        <v>0</v>
      </c>
      <c r="P139" s="89">
        <v>100</v>
      </c>
    </row>
    <row r="140" spans="2:16" ht="21.75" thickBot="1">
      <c r="D140" s="25"/>
      <c r="E140" s="12" t="s">
        <v>30</v>
      </c>
      <c r="J140" s="93">
        <f>SUM(J139:J139)</f>
        <v>0</v>
      </c>
      <c r="L140" s="93">
        <f>SUM(L139:L139)</f>
        <v>0</v>
      </c>
      <c r="N140" s="93">
        <f>SUM(N139:N139)</f>
        <v>0</v>
      </c>
      <c r="P140" s="93">
        <f>SUM(P139:P139)</f>
        <v>100</v>
      </c>
    </row>
    <row r="141" spans="2:16" ht="21.75" thickTop="1">
      <c r="D141" s="25"/>
      <c r="E141" s="12"/>
      <c r="J141" s="94"/>
      <c r="L141" s="94"/>
      <c r="N141" s="94"/>
      <c r="P141" s="94"/>
    </row>
    <row r="142" spans="2:16">
      <c r="B142" s="95" t="s">
        <v>142</v>
      </c>
      <c r="C142" s="64" t="s">
        <v>143</v>
      </c>
      <c r="N142" s="49"/>
    </row>
    <row r="143" spans="2:16">
      <c r="P143" s="82" t="s">
        <v>3</v>
      </c>
    </row>
    <row r="144" spans="2:16">
      <c r="J144" s="326" t="s">
        <v>4</v>
      </c>
      <c r="K144" s="326"/>
      <c r="L144" s="326"/>
      <c r="M144" s="4"/>
      <c r="N144" s="326" t="s">
        <v>5</v>
      </c>
      <c r="O144" s="326"/>
      <c r="P144" s="326"/>
    </row>
    <row r="145" spans="1:16">
      <c r="J145" s="327" t="s">
        <v>75</v>
      </c>
      <c r="K145" s="327"/>
      <c r="L145" s="327"/>
      <c r="M145" s="4"/>
      <c r="N145" s="327" t="s">
        <v>75</v>
      </c>
      <c r="O145" s="327"/>
      <c r="P145" s="327"/>
    </row>
    <row r="146" spans="1:16">
      <c r="J146" s="2" t="s">
        <v>6</v>
      </c>
      <c r="K146" s="3"/>
      <c r="L146" s="2" t="s">
        <v>7</v>
      </c>
      <c r="M146" s="3"/>
      <c r="N146" s="2" t="s">
        <v>6</v>
      </c>
      <c r="O146" s="3"/>
      <c r="P146" s="2" t="s">
        <v>7</v>
      </c>
    </row>
    <row r="147" spans="1:16">
      <c r="C147" s="12" t="s">
        <v>144</v>
      </c>
    </row>
    <row r="148" spans="1:16">
      <c r="D148" s="6" t="s">
        <v>79</v>
      </c>
      <c r="J148" s="7">
        <v>0</v>
      </c>
      <c r="L148" s="7">
        <v>0</v>
      </c>
      <c r="N148" s="96">
        <v>4548474.93</v>
      </c>
      <c r="P148" s="7">
        <v>914801.83</v>
      </c>
    </row>
    <row r="149" spans="1:16">
      <c r="D149" s="6" t="s">
        <v>110</v>
      </c>
      <c r="J149" s="7">
        <v>0</v>
      </c>
      <c r="L149" s="7">
        <v>13500.46</v>
      </c>
      <c r="N149" s="7">
        <v>0</v>
      </c>
      <c r="P149" s="7">
        <v>13500.46</v>
      </c>
    </row>
    <row r="150" spans="1:16">
      <c r="D150" s="6" t="s">
        <v>112</v>
      </c>
      <c r="J150" s="96">
        <v>4742703.7299999977</v>
      </c>
      <c r="L150" s="7">
        <v>4742703.7300000004</v>
      </c>
      <c r="N150" s="96">
        <v>4742703.7299999977</v>
      </c>
      <c r="P150" s="7">
        <v>4742703.7300000004</v>
      </c>
    </row>
    <row r="151" spans="1:16">
      <c r="C151" s="12"/>
      <c r="D151" s="12"/>
      <c r="E151" s="12" t="s">
        <v>30</v>
      </c>
      <c r="J151" s="98">
        <f>SUM(J148:J150)</f>
        <v>4742703.7299999977</v>
      </c>
      <c r="K151" s="4"/>
      <c r="L151" s="98">
        <f>SUM(L148:L150)</f>
        <v>4756204.1900000004</v>
      </c>
      <c r="M151" s="4"/>
      <c r="N151" s="98">
        <f>SUM(N148:N150)</f>
        <v>9291178.6599999964</v>
      </c>
      <c r="O151" s="4"/>
      <c r="P151" s="98">
        <f>SUM(P148:P150)</f>
        <v>5671006.0200000005</v>
      </c>
    </row>
    <row r="152" spans="1:16">
      <c r="C152" s="12"/>
      <c r="D152" s="6" t="s">
        <v>145</v>
      </c>
      <c r="E152" s="12"/>
      <c r="J152" s="7">
        <v>-5357.7</v>
      </c>
      <c r="L152" s="7">
        <v>-1710.23</v>
      </c>
      <c r="N152" s="7">
        <v>-6164.7</v>
      </c>
      <c r="P152" s="7">
        <v>-1900.34</v>
      </c>
    </row>
    <row r="153" spans="1:16" ht="21.75" thickBot="1">
      <c r="C153" s="12"/>
      <c r="D153" s="12" t="s">
        <v>146</v>
      </c>
      <c r="E153" s="12" t="s">
        <v>147</v>
      </c>
      <c r="J153" s="99">
        <f>SUM(J151:J152)</f>
        <v>4737346.0299999975</v>
      </c>
      <c r="L153" s="99">
        <f>SUM(L151:L152)</f>
        <v>4754493.96</v>
      </c>
      <c r="N153" s="99">
        <f>SUM(N151:N152)</f>
        <v>9285013.9599999972</v>
      </c>
      <c r="P153" s="99">
        <f>SUM(P151:P152)</f>
        <v>5669105.6800000006</v>
      </c>
    </row>
    <row r="154" spans="1:16" ht="21.75" thickTop="1">
      <c r="C154" s="12"/>
      <c r="D154" s="12"/>
      <c r="E154" s="12"/>
      <c r="J154" s="100"/>
      <c r="L154" s="100"/>
      <c r="N154" s="100"/>
      <c r="P154" s="100"/>
    </row>
    <row r="155" spans="1:16">
      <c r="C155" s="12"/>
      <c r="D155" s="12"/>
      <c r="E155" s="12"/>
      <c r="J155" s="100"/>
      <c r="L155" s="100"/>
      <c r="N155" s="100"/>
      <c r="P155" s="101">
        <v>14</v>
      </c>
    </row>
    <row r="156" spans="1:16">
      <c r="A156" s="12" t="s">
        <v>132</v>
      </c>
      <c r="D156" s="25"/>
      <c r="E156" s="12"/>
      <c r="F156" s="12"/>
      <c r="J156" s="79"/>
      <c r="L156" s="79"/>
      <c r="N156" s="79"/>
      <c r="P156" s="79"/>
    </row>
    <row r="157" spans="1:16">
      <c r="B157" s="95">
        <v>6.2</v>
      </c>
      <c r="C157" s="64" t="s">
        <v>388</v>
      </c>
      <c r="P157" s="6"/>
    </row>
    <row r="158" spans="1:16">
      <c r="B158" s="95"/>
      <c r="C158" s="64"/>
      <c r="P158" s="82" t="s">
        <v>3</v>
      </c>
    </row>
    <row r="159" spans="1:16">
      <c r="J159" s="326" t="s">
        <v>4</v>
      </c>
      <c r="K159" s="326"/>
      <c r="L159" s="326"/>
      <c r="M159" s="4"/>
      <c r="N159" s="326" t="s">
        <v>5</v>
      </c>
      <c r="O159" s="326"/>
      <c r="P159" s="326"/>
    </row>
    <row r="160" spans="1:16">
      <c r="J160" s="327" t="s">
        <v>75</v>
      </c>
      <c r="K160" s="327"/>
      <c r="L160" s="327"/>
      <c r="M160" s="4"/>
      <c r="N160" s="327" t="s">
        <v>75</v>
      </c>
      <c r="O160" s="327"/>
      <c r="P160" s="327"/>
    </row>
    <row r="161" spans="1:16">
      <c r="J161" s="2" t="s">
        <v>6</v>
      </c>
      <c r="K161" s="3"/>
      <c r="L161" s="2" t="s">
        <v>7</v>
      </c>
      <c r="M161" s="3"/>
      <c r="N161" s="2" t="s">
        <v>6</v>
      </c>
      <c r="O161" s="3"/>
      <c r="P161" s="2" t="s">
        <v>7</v>
      </c>
    </row>
    <row r="162" spans="1:16" s="7" customFormat="1">
      <c r="A162" s="6"/>
      <c r="B162" s="6"/>
      <c r="C162" s="12" t="s">
        <v>382</v>
      </c>
      <c r="D162" s="12"/>
      <c r="E162" s="12"/>
      <c r="F162" s="6"/>
      <c r="G162" s="6"/>
      <c r="H162" s="6"/>
      <c r="I162" s="6"/>
      <c r="J162" s="4"/>
      <c r="K162" s="4"/>
      <c r="L162" s="4"/>
      <c r="M162" s="4"/>
      <c r="N162" s="4"/>
      <c r="O162" s="4"/>
      <c r="P162" s="4"/>
    </row>
    <row r="163" spans="1:16" s="7" customFormat="1">
      <c r="A163" s="6"/>
      <c r="B163" s="6"/>
      <c r="C163" s="12"/>
      <c r="D163" s="6" t="s">
        <v>79</v>
      </c>
      <c r="E163" s="6"/>
      <c r="F163" s="6"/>
      <c r="G163" s="6"/>
      <c r="H163" s="6"/>
      <c r="I163" s="6"/>
      <c r="J163" s="7">
        <v>0</v>
      </c>
      <c r="K163" s="4"/>
      <c r="L163" s="7">
        <v>0</v>
      </c>
      <c r="M163" s="4"/>
      <c r="N163" s="7">
        <v>0</v>
      </c>
      <c r="O163" s="4"/>
      <c r="P163" s="7">
        <v>374500</v>
      </c>
    </row>
    <row r="164" spans="1:16" s="7" customFormat="1">
      <c r="A164" s="6"/>
      <c r="B164" s="6"/>
      <c r="C164" s="12"/>
      <c r="D164" s="6" t="s">
        <v>149</v>
      </c>
      <c r="E164" s="6"/>
      <c r="F164" s="6"/>
      <c r="G164" s="6"/>
      <c r="H164" s="6"/>
      <c r="I164" s="6"/>
      <c r="J164" s="7">
        <v>200000</v>
      </c>
      <c r="K164" s="4"/>
      <c r="L164" s="7">
        <v>200000</v>
      </c>
      <c r="M164" s="4"/>
      <c r="N164" s="7">
        <v>0</v>
      </c>
      <c r="O164" s="4"/>
      <c r="P164" s="7">
        <v>0</v>
      </c>
    </row>
    <row r="165" spans="1:16" s="7" customFormat="1" ht="21.75" thickBot="1">
      <c r="A165" s="6"/>
      <c r="B165" s="6"/>
      <c r="C165" s="12"/>
      <c r="D165" s="12" t="s">
        <v>146</v>
      </c>
      <c r="E165" s="12" t="s">
        <v>30</v>
      </c>
      <c r="F165" s="6"/>
      <c r="G165" s="6"/>
      <c r="H165" s="6"/>
      <c r="I165" s="6"/>
      <c r="J165" s="99">
        <f>SUM(J163:J164)</f>
        <v>200000</v>
      </c>
      <c r="L165" s="99">
        <f>SUM(L163:L164)</f>
        <v>200000</v>
      </c>
      <c r="N165" s="99">
        <f>SUM(N163:N164)</f>
        <v>0</v>
      </c>
      <c r="P165" s="99">
        <f>SUM(P163:P164)</f>
        <v>374500</v>
      </c>
    </row>
    <row r="166" spans="1:16" s="7" customFormat="1" ht="21.75" thickTop="1">
      <c r="A166" s="6"/>
      <c r="B166" s="6"/>
      <c r="C166" s="12" t="s">
        <v>150</v>
      </c>
      <c r="D166" s="6"/>
      <c r="E166" s="6"/>
      <c r="F166" s="6"/>
      <c r="G166" s="6"/>
      <c r="H166" s="6"/>
      <c r="I166" s="6"/>
    </row>
    <row r="167" spans="1:16" s="7" customFormat="1">
      <c r="A167" s="6"/>
      <c r="B167" s="6"/>
      <c r="C167" s="6"/>
      <c r="D167" s="6" t="s">
        <v>79</v>
      </c>
      <c r="E167" s="6"/>
      <c r="F167" s="6"/>
      <c r="G167" s="6"/>
      <c r="H167" s="6"/>
      <c r="I167" s="6"/>
      <c r="J167" s="7">
        <v>0</v>
      </c>
      <c r="L167" s="7">
        <v>0</v>
      </c>
      <c r="N167" s="7">
        <v>117700</v>
      </c>
      <c r="P167" s="7">
        <v>321000</v>
      </c>
    </row>
    <row r="168" spans="1:16" s="7" customFormat="1" ht="21.75" thickBot="1">
      <c r="A168" s="6"/>
      <c r="B168" s="6"/>
      <c r="C168" s="6"/>
      <c r="D168" s="6"/>
      <c r="E168" s="12" t="s">
        <v>30</v>
      </c>
      <c r="F168" s="6"/>
      <c r="G168" s="6"/>
      <c r="H168" s="6"/>
      <c r="I168" s="6"/>
      <c r="J168" s="99">
        <f>SUM(J167:J167)</f>
        <v>0</v>
      </c>
      <c r="L168" s="99">
        <f>SUM(L167:L167)</f>
        <v>0</v>
      </c>
      <c r="N168" s="99">
        <f>SUM(N167:N167)</f>
        <v>117700</v>
      </c>
      <c r="P168" s="99">
        <f>SUM(P167:P167)</f>
        <v>321000</v>
      </c>
    </row>
    <row r="169" spans="1:16" s="7" customFormat="1" ht="21.75" thickTop="1">
      <c r="A169" s="6"/>
      <c r="B169" s="6"/>
      <c r="C169" s="12" t="s">
        <v>151</v>
      </c>
      <c r="D169" s="6"/>
      <c r="E169" s="6"/>
      <c r="F169" s="6"/>
      <c r="G169" s="6"/>
      <c r="H169" s="6"/>
      <c r="I169" s="6"/>
    </row>
    <row r="170" spans="1:16" s="7" customFormat="1">
      <c r="A170" s="6"/>
      <c r="B170" s="6"/>
      <c r="C170" s="6"/>
      <c r="D170" s="6" t="s">
        <v>79</v>
      </c>
      <c r="E170" s="6"/>
      <c r="F170" s="6"/>
      <c r="G170" s="6"/>
      <c r="H170" s="6"/>
      <c r="I170" s="6"/>
      <c r="J170" s="7">
        <v>0</v>
      </c>
      <c r="L170" s="7">
        <v>0</v>
      </c>
      <c r="N170" s="7">
        <v>65712.33</v>
      </c>
      <c r="P170" s="7">
        <v>0</v>
      </c>
    </row>
    <row r="171" spans="1:16" s="7" customFormat="1" ht="21.75" thickBot="1">
      <c r="A171" s="6"/>
      <c r="B171" s="6"/>
      <c r="C171" s="6"/>
      <c r="D171" s="6"/>
      <c r="E171" s="12" t="s">
        <v>30</v>
      </c>
      <c r="F171" s="6"/>
      <c r="G171" s="6"/>
      <c r="H171" s="6"/>
      <c r="I171" s="6"/>
      <c r="J171" s="99">
        <f>SUM(J170:J170)</f>
        <v>0</v>
      </c>
      <c r="L171" s="99">
        <f>SUM(L170:L170)</f>
        <v>0</v>
      </c>
      <c r="N171" s="99">
        <f>SUM(N170:N170)</f>
        <v>65712.33</v>
      </c>
      <c r="P171" s="99">
        <f>SUM(P170:P170)</f>
        <v>0</v>
      </c>
    </row>
    <row r="172" spans="1:16" s="7" customFormat="1" ht="21.75" thickTop="1">
      <c r="A172" s="6"/>
      <c r="B172" s="6"/>
      <c r="C172" s="12" t="s">
        <v>15</v>
      </c>
      <c r="D172" s="6"/>
      <c r="E172" s="6"/>
      <c r="F172" s="6"/>
      <c r="G172" s="6"/>
      <c r="H172" s="6"/>
      <c r="I172" s="6"/>
    </row>
    <row r="173" spans="1:16" s="7" customFormat="1">
      <c r="A173" s="6"/>
      <c r="B173" s="6"/>
      <c r="C173" s="6"/>
      <c r="D173" s="6" t="s">
        <v>79</v>
      </c>
      <c r="E173" s="6"/>
      <c r="F173" s="6"/>
      <c r="G173" s="6"/>
      <c r="H173" s="6"/>
      <c r="I173" s="6"/>
      <c r="J173" s="7">
        <v>0</v>
      </c>
      <c r="L173" s="7">
        <v>0</v>
      </c>
      <c r="N173" s="7">
        <v>105187.5</v>
      </c>
      <c r="P173" s="7">
        <v>55141.67</v>
      </c>
    </row>
    <row r="174" spans="1:16" s="7" customFormat="1" ht="21.75" thickBot="1">
      <c r="A174" s="6"/>
      <c r="B174" s="6"/>
      <c r="C174" s="6"/>
      <c r="D174" s="6"/>
      <c r="E174" s="12" t="s">
        <v>152</v>
      </c>
      <c r="F174" s="6"/>
      <c r="G174" s="6"/>
      <c r="H174" s="6"/>
      <c r="I174" s="6"/>
      <c r="J174" s="99">
        <f>SUM(J173:J173)</f>
        <v>0</v>
      </c>
      <c r="L174" s="99">
        <f>SUM(L173:L173)</f>
        <v>0</v>
      </c>
      <c r="N174" s="99">
        <f>SUM(N173:N173)</f>
        <v>105187.5</v>
      </c>
      <c r="P174" s="99">
        <f>SUM(P173:P173)</f>
        <v>55141.67</v>
      </c>
    </row>
    <row r="175" spans="1:16" s="7" customFormat="1" ht="21.75" thickTop="1">
      <c r="A175" s="6"/>
      <c r="B175" s="6"/>
      <c r="C175" s="12" t="s">
        <v>16</v>
      </c>
      <c r="D175" s="6"/>
      <c r="E175" s="6"/>
      <c r="F175" s="6"/>
      <c r="G175" s="6"/>
      <c r="H175" s="6"/>
      <c r="I175" s="6"/>
    </row>
    <row r="176" spans="1:16" s="7" customFormat="1">
      <c r="A176" s="6"/>
      <c r="B176" s="6"/>
      <c r="C176" s="6"/>
      <c r="D176" s="6" t="s">
        <v>79</v>
      </c>
      <c r="E176" s="6"/>
      <c r="F176" s="6"/>
      <c r="G176" s="6"/>
      <c r="H176" s="6"/>
      <c r="I176" s="6"/>
    </row>
    <row r="177" spans="1:16" s="7" customFormat="1">
      <c r="A177" s="6"/>
      <c r="B177" s="6"/>
      <c r="C177" s="6"/>
      <c r="D177" s="6" t="s">
        <v>153</v>
      </c>
      <c r="E177" s="6"/>
      <c r="F177" s="6"/>
      <c r="G177" s="6"/>
      <c r="H177" s="6"/>
      <c r="I177" s="6"/>
      <c r="J177" s="7">
        <v>0</v>
      </c>
      <c r="L177" s="7">
        <v>0</v>
      </c>
      <c r="N177" s="7">
        <v>0</v>
      </c>
      <c r="P177" s="7">
        <v>0</v>
      </c>
    </row>
    <row r="178" spans="1:16" s="7" customFormat="1">
      <c r="A178" s="6"/>
      <c r="B178" s="6"/>
      <c r="C178" s="6"/>
      <c r="D178" s="6" t="s">
        <v>154</v>
      </c>
      <c r="E178" s="6"/>
      <c r="F178" s="6"/>
      <c r="G178" s="6"/>
      <c r="H178" s="6"/>
      <c r="I178" s="6"/>
      <c r="J178" s="7">
        <v>0</v>
      </c>
      <c r="L178" s="7">
        <v>0</v>
      </c>
      <c r="N178" s="7">
        <v>6000000</v>
      </c>
      <c r="P178" s="7">
        <v>0</v>
      </c>
    </row>
    <row r="179" spans="1:16" s="7" customFormat="1" ht="21.75" thickBot="1">
      <c r="A179" s="6"/>
      <c r="B179" s="6"/>
      <c r="C179" s="6"/>
      <c r="D179" s="6"/>
      <c r="E179" s="12" t="s">
        <v>152</v>
      </c>
      <c r="F179" s="6"/>
      <c r="G179" s="6"/>
      <c r="H179" s="6"/>
      <c r="I179" s="6"/>
      <c r="J179" s="99">
        <f>SUM(J177:J178)</f>
        <v>0</v>
      </c>
      <c r="L179" s="99">
        <f>SUM(L177:L178)</f>
        <v>0</v>
      </c>
      <c r="N179" s="99">
        <f>SUM(N177:N178)</f>
        <v>6000000</v>
      </c>
      <c r="P179" s="99">
        <f>SUM(P177:P178)</f>
        <v>0</v>
      </c>
    </row>
    <row r="180" spans="1:16" s="7" customFormat="1" ht="21.75" thickTop="1">
      <c r="A180" s="6"/>
      <c r="B180" s="15"/>
      <c r="C180" s="102"/>
      <c r="D180" s="6"/>
      <c r="E180" s="103"/>
      <c r="F180" s="12"/>
      <c r="G180" s="12"/>
      <c r="H180" s="12"/>
      <c r="I180" s="12"/>
      <c r="J180" s="4"/>
      <c r="K180" s="4"/>
      <c r="L180" s="4"/>
      <c r="M180" s="4"/>
      <c r="N180" s="4"/>
      <c r="O180" s="4"/>
    </row>
    <row r="181" spans="1:16" s="7" customFormat="1">
      <c r="A181" s="12"/>
      <c r="B181" s="104" t="s">
        <v>155</v>
      </c>
      <c r="C181" s="15" t="s">
        <v>156</v>
      </c>
      <c r="D181" s="6"/>
      <c r="E181" s="6"/>
      <c r="F181" s="6"/>
      <c r="G181" s="6"/>
      <c r="H181" s="6"/>
      <c r="I181" s="6"/>
    </row>
    <row r="182" spans="1:16" s="7" customFormat="1">
      <c r="A182" s="6"/>
      <c r="B182" s="6"/>
      <c r="C182" s="6"/>
      <c r="D182" s="6"/>
      <c r="E182" s="6"/>
      <c r="F182" s="6"/>
      <c r="G182" s="6"/>
      <c r="H182" s="6"/>
      <c r="I182" s="6"/>
      <c r="P182" s="82" t="s">
        <v>3</v>
      </c>
    </row>
    <row r="183" spans="1:16" s="7" customFormat="1">
      <c r="A183" s="6"/>
      <c r="B183" s="6"/>
      <c r="C183" s="6"/>
      <c r="D183" s="6"/>
      <c r="E183" s="6"/>
      <c r="F183" s="6"/>
      <c r="G183" s="6"/>
      <c r="H183" s="6"/>
      <c r="I183" s="6"/>
      <c r="J183" s="326" t="s">
        <v>4</v>
      </c>
      <c r="K183" s="326"/>
      <c r="L183" s="326"/>
      <c r="M183" s="4"/>
      <c r="N183" s="326" t="s">
        <v>5</v>
      </c>
      <c r="O183" s="326"/>
      <c r="P183" s="326"/>
    </row>
    <row r="184" spans="1:16" s="7" customFormat="1">
      <c r="A184" s="6"/>
      <c r="B184" s="6"/>
      <c r="C184" s="6"/>
      <c r="D184" s="6"/>
      <c r="E184" s="6"/>
      <c r="F184" s="6"/>
      <c r="G184" s="6"/>
      <c r="H184" s="6"/>
      <c r="I184" s="6"/>
      <c r="J184" s="328" t="s">
        <v>135</v>
      </c>
      <c r="K184" s="328"/>
      <c r="L184" s="328"/>
      <c r="M184" s="328"/>
      <c r="N184" s="328"/>
      <c r="O184" s="328"/>
      <c r="P184" s="328"/>
    </row>
    <row r="185" spans="1:16" s="7" customFormat="1">
      <c r="A185" s="6"/>
      <c r="B185" s="6"/>
      <c r="C185" s="6"/>
      <c r="D185" s="6"/>
      <c r="E185" s="6"/>
      <c r="F185" s="6"/>
      <c r="G185" s="6"/>
      <c r="H185" s="6"/>
      <c r="I185" s="6"/>
      <c r="J185" s="86" t="s">
        <v>136</v>
      </c>
      <c r="K185" s="4"/>
      <c r="L185" s="86" t="s">
        <v>137</v>
      </c>
      <c r="M185" s="4"/>
      <c r="N185" s="86" t="s">
        <v>136</v>
      </c>
      <c r="O185" s="4"/>
      <c r="P185" s="86" t="s">
        <v>137</v>
      </c>
    </row>
    <row r="186" spans="1:16" s="7" customFormat="1">
      <c r="A186" s="6"/>
      <c r="B186" s="6"/>
      <c r="C186" s="105" t="s">
        <v>157</v>
      </c>
      <c r="D186" s="64"/>
      <c r="E186" s="6"/>
      <c r="F186" s="106"/>
      <c r="G186" s="6"/>
      <c r="H186" s="6"/>
      <c r="I186" s="6"/>
      <c r="J186" s="7">
        <v>3769173.46</v>
      </c>
      <c r="L186" s="7">
        <v>4084329.03</v>
      </c>
      <c r="N186" s="7">
        <v>3175500</v>
      </c>
      <c r="P186" s="7">
        <v>3156629.03</v>
      </c>
    </row>
    <row r="187" spans="1:16" s="7" customFormat="1">
      <c r="A187" s="6"/>
      <c r="B187" s="6"/>
      <c r="C187" s="105" t="s">
        <v>158</v>
      </c>
      <c r="D187" s="64"/>
      <c r="E187" s="6"/>
      <c r="F187" s="106"/>
      <c r="G187" s="6"/>
      <c r="H187" s="6"/>
      <c r="I187" s="6"/>
      <c r="J187" s="7">
        <v>197700.14</v>
      </c>
      <c r="L187" s="7">
        <v>204116.23</v>
      </c>
      <c r="N187" s="7">
        <v>179774.07</v>
      </c>
      <c r="P187" s="7">
        <v>173423.01</v>
      </c>
    </row>
    <row r="188" spans="1:16" s="7" customFormat="1" ht="21.75" thickBot="1">
      <c r="A188" s="6"/>
      <c r="B188" s="6"/>
      <c r="C188" s="64"/>
      <c r="D188" s="95" t="s">
        <v>152</v>
      </c>
      <c r="E188" s="6"/>
      <c r="F188" s="6"/>
      <c r="G188" s="12"/>
      <c r="H188" s="12"/>
      <c r="I188" s="12"/>
      <c r="J188" s="99">
        <f>SUM(J186:J187)</f>
        <v>3966873.6000000001</v>
      </c>
      <c r="K188" s="4"/>
      <c r="L188" s="99">
        <f>SUM(L186:L187)</f>
        <v>4288445.26</v>
      </c>
      <c r="M188" s="4"/>
      <c r="N188" s="99">
        <f>SUM(N186:N187)</f>
        <v>3355274.07</v>
      </c>
      <c r="O188" s="4"/>
      <c r="P188" s="99">
        <f>SUM(P186:P187)</f>
        <v>3330052.04</v>
      </c>
    </row>
    <row r="189" spans="1:16" s="7" customFormat="1" ht="21.75" thickTop="1">
      <c r="A189" s="6"/>
      <c r="B189" s="6"/>
      <c r="C189" s="64"/>
      <c r="D189" s="95"/>
      <c r="E189" s="6"/>
      <c r="F189" s="6"/>
      <c r="G189" s="12"/>
      <c r="H189" s="12"/>
      <c r="I189" s="12"/>
      <c r="J189" s="100"/>
      <c r="K189" s="4"/>
      <c r="L189" s="100"/>
      <c r="M189" s="4"/>
      <c r="N189" s="100"/>
      <c r="O189" s="4"/>
      <c r="P189" s="100"/>
    </row>
    <row r="190" spans="1:16" s="7" customFormat="1">
      <c r="A190" s="6"/>
      <c r="B190" s="6"/>
      <c r="C190" s="6"/>
      <c r="D190" s="6"/>
      <c r="E190" s="6"/>
      <c r="F190" s="6"/>
      <c r="G190" s="6"/>
      <c r="H190" s="6"/>
      <c r="I190" s="6"/>
    </row>
    <row r="193" spans="1:16">
      <c r="P193" s="32">
        <v>15</v>
      </c>
    </row>
    <row r="194" spans="1:16">
      <c r="A194" s="12" t="s">
        <v>132</v>
      </c>
      <c r="D194" s="25"/>
      <c r="E194" s="12"/>
      <c r="F194" s="12"/>
      <c r="J194" s="79"/>
      <c r="L194" s="79"/>
      <c r="N194" s="79"/>
      <c r="P194" s="79"/>
    </row>
    <row r="195" spans="1:16">
      <c r="B195" s="104" t="s">
        <v>159</v>
      </c>
      <c r="C195" s="15" t="s">
        <v>160</v>
      </c>
      <c r="D195" s="107"/>
      <c r="E195" s="103"/>
      <c r="F195" s="12"/>
      <c r="G195" s="12"/>
      <c r="H195" s="12"/>
      <c r="I195" s="12"/>
      <c r="J195" s="4"/>
      <c r="K195" s="4"/>
      <c r="L195" s="4"/>
      <c r="M195" s="4"/>
      <c r="N195" s="4"/>
      <c r="O195" s="4"/>
      <c r="P195" s="4"/>
    </row>
    <row r="196" spans="1:16">
      <c r="B196" s="15"/>
      <c r="C196" s="102" t="s">
        <v>161</v>
      </c>
      <c r="E196" s="103"/>
      <c r="F196" s="12"/>
      <c r="G196" s="12"/>
      <c r="H196" s="12"/>
      <c r="I196" s="12"/>
      <c r="J196" s="4"/>
      <c r="K196" s="4"/>
      <c r="L196" s="4"/>
      <c r="M196" s="4"/>
      <c r="N196" s="4"/>
      <c r="O196" s="4"/>
      <c r="P196" s="4"/>
    </row>
    <row r="197" spans="1:16">
      <c r="B197" s="15"/>
      <c r="C197" s="108"/>
      <c r="D197" s="30" t="s">
        <v>381</v>
      </c>
      <c r="F197" s="12"/>
      <c r="G197" s="12"/>
      <c r="H197" s="12"/>
      <c r="I197" s="12"/>
      <c r="J197" s="4"/>
      <c r="K197" s="4"/>
      <c r="L197" s="4"/>
      <c r="M197" s="4"/>
      <c r="N197" s="4"/>
      <c r="O197" s="4"/>
      <c r="P197" s="4"/>
    </row>
    <row r="198" spans="1:16">
      <c r="B198" s="15"/>
      <c r="C198" s="6" t="s">
        <v>405</v>
      </c>
      <c r="D198" s="109"/>
      <c r="F198" s="12"/>
      <c r="G198" s="12"/>
      <c r="H198" s="12"/>
      <c r="I198" s="12"/>
      <c r="J198" s="4"/>
      <c r="K198" s="4"/>
      <c r="L198" s="4"/>
      <c r="M198" s="4"/>
      <c r="N198" s="4"/>
      <c r="O198" s="4"/>
      <c r="P198" s="4"/>
    </row>
    <row r="200" spans="1:16">
      <c r="A200" s="110" t="s">
        <v>162</v>
      </c>
      <c r="B200" s="110"/>
      <c r="C200" s="110"/>
      <c r="D200" s="110"/>
      <c r="E200" s="110"/>
      <c r="G200" s="12"/>
      <c r="H200" s="12"/>
      <c r="I200" s="12"/>
      <c r="J200" s="4"/>
      <c r="K200" s="4"/>
      <c r="L200" s="4"/>
      <c r="M200" s="4"/>
      <c r="N200" s="4"/>
      <c r="O200" s="4"/>
      <c r="P200" s="4"/>
    </row>
    <row r="201" spans="1:16">
      <c r="A201" s="110"/>
      <c r="B201" s="111" t="s">
        <v>163</v>
      </c>
      <c r="D201" s="110"/>
      <c r="E201" s="110"/>
      <c r="G201" s="12"/>
      <c r="H201" s="12"/>
      <c r="I201" s="12"/>
      <c r="J201" s="4"/>
      <c r="K201" s="4"/>
      <c r="L201" s="4"/>
      <c r="M201" s="4"/>
      <c r="N201" s="4"/>
      <c r="O201" s="4"/>
      <c r="P201" s="4"/>
    </row>
    <row r="202" spans="1:16">
      <c r="A202" s="110"/>
      <c r="B202" s="110"/>
      <c r="D202" s="110"/>
      <c r="E202" s="110"/>
      <c r="G202" s="12"/>
      <c r="H202" s="12"/>
      <c r="I202" s="12"/>
      <c r="P202" s="82" t="s">
        <v>164</v>
      </c>
    </row>
    <row r="203" spans="1:16">
      <c r="A203" s="110"/>
      <c r="B203" s="110"/>
      <c r="D203" s="110"/>
      <c r="E203" s="110"/>
      <c r="G203" s="12"/>
      <c r="H203" s="12"/>
      <c r="I203" s="12"/>
      <c r="J203" s="326" t="s">
        <v>4</v>
      </c>
      <c r="K203" s="326"/>
      <c r="L203" s="326"/>
      <c r="M203" s="4"/>
      <c r="N203" s="326" t="s">
        <v>5</v>
      </c>
      <c r="O203" s="326"/>
      <c r="P203" s="326"/>
    </row>
    <row r="204" spans="1:16">
      <c r="A204" s="110"/>
      <c r="B204" s="110"/>
      <c r="D204" s="110"/>
      <c r="E204" s="110"/>
      <c r="G204" s="12"/>
      <c r="H204" s="12"/>
      <c r="I204" s="12"/>
      <c r="J204" s="328" t="s">
        <v>135</v>
      </c>
      <c r="K204" s="328"/>
      <c r="L204" s="328"/>
      <c r="M204" s="328"/>
      <c r="N204" s="328"/>
      <c r="O204" s="328"/>
      <c r="P204" s="328"/>
    </row>
    <row r="205" spans="1:16">
      <c r="A205" s="110"/>
      <c r="B205" s="110"/>
      <c r="D205" s="110"/>
      <c r="E205" s="110"/>
      <c r="G205" s="12"/>
      <c r="H205" s="12"/>
      <c r="I205" s="12"/>
      <c r="J205" s="86" t="s">
        <v>136</v>
      </c>
      <c r="K205" s="4"/>
      <c r="L205" s="86" t="s">
        <v>137</v>
      </c>
      <c r="M205" s="4"/>
      <c r="N205" s="86" t="s">
        <v>136</v>
      </c>
      <c r="O205" s="4"/>
      <c r="P205" s="86" t="s">
        <v>137</v>
      </c>
    </row>
    <row r="206" spans="1:16">
      <c r="A206" s="110"/>
      <c r="B206" s="112" t="s">
        <v>165</v>
      </c>
      <c r="D206" s="110"/>
      <c r="E206" s="110"/>
      <c r="G206" s="12"/>
      <c r="H206" s="12"/>
      <c r="I206" s="12"/>
      <c r="J206" s="7">
        <v>0.02</v>
      </c>
      <c r="L206" s="7">
        <v>0.26</v>
      </c>
      <c r="N206" s="7">
        <v>0.02</v>
      </c>
      <c r="P206" s="7">
        <v>0.02</v>
      </c>
    </row>
    <row r="207" spans="1:16">
      <c r="A207" s="110"/>
      <c r="B207" s="112" t="s">
        <v>166</v>
      </c>
      <c r="D207" s="110"/>
      <c r="E207" s="110"/>
      <c r="G207" s="12"/>
      <c r="H207" s="12"/>
      <c r="I207" s="12"/>
      <c r="J207" s="7">
        <v>0.01</v>
      </c>
      <c r="L207" s="7">
        <v>0</v>
      </c>
      <c r="N207" s="7">
        <v>0.01</v>
      </c>
      <c r="P207" s="7">
        <v>0</v>
      </c>
    </row>
    <row r="208" spans="1:16">
      <c r="A208" s="110"/>
      <c r="B208" s="112" t="s">
        <v>167</v>
      </c>
      <c r="D208" s="110"/>
      <c r="E208" s="110"/>
      <c r="G208" s="12"/>
      <c r="H208" s="12"/>
      <c r="I208" s="12"/>
      <c r="J208" s="7">
        <v>0</v>
      </c>
      <c r="L208" s="7">
        <v>9.2899999999999991</v>
      </c>
      <c r="N208" s="7">
        <v>0</v>
      </c>
      <c r="P208" s="7">
        <v>9.2899999999999991</v>
      </c>
    </row>
    <row r="209" spans="1:16">
      <c r="A209" s="110"/>
      <c r="B209" s="112" t="s">
        <v>168</v>
      </c>
      <c r="D209" s="110"/>
      <c r="E209" s="110"/>
      <c r="G209" s="12"/>
      <c r="H209" s="12"/>
      <c r="I209" s="12"/>
      <c r="J209" s="7">
        <v>0</v>
      </c>
      <c r="L209" s="7">
        <v>1.5</v>
      </c>
      <c r="N209" s="7">
        <v>0</v>
      </c>
      <c r="P209" s="7">
        <v>1.5</v>
      </c>
    </row>
    <row r="210" spans="1:16">
      <c r="A210" s="110"/>
      <c r="B210" s="112" t="s">
        <v>169</v>
      </c>
      <c r="D210" s="110"/>
      <c r="E210" s="110"/>
      <c r="G210" s="12"/>
      <c r="H210" s="12"/>
      <c r="I210" s="12"/>
      <c r="J210" s="7">
        <v>0</v>
      </c>
      <c r="L210" s="7">
        <v>0.18</v>
      </c>
      <c r="N210" s="7">
        <v>0</v>
      </c>
      <c r="P210" s="7">
        <v>0.18</v>
      </c>
    </row>
    <row r="211" spans="1:16">
      <c r="A211" s="110"/>
      <c r="B211" s="112" t="s">
        <v>170</v>
      </c>
      <c r="D211" s="110"/>
      <c r="E211" s="110"/>
      <c r="G211" s="12"/>
      <c r="H211" s="12"/>
      <c r="I211" s="12"/>
      <c r="J211" s="7">
        <v>0.05</v>
      </c>
      <c r="L211" s="7">
        <v>1.38</v>
      </c>
      <c r="N211" s="7">
        <v>0</v>
      </c>
      <c r="P211" s="7">
        <v>1.38</v>
      </c>
    </row>
    <row r="212" spans="1:16">
      <c r="P212" s="8"/>
    </row>
    <row r="213" spans="1:16">
      <c r="A213" s="12" t="s">
        <v>171</v>
      </c>
      <c r="B213" s="12"/>
      <c r="C213" s="64"/>
      <c r="D213" s="110"/>
      <c r="E213" s="95"/>
      <c r="F213" s="12"/>
      <c r="G213" s="12"/>
      <c r="H213" s="12"/>
      <c r="I213" s="12"/>
      <c r="J213" s="4"/>
      <c r="K213" s="4"/>
      <c r="L213" s="4"/>
      <c r="M213" s="4"/>
      <c r="N213" s="4"/>
      <c r="O213" s="4"/>
      <c r="P213" s="4"/>
    </row>
    <row r="214" spans="1:16" ht="20.25" customHeight="1">
      <c r="B214" s="12"/>
      <c r="C214" s="64"/>
      <c r="D214" s="110"/>
      <c r="E214" s="95"/>
      <c r="F214" s="12"/>
      <c r="G214" s="12"/>
      <c r="H214" s="12"/>
      <c r="I214" s="12"/>
      <c r="P214" s="82" t="s">
        <v>3</v>
      </c>
    </row>
    <row r="215" spans="1:16">
      <c r="B215" s="12"/>
      <c r="C215" s="64"/>
      <c r="D215" s="110"/>
      <c r="E215" s="95"/>
      <c r="F215" s="12"/>
      <c r="G215" s="12"/>
      <c r="H215" s="12"/>
      <c r="I215" s="12"/>
      <c r="J215" s="326" t="s">
        <v>4</v>
      </c>
      <c r="K215" s="326"/>
      <c r="L215" s="326"/>
      <c r="M215" s="4"/>
      <c r="N215" s="326" t="s">
        <v>5</v>
      </c>
      <c r="O215" s="326"/>
      <c r="P215" s="326"/>
    </row>
    <row r="216" spans="1:16">
      <c r="B216" s="12"/>
      <c r="C216" s="64"/>
      <c r="D216" s="110"/>
      <c r="E216" s="95"/>
      <c r="F216" s="12"/>
      <c r="G216" s="12"/>
      <c r="H216" s="12"/>
      <c r="I216" s="12"/>
      <c r="J216" s="327" t="s">
        <v>172</v>
      </c>
      <c r="K216" s="327"/>
      <c r="L216" s="327"/>
      <c r="M216" s="4"/>
      <c r="N216" s="327" t="s">
        <v>75</v>
      </c>
      <c r="O216" s="327"/>
      <c r="P216" s="327"/>
    </row>
    <row r="217" spans="1:16">
      <c r="B217" s="12"/>
      <c r="C217" s="64"/>
      <c r="D217" s="110"/>
      <c r="E217" s="95"/>
      <c r="F217" s="12"/>
      <c r="G217" s="12"/>
      <c r="H217" s="12"/>
      <c r="I217" s="12"/>
      <c r="J217" s="2" t="s">
        <v>6</v>
      </c>
      <c r="K217" s="3"/>
      <c r="L217" s="2" t="s">
        <v>7</v>
      </c>
      <c r="M217" s="4"/>
      <c r="N217" s="2" t="s">
        <v>6</v>
      </c>
      <c r="O217" s="3"/>
      <c r="P217" s="2" t="s">
        <v>7</v>
      </c>
    </row>
    <row r="218" spans="1:16">
      <c r="B218" s="6" t="s">
        <v>173</v>
      </c>
      <c r="F218" s="12"/>
      <c r="G218" s="12"/>
      <c r="H218" s="12"/>
      <c r="I218" s="12"/>
      <c r="J218" s="72">
        <v>544956.13</v>
      </c>
      <c r="K218" s="72"/>
      <c r="L218" s="72">
        <v>948818.98</v>
      </c>
      <c r="M218" s="72"/>
      <c r="N218" s="72">
        <v>527187.42000000004</v>
      </c>
      <c r="O218" s="72"/>
      <c r="P218" s="72">
        <v>943936.93</v>
      </c>
    </row>
    <row r="219" spans="1:16">
      <c r="B219" s="6" t="s">
        <v>174</v>
      </c>
      <c r="F219" s="12"/>
      <c r="G219" s="12"/>
      <c r="H219" s="12"/>
      <c r="I219" s="12"/>
      <c r="J219" s="72">
        <v>27121922.820000011</v>
      </c>
      <c r="K219" s="72"/>
      <c r="L219" s="72">
        <v>2583614.0499999998</v>
      </c>
      <c r="M219" s="72"/>
      <c r="N219" s="72">
        <v>26817911.29000001</v>
      </c>
      <c r="O219" s="72"/>
      <c r="P219" s="72">
        <v>2278924.52</v>
      </c>
    </row>
    <row r="220" spans="1:16">
      <c r="B220" s="6" t="s">
        <v>175</v>
      </c>
      <c r="F220" s="12"/>
      <c r="G220" s="12"/>
      <c r="H220" s="12"/>
      <c r="I220" s="12"/>
      <c r="J220" s="72">
        <v>16447204.949999968</v>
      </c>
      <c r="K220" s="72"/>
      <c r="L220" s="72">
        <v>22130383.859999999</v>
      </c>
      <c r="M220" s="72"/>
      <c r="N220" s="72">
        <v>7391186.5899999999</v>
      </c>
      <c r="O220" s="72"/>
      <c r="P220" s="72">
        <v>1882698.63</v>
      </c>
    </row>
    <row r="221" spans="1:16">
      <c r="B221" s="6" t="s">
        <v>176</v>
      </c>
      <c r="F221" s="12"/>
      <c r="G221" s="12"/>
      <c r="H221" s="12"/>
      <c r="I221" s="12"/>
      <c r="J221" s="72">
        <v>3834385.4300000025</v>
      </c>
      <c r="K221" s="72"/>
      <c r="L221" s="72">
        <v>3834385.43</v>
      </c>
      <c r="M221" s="72"/>
      <c r="N221" s="72">
        <v>3773445.8700000024</v>
      </c>
      <c r="O221" s="72"/>
      <c r="P221" s="72">
        <v>3773445.87</v>
      </c>
    </row>
    <row r="222" spans="1:16" ht="21.75" thickBot="1">
      <c r="B222" s="12"/>
      <c r="C222" s="12" t="s">
        <v>30</v>
      </c>
      <c r="D222" s="12"/>
      <c r="F222" s="12"/>
      <c r="G222" s="12"/>
      <c r="H222" s="12"/>
      <c r="I222" s="12"/>
      <c r="J222" s="113">
        <f>SUM(J218:J221)</f>
        <v>47948469.329999976</v>
      </c>
      <c r="K222" s="3"/>
      <c r="L222" s="113">
        <f>SUM(L218:L221)</f>
        <v>29497202.32</v>
      </c>
      <c r="M222" s="3"/>
      <c r="N222" s="113">
        <f>SUM(N218:N221)</f>
        <v>38509731.170000017</v>
      </c>
      <c r="O222" s="3"/>
      <c r="P222" s="113">
        <f>SUM(P218:P221)</f>
        <v>8879005.9499999993</v>
      </c>
    </row>
    <row r="223" spans="1:16" ht="21.75" thickTop="1">
      <c r="B223" s="6" t="s">
        <v>177</v>
      </c>
      <c r="D223" s="12"/>
      <c r="F223" s="12"/>
      <c r="G223" s="12"/>
      <c r="H223" s="12"/>
      <c r="I223" s="12"/>
      <c r="J223" s="4"/>
      <c r="K223" s="4"/>
      <c r="L223" s="4"/>
      <c r="M223" s="4"/>
      <c r="N223" s="4"/>
      <c r="O223" s="4"/>
      <c r="P223" s="4"/>
    </row>
    <row r="224" spans="1:16">
      <c r="D224" s="12"/>
      <c r="J224" s="3"/>
      <c r="K224" s="4"/>
      <c r="L224" s="3"/>
      <c r="M224" s="3"/>
      <c r="N224" s="3"/>
      <c r="O224" s="3"/>
      <c r="P224" s="114"/>
    </row>
    <row r="225" spans="1:16">
      <c r="D225" s="12"/>
      <c r="J225" s="3"/>
      <c r="K225" s="4"/>
      <c r="L225" s="3"/>
      <c r="M225" s="3"/>
      <c r="N225" s="3"/>
      <c r="O225" s="3"/>
      <c r="P225" s="114"/>
    </row>
    <row r="226" spans="1:16">
      <c r="D226" s="12"/>
      <c r="J226" s="3"/>
      <c r="K226" s="4"/>
      <c r="L226" s="3"/>
      <c r="M226" s="3"/>
      <c r="N226" s="3"/>
      <c r="O226" s="3"/>
      <c r="P226" s="114"/>
    </row>
    <row r="227" spans="1:16">
      <c r="D227" s="12"/>
      <c r="J227" s="3"/>
      <c r="K227" s="4"/>
      <c r="L227" s="3"/>
      <c r="M227" s="3"/>
      <c r="N227" s="3"/>
      <c r="O227" s="3"/>
      <c r="P227" s="114"/>
    </row>
    <row r="228" spans="1:16">
      <c r="D228" s="12"/>
      <c r="J228" s="3"/>
      <c r="K228" s="4"/>
      <c r="L228" s="3"/>
      <c r="M228" s="3"/>
      <c r="N228" s="3"/>
      <c r="O228" s="3"/>
      <c r="P228" s="114"/>
    </row>
    <row r="229" spans="1:16">
      <c r="D229" s="12"/>
      <c r="J229" s="3"/>
      <c r="K229" s="4"/>
      <c r="L229" s="3"/>
      <c r="M229" s="3"/>
      <c r="N229" s="3"/>
      <c r="O229" s="3"/>
      <c r="P229" s="114"/>
    </row>
    <row r="230" spans="1:16">
      <c r="D230" s="12"/>
      <c r="J230" s="3"/>
      <c r="K230" s="4"/>
      <c r="L230" s="3"/>
      <c r="M230" s="3"/>
      <c r="N230" s="3"/>
      <c r="O230" s="3"/>
      <c r="P230" s="114"/>
    </row>
    <row r="231" spans="1:16">
      <c r="D231" s="12"/>
      <c r="J231" s="3"/>
      <c r="K231" s="4"/>
      <c r="L231" s="3"/>
      <c r="M231" s="3"/>
      <c r="N231" s="3"/>
      <c r="O231" s="3"/>
      <c r="P231" s="115">
        <v>16</v>
      </c>
    </row>
    <row r="232" spans="1:16">
      <c r="A232" s="12" t="s">
        <v>378</v>
      </c>
      <c r="D232" s="12"/>
      <c r="J232" s="3"/>
      <c r="K232" s="4"/>
      <c r="L232" s="3"/>
      <c r="M232" s="3"/>
      <c r="N232" s="3"/>
      <c r="O232" s="3"/>
      <c r="P232" s="3"/>
    </row>
    <row r="233" spans="1:16">
      <c r="D233" s="12"/>
      <c r="P233" s="82" t="s">
        <v>3</v>
      </c>
    </row>
    <row r="234" spans="1:16">
      <c r="D234" s="12"/>
      <c r="J234" s="326" t="s">
        <v>4</v>
      </c>
      <c r="K234" s="326"/>
      <c r="L234" s="326"/>
      <c r="M234" s="4"/>
      <c r="N234" s="326" t="s">
        <v>5</v>
      </c>
      <c r="O234" s="326"/>
      <c r="P234" s="326"/>
    </row>
    <row r="235" spans="1:16">
      <c r="D235" s="12"/>
      <c r="J235" s="327" t="s">
        <v>75</v>
      </c>
      <c r="K235" s="327"/>
      <c r="L235" s="327"/>
      <c r="M235" s="4"/>
      <c r="N235" s="327" t="s">
        <v>75</v>
      </c>
      <c r="O235" s="327"/>
      <c r="P235" s="327"/>
    </row>
    <row r="236" spans="1:16">
      <c r="D236" s="12"/>
      <c r="J236" s="2" t="s">
        <v>6</v>
      </c>
      <c r="K236" s="3"/>
      <c r="L236" s="2" t="s">
        <v>7</v>
      </c>
      <c r="M236" s="4"/>
      <c r="N236" s="2" t="s">
        <v>6</v>
      </c>
      <c r="O236" s="3"/>
      <c r="P236" s="2" t="s">
        <v>7</v>
      </c>
    </row>
    <row r="237" spans="1:16">
      <c r="B237" s="12" t="s">
        <v>178</v>
      </c>
      <c r="J237" s="72"/>
      <c r="K237" s="72"/>
      <c r="L237" s="72"/>
      <c r="M237" s="72"/>
      <c r="N237" s="72"/>
      <c r="O237" s="72"/>
      <c r="P237" s="72"/>
    </row>
    <row r="238" spans="1:16">
      <c r="C238" s="6" t="s">
        <v>144</v>
      </c>
      <c r="J238" s="72">
        <v>4860403.7300000004</v>
      </c>
      <c r="K238" s="72"/>
      <c r="L238" s="72">
        <v>4756204.1900000004</v>
      </c>
      <c r="M238" s="72"/>
      <c r="N238" s="72">
        <v>9291178.660000002</v>
      </c>
      <c r="O238" s="72"/>
      <c r="P238" s="72">
        <v>5671006.0199999996</v>
      </c>
    </row>
    <row r="239" spans="1:16">
      <c r="C239" s="6" t="s">
        <v>148</v>
      </c>
      <c r="J239" s="72">
        <v>370899.83</v>
      </c>
      <c r="K239" s="72"/>
      <c r="L239" s="72">
        <v>200000</v>
      </c>
      <c r="M239" s="72"/>
      <c r="N239" s="72">
        <v>0</v>
      </c>
      <c r="O239" s="72"/>
      <c r="P239" s="72">
        <v>374500</v>
      </c>
    </row>
    <row r="240" spans="1:16">
      <c r="D240" s="12" t="s">
        <v>30</v>
      </c>
      <c r="J240" s="116">
        <f>SUM(J238:J239)</f>
        <v>5231303.5600000005</v>
      </c>
      <c r="K240" s="3"/>
      <c r="L240" s="116">
        <f>SUM(L238:L239)</f>
        <v>4956204.1900000004</v>
      </c>
      <c r="M240" s="3"/>
      <c r="N240" s="116">
        <f>SUM(N238:N239)</f>
        <v>9291178.660000002</v>
      </c>
      <c r="O240" s="3"/>
      <c r="P240" s="116">
        <f>SUM(P238:P239)</f>
        <v>6045506.0199999996</v>
      </c>
    </row>
    <row r="241" spans="1:16">
      <c r="B241" s="12" t="s">
        <v>179</v>
      </c>
      <c r="J241" s="72"/>
      <c r="K241" s="72"/>
      <c r="L241" s="72"/>
      <c r="M241" s="72"/>
      <c r="N241" s="72"/>
      <c r="O241" s="72"/>
      <c r="P241" s="72"/>
    </row>
    <row r="242" spans="1:16">
      <c r="C242" s="6" t="s">
        <v>180</v>
      </c>
      <c r="J242" s="72">
        <v>349590.20999999996</v>
      </c>
      <c r="K242" s="72"/>
      <c r="L242" s="72">
        <v>118864</v>
      </c>
      <c r="M242" s="72"/>
      <c r="N242" s="72">
        <v>349590.20999999996</v>
      </c>
      <c r="O242" s="72"/>
      <c r="P242" s="72">
        <v>118864</v>
      </c>
    </row>
    <row r="243" spans="1:16" s="12" customFormat="1">
      <c r="B243" s="6"/>
      <c r="C243" s="6" t="s">
        <v>144</v>
      </c>
      <c r="D243" s="6"/>
      <c r="E243" s="6"/>
      <c r="F243" s="6"/>
      <c r="J243" s="72">
        <v>121925803.36</v>
      </c>
      <c r="K243" s="72"/>
      <c r="L243" s="72">
        <v>50946368.979999997</v>
      </c>
      <c r="M243" s="72"/>
      <c r="N243" s="72">
        <v>116630859.75</v>
      </c>
      <c r="O243" s="72"/>
      <c r="P243" s="72">
        <v>48301114.399999999</v>
      </c>
    </row>
    <row r="244" spans="1:16" s="12" customFormat="1">
      <c r="D244" s="12" t="s">
        <v>30</v>
      </c>
      <c r="E244" s="6"/>
      <c r="F244" s="6"/>
      <c r="J244" s="117">
        <f>SUM(J242:J243)</f>
        <v>122275393.56999999</v>
      </c>
      <c r="K244" s="3"/>
      <c r="L244" s="117">
        <f>SUM(L242:L243)</f>
        <v>51065232.979999997</v>
      </c>
      <c r="M244" s="3"/>
      <c r="N244" s="117">
        <f>SUM(N242:N243)</f>
        <v>116980449.95999999</v>
      </c>
      <c r="O244" s="3"/>
      <c r="P244" s="117">
        <f>SUM(P242:P243)</f>
        <v>48419978.399999999</v>
      </c>
    </row>
    <row r="245" spans="1:16">
      <c r="C245" s="6" t="s">
        <v>181</v>
      </c>
      <c r="J245" s="118">
        <v>-6525586</v>
      </c>
      <c r="K245" s="72"/>
      <c r="L245" s="118">
        <v>-5594428.4400000004</v>
      </c>
      <c r="M245" s="72"/>
      <c r="N245" s="118">
        <v>-6492533.54</v>
      </c>
      <c r="O245" s="72"/>
      <c r="P245" s="118">
        <v>-5572507.3599999994</v>
      </c>
    </row>
    <row r="246" spans="1:16" s="12" customFormat="1">
      <c r="D246" s="12" t="s">
        <v>147</v>
      </c>
      <c r="E246" s="6"/>
      <c r="F246" s="6"/>
      <c r="J246" s="116">
        <f>SUM(J244:J245)+J240</f>
        <v>120981111.13</v>
      </c>
      <c r="K246" s="3"/>
      <c r="L246" s="116">
        <f>SUM(L244:L245)+L240</f>
        <v>50427008.729999997</v>
      </c>
      <c r="M246" s="3"/>
      <c r="N246" s="116">
        <f>SUM(N244:N245)+N240</f>
        <v>119779095.07999998</v>
      </c>
      <c r="O246" s="3"/>
      <c r="P246" s="116">
        <f>SUM(P244:P245)+P240</f>
        <v>48892977.060000002</v>
      </c>
    </row>
    <row r="247" spans="1:16" s="12" customFormat="1">
      <c r="A247" s="6"/>
      <c r="B247" s="6"/>
      <c r="C247" s="6" t="s">
        <v>148</v>
      </c>
      <c r="D247" s="6"/>
      <c r="E247" s="6"/>
      <c r="F247" s="6"/>
      <c r="G247" s="6"/>
      <c r="H247" s="6"/>
      <c r="I247" s="6"/>
      <c r="J247" s="72">
        <v>3022911.1612328775</v>
      </c>
      <c r="K247" s="72"/>
      <c r="L247" s="72">
        <v>5925596.9600000139</v>
      </c>
      <c r="M247" s="72"/>
      <c r="N247" s="72">
        <v>2588811.9100000006</v>
      </c>
      <c r="O247" s="72"/>
      <c r="P247" s="72">
        <v>595911.34</v>
      </c>
    </row>
    <row r="248" spans="1:16" s="12" customFormat="1">
      <c r="A248" s="6"/>
      <c r="B248" s="6"/>
      <c r="C248" s="6" t="s">
        <v>182</v>
      </c>
      <c r="D248" s="6"/>
      <c r="E248" s="6"/>
      <c r="F248" s="6"/>
      <c r="G248" s="6"/>
      <c r="H248" s="6"/>
      <c r="I248" s="6"/>
      <c r="J248" s="72">
        <v>1369771.7700000003</v>
      </c>
      <c r="K248" s="72"/>
      <c r="L248" s="72">
        <v>1134429.33</v>
      </c>
      <c r="M248" s="72"/>
      <c r="N248" s="72">
        <v>1326397.1400000004</v>
      </c>
      <c r="O248" s="72"/>
      <c r="P248" s="72">
        <v>919645.35</v>
      </c>
    </row>
    <row r="249" spans="1:16" s="12" customFormat="1">
      <c r="A249" s="6"/>
      <c r="B249" s="6"/>
      <c r="C249" s="6" t="s">
        <v>183</v>
      </c>
      <c r="D249" s="6"/>
      <c r="E249" s="6"/>
      <c r="F249" s="6"/>
      <c r="G249" s="6"/>
      <c r="H249" s="6"/>
      <c r="I249" s="6"/>
      <c r="J249" s="72">
        <v>4789644.709999999</v>
      </c>
      <c r="K249" s="72"/>
      <c r="L249" s="72">
        <v>26053828.09</v>
      </c>
      <c r="M249" s="72"/>
      <c r="N249" s="72">
        <v>4551836.3299999991</v>
      </c>
      <c r="O249" s="72"/>
      <c r="P249" s="72">
        <v>26053828.09</v>
      </c>
    </row>
    <row r="250" spans="1:16" s="12" customFormat="1">
      <c r="A250" s="6"/>
      <c r="B250" s="6"/>
      <c r="C250" s="6" t="s">
        <v>184</v>
      </c>
      <c r="D250" s="6"/>
      <c r="E250" s="6"/>
      <c r="F250" s="6"/>
      <c r="G250" s="6"/>
      <c r="H250" s="6"/>
      <c r="I250" s="6"/>
      <c r="J250" s="72">
        <v>186500.00999999978</v>
      </c>
      <c r="K250" s="72"/>
      <c r="L250" s="72">
        <v>872401.29</v>
      </c>
      <c r="M250" s="72"/>
      <c r="N250" s="72">
        <v>0</v>
      </c>
      <c r="O250" s="72"/>
      <c r="P250" s="72">
        <v>0</v>
      </c>
    </row>
    <row r="251" spans="1:16" s="12" customFormat="1">
      <c r="A251" s="6"/>
      <c r="B251" s="6"/>
      <c r="C251" s="6" t="s">
        <v>185</v>
      </c>
      <c r="D251" s="6"/>
      <c r="E251" s="6"/>
      <c r="F251" s="6"/>
      <c r="G251" s="6"/>
      <c r="H251" s="6"/>
      <c r="I251" s="6"/>
      <c r="J251" s="72">
        <v>119507.82</v>
      </c>
      <c r="K251" s="72"/>
      <c r="L251" s="72">
        <v>5267566.32</v>
      </c>
      <c r="M251" s="72"/>
      <c r="N251" s="72">
        <v>0</v>
      </c>
      <c r="O251" s="72"/>
      <c r="P251" s="72">
        <v>5267566.32</v>
      </c>
    </row>
    <row r="252" spans="1:16" s="12" customFormat="1">
      <c r="A252" s="6"/>
      <c r="B252" s="6"/>
      <c r="C252" s="6" t="s">
        <v>186</v>
      </c>
      <c r="D252" s="6"/>
      <c r="E252" s="6"/>
      <c r="F252" s="6"/>
      <c r="G252" s="6"/>
      <c r="H252" s="6"/>
      <c r="I252" s="6"/>
      <c r="J252" s="72">
        <v>1676070.530000001</v>
      </c>
      <c r="K252" s="72"/>
      <c r="L252" s="72">
        <v>1529098</v>
      </c>
      <c r="M252" s="72"/>
      <c r="N252" s="72">
        <v>1528900</v>
      </c>
      <c r="O252" s="72"/>
      <c r="P252" s="72">
        <v>1529098</v>
      </c>
    </row>
    <row r="253" spans="1:16" s="12" customFormat="1">
      <c r="A253" s="6"/>
      <c r="B253" s="6"/>
      <c r="C253" s="6"/>
      <c r="D253" s="12" t="s">
        <v>30</v>
      </c>
      <c r="E253" s="6"/>
      <c r="F253" s="6"/>
      <c r="G253" s="6"/>
      <c r="H253" s="6"/>
      <c r="I253" s="6"/>
      <c r="J253" s="117">
        <f>SUM(J247:J252)</f>
        <v>11164406.001232879</v>
      </c>
      <c r="K253" s="3"/>
      <c r="L253" s="117">
        <f>SUM(L247:L252)</f>
        <v>40782919.990000017</v>
      </c>
      <c r="M253" s="3"/>
      <c r="N253" s="117">
        <f>SUM(N247:N252)</f>
        <v>9995945.379999999</v>
      </c>
      <c r="O253" s="3"/>
      <c r="P253" s="117">
        <f>SUM(P247:P252)</f>
        <v>34366049.100000001</v>
      </c>
    </row>
    <row r="254" spans="1:16" s="12" customFormat="1">
      <c r="A254" s="6"/>
      <c r="B254" s="6"/>
      <c r="C254" s="6" t="s">
        <v>187</v>
      </c>
      <c r="E254" s="6"/>
      <c r="F254" s="6"/>
      <c r="G254" s="6"/>
      <c r="H254" s="6"/>
      <c r="I254" s="6"/>
      <c r="J254" s="118">
        <v>-1353300.85</v>
      </c>
      <c r="K254" s="3"/>
      <c r="L254" s="118">
        <v>-6176243.2300000004</v>
      </c>
      <c r="M254" s="3"/>
      <c r="N254" s="118">
        <v>-475685.4</v>
      </c>
      <c r="O254" s="3"/>
      <c r="P254" s="118">
        <v>-475685.4</v>
      </c>
    </row>
    <row r="255" spans="1:16" s="12" customFormat="1">
      <c r="A255" s="6"/>
      <c r="B255" s="6"/>
      <c r="C255" s="6"/>
      <c r="D255" s="12" t="s">
        <v>147</v>
      </c>
      <c r="E255" s="6"/>
      <c r="F255" s="6"/>
      <c r="G255" s="6"/>
      <c r="H255" s="6"/>
      <c r="I255" s="6"/>
      <c r="J255" s="3">
        <f>SUM(J253:J254)</f>
        <v>9811105.1512328796</v>
      </c>
      <c r="K255" s="3"/>
      <c r="L255" s="3">
        <f>SUM(L253:L254)</f>
        <v>34606676.76000002</v>
      </c>
      <c r="M255" s="3"/>
      <c r="N255" s="3">
        <f>SUM(N253:N254)</f>
        <v>9520259.9799999986</v>
      </c>
      <c r="O255" s="3"/>
      <c r="P255" s="3">
        <f>SUM(P253:P254)</f>
        <v>33890363.700000003</v>
      </c>
    </row>
    <row r="256" spans="1:16" s="12" customFormat="1" ht="21.75" thickBot="1">
      <c r="A256" s="6"/>
      <c r="D256" s="6"/>
      <c r="E256" s="12" t="s">
        <v>379</v>
      </c>
      <c r="F256" s="6"/>
      <c r="G256" s="6"/>
      <c r="H256" s="6"/>
      <c r="I256" s="6"/>
      <c r="J256" s="113">
        <f>+J255+J246</f>
        <v>130792216.28123288</v>
      </c>
      <c r="K256" s="3"/>
      <c r="L256" s="113">
        <f>+L255+L246</f>
        <v>85033685.49000001</v>
      </c>
      <c r="M256" s="3"/>
      <c r="N256" s="113">
        <f>+N255+N246</f>
        <v>129299355.05999999</v>
      </c>
      <c r="O256" s="3"/>
      <c r="P256" s="113">
        <f>+P255+P246</f>
        <v>82783340.760000005</v>
      </c>
    </row>
    <row r="257" spans="1:16" s="12" customFormat="1" ht="21.75" thickTop="1">
      <c r="A257" s="6"/>
      <c r="D257" s="6"/>
      <c r="F257" s="6"/>
      <c r="G257" s="6"/>
      <c r="H257" s="6"/>
      <c r="I257" s="6"/>
      <c r="J257" s="3"/>
      <c r="K257" s="3"/>
      <c r="L257" s="3"/>
      <c r="M257" s="3"/>
      <c r="N257" s="3"/>
      <c r="O257" s="3"/>
      <c r="P257" s="3"/>
    </row>
    <row r="258" spans="1:16" s="12" customFormat="1">
      <c r="A258" s="6"/>
      <c r="D258" s="6"/>
      <c r="F258" s="6"/>
      <c r="G258" s="6"/>
      <c r="H258" s="6"/>
      <c r="I258" s="6"/>
      <c r="J258" s="3"/>
      <c r="K258" s="3"/>
      <c r="L258" s="3"/>
      <c r="M258" s="3"/>
      <c r="N258" s="3"/>
      <c r="O258" s="3"/>
      <c r="P258" s="3"/>
    </row>
    <row r="259" spans="1:16" s="12" customFormat="1">
      <c r="A259" s="6"/>
      <c r="D259" s="6"/>
      <c r="F259" s="6"/>
      <c r="G259" s="6"/>
      <c r="H259" s="6"/>
      <c r="I259" s="6"/>
      <c r="J259" s="3"/>
      <c r="K259" s="3"/>
      <c r="L259" s="3"/>
      <c r="M259" s="3"/>
      <c r="N259" s="3"/>
      <c r="O259" s="3"/>
      <c r="P259" s="3"/>
    </row>
    <row r="260" spans="1:16" s="12" customFormat="1">
      <c r="A260" s="6"/>
      <c r="D260" s="6"/>
      <c r="F260" s="6"/>
      <c r="G260" s="6"/>
      <c r="H260" s="6"/>
      <c r="I260" s="6"/>
      <c r="J260" s="3"/>
      <c r="K260" s="3"/>
      <c r="L260" s="3"/>
      <c r="M260" s="3"/>
      <c r="N260" s="3"/>
      <c r="O260" s="3"/>
      <c r="P260" s="3"/>
    </row>
    <row r="261" spans="1:16" s="12" customFormat="1">
      <c r="A261" s="6"/>
      <c r="D261" s="6"/>
      <c r="F261" s="6"/>
      <c r="G261" s="6"/>
      <c r="H261" s="6"/>
      <c r="I261" s="6"/>
      <c r="J261" s="3"/>
      <c r="K261" s="3"/>
      <c r="L261" s="3"/>
      <c r="M261" s="3"/>
      <c r="N261" s="3"/>
      <c r="O261" s="3"/>
      <c r="P261" s="3"/>
    </row>
    <row r="262" spans="1:16" s="12" customFormat="1">
      <c r="A262" s="6"/>
      <c r="D262" s="6"/>
      <c r="F262" s="6"/>
      <c r="G262" s="6"/>
      <c r="H262" s="6"/>
      <c r="I262" s="6"/>
      <c r="J262" s="3"/>
      <c r="K262" s="3"/>
      <c r="L262" s="3"/>
      <c r="M262" s="3"/>
      <c r="N262" s="3"/>
      <c r="O262" s="3"/>
      <c r="P262" s="3"/>
    </row>
    <row r="263" spans="1:16" s="12" customFormat="1">
      <c r="A263" s="6"/>
      <c r="D263" s="6"/>
      <c r="F263" s="6"/>
      <c r="G263" s="6"/>
      <c r="H263" s="6"/>
      <c r="I263" s="6"/>
      <c r="J263" s="3"/>
      <c r="K263" s="3"/>
      <c r="L263" s="3"/>
      <c r="M263" s="3"/>
      <c r="N263" s="3"/>
      <c r="O263" s="3"/>
      <c r="P263" s="3"/>
    </row>
    <row r="264" spans="1:16" s="12" customFormat="1">
      <c r="A264" s="6"/>
      <c r="D264" s="6"/>
      <c r="F264" s="6"/>
      <c r="G264" s="6"/>
      <c r="H264" s="6"/>
      <c r="I264" s="6"/>
      <c r="J264" s="3"/>
      <c r="K264" s="3"/>
      <c r="L264" s="3"/>
      <c r="M264" s="3"/>
      <c r="N264" s="3"/>
      <c r="O264" s="3"/>
      <c r="P264" s="3"/>
    </row>
    <row r="265" spans="1:16" s="12" customFormat="1">
      <c r="A265" s="6"/>
      <c r="D265" s="6"/>
      <c r="F265" s="6"/>
      <c r="G265" s="6"/>
      <c r="H265" s="6"/>
      <c r="I265" s="6"/>
      <c r="J265" s="3"/>
      <c r="K265" s="3"/>
      <c r="L265" s="3"/>
      <c r="M265" s="3"/>
      <c r="N265" s="3"/>
      <c r="O265" s="3"/>
      <c r="P265" s="3"/>
    </row>
    <row r="266" spans="1:16" s="12" customFormat="1">
      <c r="A266" s="6"/>
      <c r="D266" s="6"/>
      <c r="F266" s="6"/>
      <c r="G266" s="6"/>
      <c r="H266" s="6"/>
      <c r="I266" s="6"/>
      <c r="J266" s="3"/>
      <c r="K266" s="3"/>
      <c r="L266" s="3"/>
      <c r="M266" s="3"/>
      <c r="N266" s="3"/>
      <c r="O266" s="3"/>
      <c r="P266" s="3"/>
    </row>
    <row r="267" spans="1:16" s="12" customFormat="1">
      <c r="A267" s="6"/>
      <c r="D267" s="6"/>
      <c r="F267" s="6"/>
      <c r="G267" s="6"/>
      <c r="H267" s="6"/>
      <c r="I267" s="6"/>
      <c r="J267" s="3"/>
      <c r="K267" s="3"/>
      <c r="L267" s="3"/>
      <c r="M267" s="3"/>
      <c r="N267" s="3"/>
      <c r="O267" s="3"/>
      <c r="P267" s="3"/>
    </row>
    <row r="268" spans="1:16" s="12" customFormat="1">
      <c r="A268" s="6"/>
      <c r="D268" s="6"/>
      <c r="F268" s="6"/>
      <c r="G268" s="6"/>
      <c r="H268" s="6"/>
      <c r="I268" s="6"/>
      <c r="J268" s="3"/>
      <c r="K268" s="3"/>
      <c r="L268" s="3"/>
      <c r="M268" s="3"/>
      <c r="N268" s="3"/>
      <c r="O268" s="3"/>
      <c r="P268" s="3"/>
    </row>
    <row r="269" spans="1:16" s="12" customFormat="1">
      <c r="A269" s="6"/>
      <c r="D269" s="6"/>
      <c r="F269" s="6"/>
      <c r="G269" s="6"/>
      <c r="H269" s="6"/>
      <c r="I269" s="6"/>
      <c r="J269" s="3"/>
      <c r="K269" s="3"/>
      <c r="L269" s="3"/>
      <c r="M269" s="3"/>
      <c r="N269" s="3"/>
      <c r="O269" s="3"/>
      <c r="P269" s="119">
        <v>17</v>
      </c>
    </row>
    <row r="270" spans="1:16" s="12" customFormat="1">
      <c r="A270" s="12" t="s">
        <v>377</v>
      </c>
      <c r="D270" s="6"/>
      <c r="F270" s="6"/>
      <c r="G270" s="6"/>
      <c r="H270" s="6"/>
      <c r="I270" s="6"/>
      <c r="J270" s="3"/>
      <c r="K270" s="3"/>
      <c r="L270" s="3"/>
      <c r="M270" s="3"/>
      <c r="N270" s="3"/>
      <c r="O270" s="3"/>
      <c r="P270" s="3"/>
    </row>
    <row r="271" spans="1:16" s="12" customFormat="1">
      <c r="A271" s="6"/>
      <c r="C271" s="6" t="s">
        <v>188</v>
      </c>
      <c r="D271" s="6"/>
      <c r="E271" s="6"/>
      <c r="F271" s="6"/>
      <c r="G271" s="6"/>
      <c r="H271" s="6"/>
      <c r="I271" s="6"/>
      <c r="J271" s="7"/>
      <c r="K271" s="7"/>
      <c r="L271" s="7"/>
      <c r="M271" s="7"/>
      <c r="N271" s="7"/>
      <c r="O271" s="7"/>
      <c r="P271" s="7"/>
    </row>
    <row r="272" spans="1:16">
      <c r="P272" s="82" t="s">
        <v>3</v>
      </c>
    </row>
    <row r="273" spans="1:16">
      <c r="J273" s="326" t="s">
        <v>4</v>
      </c>
      <c r="K273" s="326"/>
      <c r="L273" s="326"/>
      <c r="M273" s="4"/>
      <c r="N273" s="326" t="s">
        <v>5</v>
      </c>
      <c r="O273" s="326"/>
      <c r="P273" s="326"/>
    </row>
    <row r="274" spans="1:16">
      <c r="J274" s="327" t="s">
        <v>75</v>
      </c>
      <c r="K274" s="327"/>
      <c r="L274" s="327"/>
      <c r="M274" s="4"/>
      <c r="N274" s="327" t="s">
        <v>75</v>
      </c>
      <c r="O274" s="327"/>
      <c r="P274" s="327"/>
    </row>
    <row r="275" spans="1:16">
      <c r="J275" s="2" t="s">
        <v>6</v>
      </c>
      <c r="K275" s="3"/>
      <c r="L275" s="2" t="s">
        <v>7</v>
      </c>
      <c r="M275" s="4"/>
      <c r="N275" s="2" t="s">
        <v>6</v>
      </c>
      <c r="O275" s="3"/>
      <c r="P275" s="2" t="s">
        <v>7</v>
      </c>
    </row>
    <row r="276" spans="1:16" s="12" customFormat="1">
      <c r="A276" s="6"/>
      <c r="B276" s="6"/>
      <c r="C276" s="12" t="s">
        <v>178</v>
      </c>
      <c r="D276" s="6"/>
      <c r="E276" s="6"/>
      <c r="F276" s="6"/>
      <c r="G276" s="6"/>
      <c r="H276" s="6"/>
      <c r="I276" s="6"/>
      <c r="J276" s="72"/>
      <c r="K276" s="72"/>
      <c r="L276" s="72"/>
      <c r="M276" s="72"/>
      <c r="N276" s="72"/>
      <c r="O276" s="72"/>
      <c r="P276" s="72"/>
    </row>
    <row r="277" spans="1:16" s="12" customFormat="1">
      <c r="A277" s="6"/>
      <c r="B277" s="6"/>
      <c r="D277" s="6" t="s">
        <v>189</v>
      </c>
      <c r="E277" s="6"/>
      <c r="F277" s="6"/>
      <c r="G277" s="6"/>
      <c r="H277" s="6"/>
      <c r="I277" s="6"/>
      <c r="J277" s="72">
        <v>115560</v>
      </c>
      <c r="K277" s="72"/>
      <c r="L277" s="72">
        <v>108019.62</v>
      </c>
      <c r="M277" s="72"/>
      <c r="N277" s="72">
        <v>4546334.9300000025</v>
      </c>
      <c r="O277" s="72"/>
      <c r="P277" s="72">
        <v>1022821.45</v>
      </c>
    </row>
    <row r="278" spans="1:16" s="12" customFormat="1">
      <c r="A278" s="6"/>
      <c r="B278" s="6"/>
      <c r="D278" s="6" t="s">
        <v>190</v>
      </c>
      <c r="E278" s="6"/>
      <c r="F278" s="6"/>
      <c r="G278" s="6"/>
      <c r="H278" s="6"/>
      <c r="I278" s="6"/>
      <c r="J278" s="72"/>
      <c r="K278" s="72"/>
      <c r="L278" s="72"/>
      <c r="M278" s="72"/>
      <c r="N278" s="72"/>
      <c r="O278" s="72"/>
      <c r="P278" s="72"/>
    </row>
    <row r="279" spans="1:16" s="12" customFormat="1">
      <c r="A279" s="6"/>
      <c r="B279" s="6"/>
      <c r="E279" s="6" t="s">
        <v>191</v>
      </c>
      <c r="F279" s="6"/>
      <c r="G279" s="6"/>
      <c r="H279" s="6"/>
      <c r="I279" s="6"/>
      <c r="J279" s="72">
        <v>110159.62</v>
      </c>
      <c r="K279" s="72"/>
      <c r="L279" s="72">
        <v>481747.78</v>
      </c>
      <c r="M279" s="72"/>
      <c r="N279" s="72">
        <v>110159.62</v>
      </c>
      <c r="O279" s="72"/>
      <c r="P279" s="72">
        <v>481747.78</v>
      </c>
    </row>
    <row r="280" spans="1:16" s="12" customFormat="1">
      <c r="A280" s="6"/>
      <c r="B280" s="6"/>
      <c r="E280" s="6" t="s">
        <v>192</v>
      </c>
      <c r="F280" s="6"/>
      <c r="G280" s="6"/>
      <c r="H280" s="6"/>
      <c r="I280" s="6"/>
      <c r="J280" s="72">
        <v>468247.32</v>
      </c>
      <c r="K280" s="72"/>
      <c r="L280" s="72">
        <v>1962842.1</v>
      </c>
      <c r="M280" s="72"/>
      <c r="N280" s="72">
        <v>468247.32</v>
      </c>
      <c r="O280" s="72"/>
      <c r="P280" s="72">
        <v>1962842.1</v>
      </c>
    </row>
    <row r="281" spans="1:16" s="12" customFormat="1">
      <c r="A281" s="6"/>
      <c r="B281" s="6"/>
      <c r="E281" s="6" t="s">
        <v>193</v>
      </c>
      <c r="F281" s="6"/>
      <c r="G281" s="6"/>
      <c r="H281" s="6"/>
      <c r="I281" s="6"/>
      <c r="J281" s="72">
        <v>4166436.79</v>
      </c>
      <c r="K281" s="72"/>
      <c r="L281" s="72">
        <v>2203594.69</v>
      </c>
      <c r="M281" s="72"/>
      <c r="N281" s="72">
        <v>4166436.79</v>
      </c>
      <c r="O281" s="72"/>
      <c r="P281" s="72">
        <v>2203594.69</v>
      </c>
    </row>
    <row r="282" spans="1:16" s="12" customFormat="1">
      <c r="E282" s="12" t="s">
        <v>30</v>
      </c>
      <c r="J282" s="117">
        <f>SUM(J277:J281)</f>
        <v>4860403.7300000004</v>
      </c>
      <c r="K282" s="120"/>
      <c r="L282" s="117">
        <f>SUM(L277:L281)</f>
        <v>4756204.1899999995</v>
      </c>
      <c r="M282" s="120"/>
      <c r="N282" s="117">
        <f>SUM(N277:N281)</f>
        <v>9291178.6600000039</v>
      </c>
      <c r="O282" s="120"/>
      <c r="P282" s="117">
        <f>SUM(P277:P281)</f>
        <v>5671006.0199999996</v>
      </c>
    </row>
    <row r="283" spans="1:16" s="12" customFormat="1" ht="19.5" customHeight="1">
      <c r="A283" s="6"/>
      <c r="B283" s="6"/>
      <c r="D283" s="6" t="s">
        <v>181</v>
      </c>
      <c r="E283" s="6"/>
      <c r="F283" s="6"/>
      <c r="G283" s="6"/>
      <c r="H283" s="6"/>
      <c r="I283" s="6"/>
      <c r="J283" s="132">
        <v>-5356.86</v>
      </c>
      <c r="K283" s="132"/>
      <c r="L283" s="132">
        <v>-1710.23</v>
      </c>
      <c r="M283" s="132"/>
      <c r="N283" s="132">
        <v>-6164.7020000000002</v>
      </c>
      <c r="O283" s="132"/>
      <c r="P283" s="132">
        <v>-1900.34</v>
      </c>
    </row>
    <row r="284" spans="1:16" s="12" customFormat="1" ht="19.899999999999999" customHeight="1" thickBot="1">
      <c r="E284" s="12" t="s">
        <v>147</v>
      </c>
      <c r="J284" s="113">
        <f>SUM(J282:J283)</f>
        <v>4855046.87</v>
      </c>
      <c r="K284" s="3"/>
      <c r="L284" s="113">
        <f>SUM(L282:L283)</f>
        <v>4754493.959999999</v>
      </c>
      <c r="M284" s="3"/>
      <c r="N284" s="113">
        <f>SUM(N282:N283)</f>
        <v>9285013.9580000043</v>
      </c>
      <c r="O284" s="3"/>
      <c r="P284" s="113">
        <f>SUM(P282:P283)</f>
        <v>5669105.6799999997</v>
      </c>
    </row>
    <row r="285" spans="1:16" s="12" customFormat="1" ht="19.899999999999999" customHeight="1" thickTop="1">
      <c r="J285" s="120"/>
      <c r="K285" s="3"/>
      <c r="L285" s="120"/>
      <c r="M285" s="3"/>
      <c r="N285" s="120"/>
      <c r="O285" s="3"/>
      <c r="P285" s="120"/>
    </row>
    <row r="286" spans="1:16" s="12" customFormat="1" ht="19.899999999999999" customHeight="1">
      <c r="A286" s="6"/>
      <c r="B286" s="6"/>
      <c r="C286" s="12" t="s">
        <v>179</v>
      </c>
      <c r="D286" s="6"/>
      <c r="E286" s="6"/>
      <c r="F286" s="6"/>
      <c r="G286" s="6"/>
      <c r="H286" s="6"/>
      <c r="I286" s="6"/>
      <c r="J286" s="72"/>
      <c r="K286" s="72"/>
      <c r="L286" s="72"/>
      <c r="M286" s="72"/>
      <c r="N286" s="72"/>
      <c r="O286" s="72"/>
    </row>
    <row r="287" spans="1:16" s="12" customFormat="1" ht="19.899999999999999" customHeight="1">
      <c r="A287" s="6"/>
      <c r="B287" s="6"/>
      <c r="D287" s="6" t="s">
        <v>189</v>
      </c>
      <c r="E287" s="6"/>
      <c r="F287" s="6"/>
      <c r="G287" s="6"/>
      <c r="H287" s="6"/>
      <c r="I287" s="6"/>
      <c r="J287" s="72">
        <v>98535324.159999996</v>
      </c>
      <c r="K287" s="72"/>
      <c r="L287" s="72">
        <v>11168945.189999999</v>
      </c>
      <c r="M287" s="72"/>
      <c r="N287" s="72">
        <v>95382566.739999995</v>
      </c>
      <c r="O287" s="72"/>
      <c r="P287" s="72">
        <v>9299219.5600000005</v>
      </c>
    </row>
    <row r="288" spans="1:16" s="12" customFormat="1" ht="19.899999999999999" customHeight="1">
      <c r="A288" s="6"/>
      <c r="B288" s="6"/>
      <c r="D288" s="6" t="s">
        <v>190</v>
      </c>
      <c r="E288" s="6"/>
      <c r="F288" s="6"/>
      <c r="G288" s="6"/>
      <c r="H288" s="6"/>
      <c r="I288" s="6"/>
      <c r="J288" s="72"/>
      <c r="K288" s="72"/>
      <c r="L288" s="72"/>
      <c r="M288" s="72"/>
      <c r="N288" s="72"/>
      <c r="O288" s="72"/>
      <c r="P288" s="72"/>
    </row>
    <row r="289" spans="1:17" s="12" customFormat="1" ht="19.899999999999999" customHeight="1">
      <c r="A289" s="6"/>
      <c r="B289" s="6"/>
      <c r="E289" s="6" t="s">
        <v>191</v>
      </c>
      <c r="F289" s="6"/>
      <c r="G289" s="6"/>
      <c r="H289" s="6"/>
      <c r="I289" s="6"/>
      <c r="J289" s="72">
        <v>9040993.1799999997</v>
      </c>
      <c r="K289" s="72"/>
      <c r="L289" s="72">
        <v>17157423.41</v>
      </c>
      <c r="M289" s="72"/>
      <c r="N289" s="72">
        <v>7088536.9900000002</v>
      </c>
      <c r="O289" s="72"/>
      <c r="P289" s="72">
        <v>16569863.550000001</v>
      </c>
    </row>
    <row r="290" spans="1:17" s="12" customFormat="1" ht="19.899999999999999" customHeight="1">
      <c r="A290" s="6"/>
      <c r="B290" s="6"/>
      <c r="E290" s="6" t="s">
        <v>192</v>
      </c>
      <c r="F290" s="6"/>
      <c r="G290" s="6"/>
      <c r="H290" s="6"/>
      <c r="I290" s="6"/>
      <c r="J290" s="72">
        <v>4737531.8499999996</v>
      </c>
      <c r="K290" s="72"/>
      <c r="L290" s="72">
        <v>17127832.600000001</v>
      </c>
      <c r="M290" s="72"/>
      <c r="N290" s="72">
        <v>4737531.8499999996</v>
      </c>
      <c r="O290" s="72"/>
      <c r="P290" s="72">
        <v>17127832.600000001</v>
      </c>
    </row>
    <row r="291" spans="1:17" s="12" customFormat="1" ht="19.899999999999999" customHeight="1">
      <c r="A291" s="6"/>
      <c r="B291" s="6"/>
      <c r="E291" s="6" t="s">
        <v>193</v>
      </c>
      <c r="F291" s="6"/>
      <c r="G291" s="6"/>
      <c r="H291" s="6"/>
      <c r="I291" s="6"/>
      <c r="J291" s="72">
        <v>6097861.0599999996</v>
      </c>
      <c r="K291" s="72"/>
      <c r="L291" s="72">
        <v>2211332.87</v>
      </c>
      <c r="M291" s="72"/>
      <c r="N291" s="72">
        <v>5908131.0599999996</v>
      </c>
      <c r="O291" s="72"/>
      <c r="P291" s="72">
        <v>2023363.78</v>
      </c>
    </row>
    <row r="292" spans="1:17" s="12" customFormat="1">
      <c r="A292" s="6"/>
      <c r="B292" s="6"/>
      <c r="E292" s="6" t="s">
        <v>194</v>
      </c>
      <c r="F292" s="6"/>
      <c r="G292" s="6"/>
      <c r="H292" s="6"/>
      <c r="I292" s="6"/>
      <c r="J292" s="118">
        <v>3863683.32</v>
      </c>
      <c r="K292" s="72"/>
      <c r="L292" s="72">
        <v>3399698.91</v>
      </c>
      <c r="M292" s="72"/>
      <c r="N292" s="118">
        <v>3863683.32</v>
      </c>
      <c r="O292" s="72"/>
      <c r="P292" s="72">
        <v>3399698.91</v>
      </c>
    </row>
    <row r="293" spans="1:17" s="12" customFormat="1">
      <c r="E293" s="12" t="s">
        <v>30</v>
      </c>
      <c r="J293" s="117">
        <f>SUM(J287:J292)</f>
        <v>122275393.56999999</v>
      </c>
      <c r="K293" s="3"/>
      <c r="L293" s="117">
        <f>SUM(L287:L292)</f>
        <v>51065232.980000004</v>
      </c>
      <c r="M293" s="3"/>
      <c r="N293" s="117">
        <f>SUM(N287:N292)</f>
        <v>116980449.95999998</v>
      </c>
      <c r="O293" s="3"/>
      <c r="P293" s="117">
        <f>SUM(P287:P292)</f>
        <v>48419978.400000006</v>
      </c>
    </row>
    <row r="294" spans="1:17" s="12" customFormat="1">
      <c r="A294" s="6"/>
      <c r="B294" s="6"/>
      <c r="D294" s="6" t="s">
        <v>181</v>
      </c>
      <c r="E294" s="6"/>
      <c r="F294" s="6"/>
      <c r="G294" s="6"/>
      <c r="H294" s="6"/>
      <c r="I294" s="6"/>
      <c r="J294" s="72">
        <v>-6520229.1399999997</v>
      </c>
      <c r="K294" s="72"/>
      <c r="L294" s="72">
        <v>-5592718.21</v>
      </c>
      <c r="M294" s="72"/>
      <c r="N294" s="72">
        <v>-6486368.8380000005</v>
      </c>
      <c r="O294" s="72"/>
      <c r="P294" s="72">
        <v>-5570607.0200000005</v>
      </c>
    </row>
    <row r="295" spans="1:17" s="12" customFormat="1" ht="21.75" thickBot="1">
      <c r="E295" s="12" t="s">
        <v>147</v>
      </c>
      <c r="J295" s="113">
        <f>SUM(J293:J294)</f>
        <v>115755164.42999999</v>
      </c>
      <c r="K295" s="3"/>
      <c r="L295" s="113">
        <f>SUM(L293:L294)</f>
        <v>45472514.770000003</v>
      </c>
      <c r="M295" s="3"/>
      <c r="N295" s="113">
        <f>SUM(N293:N294)</f>
        <v>110494081.12199998</v>
      </c>
      <c r="O295" s="3"/>
      <c r="P295" s="113">
        <f>SUM(P293:P294)</f>
        <v>42849371.380000003</v>
      </c>
      <c r="Q295" s="305"/>
    </row>
    <row r="296" spans="1:17" s="12" customFormat="1" ht="19.899999999999999" customHeight="1" thickTop="1">
      <c r="A296" s="6"/>
      <c r="B296" s="6"/>
      <c r="C296" s="6"/>
      <c r="F296" s="6"/>
      <c r="G296" s="6"/>
      <c r="H296" s="6"/>
      <c r="I296" s="6"/>
      <c r="J296" s="7"/>
      <c r="K296" s="7"/>
      <c r="L296" s="7"/>
      <c r="M296" s="7"/>
      <c r="N296" s="3"/>
      <c r="O296" s="72"/>
      <c r="P296" s="3"/>
      <c r="Q296" s="305"/>
    </row>
    <row r="297" spans="1:17" s="12" customFormat="1" ht="19.899999999999999" customHeight="1">
      <c r="A297" s="12" t="s">
        <v>195</v>
      </c>
      <c r="B297" s="6"/>
      <c r="F297" s="6"/>
      <c r="G297" s="6"/>
      <c r="H297" s="6"/>
      <c r="I297" s="6"/>
      <c r="J297" s="7"/>
      <c r="K297" s="7"/>
      <c r="L297" s="7"/>
      <c r="M297" s="7"/>
      <c r="N297" s="3"/>
      <c r="O297" s="72"/>
      <c r="P297" s="3"/>
      <c r="Q297" s="305"/>
    </row>
    <row r="298" spans="1:17" ht="19.899999999999999" customHeight="1">
      <c r="A298" s="12"/>
      <c r="B298" s="12"/>
      <c r="C298" s="12"/>
      <c r="D298" s="12"/>
      <c r="E298" s="12"/>
      <c r="F298" s="12"/>
      <c r="G298" s="12"/>
      <c r="H298" s="12"/>
      <c r="I298" s="12"/>
      <c r="P298" s="82" t="s">
        <v>3</v>
      </c>
    </row>
    <row r="299" spans="1:17" ht="19.899999999999999" customHeight="1">
      <c r="A299" s="12"/>
      <c r="B299" s="12"/>
      <c r="C299" s="12"/>
      <c r="D299" s="12"/>
      <c r="E299" s="12"/>
      <c r="F299" s="12"/>
      <c r="G299" s="12"/>
      <c r="H299" s="12"/>
      <c r="I299" s="12"/>
      <c r="J299" s="326" t="s">
        <v>4</v>
      </c>
      <c r="K299" s="326"/>
      <c r="L299" s="326"/>
      <c r="M299" s="4"/>
      <c r="N299" s="326" t="s">
        <v>5</v>
      </c>
      <c r="O299" s="326"/>
      <c r="P299" s="326"/>
    </row>
    <row r="300" spans="1:17" ht="19.899999999999999" customHeight="1">
      <c r="A300" s="12"/>
      <c r="B300" s="12"/>
      <c r="C300" s="12"/>
      <c r="D300" s="12"/>
      <c r="E300" s="12"/>
      <c r="F300" s="12"/>
      <c r="G300" s="12"/>
      <c r="H300" s="12"/>
      <c r="I300" s="12"/>
      <c r="J300" s="327" t="s">
        <v>75</v>
      </c>
      <c r="K300" s="327"/>
      <c r="L300" s="327"/>
      <c r="M300" s="4"/>
      <c r="N300" s="327" t="s">
        <v>75</v>
      </c>
      <c r="O300" s="327"/>
      <c r="P300" s="327"/>
    </row>
    <row r="301" spans="1:17" ht="19.899999999999999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2" t="s">
        <v>6</v>
      </c>
      <c r="K301" s="3"/>
      <c r="L301" s="2" t="s">
        <v>7</v>
      </c>
      <c r="M301" s="4"/>
      <c r="N301" s="2" t="s">
        <v>6</v>
      </c>
      <c r="O301" s="3"/>
      <c r="P301" s="2" t="s">
        <v>7</v>
      </c>
    </row>
    <row r="302" spans="1:17" s="12" customFormat="1" ht="19.899999999999999" customHeight="1">
      <c r="A302" s="6"/>
      <c r="B302" s="6"/>
      <c r="C302" s="6" t="s">
        <v>196</v>
      </c>
      <c r="F302" s="6"/>
      <c r="G302" s="6"/>
      <c r="H302" s="6"/>
      <c r="I302" s="6"/>
      <c r="J302" s="7">
        <v>1536306.339999998</v>
      </c>
      <c r="K302" s="7"/>
      <c r="L302" s="7">
        <v>1331207.53</v>
      </c>
      <c r="M302" s="7"/>
      <c r="N302" s="72">
        <v>0</v>
      </c>
      <c r="O302" s="72"/>
      <c r="P302" s="72">
        <v>0</v>
      </c>
    </row>
    <row r="303" spans="1:17" s="12" customFormat="1" ht="19.899999999999999" customHeight="1">
      <c r="A303" s="6"/>
      <c r="B303" s="6"/>
      <c r="C303" s="6"/>
      <c r="F303" s="6"/>
      <c r="G303" s="6"/>
      <c r="H303" s="6"/>
      <c r="I303" s="6"/>
      <c r="J303" s="7"/>
      <c r="K303" s="7"/>
      <c r="L303" s="7"/>
      <c r="M303" s="7"/>
      <c r="N303" s="72"/>
      <c r="O303" s="72"/>
      <c r="P303" s="3"/>
    </row>
    <row r="304" spans="1:17" s="12" customFormat="1" ht="19.899999999999999" customHeight="1">
      <c r="A304" s="6"/>
      <c r="B304" s="6"/>
      <c r="C304" s="6"/>
      <c r="F304" s="6"/>
      <c r="G304" s="6"/>
      <c r="H304" s="6"/>
      <c r="I304" s="6"/>
      <c r="J304" s="7"/>
      <c r="K304" s="7"/>
      <c r="L304" s="7"/>
      <c r="M304" s="7"/>
      <c r="N304" s="72"/>
      <c r="O304" s="72"/>
      <c r="P304" s="3"/>
    </row>
    <row r="305" spans="1:16" s="12" customFormat="1" ht="19.899999999999999" customHeight="1">
      <c r="A305" s="6"/>
      <c r="B305" s="6"/>
      <c r="C305" s="6"/>
      <c r="F305" s="6"/>
      <c r="G305" s="6"/>
      <c r="H305" s="6"/>
      <c r="I305" s="6"/>
      <c r="J305" s="7"/>
      <c r="K305" s="7"/>
      <c r="L305" s="7"/>
      <c r="M305" s="7"/>
      <c r="N305" s="72"/>
      <c r="O305" s="72"/>
      <c r="P305" s="3"/>
    </row>
    <row r="306" spans="1:16" s="12" customFormat="1" ht="19.899999999999999" customHeight="1">
      <c r="A306" s="6"/>
      <c r="B306" s="6"/>
      <c r="C306" s="6"/>
      <c r="F306" s="6"/>
      <c r="G306" s="6"/>
      <c r="H306" s="6"/>
      <c r="I306" s="6"/>
      <c r="J306" s="7"/>
      <c r="K306" s="7"/>
      <c r="L306" s="7"/>
      <c r="M306" s="7"/>
      <c r="N306" s="72"/>
      <c r="O306" s="72"/>
      <c r="P306" s="3"/>
    </row>
    <row r="307" spans="1:16" s="12" customFormat="1" ht="19.899999999999999" customHeight="1">
      <c r="A307" s="6"/>
      <c r="B307" s="6"/>
      <c r="F307" s="6"/>
      <c r="G307" s="6"/>
      <c r="H307" s="6"/>
      <c r="I307" s="6"/>
      <c r="J307" s="7"/>
      <c r="K307" s="7"/>
      <c r="L307" s="7"/>
      <c r="M307" s="7"/>
      <c r="N307" s="3"/>
      <c r="O307" s="72"/>
      <c r="P307" s="119">
        <v>18</v>
      </c>
    </row>
    <row r="308" spans="1:16" s="12" customFormat="1" ht="19.899999999999999" customHeight="1">
      <c r="A308" s="12" t="s">
        <v>197</v>
      </c>
      <c r="B308" s="6"/>
      <c r="C308" s="6"/>
      <c r="D308" s="6"/>
      <c r="E308" s="6"/>
      <c r="F308" s="6"/>
      <c r="G308" s="6"/>
      <c r="H308" s="6"/>
      <c r="I308" s="6"/>
      <c r="J308" s="7"/>
      <c r="K308" s="7"/>
      <c r="L308" s="7"/>
      <c r="M308" s="7"/>
      <c r="N308" s="7"/>
      <c r="O308" s="7"/>
      <c r="P308" s="7"/>
    </row>
    <row r="309" spans="1:16" ht="19.899999999999999" customHeight="1">
      <c r="A309" s="12"/>
      <c r="B309" s="12"/>
      <c r="C309" s="12"/>
      <c r="D309" s="12"/>
      <c r="E309" s="12"/>
      <c r="F309" s="12"/>
      <c r="G309" s="12"/>
      <c r="H309" s="12"/>
      <c r="I309" s="12"/>
      <c r="P309" s="82" t="s">
        <v>3</v>
      </c>
    </row>
    <row r="310" spans="1:16" ht="19.899999999999999" customHeight="1">
      <c r="A310" s="12"/>
      <c r="B310" s="12"/>
      <c r="C310" s="12"/>
      <c r="D310" s="12"/>
      <c r="E310" s="12"/>
      <c r="F310" s="12"/>
      <c r="G310" s="12"/>
      <c r="H310" s="12"/>
      <c r="I310" s="12"/>
      <c r="J310" s="326" t="s">
        <v>4</v>
      </c>
      <c r="K310" s="326"/>
      <c r="L310" s="326"/>
      <c r="M310" s="4"/>
      <c r="N310" s="326" t="s">
        <v>5</v>
      </c>
      <c r="O310" s="326"/>
      <c r="P310" s="326"/>
    </row>
    <row r="311" spans="1:16" ht="19.899999999999999" customHeight="1">
      <c r="A311" s="12"/>
      <c r="B311" s="12"/>
      <c r="C311" s="12"/>
      <c r="D311" s="12"/>
      <c r="E311" s="12"/>
      <c r="F311" s="12"/>
      <c r="G311" s="12"/>
      <c r="H311" s="12"/>
      <c r="I311" s="12"/>
      <c r="J311" s="327" t="s">
        <v>75</v>
      </c>
      <c r="K311" s="327"/>
      <c r="L311" s="327"/>
      <c r="M311" s="4"/>
      <c r="N311" s="327" t="s">
        <v>75</v>
      </c>
      <c r="O311" s="327"/>
      <c r="P311" s="327"/>
    </row>
    <row r="312" spans="1:16" ht="19.899999999999999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2" t="s">
        <v>6</v>
      </c>
      <c r="K312" s="3"/>
      <c r="L312" s="2" t="s">
        <v>7</v>
      </c>
      <c r="M312" s="4"/>
      <c r="N312" s="2" t="s">
        <v>6</v>
      </c>
      <c r="O312" s="3"/>
      <c r="P312" s="2" t="s">
        <v>7</v>
      </c>
    </row>
    <row r="313" spans="1:16" ht="19.899999999999999" customHeight="1">
      <c r="C313" s="6" t="s">
        <v>198</v>
      </c>
      <c r="J313" s="72">
        <v>229787828.11000004</v>
      </c>
      <c r="L313" s="72">
        <v>205170307.94999999</v>
      </c>
      <c r="N313" s="72">
        <v>226812460.16000003</v>
      </c>
      <c r="P313" s="72">
        <v>200602566.11000001</v>
      </c>
    </row>
    <row r="314" spans="1:16" ht="19.899999999999999" customHeight="1">
      <c r="C314" s="6" t="s">
        <v>199</v>
      </c>
      <c r="J314" s="72">
        <v>31100963.850000009</v>
      </c>
      <c r="L314" s="72">
        <v>31606197.890000001</v>
      </c>
      <c r="N314" s="72">
        <v>30048992.370000008</v>
      </c>
      <c r="P314" s="72">
        <v>30860800.030000001</v>
      </c>
    </row>
    <row r="315" spans="1:16" s="12" customFormat="1" ht="19.899999999999999" customHeight="1">
      <c r="C315" s="6" t="s">
        <v>200</v>
      </c>
      <c r="D315" s="6"/>
      <c r="E315" s="6"/>
      <c r="F315" s="6"/>
      <c r="J315" s="118">
        <v>1719749.8099999991</v>
      </c>
      <c r="K315" s="7"/>
      <c r="L315" s="118">
        <v>28700933.07</v>
      </c>
      <c r="M315" s="7"/>
      <c r="N315" s="118">
        <v>1584288.2899999991</v>
      </c>
      <c r="O315" s="7"/>
      <c r="P315" s="118">
        <v>28561526.710000001</v>
      </c>
    </row>
    <row r="316" spans="1:16" ht="19.899999999999999" customHeight="1">
      <c r="C316" s="12"/>
      <c r="D316" s="12" t="s">
        <v>152</v>
      </c>
      <c r="E316" s="12"/>
      <c r="J316" s="3">
        <f>SUM(J313:J315)</f>
        <v>262608541.77000004</v>
      </c>
      <c r="K316" s="4"/>
      <c r="L316" s="3">
        <f>SUM(L313:L315)</f>
        <v>265477438.90999997</v>
      </c>
      <c r="M316" s="4"/>
      <c r="N316" s="3">
        <f>SUM(N313:N315)</f>
        <v>258445740.82000002</v>
      </c>
      <c r="O316" s="4"/>
      <c r="P316" s="3">
        <f>SUM(P313:P315)</f>
        <v>260024892.85000002</v>
      </c>
    </row>
    <row r="317" spans="1:16" s="12" customFormat="1" ht="19.899999999999999" customHeight="1">
      <c r="A317" s="6"/>
      <c r="B317" s="6"/>
      <c r="C317" s="6" t="s">
        <v>201</v>
      </c>
      <c r="D317" s="6"/>
      <c r="E317" s="6"/>
      <c r="F317" s="6"/>
      <c r="G317" s="6"/>
      <c r="H317" s="6"/>
      <c r="I317" s="6"/>
      <c r="J317" s="72">
        <v>-29372079.579999998</v>
      </c>
      <c r="K317" s="7"/>
      <c r="L317" s="72">
        <v>-27684280.640000001</v>
      </c>
      <c r="M317" s="7"/>
      <c r="N317" s="72">
        <v>-28594876.870000001</v>
      </c>
      <c r="O317" s="7"/>
      <c r="P317" s="72">
        <v>-26944949.219999999</v>
      </c>
    </row>
    <row r="318" spans="1:16" s="12" customFormat="1" ht="19.899999999999999" customHeight="1" thickBot="1">
      <c r="D318" s="12" t="s">
        <v>147</v>
      </c>
      <c r="E318" s="6"/>
      <c r="F318" s="6"/>
      <c r="J318" s="113">
        <f>SUM(J316:J317)</f>
        <v>233236462.19000006</v>
      </c>
      <c r="K318" s="4"/>
      <c r="L318" s="113">
        <f>SUM(L316:L317)</f>
        <v>237793158.26999998</v>
      </c>
      <c r="M318" s="4"/>
      <c r="N318" s="113">
        <f>SUM(N316:N317)</f>
        <v>229850863.95000002</v>
      </c>
      <c r="O318" s="4"/>
      <c r="P318" s="113">
        <f>SUM(P316:P317)</f>
        <v>233079943.63000003</v>
      </c>
    </row>
    <row r="319" spans="1:16" s="12" customFormat="1" ht="19.899999999999999" customHeight="1" thickTop="1">
      <c r="A319" s="6"/>
      <c r="B319" s="6"/>
      <c r="C319" s="6"/>
      <c r="D319" s="6"/>
      <c r="E319" s="6"/>
      <c r="F319" s="6"/>
      <c r="G319" s="6"/>
      <c r="H319" s="6"/>
      <c r="I319" s="6"/>
      <c r="J319" s="7"/>
      <c r="K319" s="7"/>
      <c r="L319" s="7"/>
      <c r="M319" s="7"/>
      <c r="N319" s="7"/>
      <c r="O319" s="7"/>
      <c r="P319" s="7"/>
    </row>
    <row r="320" spans="1:16">
      <c r="A320" s="12" t="s">
        <v>395</v>
      </c>
      <c r="B320" s="12"/>
      <c r="C320" s="64"/>
      <c r="D320" s="110"/>
      <c r="E320" s="95"/>
      <c r="F320" s="12"/>
      <c r="G320" s="12"/>
      <c r="H320" s="12"/>
      <c r="I320" s="12"/>
      <c r="J320" s="4"/>
      <c r="K320" s="4"/>
      <c r="L320" s="4"/>
      <c r="M320" s="4"/>
      <c r="N320" s="4"/>
      <c r="O320" s="4"/>
    </row>
    <row r="321" spans="1:16">
      <c r="A321" s="12"/>
      <c r="B321" s="12"/>
      <c r="C321" s="111" t="s">
        <v>374</v>
      </c>
      <c r="E321" s="95"/>
      <c r="F321" s="12"/>
      <c r="G321" s="12"/>
      <c r="H321" s="12"/>
      <c r="I321" s="12"/>
      <c r="J321" s="4"/>
      <c r="K321" s="4"/>
      <c r="L321" s="4"/>
      <c r="M321" s="4"/>
      <c r="N321" s="4"/>
      <c r="O321" s="4"/>
    </row>
    <row r="322" spans="1:16">
      <c r="A322" s="12"/>
      <c r="B322" s="12"/>
      <c r="C322" s="121"/>
      <c r="D322" s="110"/>
      <c r="E322" s="95"/>
      <c r="F322" s="12"/>
      <c r="G322" s="12"/>
      <c r="H322" s="12"/>
      <c r="I322" s="12"/>
      <c r="J322" s="4"/>
      <c r="K322" s="4"/>
      <c r="L322" s="4"/>
      <c r="M322" s="4"/>
      <c r="N322" s="4"/>
      <c r="O322" s="4"/>
    </row>
    <row r="323" spans="1:16">
      <c r="A323" s="122" t="s">
        <v>202</v>
      </c>
      <c r="B323" s="12"/>
      <c r="F323" s="123"/>
    </row>
    <row r="324" spans="1:16" s="12" customFormat="1">
      <c r="F324" s="329" t="s">
        <v>5</v>
      </c>
      <c r="G324" s="329"/>
      <c r="H324" s="329"/>
      <c r="I324" s="329"/>
      <c r="J324" s="329"/>
      <c r="K324" s="329"/>
      <c r="L324" s="329"/>
      <c r="M324" s="329"/>
      <c r="N324" s="329"/>
      <c r="O324" s="329"/>
      <c r="P324" s="329"/>
    </row>
    <row r="325" spans="1:16">
      <c r="F325" s="330" t="s">
        <v>383</v>
      </c>
      <c r="G325" s="330"/>
      <c r="H325" s="330"/>
      <c r="I325" s="12"/>
      <c r="J325" s="331" t="s">
        <v>203</v>
      </c>
      <c r="K325" s="331"/>
      <c r="L325" s="331"/>
      <c r="M325" s="4"/>
      <c r="N325" s="331" t="s">
        <v>204</v>
      </c>
      <c r="O325" s="331"/>
      <c r="P325" s="331"/>
    </row>
    <row r="326" spans="1:16">
      <c r="F326" s="317" t="s">
        <v>75</v>
      </c>
      <c r="G326" s="317"/>
      <c r="H326" s="317"/>
      <c r="I326" s="317"/>
      <c r="J326" s="317"/>
      <c r="K326" s="317"/>
      <c r="L326" s="317"/>
      <c r="M326" s="317"/>
      <c r="N326" s="317"/>
      <c r="O326" s="317"/>
      <c r="P326" s="317"/>
    </row>
    <row r="327" spans="1:16">
      <c r="A327" s="329" t="s">
        <v>76</v>
      </c>
      <c r="B327" s="329"/>
      <c r="C327" s="329"/>
      <c r="D327" s="329"/>
      <c r="E327" s="329"/>
      <c r="F327" s="2" t="s">
        <v>6</v>
      </c>
      <c r="G327" s="3"/>
      <c r="H327" s="2" t="s">
        <v>7</v>
      </c>
      <c r="I327" s="12"/>
      <c r="J327" s="2" t="s">
        <v>6</v>
      </c>
      <c r="K327" s="3"/>
      <c r="L327" s="2" t="s">
        <v>7</v>
      </c>
      <c r="N327" s="2" t="s">
        <v>6</v>
      </c>
      <c r="O327" s="3"/>
      <c r="P327" s="2" t="s">
        <v>7</v>
      </c>
    </row>
    <row r="328" spans="1:16">
      <c r="A328" s="332" t="s">
        <v>79</v>
      </c>
      <c r="B328" s="333"/>
      <c r="C328" s="333"/>
      <c r="D328" s="333"/>
      <c r="E328" s="333"/>
      <c r="F328" s="124">
        <v>30000</v>
      </c>
      <c r="G328" s="125"/>
      <c r="H328" s="124">
        <v>30000</v>
      </c>
      <c r="J328" s="126">
        <v>100</v>
      </c>
      <c r="L328" s="127">
        <v>100</v>
      </c>
      <c r="N328" s="72">
        <v>30255410.25</v>
      </c>
      <c r="O328" s="72"/>
      <c r="P328" s="72">
        <v>30255410.25</v>
      </c>
    </row>
    <row r="329" spans="1:16" s="12" customFormat="1" ht="21.75" thickBot="1">
      <c r="A329" s="128"/>
      <c r="B329" s="128" t="s">
        <v>30</v>
      </c>
      <c r="D329" s="128"/>
      <c r="E329" s="128"/>
      <c r="J329" s="3"/>
      <c r="K329" s="4"/>
      <c r="L329" s="3"/>
      <c r="M329" s="4"/>
      <c r="N329" s="113">
        <f>SUM(N328:N328)</f>
        <v>30255410.25</v>
      </c>
      <c r="O329" s="3"/>
      <c r="P329" s="113">
        <f>SUM(P328:P328)</f>
        <v>30255410.25</v>
      </c>
    </row>
    <row r="330" spans="1:16" s="12" customFormat="1" ht="21.75" thickTop="1">
      <c r="A330" s="128"/>
      <c r="B330" s="128"/>
      <c r="D330" s="128"/>
      <c r="E330" s="128"/>
      <c r="J330" s="3"/>
      <c r="K330" s="4"/>
      <c r="L330" s="3"/>
      <c r="M330" s="4"/>
      <c r="N330" s="3"/>
      <c r="O330" s="3"/>
      <c r="P330" s="119"/>
    </row>
    <row r="331" spans="1:16" s="12" customFormat="1">
      <c r="A331" s="122" t="s">
        <v>396</v>
      </c>
      <c r="B331" s="128"/>
      <c r="D331" s="128"/>
      <c r="E331" s="128"/>
      <c r="J331" s="3"/>
      <c r="K331" s="4"/>
      <c r="L331" s="3"/>
      <c r="M331" s="4"/>
      <c r="N331" s="3"/>
      <c r="O331" s="3"/>
      <c r="P331" s="3"/>
    </row>
    <row r="332" spans="1:16" s="12" customFormat="1">
      <c r="A332" s="10"/>
      <c r="B332" s="128"/>
      <c r="D332" s="128"/>
      <c r="E332" s="128"/>
      <c r="J332" s="7"/>
      <c r="K332" s="7"/>
      <c r="L332" s="7"/>
      <c r="M332" s="7"/>
      <c r="N332" s="7"/>
      <c r="O332" s="7"/>
      <c r="P332" s="82" t="s">
        <v>3</v>
      </c>
    </row>
    <row r="333" spans="1:16" s="12" customFormat="1">
      <c r="A333" s="10"/>
      <c r="B333" s="128"/>
      <c r="D333" s="128"/>
      <c r="E333" s="128"/>
      <c r="J333" s="326" t="s">
        <v>4</v>
      </c>
      <c r="K333" s="326"/>
      <c r="L333" s="326"/>
      <c r="M333" s="4"/>
      <c r="N333" s="326" t="s">
        <v>5</v>
      </c>
      <c r="O333" s="326"/>
      <c r="P333" s="326"/>
    </row>
    <row r="334" spans="1:16" s="12" customFormat="1">
      <c r="A334" s="10"/>
      <c r="B334" s="128"/>
      <c r="D334" s="128"/>
      <c r="E334" s="128"/>
      <c r="J334" s="327" t="s">
        <v>75</v>
      </c>
      <c r="K334" s="327"/>
      <c r="L334" s="327"/>
      <c r="M334" s="4"/>
      <c r="N334" s="327" t="s">
        <v>75</v>
      </c>
      <c r="O334" s="327"/>
      <c r="P334" s="327"/>
    </row>
    <row r="335" spans="1:16" s="12" customFormat="1">
      <c r="A335" s="10"/>
      <c r="B335" s="128"/>
      <c r="D335" s="128"/>
      <c r="E335" s="128"/>
      <c r="F335" s="129"/>
      <c r="G335" s="130"/>
      <c r="H335" s="129"/>
      <c r="J335" s="2" t="s">
        <v>6</v>
      </c>
      <c r="K335" s="3"/>
      <c r="L335" s="2" t="s">
        <v>7</v>
      </c>
      <c r="M335" s="3"/>
      <c r="N335" s="2" t="s">
        <v>6</v>
      </c>
      <c r="O335" s="3"/>
      <c r="P335" s="2" t="s">
        <v>7</v>
      </c>
    </row>
    <row r="336" spans="1:16" s="12" customFormat="1">
      <c r="A336" s="10"/>
      <c r="B336" s="128"/>
      <c r="D336" s="128"/>
      <c r="E336" s="128"/>
      <c r="F336" s="129"/>
      <c r="G336" s="130"/>
      <c r="H336" s="129"/>
      <c r="J336" s="120"/>
      <c r="K336" s="120"/>
      <c r="L336" s="129"/>
      <c r="M336" s="130"/>
      <c r="N336" s="129"/>
      <c r="P336" s="120"/>
    </row>
    <row r="337" spans="1:16" s="12" customFormat="1" ht="19.5" customHeight="1">
      <c r="A337" s="10"/>
      <c r="B337" s="128"/>
      <c r="C337" s="32" t="s">
        <v>205</v>
      </c>
      <c r="D337" s="131"/>
      <c r="E337" s="128"/>
      <c r="F337" s="10"/>
      <c r="H337" s="10"/>
      <c r="J337" s="132"/>
      <c r="K337" s="100"/>
      <c r="L337" s="132"/>
      <c r="N337" s="132"/>
      <c r="P337" s="132"/>
    </row>
    <row r="338" spans="1:16" s="12" customFormat="1">
      <c r="A338" s="10"/>
      <c r="B338" s="128"/>
      <c r="C338" s="133" t="s">
        <v>206</v>
      </c>
      <c r="D338" s="32"/>
      <c r="E338" s="128"/>
      <c r="J338" s="132">
        <v>0</v>
      </c>
      <c r="K338" s="100"/>
      <c r="L338" s="132">
        <v>43555.39</v>
      </c>
      <c r="N338" s="132">
        <v>0</v>
      </c>
      <c r="P338" s="134">
        <v>28858.27</v>
      </c>
    </row>
    <row r="339" spans="1:16" s="12" customFormat="1">
      <c r="A339" s="10"/>
      <c r="B339" s="128"/>
      <c r="C339" s="133" t="s">
        <v>207</v>
      </c>
      <c r="D339" s="32"/>
      <c r="E339" s="128"/>
      <c r="J339" s="135">
        <v>0</v>
      </c>
      <c r="L339" s="136">
        <v>-3303.88</v>
      </c>
      <c r="M339" s="97"/>
      <c r="N339" s="135">
        <v>0</v>
      </c>
      <c r="O339" s="97"/>
      <c r="P339" s="137">
        <v>0</v>
      </c>
    </row>
    <row r="340" spans="1:16" s="12" customFormat="1">
      <c r="A340" s="10"/>
      <c r="B340" s="128"/>
      <c r="C340" s="133" t="s">
        <v>208</v>
      </c>
      <c r="D340" s="32"/>
      <c r="E340" s="128"/>
      <c r="J340" s="138">
        <f>SUM(J338:J339)</f>
        <v>0</v>
      </c>
      <c r="K340" s="139"/>
      <c r="L340" s="140">
        <f>SUM(L338:L339)</f>
        <v>40251.51</v>
      </c>
      <c r="M340" s="69"/>
      <c r="N340" s="140">
        <f>SUM(N338:N339)</f>
        <v>0</v>
      </c>
      <c r="O340" s="69"/>
      <c r="P340" s="140">
        <f>SUM(P338:P339)</f>
        <v>28858.27</v>
      </c>
    </row>
    <row r="341" spans="1:16" s="12" customFormat="1" ht="21.75" thickBot="1">
      <c r="A341" s="10"/>
      <c r="B341" s="128"/>
      <c r="C341" s="141"/>
      <c r="D341" s="142" t="s">
        <v>30</v>
      </c>
      <c r="E341" s="128"/>
      <c r="F341" s="129"/>
      <c r="G341" s="130"/>
      <c r="H341" s="129"/>
      <c r="J341" s="113">
        <f>SUM(J340)</f>
        <v>0</v>
      </c>
      <c r="K341" s="120"/>
      <c r="L341" s="113">
        <f>SUM(L340)</f>
        <v>40251.51</v>
      </c>
      <c r="M341" s="143"/>
      <c r="N341" s="113">
        <f>SUM(N340)</f>
        <v>0</v>
      </c>
      <c r="O341" s="144"/>
      <c r="P341" s="113">
        <f>SUM(P340)</f>
        <v>28858.27</v>
      </c>
    </row>
    <row r="342" spans="1:16" s="12" customFormat="1" ht="21.75" thickTop="1">
      <c r="A342" s="10"/>
      <c r="B342" s="128"/>
      <c r="C342" s="141"/>
      <c r="D342" s="142"/>
      <c r="E342" s="128"/>
      <c r="F342" s="129"/>
      <c r="G342" s="130"/>
      <c r="H342" s="129"/>
      <c r="J342" s="120"/>
      <c r="K342" s="120"/>
      <c r="L342" s="120"/>
      <c r="M342" s="143"/>
      <c r="N342" s="120"/>
      <c r="O342" s="144"/>
      <c r="P342" s="120"/>
    </row>
    <row r="343" spans="1:16" s="12" customFormat="1">
      <c r="A343" s="10"/>
      <c r="B343" s="128"/>
      <c r="C343" s="141"/>
      <c r="D343" s="142"/>
      <c r="E343" s="128"/>
      <c r="F343" s="129"/>
      <c r="G343" s="130"/>
      <c r="H343" s="129"/>
      <c r="J343" s="120"/>
      <c r="K343" s="120"/>
      <c r="L343" s="120"/>
      <c r="M343" s="143"/>
      <c r="N343" s="120"/>
      <c r="O343" s="144"/>
      <c r="P343" s="120"/>
    </row>
    <row r="344" spans="1:16" s="12" customFormat="1">
      <c r="A344" s="10"/>
      <c r="B344" s="128"/>
      <c r="C344" s="141"/>
      <c r="D344" s="142"/>
      <c r="E344" s="128"/>
      <c r="F344" s="129"/>
      <c r="G344" s="130"/>
      <c r="H344" s="129"/>
      <c r="J344" s="120"/>
      <c r="K344" s="120"/>
      <c r="L344" s="120"/>
      <c r="M344" s="143"/>
      <c r="N344" s="120"/>
      <c r="O344" s="144"/>
      <c r="P344" s="120"/>
    </row>
    <row r="345" spans="1:16" s="12" customFormat="1">
      <c r="A345" s="10"/>
      <c r="B345" s="128"/>
      <c r="C345" s="141"/>
      <c r="D345" s="142"/>
      <c r="E345" s="128"/>
      <c r="F345" s="129"/>
      <c r="G345" s="130"/>
      <c r="H345" s="129"/>
      <c r="J345" s="120"/>
      <c r="K345" s="120"/>
      <c r="L345" s="120"/>
      <c r="M345" s="143"/>
      <c r="N345" s="120"/>
      <c r="O345" s="144"/>
      <c r="P345" s="145">
        <v>19</v>
      </c>
    </row>
    <row r="346" spans="1:16" s="12" customFormat="1">
      <c r="A346" s="122" t="s">
        <v>397</v>
      </c>
      <c r="B346" s="128"/>
      <c r="C346" s="141"/>
      <c r="D346" s="142"/>
      <c r="E346" s="128"/>
      <c r="F346" s="129"/>
      <c r="G346" s="130"/>
      <c r="H346" s="129"/>
      <c r="J346" s="120"/>
      <c r="K346" s="120"/>
      <c r="L346" s="120"/>
      <c r="M346" s="143"/>
      <c r="N346" s="120"/>
      <c r="O346" s="144"/>
      <c r="P346" s="120"/>
    </row>
    <row r="347" spans="1:16" s="12" customFormat="1">
      <c r="A347" s="128"/>
      <c r="B347" s="59"/>
      <c r="C347" s="6" t="s">
        <v>209</v>
      </c>
      <c r="D347" s="128"/>
      <c r="E347" s="128"/>
      <c r="J347" s="3"/>
      <c r="K347" s="4"/>
      <c r="L347" s="3"/>
      <c r="M347" s="4"/>
      <c r="N347" s="3"/>
      <c r="O347" s="3"/>
      <c r="P347" s="3"/>
    </row>
    <row r="348" spans="1:16" s="12" customFormat="1">
      <c r="A348" s="128"/>
      <c r="B348" s="59" t="s">
        <v>409</v>
      </c>
      <c r="C348" s="6"/>
      <c r="D348" s="128"/>
      <c r="E348" s="128"/>
      <c r="J348" s="3"/>
      <c r="K348" s="4"/>
      <c r="L348" s="3"/>
      <c r="M348" s="4"/>
      <c r="N348" s="3"/>
      <c r="O348" s="3"/>
      <c r="P348" s="3"/>
    </row>
    <row r="349" spans="1:16" s="12" customFormat="1">
      <c r="A349" s="128"/>
      <c r="B349" s="59" t="s">
        <v>410</v>
      </c>
      <c r="C349" s="6"/>
      <c r="D349" s="128"/>
      <c r="E349" s="128"/>
      <c r="J349" s="3"/>
      <c r="K349" s="4"/>
      <c r="L349" s="3"/>
      <c r="M349" s="4"/>
      <c r="N349" s="3"/>
      <c r="O349" s="3"/>
      <c r="P349" s="3"/>
    </row>
    <row r="350" spans="1:16" s="12" customFormat="1">
      <c r="A350" s="128"/>
      <c r="B350" s="59"/>
      <c r="D350" s="128"/>
      <c r="E350" s="128"/>
      <c r="J350" s="3"/>
      <c r="K350" s="4"/>
      <c r="L350" s="3"/>
      <c r="M350" s="4"/>
      <c r="N350" s="3"/>
      <c r="O350" s="3"/>
      <c r="P350" s="3"/>
    </row>
    <row r="351" spans="1:16" s="12" customFormat="1">
      <c r="A351" s="122" t="s">
        <v>210</v>
      </c>
      <c r="B351" s="128"/>
      <c r="D351" s="128"/>
      <c r="E351" s="128"/>
      <c r="J351" s="3"/>
      <c r="K351" s="4"/>
      <c r="L351" s="3"/>
      <c r="M351" s="4"/>
      <c r="N351" s="3"/>
      <c r="O351" s="3"/>
      <c r="P351" s="3"/>
    </row>
    <row r="352" spans="1:16" s="12" customFormat="1">
      <c r="A352" s="128"/>
      <c r="B352" s="59"/>
      <c r="D352" s="128"/>
      <c r="E352" s="128"/>
      <c r="J352" s="3"/>
      <c r="K352" s="4"/>
      <c r="L352" s="3"/>
      <c r="M352" s="4"/>
      <c r="N352" s="3"/>
      <c r="O352" s="3"/>
      <c r="P352" s="3" t="s">
        <v>3</v>
      </c>
    </row>
    <row r="353" spans="1:16" s="12" customFormat="1" ht="42">
      <c r="A353" s="128"/>
      <c r="B353" s="59"/>
      <c r="D353" s="128"/>
      <c r="E353" s="128"/>
      <c r="J353" s="3"/>
      <c r="K353" s="4"/>
      <c r="N353" s="146" t="s">
        <v>4</v>
      </c>
      <c r="O353" s="10"/>
      <c r="P353" s="147" t="s">
        <v>211</v>
      </c>
    </row>
    <row r="354" spans="1:16" s="12" customFormat="1">
      <c r="A354" s="128"/>
      <c r="B354" s="59"/>
      <c r="C354" s="12" t="s">
        <v>212</v>
      </c>
      <c r="D354" s="128"/>
      <c r="E354" s="128"/>
      <c r="J354" s="3"/>
      <c r="K354" s="4"/>
      <c r="L354" s="3"/>
      <c r="M354" s="4"/>
      <c r="N354" s="3">
        <v>48426700.049999997</v>
      </c>
      <c r="O354" s="3"/>
      <c r="P354" s="3">
        <v>37929975.959999964</v>
      </c>
    </row>
    <row r="355" spans="1:16" s="4" customFormat="1">
      <c r="A355" s="131"/>
      <c r="B355" s="133"/>
      <c r="C355" s="148" t="s">
        <v>213</v>
      </c>
      <c r="D355" s="133" t="s">
        <v>214</v>
      </c>
      <c r="E355" s="133"/>
      <c r="J355" s="3"/>
      <c r="L355" s="3"/>
      <c r="N355" s="72">
        <v>496948.70999999996</v>
      </c>
      <c r="O355" s="72"/>
      <c r="P355" s="72">
        <v>397744.99</v>
      </c>
    </row>
    <row r="356" spans="1:16" s="4" customFormat="1">
      <c r="A356" s="131"/>
      <c r="B356" s="133"/>
      <c r="C356" s="133"/>
      <c r="D356" s="133" t="s">
        <v>215</v>
      </c>
      <c r="E356" s="133"/>
      <c r="J356" s="3"/>
      <c r="L356" s="3"/>
      <c r="N356" s="72">
        <v>54533.47</v>
      </c>
      <c r="O356" s="72"/>
      <c r="P356" s="72">
        <v>0</v>
      </c>
    </row>
    <row r="357" spans="1:16" s="12" customFormat="1">
      <c r="A357" s="128"/>
      <c r="B357" s="59"/>
      <c r="C357" s="148" t="s">
        <v>216</v>
      </c>
      <c r="D357" s="59" t="s">
        <v>217</v>
      </c>
      <c r="E357" s="59"/>
      <c r="J357" s="3"/>
      <c r="K357" s="4"/>
      <c r="L357" s="3"/>
      <c r="M357" s="4"/>
      <c r="N357" s="72">
        <v>-298807.99</v>
      </c>
      <c r="O357" s="72"/>
      <c r="P357" s="72">
        <v>-53024.5</v>
      </c>
    </row>
    <row r="358" spans="1:16" s="12" customFormat="1">
      <c r="A358" s="128"/>
      <c r="B358" s="59"/>
      <c r="C358" s="133"/>
      <c r="D358" s="59" t="s">
        <v>218</v>
      </c>
      <c r="E358" s="59"/>
      <c r="J358" s="3"/>
      <c r="K358" s="4"/>
      <c r="L358" s="3"/>
      <c r="M358" s="4"/>
      <c r="N358" s="72">
        <v>-4030.17</v>
      </c>
      <c r="O358" s="72"/>
      <c r="P358" s="72">
        <v>-4030.17</v>
      </c>
    </row>
    <row r="359" spans="1:16" s="12" customFormat="1">
      <c r="A359" s="128"/>
      <c r="B359" s="59"/>
      <c r="C359" s="6"/>
      <c r="D359" s="59" t="s">
        <v>219</v>
      </c>
      <c r="E359" s="59"/>
      <c r="J359" s="3"/>
      <c r="K359" s="4"/>
      <c r="L359" s="3"/>
      <c r="M359" s="4"/>
      <c r="N359" s="72">
        <v>-3378551.83</v>
      </c>
      <c r="O359" s="72"/>
      <c r="P359" s="72">
        <v>-2844682.27</v>
      </c>
    </row>
    <row r="360" spans="1:16" s="12" customFormat="1" ht="21.75" thickBot="1">
      <c r="A360" s="128"/>
      <c r="B360" s="59"/>
      <c r="C360" s="12" t="s">
        <v>220</v>
      </c>
      <c r="D360" s="128"/>
      <c r="E360" s="128"/>
      <c r="J360" s="3"/>
      <c r="K360" s="4"/>
      <c r="L360" s="3"/>
      <c r="M360" s="4"/>
      <c r="N360" s="149">
        <f>SUM(N354:N359)</f>
        <v>45296792.239999995</v>
      </c>
      <c r="P360" s="149">
        <f>SUM(P354:P359)</f>
        <v>35425984.009999961</v>
      </c>
    </row>
    <row r="361" spans="1:16" s="12" customFormat="1" ht="21.75" thickTop="1">
      <c r="A361" s="128"/>
      <c r="B361" s="59"/>
      <c r="C361" s="59" t="s">
        <v>221</v>
      </c>
      <c r="E361" s="6"/>
      <c r="F361" s="6"/>
      <c r="J361" s="3"/>
      <c r="K361" s="4"/>
      <c r="L361" s="3"/>
      <c r="M361" s="4"/>
    </row>
    <row r="362" spans="1:16" s="12" customFormat="1">
      <c r="A362" s="128"/>
      <c r="B362" s="6" t="s">
        <v>380</v>
      </c>
      <c r="E362" s="6"/>
      <c r="F362" s="6"/>
      <c r="J362" s="3"/>
      <c r="K362" s="4"/>
      <c r="L362" s="3"/>
      <c r="M362" s="4"/>
    </row>
    <row r="363" spans="1:16" s="12" customFormat="1">
      <c r="A363" s="128"/>
      <c r="B363" s="59"/>
      <c r="D363" s="128"/>
      <c r="E363" s="128"/>
      <c r="J363" s="3"/>
      <c r="K363" s="4"/>
      <c r="L363" s="3"/>
      <c r="M363" s="4"/>
      <c r="P363" s="119"/>
    </row>
    <row r="364" spans="1:16" s="12" customFormat="1">
      <c r="A364" s="128" t="s">
        <v>222</v>
      </c>
      <c r="B364" s="128"/>
      <c r="E364" s="6"/>
      <c r="F364" s="6"/>
      <c r="J364" s="3"/>
      <c r="K364" s="4"/>
      <c r="L364" s="3"/>
      <c r="M364" s="4"/>
    </row>
    <row r="365" spans="1:16" s="12" customFormat="1">
      <c r="A365" s="128"/>
      <c r="B365" s="59"/>
      <c r="D365" s="128"/>
      <c r="E365" s="128"/>
      <c r="J365" s="3"/>
      <c r="K365" s="4"/>
      <c r="L365" s="3"/>
      <c r="M365" s="4"/>
      <c r="N365" s="3"/>
      <c r="O365" s="3"/>
      <c r="P365" s="3" t="s">
        <v>3</v>
      </c>
    </row>
    <row r="366" spans="1:16" s="12" customFormat="1" ht="42">
      <c r="A366" s="128"/>
      <c r="B366" s="59"/>
      <c r="D366" s="128"/>
      <c r="E366" s="128"/>
      <c r="J366" s="3"/>
      <c r="K366" s="4"/>
      <c r="N366" s="146" t="s">
        <v>4</v>
      </c>
      <c r="O366" s="10"/>
      <c r="P366" s="147" t="s">
        <v>211</v>
      </c>
    </row>
    <row r="367" spans="1:16" s="12" customFormat="1">
      <c r="A367" s="128"/>
      <c r="B367" s="59"/>
      <c r="C367" s="12" t="s">
        <v>212</v>
      </c>
      <c r="D367" s="128"/>
      <c r="E367" s="128"/>
      <c r="J367" s="3"/>
      <c r="K367" s="4"/>
      <c r="L367" s="3"/>
      <c r="M367" s="4"/>
      <c r="N367" s="3">
        <v>22366815.279999997</v>
      </c>
      <c r="O367" s="3"/>
      <c r="P367" s="3">
        <v>21612334.719999999</v>
      </c>
    </row>
    <row r="368" spans="1:16" s="4" customFormat="1">
      <c r="A368" s="131"/>
      <c r="B368" s="133"/>
      <c r="C368" s="148" t="s">
        <v>213</v>
      </c>
      <c r="D368" s="133" t="s">
        <v>214</v>
      </c>
      <c r="E368" s="133"/>
      <c r="J368" s="3"/>
      <c r="L368" s="3"/>
      <c r="N368" s="72">
        <v>1912574.2300000004</v>
      </c>
      <c r="O368" s="72"/>
      <c r="P368" s="72">
        <v>1912574.2300000004</v>
      </c>
    </row>
    <row r="369" spans="1:16" s="12" customFormat="1">
      <c r="A369" s="128"/>
      <c r="B369" s="59"/>
      <c r="C369" s="148" t="s">
        <v>216</v>
      </c>
      <c r="D369" s="59" t="s">
        <v>219</v>
      </c>
      <c r="E369" s="59"/>
      <c r="J369" s="3"/>
      <c r="K369" s="4"/>
      <c r="L369" s="3"/>
      <c r="M369" s="4"/>
      <c r="N369" s="72">
        <v>-2305910.2800000021</v>
      </c>
      <c r="O369" s="72"/>
      <c r="P369" s="72">
        <v>-2192738.200000002</v>
      </c>
    </row>
    <row r="370" spans="1:16" s="12" customFormat="1" ht="21.75" thickBot="1">
      <c r="A370" s="128"/>
      <c r="B370" s="59"/>
      <c r="C370" s="12" t="s">
        <v>220</v>
      </c>
      <c r="D370" s="128"/>
      <c r="E370" s="128"/>
      <c r="J370" s="3"/>
      <c r="K370" s="4"/>
      <c r="L370" s="3"/>
      <c r="M370" s="4"/>
      <c r="N370" s="149">
        <f>SUM(N367:N369)</f>
        <v>21973479.229999997</v>
      </c>
      <c r="P370" s="149">
        <f>SUM(P367:P369)</f>
        <v>21332170.749999996</v>
      </c>
    </row>
    <row r="371" spans="1:16" s="12" customFormat="1" ht="21.75" thickTop="1">
      <c r="A371" s="128"/>
      <c r="B371" s="59"/>
      <c r="D371" s="128"/>
      <c r="E371" s="128"/>
      <c r="J371" s="3"/>
      <c r="K371" s="4"/>
      <c r="L371" s="3"/>
      <c r="M371" s="4"/>
      <c r="N371" s="144"/>
      <c r="P371" s="144"/>
    </row>
    <row r="372" spans="1:16" s="12" customFormat="1">
      <c r="A372" s="128"/>
      <c r="B372" s="59"/>
      <c r="D372" s="128"/>
      <c r="E372" s="128"/>
      <c r="J372" s="3"/>
      <c r="K372" s="4"/>
      <c r="L372" s="3"/>
      <c r="M372" s="4"/>
      <c r="N372" s="144"/>
      <c r="P372" s="144"/>
    </row>
    <row r="373" spans="1:16" s="12" customFormat="1">
      <c r="A373" s="128"/>
      <c r="B373" s="59"/>
      <c r="D373" s="128"/>
      <c r="E373" s="128"/>
      <c r="J373" s="3"/>
      <c r="K373" s="4"/>
      <c r="L373" s="3"/>
      <c r="M373" s="4"/>
      <c r="N373" s="144"/>
      <c r="P373" s="144"/>
    </row>
    <row r="374" spans="1:16" s="12" customFormat="1">
      <c r="A374" s="128"/>
      <c r="B374" s="59"/>
      <c r="D374" s="128"/>
      <c r="E374" s="128"/>
      <c r="J374" s="3"/>
      <c r="K374" s="4"/>
      <c r="L374" s="3"/>
      <c r="M374" s="4"/>
      <c r="N374" s="144"/>
      <c r="P374" s="144"/>
    </row>
    <row r="375" spans="1:16" s="12" customFormat="1">
      <c r="A375" s="128"/>
      <c r="B375" s="59"/>
      <c r="D375" s="128"/>
      <c r="E375" s="128"/>
      <c r="J375" s="3"/>
      <c r="K375" s="4"/>
      <c r="L375" s="3"/>
      <c r="M375" s="4"/>
      <c r="N375" s="144"/>
      <c r="P375" s="144"/>
    </row>
    <row r="376" spans="1:16" s="12" customFormat="1">
      <c r="A376" s="128"/>
      <c r="B376" s="59"/>
      <c r="D376" s="128"/>
      <c r="E376" s="128"/>
      <c r="J376" s="3"/>
      <c r="K376" s="4"/>
      <c r="L376" s="3"/>
      <c r="M376" s="4"/>
      <c r="N376" s="144"/>
      <c r="P376" s="144"/>
    </row>
    <row r="377" spans="1:16" s="12" customFormat="1">
      <c r="A377" s="128"/>
      <c r="B377" s="59"/>
      <c r="D377" s="128"/>
      <c r="E377" s="128"/>
      <c r="J377" s="3"/>
      <c r="K377" s="4"/>
      <c r="L377" s="3"/>
      <c r="M377" s="4"/>
      <c r="N377" s="144"/>
      <c r="P377" s="144"/>
    </row>
    <row r="378" spans="1:16" s="12" customFormat="1">
      <c r="A378" s="128"/>
      <c r="B378" s="59"/>
      <c r="D378" s="128"/>
      <c r="E378" s="128"/>
      <c r="J378" s="3"/>
      <c r="K378" s="4"/>
      <c r="L378" s="3"/>
      <c r="M378" s="4"/>
      <c r="N378" s="144"/>
      <c r="P378" s="144"/>
    </row>
    <row r="379" spans="1:16" s="12" customFormat="1">
      <c r="A379" s="128"/>
      <c r="B379" s="59"/>
      <c r="D379" s="128"/>
      <c r="E379" s="128"/>
      <c r="J379" s="3"/>
      <c r="K379" s="4"/>
      <c r="L379" s="3"/>
      <c r="M379" s="4"/>
      <c r="N379" s="144"/>
      <c r="P379" s="144"/>
    </row>
    <row r="380" spans="1:16" s="12" customFormat="1">
      <c r="A380" s="128"/>
      <c r="B380" s="59"/>
      <c r="D380" s="128"/>
      <c r="E380" s="128"/>
      <c r="J380" s="3"/>
      <c r="K380" s="4"/>
      <c r="L380" s="3"/>
      <c r="M380" s="4"/>
      <c r="N380" s="144"/>
      <c r="P380" s="144"/>
    </row>
    <row r="381" spans="1:16" s="12" customFormat="1">
      <c r="A381" s="128"/>
      <c r="B381" s="59"/>
      <c r="D381" s="128"/>
      <c r="E381" s="128"/>
      <c r="J381" s="3"/>
      <c r="K381" s="4"/>
      <c r="L381" s="3"/>
      <c r="M381" s="4"/>
      <c r="N381" s="144"/>
      <c r="P381" s="6">
        <v>20</v>
      </c>
    </row>
    <row r="382" spans="1:16" s="12" customFormat="1">
      <c r="A382" s="128" t="s">
        <v>223</v>
      </c>
      <c r="B382" s="128"/>
      <c r="D382" s="128"/>
      <c r="E382" s="128"/>
      <c r="J382" s="3"/>
      <c r="K382" s="4"/>
      <c r="L382" s="3"/>
      <c r="M382" s="4"/>
      <c r="N382" s="3"/>
      <c r="O382" s="3"/>
      <c r="P382" s="3"/>
    </row>
    <row r="383" spans="1:16" s="12" customFormat="1">
      <c r="A383" s="128"/>
      <c r="B383" s="59"/>
      <c r="D383" s="128"/>
      <c r="E383" s="128"/>
      <c r="J383" s="3"/>
      <c r="K383" s="4"/>
      <c r="L383" s="3"/>
      <c r="M383" s="4"/>
      <c r="N383" s="3"/>
      <c r="O383" s="3"/>
      <c r="P383" s="3" t="s">
        <v>3</v>
      </c>
    </row>
    <row r="384" spans="1:16" s="12" customFormat="1" ht="42">
      <c r="A384" s="128"/>
      <c r="B384" s="59"/>
      <c r="D384" s="128"/>
      <c r="E384" s="128"/>
      <c r="J384" s="3"/>
      <c r="K384" s="4"/>
      <c r="N384" s="146" t="s">
        <v>4</v>
      </c>
      <c r="O384" s="10"/>
      <c r="P384" s="147" t="s">
        <v>211</v>
      </c>
    </row>
    <row r="385" spans="1:16" s="12" customFormat="1">
      <c r="A385" s="128"/>
      <c r="B385" s="59"/>
      <c r="C385" s="12" t="s">
        <v>212</v>
      </c>
      <c r="D385" s="128"/>
      <c r="E385" s="128"/>
      <c r="J385" s="3"/>
      <c r="K385" s="4"/>
      <c r="L385" s="3"/>
      <c r="M385" s="4"/>
      <c r="N385" s="3">
        <v>3235433.3199999994</v>
      </c>
      <c r="O385" s="3"/>
      <c r="P385" s="3">
        <v>3091329.2699999996</v>
      </c>
    </row>
    <row r="386" spans="1:16" s="4" customFormat="1">
      <c r="A386" s="131"/>
      <c r="B386" s="133"/>
      <c r="C386" s="148" t="s">
        <v>213</v>
      </c>
      <c r="D386" s="133" t="s">
        <v>215</v>
      </c>
      <c r="E386" s="133"/>
      <c r="J386" s="3"/>
      <c r="L386" s="3"/>
      <c r="N386" s="72">
        <v>4030.17</v>
      </c>
      <c r="O386" s="72"/>
      <c r="P386" s="72">
        <v>4030.17</v>
      </c>
    </row>
    <row r="387" spans="1:16" s="12" customFormat="1">
      <c r="A387" s="128"/>
      <c r="B387" s="59"/>
      <c r="C387" s="148" t="s">
        <v>216</v>
      </c>
      <c r="D387" s="59" t="s">
        <v>217</v>
      </c>
      <c r="E387" s="59"/>
      <c r="J387" s="3"/>
      <c r="K387" s="4"/>
      <c r="L387" s="3"/>
      <c r="M387" s="4"/>
      <c r="N387" s="72">
        <v>-247239.44</v>
      </c>
      <c r="O387" s="72"/>
      <c r="P387" s="72">
        <v>-247239.44</v>
      </c>
    </row>
    <row r="388" spans="1:16" s="12" customFormat="1">
      <c r="A388" s="128"/>
      <c r="B388" s="59"/>
      <c r="C388" s="6"/>
      <c r="D388" s="59" t="s">
        <v>224</v>
      </c>
      <c r="E388" s="59"/>
      <c r="J388" s="3"/>
      <c r="K388" s="4"/>
      <c r="L388" s="3"/>
      <c r="M388" s="4"/>
      <c r="N388" s="72">
        <v>-258163.17000000036</v>
      </c>
      <c r="O388" s="72"/>
      <c r="P388" s="72">
        <v>-239549.88000000038</v>
      </c>
    </row>
    <row r="389" spans="1:16" s="12" customFormat="1" ht="21.75" thickBot="1">
      <c r="A389" s="128"/>
      <c r="B389" s="59"/>
      <c r="C389" s="12" t="s">
        <v>220</v>
      </c>
      <c r="D389" s="128"/>
      <c r="E389" s="128"/>
      <c r="J389" s="3"/>
      <c r="K389" s="4"/>
      <c r="L389" s="3"/>
      <c r="M389" s="4"/>
      <c r="N389" s="150">
        <f>SUM(N385:N388)</f>
        <v>2734060.879999999</v>
      </c>
      <c r="P389" s="150">
        <f>SUM(P385:P388)</f>
        <v>2608570.1199999992</v>
      </c>
    </row>
    <row r="390" spans="1:16" s="12" customFormat="1" ht="21.75" thickTop="1">
      <c r="A390" s="128"/>
      <c r="B390" s="59"/>
      <c r="C390" s="59"/>
      <c r="D390" s="59"/>
      <c r="E390" s="6"/>
      <c r="F390" s="6"/>
      <c r="J390" s="3"/>
      <c r="K390" s="4"/>
      <c r="L390" s="3"/>
      <c r="M390" s="4"/>
    </row>
    <row r="391" spans="1:16" s="7" customFormat="1">
      <c r="A391" s="131" t="s">
        <v>225</v>
      </c>
      <c r="N391" s="11"/>
      <c r="O391" s="11"/>
      <c r="P391" s="11"/>
    </row>
    <row r="392" spans="1:16" s="7" customFormat="1">
      <c r="N392" s="139"/>
      <c r="O392" s="139"/>
      <c r="P392" s="315" t="s">
        <v>3</v>
      </c>
    </row>
    <row r="393" spans="1:16" s="7" customFormat="1" ht="40.9" customHeight="1">
      <c r="J393" s="307"/>
      <c r="K393" s="307"/>
      <c r="L393" s="307"/>
      <c r="M393" s="4"/>
      <c r="N393" s="334" t="s">
        <v>350</v>
      </c>
      <c r="O393" s="334"/>
      <c r="P393" s="334"/>
    </row>
    <row r="394" spans="1:16" s="7" customFormat="1">
      <c r="J394" s="335"/>
      <c r="K394" s="335"/>
      <c r="L394" s="335"/>
      <c r="M394" s="4"/>
      <c r="N394" s="327" t="s">
        <v>75</v>
      </c>
      <c r="O394" s="327"/>
      <c r="P394" s="327"/>
    </row>
    <row r="395" spans="1:16" s="7" customFormat="1">
      <c r="I395" s="72"/>
      <c r="J395" s="303"/>
      <c r="K395" s="120"/>
      <c r="L395" s="146" t="s">
        <v>226</v>
      </c>
      <c r="M395" s="3"/>
      <c r="N395" s="2" t="s">
        <v>6</v>
      </c>
      <c r="O395" s="3"/>
      <c r="P395" s="2" t="s">
        <v>7</v>
      </c>
    </row>
    <row r="396" spans="1:16" s="7" customFormat="1">
      <c r="C396" s="7" t="s">
        <v>227</v>
      </c>
      <c r="I396" s="72"/>
      <c r="J396" s="308"/>
      <c r="K396" s="132"/>
      <c r="L396" s="151" t="s">
        <v>228</v>
      </c>
      <c r="M396" s="72"/>
      <c r="N396" s="151">
        <v>34512274.649999999</v>
      </c>
      <c r="O396" s="72"/>
      <c r="P396" s="151">
        <v>41155298.189999998</v>
      </c>
    </row>
    <row r="397" spans="1:16" s="7" customFormat="1">
      <c r="C397" s="7" t="s">
        <v>16</v>
      </c>
      <c r="I397" s="72"/>
      <c r="J397" s="134"/>
      <c r="K397" s="132"/>
      <c r="L397" s="151" t="s">
        <v>229</v>
      </c>
      <c r="M397" s="72"/>
      <c r="N397" s="151">
        <v>25300000</v>
      </c>
      <c r="O397" s="72"/>
      <c r="P397" s="151">
        <v>16000000</v>
      </c>
    </row>
    <row r="398" spans="1:16" s="7" customFormat="1">
      <c r="C398" s="7" t="s">
        <v>230</v>
      </c>
      <c r="I398" s="72"/>
      <c r="J398" s="308"/>
      <c r="K398" s="132"/>
      <c r="L398" s="151" t="s">
        <v>231</v>
      </c>
      <c r="M398" s="72"/>
      <c r="N398" s="151">
        <v>182491444.46999997</v>
      </c>
      <c r="O398" s="72"/>
      <c r="P398" s="151">
        <v>117341233.48</v>
      </c>
    </row>
    <row r="399" spans="1:16" s="7" customFormat="1" ht="21.75" thickBot="1">
      <c r="A399" s="4"/>
      <c r="B399" s="4"/>
      <c r="C399" s="4"/>
      <c r="D399" s="4" t="s">
        <v>30</v>
      </c>
      <c r="E399" s="4"/>
      <c r="F399" s="4"/>
      <c r="G399" s="4"/>
      <c r="H399" s="4"/>
      <c r="I399" s="4"/>
      <c r="J399" s="120"/>
      <c r="K399" s="100"/>
      <c r="L399" s="120"/>
      <c r="M399" s="4"/>
      <c r="N399" s="113">
        <f>SUM(N396:N398)</f>
        <v>242303719.11999997</v>
      </c>
      <c r="O399" s="4"/>
      <c r="P399" s="113">
        <f>SUM(P396:P398)</f>
        <v>174496531.67000002</v>
      </c>
    </row>
    <row r="400" spans="1:16" s="7" customFormat="1" ht="21.75" thickTop="1">
      <c r="C400" s="32" t="s">
        <v>232</v>
      </c>
    </row>
    <row r="401" spans="1:16" s="7" customFormat="1"/>
    <row r="402" spans="1:16" s="12" customFormat="1">
      <c r="A402" s="4" t="s">
        <v>233</v>
      </c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</row>
    <row r="403" spans="1:16" s="12" customForma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82" t="s">
        <v>3</v>
      </c>
    </row>
    <row r="404" spans="1:16" s="12" customFormat="1">
      <c r="A404" s="7"/>
      <c r="B404" s="7"/>
      <c r="C404" s="7"/>
      <c r="D404" s="7"/>
      <c r="E404" s="7"/>
      <c r="F404" s="7"/>
      <c r="G404" s="7"/>
      <c r="H404" s="7"/>
      <c r="I404" s="7"/>
      <c r="J404" s="326" t="s">
        <v>4</v>
      </c>
      <c r="K404" s="326"/>
      <c r="L404" s="326"/>
      <c r="M404" s="4"/>
      <c r="N404" s="326" t="s">
        <v>5</v>
      </c>
      <c r="O404" s="326"/>
      <c r="P404" s="326"/>
    </row>
    <row r="405" spans="1:16" s="12" customFormat="1">
      <c r="A405" s="7"/>
      <c r="B405" s="7"/>
      <c r="C405" s="7"/>
      <c r="D405" s="7"/>
      <c r="E405" s="7"/>
      <c r="F405" s="7"/>
      <c r="G405" s="7"/>
      <c r="H405" s="7"/>
      <c r="I405" s="7"/>
      <c r="J405" s="327" t="s">
        <v>75</v>
      </c>
      <c r="K405" s="327"/>
      <c r="L405" s="327"/>
      <c r="M405" s="4"/>
      <c r="N405" s="327" t="s">
        <v>75</v>
      </c>
      <c r="O405" s="327"/>
      <c r="P405" s="327"/>
    </row>
    <row r="406" spans="1:16" s="12" customFormat="1">
      <c r="A406" s="7"/>
      <c r="B406" s="7"/>
      <c r="C406" s="7"/>
      <c r="D406" s="7"/>
      <c r="E406" s="7"/>
      <c r="F406" s="7"/>
      <c r="G406" s="7"/>
      <c r="H406" s="7"/>
      <c r="I406" s="7"/>
      <c r="J406" s="2" t="s">
        <v>6</v>
      </c>
      <c r="K406" s="3"/>
      <c r="L406" s="2" t="s">
        <v>7</v>
      </c>
      <c r="M406" s="3"/>
      <c r="N406" s="2" t="s">
        <v>6</v>
      </c>
      <c r="O406" s="3"/>
      <c r="P406" s="2" t="s">
        <v>7</v>
      </c>
    </row>
    <row r="407" spans="1:16" s="12" customFormat="1">
      <c r="A407" s="7"/>
      <c r="B407" s="7"/>
      <c r="C407" s="7" t="s">
        <v>150</v>
      </c>
      <c r="D407" s="7"/>
      <c r="E407" s="7"/>
      <c r="F407" s="7"/>
      <c r="G407" s="7"/>
      <c r="H407" s="7"/>
      <c r="I407" s="7"/>
      <c r="J407" s="151">
        <v>76600139.870000005</v>
      </c>
      <c r="K407" s="152"/>
      <c r="L407" s="151">
        <v>64966752.890000001</v>
      </c>
      <c r="M407" s="152"/>
      <c r="N407" s="151">
        <v>73074093.800000012</v>
      </c>
      <c r="O407" s="152"/>
      <c r="P407" s="151">
        <v>56777987.859999999</v>
      </c>
    </row>
    <row r="408" spans="1:16" s="12" customFormat="1">
      <c r="A408" s="7"/>
      <c r="B408" s="7"/>
      <c r="C408" s="7" t="s">
        <v>234</v>
      </c>
      <c r="D408" s="4"/>
      <c r="E408" s="4"/>
      <c r="F408" s="7"/>
      <c r="G408" s="7"/>
      <c r="H408" s="7"/>
      <c r="I408" s="7"/>
      <c r="J408" s="7">
        <v>22140</v>
      </c>
      <c r="K408" s="153"/>
      <c r="L408" s="89">
        <v>1624310.27</v>
      </c>
      <c r="M408" s="153"/>
      <c r="N408" s="7">
        <v>22140</v>
      </c>
      <c r="O408" s="153"/>
      <c r="P408" s="89">
        <v>1621271.47</v>
      </c>
    </row>
    <row r="409" spans="1:16" s="12" customFormat="1">
      <c r="A409" s="7"/>
      <c r="B409" s="7"/>
      <c r="C409" s="7" t="s">
        <v>151</v>
      </c>
      <c r="D409" s="4"/>
      <c r="E409" s="4"/>
      <c r="F409" s="7"/>
      <c r="G409" s="7"/>
      <c r="H409" s="7"/>
      <c r="I409" s="7"/>
      <c r="J409" s="7">
        <v>23760480.650000002</v>
      </c>
      <c r="K409" s="153"/>
      <c r="L409" s="89">
        <v>16485247.98</v>
      </c>
      <c r="M409" s="153"/>
      <c r="N409" s="7">
        <v>23114127.690000001</v>
      </c>
      <c r="O409" s="153"/>
      <c r="P409" s="89">
        <v>14932441.629999999</v>
      </c>
    </row>
    <row r="410" spans="1:16" s="12" customFormat="1">
      <c r="A410" s="7"/>
      <c r="B410" s="7"/>
      <c r="C410" s="7" t="s">
        <v>235</v>
      </c>
      <c r="D410" s="7"/>
      <c r="E410" s="7"/>
      <c r="F410" s="7"/>
      <c r="G410" s="7"/>
      <c r="H410" s="7"/>
      <c r="I410" s="7"/>
      <c r="J410" s="7">
        <v>163366.3000000001</v>
      </c>
      <c r="K410" s="153"/>
      <c r="L410" s="89">
        <v>285431.28999999998</v>
      </c>
      <c r="M410" s="153"/>
      <c r="N410" s="7">
        <v>0</v>
      </c>
      <c r="O410" s="153"/>
      <c r="P410" s="89">
        <v>191746.27</v>
      </c>
    </row>
    <row r="411" spans="1:16" s="12" customFormat="1">
      <c r="A411" s="7"/>
      <c r="B411" s="7"/>
      <c r="C411" s="7" t="s">
        <v>236</v>
      </c>
      <c r="D411" s="7"/>
      <c r="E411" s="7"/>
      <c r="F411" s="7"/>
      <c r="G411" s="7"/>
      <c r="H411" s="7"/>
      <c r="I411" s="7"/>
      <c r="J411" s="7">
        <v>459208.21</v>
      </c>
      <c r="K411" s="153"/>
      <c r="L411" s="89">
        <v>817812.31999999518</v>
      </c>
      <c r="M411" s="153"/>
      <c r="N411" s="7">
        <v>0</v>
      </c>
      <c r="O411" s="153"/>
      <c r="P411" s="89">
        <v>0</v>
      </c>
    </row>
    <row r="412" spans="1:16" s="12" customFormat="1">
      <c r="A412" s="7"/>
      <c r="B412" s="7"/>
      <c r="C412" s="7" t="s">
        <v>32</v>
      </c>
      <c r="D412" s="7"/>
      <c r="E412" s="7"/>
      <c r="F412" s="7"/>
      <c r="G412" s="7"/>
      <c r="H412" s="7"/>
      <c r="I412" s="7"/>
      <c r="J412" s="7">
        <v>588920.60999999975</v>
      </c>
      <c r="K412" s="153"/>
      <c r="L412" s="89">
        <v>494538.86</v>
      </c>
      <c r="M412" s="153"/>
      <c r="N412" s="7">
        <v>402165.37</v>
      </c>
      <c r="O412" s="153"/>
      <c r="P412" s="89">
        <v>0</v>
      </c>
    </row>
    <row r="413" spans="1:16" s="12" customFormat="1">
      <c r="A413" s="7"/>
      <c r="B413" s="7"/>
      <c r="C413" s="7" t="s">
        <v>237</v>
      </c>
      <c r="D413" s="7"/>
      <c r="E413" s="7"/>
      <c r="F413" s="7"/>
      <c r="G413" s="7"/>
      <c r="H413" s="7"/>
      <c r="I413" s="7"/>
      <c r="J413" s="7">
        <v>65000</v>
      </c>
      <c r="K413" s="153"/>
      <c r="L413" s="89">
        <v>0</v>
      </c>
      <c r="M413" s="153"/>
      <c r="N413" s="7">
        <v>0</v>
      </c>
      <c r="O413" s="153"/>
      <c r="P413" s="89">
        <v>0</v>
      </c>
    </row>
    <row r="414" spans="1:16" s="12" customFormat="1" ht="21.75" thickBot="1">
      <c r="A414" s="7"/>
      <c r="B414" s="7"/>
      <c r="C414" s="4"/>
      <c r="D414" s="4" t="s">
        <v>30</v>
      </c>
      <c r="E414" s="4"/>
      <c r="F414" s="7"/>
      <c r="G414" s="7"/>
      <c r="H414" s="7"/>
      <c r="I414" s="7"/>
      <c r="J414" s="113">
        <f>SUM(J407:J413)</f>
        <v>101659255.64</v>
      </c>
      <c r="K414" s="72"/>
      <c r="L414" s="113">
        <f>SUM(L407:L413)</f>
        <v>84674093.609999999</v>
      </c>
      <c r="M414" s="72"/>
      <c r="N414" s="113">
        <f>SUM(N407:N413)</f>
        <v>96612526.860000014</v>
      </c>
      <c r="O414" s="152"/>
      <c r="P414" s="113">
        <f>SUM(P407:P413)</f>
        <v>73523447.229999989</v>
      </c>
    </row>
    <row r="415" spans="1:16" s="12" customFormat="1" ht="21.75" thickTop="1">
      <c r="A415" s="7"/>
      <c r="B415" s="7"/>
      <c r="C415" s="4"/>
      <c r="D415" s="4"/>
      <c r="E415" s="4"/>
      <c r="F415" s="7"/>
      <c r="G415" s="7"/>
      <c r="H415" s="7"/>
      <c r="I415" s="7"/>
      <c r="J415" s="120"/>
      <c r="K415" s="72"/>
      <c r="L415" s="120"/>
      <c r="M415" s="72"/>
      <c r="N415" s="120"/>
      <c r="O415" s="152"/>
      <c r="P415" s="120"/>
    </row>
    <row r="416" spans="1:16" s="12" customFormat="1">
      <c r="A416" s="7"/>
      <c r="B416" s="7"/>
      <c r="C416" s="4"/>
      <c r="D416" s="4"/>
      <c r="E416" s="4"/>
      <c r="F416" s="7"/>
      <c r="G416" s="7"/>
      <c r="H416" s="7"/>
      <c r="I416" s="7"/>
      <c r="J416" s="120"/>
      <c r="K416" s="72"/>
      <c r="L416" s="120"/>
      <c r="M416" s="72"/>
      <c r="N416" s="120"/>
      <c r="O416" s="152"/>
      <c r="P416" s="120"/>
    </row>
  </sheetData>
  <mergeCells count="70">
    <mergeCell ref="J405:L405"/>
    <mergeCell ref="N405:P405"/>
    <mergeCell ref="A328:E328"/>
    <mergeCell ref="J333:L333"/>
    <mergeCell ref="N333:P333"/>
    <mergeCell ref="J334:L334"/>
    <mergeCell ref="N334:P334"/>
    <mergeCell ref="N393:P393"/>
    <mergeCell ref="J394:L394"/>
    <mergeCell ref="N394:P394"/>
    <mergeCell ref="J404:L404"/>
    <mergeCell ref="N404:P404"/>
    <mergeCell ref="A327:E327"/>
    <mergeCell ref="J300:L300"/>
    <mergeCell ref="N300:P300"/>
    <mergeCell ref="J310:L310"/>
    <mergeCell ref="N310:P310"/>
    <mergeCell ref="J311:L311"/>
    <mergeCell ref="N311:P311"/>
    <mergeCell ref="F324:P324"/>
    <mergeCell ref="F325:H325"/>
    <mergeCell ref="J325:L325"/>
    <mergeCell ref="N325:P325"/>
    <mergeCell ref="F326:P326"/>
    <mergeCell ref="J273:L273"/>
    <mergeCell ref="N273:P273"/>
    <mergeCell ref="J274:L274"/>
    <mergeCell ref="N274:P274"/>
    <mergeCell ref="J299:L299"/>
    <mergeCell ref="N299:P299"/>
    <mergeCell ref="J216:L216"/>
    <mergeCell ref="N216:P216"/>
    <mergeCell ref="J234:L234"/>
    <mergeCell ref="N234:P234"/>
    <mergeCell ref="J235:L235"/>
    <mergeCell ref="N235:P235"/>
    <mergeCell ref="J203:L203"/>
    <mergeCell ref="N203:P203"/>
    <mergeCell ref="J204:P204"/>
    <mergeCell ref="J215:L215"/>
    <mergeCell ref="N215:P215"/>
    <mergeCell ref="J160:L160"/>
    <mergeCell ref="N160:P160"/>
    <mergeCell ref="J183:L183"/>
    <mergeCell ref="N183:P183"/>
    <mergeCell ref="J184:P184"/>
    <mergeCell ref="J144:L144"/>
    <mergeCell ref="N144:P144"/>
    <mergeCell ref="J145:L145"/>
    <mergeCell ref="N145:P145"/>
    <mergeCell ref="J159:L159"/>
    <mergeCell ref="N159:P159"/>
    <mergeCell ref="J98:N98"/>
    <mergeCell ref="J90:N90"/>
    <mergeCell ref="D98:H98"/>
    <mergeCell ref="D90:H90"/>
    <mergeCell ref="F122:H122"/>
    <mergeCell ref="J122:P122"/>
    <mergeCell ref="J110:L110"/>
    <mergeCell ref="N110:P110"/>
    <mergeCell ref="F121:H121"/>
    <mergeCell ref="J121:L121"/>
    <mergeCell ref="N121:P121"/>
    <mergeCell ref="B60:F60"/>
    <mergeCell ref="H60:J60"/>
    <mergeCell ref="A2:P2"/>
    <mergeCell ref="A3:P3"/>
    <mergeCell ref="A4:P4"/>
    <mergeCell ref="N58:P58"/>
    <mergeCell ref="N59:P59"/>
  </mergeCells>
  <pageMargins left="0.59055118110236227" right="0.19685039370078741" top="0.59055118110236227" bottom="0.39370078740157483" header="0.31496062992125984" footer="0.39370078740157483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122"/>
  <sheetViews>
    <sheetView view="pageBreakPreview" topLeftCell="A43" zoomScaleNormal="100" zoomScaleSheetLayoutView="100" workbookViewId="0">
      <selection activeCell="J10" sqref="J10"/>
    </sheetView>
  </sheetViews>
  <sheetFormatPr defaultColWidth="6.125" defaultRowHeight="21"/>
  <cols>
    <col min="1" max="1" width="3.875" style="7" customWidth="1"/>
    <col min="2" max="2" width="3.125" style="7" customWidth="1"/>
    <col min="3" max="3" width="3.375" style="7" customWidth="1"/>
    <col min="4" max="4" width="3.125" style="7" customWidth="1"/>
    <col min="5" max="5" width="11.75" style="7" customWidth="1"/>
    <col min="6" max="6" width="10" style="7" customWidth="1"/>
    <col min="7" max="7" width="0.5" style="7" customWidth="1"/>
    <col min="8" max="8" width="10.75" style="7" customWidth="1"/>
    <col min="9" max="9" width="0.5" style="7" customWidth="1"/>
    <col min="10" max="10" width="10.75" style="7" customWidth="1"/>
    <col min="11" max="11" width="0.5" style="7" customWidth="1"/>
    <col min="12" max="12" width="10.75" style="7" customWidth="1"/>
    <col min="13" max="13" width="0.5" style="7" customWidth="1"/>
    <col min="14" max="14" width="10.75" style="7" customWidth="1"/>
    <col min="15" max="15" width="0.5" style="7" customWidth="1"/>
    <col min="16" max="16" width="10.75" style="7" customWidth="1"/>
    <col min="17" max="16384" width="6.125" style="7"/>
  </cols>
  <sheetData>
    <row r="1" spans="1:16">
      <c r="P1" s="119">
        <v>21</v>
      </c>
    </row>
    <row r="2" spans="1:16">
      <c r="A2" s="4" t="s">
        <v>238</v>
      </c>
      <c r="C2" s="4"/>
      <c r="D2" s="4"/>
      <c r="E2" s="4"/>
      <c r="J2" s="4"/>
      <c r="L2" s="4"/>
      <c r="N2" s="4"/>
      <c r="P2" s="4"/>
    </row>
    <row r="3" spans="1:16">
      <c r="P3" s="82" t="s">
        <v>3</v>
      </c>
    </row>
    <row r="4" spans="1:16">
      <c r="J4" s="326" t="s">
        <v>4</v>
      </c>
      <c r="K4" s="326"/>
      <c r="L4" s="326"/>
      <c r="M4" s="4"/>
      <c r="N4" s="326" t="s">
        <v>5</v>
      </c>
      <c r="O4" s="326"/>
      <c r="P4" s="326"/>
    </row>
    <row r="5" spans="1:16">
      <c r="J5" s="327" t="s">
        <v>75</v>
      </c>
      <c r="K5" s="327"/>
      <c r="L5" s="327"/>
      <c r="M5" s="4"/>
      <c r="N5" s="327" t="s">
        <v>172</v>
      </c>
      <c r="O5" s="327"/>
      <c r="P5" s="327"/>
    </row>
    <row r="6" spans="1:16">
      <c r="J6" s="2" t="s">
        <v>6</v>
      </c>
      <c r="K6" s="3"/>
      <c r="L6" s="2" t="s">
        <v>7</v>
      </c>
      <c r="M6" s="3"/>
      <c r="N6" s="2" t="s">
        <v>6</v>
      </c>
      <c r="O6" s="3"/>
      <c r="P6" s="2" t="s">
        <v>7</v>
      </c>
    </row>
    <row r="7" spans="1:16">
      <c r="A7" s="4"/>
      <c r="C7" s="7" t="s">
        <v>239</v>
      </c>
      <c r="D7" s="4"/>
      <c r="E7" s="4"/>
      <c r="J7" s="7">
        <v>6824861.7899999991</v>
      </c>
      <c r="L7" s="72">
        <v>21025928.899999999</v>
      </c>
      <c r="M7" s="72"/>
      <c r="N7" s="72">
        <v>6824861.7899999991</v>
      </c>
      <c r="O7" s="72"/>
      <c r="P7" s="72">
        <v>21015748.899999999</v>
      </c>
    </row>
    <row r="8" spans="1:16">
      <c r="A8" s="4"/>
      <c r="C8" s="7" t="s">
        <v>240</v>
      </c>
      <c r="D8" s="4"/>
      <c r="E8" s="4"/>
      <c r="J8" s="7">
        <v>1958113.1099999999</v>
      </c>
      <c r="L8" s="72">
        <v>1816008.84</v>
      </c>
      <c r="M8" s="72"/>
      <c r="N8" s="72">
        <v>1346725.77</v>
      </c>
      <c r="O8" s="72"/>
      <c r="P8" s="72">
        <v>1746342.16</v>
      </c>
    </row>
    <row r="9" spans="1:16" ht="21.75" thickBot="1">
      <c r="A9" s="4"/>
      <c r="C9" s="4"/>
      <c r="D9" s="4" t="s">
        <v>30</v>
      </c>
      <c r="E9" s="4"/>
      <c r="J9" s="154">
        <f>SUM(J7:J8)</f>
        <v>8782974.8999999985</v>
      </c>
      <c r="K9" s="152"/>
      <c r="L9" s="154">
        <f>SUM(L7:L8)</f>
        <v>22841937.739999998</v>
      </c>
      <c r="M9" s="152"/>
      <c r="N9" s="154">
        <f>SUM(N7:N8)</f>
        <v>8171587.5599999987</v>
      </c>
      <c r="O9" s="152"/>
      <c r="P9" s="154">
        <f>SUM(P7:P8)</f>
        <v>22762091.059999999</v>
      </c>
    </row>
    <row r="10" spans="1:16" ht="21.75" thickTop="1">
      <c r="A10" s="4"/>
      <c r="C10" s="4"/>
      <c r="D10" s="4"/>
      <c r="E10" s="4"/>
      <c r="J10" s="155"/>
      <c r="K10" s="152"/>
      <c r="L10" s="155"/>
      <c r="M10" s="152"/>
      <c r="N10" s="155"/>
      <c r="O10" s="152"/>
      <c r="P10" s="155"/>
    </row>
    <row r="11" spans="1:16">
      <c r="A11" s="4" t="s">
        <v>241</v>
      </c>
      <c r="B11" s="4"/>
      <c r="D11" s="4"/>
      <c r="E11" s="4"/>
      <c r="F11" s="4"/>
      <c r="G11" s="4"/>
      <c r="H11" s="4"/>
      <c r="I11" s="4"/>
      <c r="J11" s="11"/>
      <c r="K11" s="11"/>
      <c r="L11" s="11"/>
      <c r="M11" s="4"/>
      <c r="N11" s="11"/>
      <c r="O11" s="11"/>
      <c r="P11" s="11"/>
    </row>
    <row r="12" spans="1:16">
      <c r="A12" s="4"/>
      <c r="B12" s="4"/>
      <c r="C12" s="4"/>
      <c r="D12" s="4"/>
      <c r="E12" s="4"/>
      <c r="F12" s="4"/>
      <c r="G12" s="4"/>
      <c r="H12" s="4"/>
      <c r="I12" s="4"/>
      <c r="P12" s="82" t="s">
        <v>3</v>
      </c>
    </row>
    <row r="13" spans="1:16">
      <c r="A13" s="4"/>
      <c r="B13" s="4"/>
      <c r="C13" s="4"/>
      <c r="D13" s="4"/>
      <c r="E13" s="4"/>
      <c r="F13" s="4"/>
      <c r="G13" s="4"/>
      <c r="H13" s="4"/>
      <c r="I13" s="4"/>
      <c r="J13" s="326" t="s">
        <v>4</v>
      </c>
      <c r="K13" s="326"/>
      <c r="L13" s="326"/>
      <c r="M13" s="4"/>
      <c r="N13" s="326" t="s">
        <v>5</v>
      </c>
      <c r="O13" s="326"/>
      <c r="P13" s="326"/>
    </row>
    <row r="14" spans="1:16">
      <c r="A14" s="4"/>
      <c r="B14" s="4"/>
      <c r="C14" s="4"/>
      <c r="D14" s="4"/>
      <c r="E14" s="4"/>
      <c r="F14" s="4"/>
      <c r="G14" s="4"/>
      <c r="H14" s="4"/>
      <c r="I14" s="4"/>
      <c r="J14" s="327" t="s">
        <v>75</v>
      </c>
      <c r="K14" s="327"/>
      <c r="L14" s="327"/>
      <c r="M14" s="4"/>
      <c r="N14" s="327" t="s">
        <v>75</v>
      </c>
      <c r="O14" s="327"/>
      <c r="P14" s="327"/>
    </row>
    <row r="15" spans="1:16">
      <c r="A15" s="4"/>
      <c r="B15" s="4"/>
      <c r="C15" s="4"/>
      <c r="D15" s="4"/>
      <c r="E15" s="4"/>
      <c r="F15" s="4"/>
      <c r="G15" s="4"/>
      <c r="H15" s="4"/>
      <c r="I15" s="4"/>
      <c r="J15" s="2" t="s">
        <v>6</v>
      </c>
      <c r="K15" s="3"/>
      <c r="L15" s="2" t="s">
        <v>7</v>
      </c>
      <c r="M15" s="3"/>
      <c r="N15" s="2" t="s">
        <v>6</v>
      </c>
      <c r="O15" s="3"/>
      <c r="P15" s="2" t="s">
        <v>7</v>
      </c>
    </row>
    <row r="16" spans="1:16">
      <c r="A16" s="4"/>
      <c r="B16" s="4"/>
      <c r="C16" s="7" t="s">
        <v>242</v>
      </c>
      <c r="D16" s="156"/>
      <c r="F16" s="4"/>
      <c r="G16" s="4"/>
      <c r="H16" s="4"/>
      <c r="I16" s="4"/>
      <c r="J16" s="7">
        <v>10585371.260000002</v>
      </c>
      <c r="L16" s="72">
        <v>10280822.01</v>
      </c>
      <c r="N16" s="7">
        <v>10091371.260000002</v>
      </c>
      <c r="P16" s="72">
        <v>9790155.3800000008</v>
      </c>
    </row>
    <row r="17" spans="1:16">
      <c r="A17" s="4"/>
      <c r="B17" s="4"/>
      <c r="C17" s="7" t="s">
        <v>243</v>
      </c>
      <c r="D17" s="156"/>
      <c r="F17" s="4"/>
      <c r="G17" s="4"/>
      <c r="H17" s="4"/>
      <c r="I17" s="4"/>
      <c r="J17" s="157">
        <v>8796732.5000000019</v>
      </c>
      <c r="L17" s="118">
        <v>10182914.93</v>
      </c>
      <c r="N17" s="157">
        <v>8586732.5000000019</v>
      </c>
      <c r="P17" s="118">
        <v>9846914.9299999997</v>
      </c>
    </row>
    <row r="18" spans="1:16">
      <c r="A18" s="4"/>
      <c r="B18" s="4"/>
      <c r="C18" s="4"/>
      <c r="D18" s="156" t="s">
        <v>30</v>
      </c>
      <c r="E18" s="4"/>
      <c r="F18" s="4"/>
      <c r="G18" s="4"/>
      <c r="H18" s="4"/>
      <c r="I18" s="4"/>
      <c r="J18" s="4">
        <f>SUM(J16:J17)</f>
        <v>19382103.760000005</v>
      </c>
      <c r="K18" s="4"/>
      <c r="L18" s="3">
        <f>SUM(L16:L17)</f>
        <v>20463736.939999998</v>
      </c>
      <c r="M18" s="4"/>
      <c r="N18" s="4">
        <f>SUM(N16:N17)</f>
        <v>18678103.760000005</v>
      </c>
      <c r="O18" s="4"/>
      <c r="P18" s="3">
        <f>SUM(P16:P17)</f>
        <v>19637070.310000002</v>
      </c>
    </row>
    <row r="19" spans="1:16">
      <c r="A19" s="4"/>
      <c r="B19" s="4"/>
      <c r="C19" s="54" t="s">
        <v>216</v>
      </c>
      <c r="D19" s="7" t="s">
        <v>244</v>
      </c>
      <c r="E19" s="72"/>
      <c r="F19" s="72"/>
      <c r="G19" s="72"/>
      <c r="H19" s="72"/>
      <c r="I19" s="4"/>
      <c r="J19" s="118">
        <v>-1077202.2143794</v>
      </c>
      <c r="L19" s="118">
        <v>-1197682.18</v>
      </c>
      <c r="N19" s="118">
        <v>-1046213.02</v>
      </c>
      <c r="P19" s="118">
        <v>-1155507.8700000001</v>
      </c>
    </row>
    <row r="20" spans="1:16">
      <c r="A20" s="4"/>
      <c r="B20" s="4"/>
      <c r="D20" s="7" t="s">
        <v>245</v>
      </c>
      <c r="F20" s="4"/>
      <c r="G20" s="4"/>
      <c r="H20" s="4"/>
      <c r="I20" s="4"/>
      <c r="J20" s="7">
        <f>SUM(J18:J19)</f>
        <v>18304901.545620605</v>
      </c>
      <c r="L20" s="72">
        <f>SUM(L18:L19)</f>
        <v>19266054.759999998</v>
      </c>
      <c r="N20" s="7">
        <f>SUM(N18:N19)</f>
        <v>17631890.740000006</v>
      </c>
      <c r="P20" s="72">
        <f>SUM(P18:P19)</f>
        <v>18481562.440000001</v>
      </c>
    </row>
    <row r="21" spans="1:16">
      <c r="A21" s="4"/>
      <c r="B21" s="4"/>
      <c r="C21" s="54" t="s">
        <v>216</v>
      </c>
      <c r="D21" s="7" t="s">
        <v>246</v>
      </c>
      <c r="F21" s="4"/>
      <c r="G21" s="4"/>
      <c r="H21" s="4"/>
      <c r="I21" s="4"/>
      <c r="J21" s="118">
        <v>-9783111.4298404492</v>
      </c>
      <c r="L21" s="118">
        <v>-9421927.6999999993</v>
      </c>
      <c r="N21" s="118">
        <v>-9316987.0100000016</v>
      </c>
      <c r="P21" s="118">
        <v>-8965999.6699999999</v>
      </c>
    </row>
    <row r="22" spans="1:16" ht="21.75" thickBot="1">
      <c r="A22" s="4"/>
      <c r="B22" s="4"/>
      <c r="C22" s="4"/>
      <c r="D22" s="4" t="s">
        <v>147</v>
      </c>
      <c r="E22" s="4"/>
      <c r="F22" s="4"/>
      <c r="G22" s="4"/>
      <c r="H22" s="4"/>
      <c r="I22" s="4"/>
      <c r="J22" s="99">
        <f>SUM(J20:J21)</f>
        <v>8521790.1157801561</v>
      </c>
      <c r="K22" s="4"/>
      <c r="L22" s="113">
        <f>SUM(L20:L21)</f>
        <v>9844127.0599999987</v>
      </c>
      <c r="M22" s="4"/>
      <c r="N22" s="99">
        <f>SUM(N20:N21)</f>
        <v>8314903.7300000042</v>
      </c>
      <c r="O22" s="4"/>
      <c r="P22" s="113">
        <f>SUM(P20:P21)</f>
        <v>9515562.7700000014</v>
      </c>
    </row>
    <row r="23" spans="1:16" ht="21.75" thickTop="1">
      <c r="A23" s="4"/>
      <c r="B23" s="4"/>
      <c r="C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>
      <c r="A24" s="4" t="s">
        <v>247</v>
      </c>
      <c r="G24" s="158"/>
    </row>
    <row r="25" spans="1:16" ht="18.75" customHeight="1">
      <c r="P25" s="82" t="s">
        <v>3</v>
      </c>
    </row>
    <row r="26" spans="1:16">
      <c r="J26" s="326" t="s">
        <v>4</v>
      </c>
      <c r="K26" s="326"/>
      <c r="L26" s="326"/>
      <c r="M26" s="4"/>
      <c r="N26" s="326" t="s">
        <v>5</v>
      </c>
      <c r="O26" s="326"/>
      <c r="P26" s="326"/>
    </row>
    <row r="27" spans="1:16">
      <c r="J27" s="327" t="s">
        <v>75</v>
      </c>
      <c r="K27" s="327"/>
      <c r="L27" s="327"/>
      <c r="M27" s="4"/>
      <c r="N27" s="327" t="s">
        <v>172</v>
      </c>
      <c r="O27" s="327"/>
      <c r="P27" s="327"/>
    </row>
    <row r="28" spans="1:16">
      <c r="J28" s="2" t="s">
        <v>6</v>
      </c>
      <c r="K28" s="3"/>
      <c r="L28" s="2" t="s">
        <v>7</v>
      </c>
      <c r="M28" s="3"/>
      <c r="N28" s="2" t="s">
        <v>6</v>
      </c>
      <c r="O28" s="3"/>
      <c r="P28" s="2" t="s">
        <v>7</v>
      </c>
    </row>
    <row r="29" spans="1:16">
      <c r="A29" s="4"/>
      <c r="B29" s="141" t="s">
        <v>16</v>
      </c>
      <c r="C29" s="4"/>
      <c r="D29" s="4"/>
      <c r="E29" s="4"/>
      <c r="F29" s="4"/>
      <c r="J29" s="4"/>
      <c r="L29" s="4"/>
      <c r="N29" s="4"/>
      <c r="P29" s="11"/>
    </row>
    <row r="30" spans="1:16">
      <c r="A30" s="4"/>
      <c r="B30" s="159" t="s">
        <v>139</v>
      </c>
      <c r="C30" s="160" t="s">
        <v>248</v>
      </c>
      <c r="D30" s="4"/>
      <c r="E30" s="4"/>
      <c r="F30" s="4"/>
      <c r="J30" s="96">
        <v>0</v>
      </c>
      <c r="K30" s="96"/>
      <c r="L30" s="96">
        <v>0</v>
      </c>
      <c r="M30" s="96"/>
      <c r="N30" s="96">
        <v>6000000</v>
      </c>
      <c r="O30" s="96"/>
      <c r="P30" s="161">
        <v>0</v>
      </c>
    </row>
    <row r="31" spans="1:16" ht="21.75" thickBot="1">
      <c r="A31" s="4"/>
      <c r="B31" s="141"/>
      <c r="C31" s="4"/>
      <c r="D31" s="107" t="s">
        <v>30</v>
      </c>
      <c r="E31" s="4"/>
      <c r="F31" s="4"/>
      <c r="J31" s="99">
        <f>SUM(J30)</f>
        <v>0</v>
      </c>
      <c r="L31" s="99">
        <f>SUM(L30)</f>
        <v>0</v>
      </c>
      <c r="N31" s="99">
        <f>SUM(N30)</f>
        <v>6000000</v>
      </c>
      <c r="P31" s="99">
        <f>SUM(P30)</f>
        <v>0</v>
      </c>
    </row>
    <row r="32" spans="1:16" ht="21.75" thickTop="1">
      <c r="A32" s="4"/>
      <c r="C32" s="7" t="s">
        <v>375</v>
      </c>
      <c r="D32" s="4"/>
      <c r="E32" s="4"/>
      <c r="F32" s="4"/>
      <c r="J32" s="4"/>
      <c r="L32" s="4"/>
      <c r="N32" s="4"/>
      <c r="P32" s="11"/>
    </row>
    <row r="33" spans="1:16">
      <c r="A33" s="4"/>
      <c r="D33" s="4"/>
      <c r="E33" s="4"/>
      <c r="F33" s="4"/>
      <c r="J33" s="4"/>
      <c r="L33" s="4"/>
      <c r="N33" s="4"/>
      <c r="P33" s="11"/>
    </row>
    <row r="34" spans="1:16">
      <c r="A34" s="4"/>
      <c r="C34" s="4"/>
      <c r="D34" s="4"/>
      <c r="E34" s="4"/>
      <c r="F34" s="4"/>
      <c r="J34" s="4"/>
      <c r="L34" s="4"/>
      <c r="N34" s="4"/>
      <c r="P34" s="11"/>
    </row>
    <row r="35" spans="1:16">
      <c r="A35" s="4"/>
      <c r="C35" s="4"/>
      <c r="D35" s="4"/>
      <c r="E35" s="4"/>
      <c r="F35" s="4"/>
      <c r="J35" s="4"/>
      <c r="L35" s="4"/>
      <c r="N35" s="4"/>
      <c r="P35" s="11"/>
    </row>
    <row r="36" spans="1:16">
      <c r="A36" s="4"/>
      <c r="C36" s="4"/>
      <c r="D36" s="4"/>
      <c r="E36" s="4"/>
      <c r="F36" s="4"/>
      <c r="J36" s="4"/>
      <c r="L36" s="4"/>
      <c r="N36" s="4"/>
      <c r="P36" s="11"/>
    </row>
    <row r="37" spans="1:16">
      <c r="A37" s="4"/>
      <c r="C37" s="4"/>
      <c r="D37" s="4"/>
      <c r="E37" s="4"/>
      <c r="F37" s="4"/>
      <c r="J37" s="4"/>
      <c r="L37" s="4"/>
      <c r="N37" s="4"/>
      <c r="P37" s="11"/>
    </row>
    <row r="38" spans="1:16">
      <c r="A38" s="4"/>
      <c r="B38" s="4"/>
      <c r="C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32">
        <v>22</v>
      </c>
    </row>
    <row r="39" spans="1:16">
      <c r="A39" s="4" t="s">
        <v>249</v>
      </c>
      <c r="B39" s="4"/>
      <c r="C39" s="77"/>
      <c r="D39" s="78"/>
    </row>
    <row r="40" spans="1:16">
      <c r="C40" s="78"/>
      <c r="D40" s="77"/>
      <c r="J40" s="4"/>
      <c r="K40" s="4"/>
      <c r="L40" s="4"/>
      <c r="M40" s="4"/>
      <c r="N40" s="4"/>
      <c r="O40" s="4"/>
      <c r="P40" s="82" t="s">
        <v>3</v>
      </c>
    </row>
    <row r="41" spans="1:16">
      <c r="J41" s="11"/>
      <c r="K41" s="11"/>
      <c r="L41" s="11"/>
      <c r="M41" s="4"/>
      <c r="N41" s="11"/>
      <c r="O41" s="11"/>
      <c r="P41" s="11" t="s">
        <v>250</v>
      </c>
    </row>
    <row r="42" spans="1:16">
      <c r="J42" s="162"/>
      <c r="K42" s="3"/>
      <c r="L42" s="162"/>
      <c r="M42" s="3"/>
      <c r="N42" s="2" t="s">
        <v>4</v>
      </c>
      <c r="O42" s="3"/>
      <c r="P42" s="2" t="s">
        <v>251</v>
      </c>
    </row>
    <row r="43" spans="1:16">
      <c r="C43" s="31" t="s">
        <v>252</v>
      </c>
      <c r="D43" s="30"/>
      <c r="J43" s="163"/>
      <c r="K43" s="163"/>
      <c r="N43" s="165">
        <v>17235485.469999999</v>
      </c>
      <c r="O43" s="163"/>
      <c r="P43" s="3">
        <v>16058431.959999999</v>
      </c>
    </row>
    <row r="44" spans="1:16">
      <c r="C44" s="164" t="s">
        <v>213</v>
      </c>
      <c r="D44" s="105" t="s">
        <v>253</v>
      </c>
      <c r="J44" s="163"/>
      <c r="K44" s="163"/>
      <c r="N44" s="163">
        <v>493078.967334455</v>
      </c>
      <c r="O44" s="163"/>
      <c r="P44" s="7">
        <v>461254.88733445498</v>
      </c>
    </row>
    <row r="45" spans="1:16">
      <c r="C45" s="164"/>
      <c r="D45" s="105" t="s">
        <v>254</v>
      </c>
      <c r="J45" s="163"/>
      <c r="K45" s="163"/>
      <c r="N45" s="163">
        <v>69172.69</v>
      </c>
      <c r="O45" s="163"/>
      <c r="P45" s="7">
        <v>63846.48</v>
      </c>
    </row>
    <row r="46" spans="1:16" ht="21.75" thickBot="1">
      <c r="C46" s="31" t="s">
        <v>255</v>
      </c>
      <c r="D46" s="3"/>
      <c r="E46" s="3"/>
      <c r="F46" s="3"/>
      <c r="G46" s="3"/>
      <c r="H46" s="3"/>
      <c r="I46" s="3"/>
      <c r="J46" s="165"/>
      <c r="K46" s="165"/>
      <c r="L46" s="165"/>
      <c r="M46" s="4"/>
      <c r="N46" s="166">
        <f>SUM(N43:N45)</f>
        <v>17797737.127334457</v>
      </c>
      <c r="O46" s="163"/>
      <c r="P46" s="166">
        <f>SUM(P43:P45)</f>
        <v>16583533.327334454</v>
      </c>
    </row>
    <row r="47" spans="1:16" ht="21.75" thickTop="1">
      <c r="J47" s="162"/>
      <c r="K47" s="3"/>
      <c r="L47" s="162"/>
      <c r="M47" s="4"/>
      <c r="N47" s="162"/>
      <c r="O47" s="3"/>
      <c r="P47" s="162"/>
    </row>
    <row r="48" spans="1:16">
      <c r="A48" s="4" t="s">
        <v>256</v>
      </c>
      <c r="B48" s="4"/>
      <c r="C48" s="4"/>
      <c r="D48" s="4"/>
      <c r="J48" s="162"/>
      <c r="K48" s="3"/>
      <c r="L48" s="162"/>
      <c r="M48" s="4"/>
      <c r="N48" s="162"/>
      <c r="O48" s="3"/>
      <c r="P48" s="162"/>
    </row>
    <row r="49" spans="1:16">
      <c r="J49" s="4"/>
      <c r="K49" s="4"/>
      <c r="L49" s="4"/>
      <c r="M49" s="4"/>
      <c r="N49" s="4"/>
      <c r="O49" s="4"/>
      <c r="P49" s="82" t="s">
        <v>3</v>
      </c>
    </row>
    <row r="50" spans="1:16">
      <c r="J50" s="11"/>
      <c r="K50" s="11"/>
      <c r="L50" s="11"/>
      <c r="M50" s="4"/>
      <c r="N50" s="11"/>
      <c r="O50" s="11"/>
      <c r="P50" s="11" t="s">
        <v>250</v>
      </c>
    </row>
    <row r="51" spans="1:16">
      <c r="J51" s="162"/>
      <c r="K51" s="3"/>
      <c r="L51" s="162"/>
      <c r="M51" s="3"/>
      <c r="N51" s="2" t="s">
        <v>4</v>
      </c>
      <c r="O51" s="3"/>
      <c r="P51" s="2" t="s">
        <v>251</v>
      </c>
    </row>
    <row r="52" spans="1:16">
      <c r="C52" s="141" t="s">
        <v>257</v>
      </c>
      <c r="J52" s="162"/>
      <c r="K52" s="3"/>
      <c r="L52" s="162"/>
      <c r="M52" s="4"/>
      <c r="N52" s="162">
        <v>6991031.3699999992</v>
      </c>
      <c r="O52" s="3"/>
      <c r="P52" s="162">
        <v>5845322.5199999996</v>
      </c>
    </row>
    <row r="53" spans="1:16">
      <c r="C53" s="148" t="s">
        <v>213</v>
      </c>
      <c r="D53" s="7" t="s">
        <v>258</v>
      </c>
      <c r="J53" s="162"/>
      <c r="K53" s="3"/>
      <c r="L53" s="162"/>
      <c r="M53" s="4"/>
      <c r="N53" s="151">
        <v>168051.79</v>
      </c>
      <c r="O53" s="3"/>
      <c r="P53" s="151">
        <v>0</v>
      </c>
    </row>
    <row r="54" spans="1:16">
      <c r="C54" s="148" t="s">
        <v>216</v>
      </c>
      <c r="D54" s="7" t="s">
        <v>259</v>
      </c>
      <c r="J54" s="162"/>
      <c r="K54" s="3"/>
      <c r="L54" s="162"/>
      <c r="M54" s="4"/>
      <c r="N54" s="151">
        <v>-308653.8</v>
      </c>
      <c r="O54" s="3"/>
      <c r="P54" s="151">
        <v>0</v>
      </c>
    </row>
    <row r="55" spans="1:16">
      <c r="D55" s="7" t="s">
        <v>260</v>
      </c>
      <c r="J55" s="162"/>
      <c r="K55" s="3"/>
      <c r="L55" s="162"/>
      <c r="M55" s="4"/>
      <c r="N55" s="151">
        <v>-1157037.6499999999</v>
      </c>
      <c r="O55" s="3"/>
      <c r="P55" s="151">
        <v>-1157037.6499999999</v>
      </c>
    </row>
    <row r="56" spans="1:16" ht="21.75" thickBot="1">
      <c r="C56" s="141" t="s">
        <v>261</v>
      </c>
      <c r="J56" s="162"/>
      <c r="K56" s="3"/>
      <c r="L56" s="162"/>
      <c r="M56" s="4"/>
      <c r="N56" s="166">
        <f>SUM(N52:N55)</f>
        <v>5693391.709999999</v>
      </c>
      <c r="O56" s="163"/>
      <c r="P56" s="166">
        <f>SUM(P52:P55)</f>
        <v>4688284.8699999992</v>
      </c>
    </row>
    <row r="57" spans="1:16" ht="21.75" thickTop="1">
      <c r="J57" s="162"/>
      <c r="K57" s="3"/>
      <c r="L57" s="162"/>
      <c r="M57" s="4"/>
      <c r="N57" s="162"/>
      <c r="O57" s="3"/>
      <c r="P57" s="167"/>
    </row>
    <row r="58" spans="1:16">
      <c r="A58" s="4"/>
      <c r="B58" s="4"/>
      <c r="C58" s="32" t="s">
        <v>262</v>
      </c>
      <c r="D58" s="4"/>
      <c r="J58" s="162"/>
      <c r="K58" s="3"/>
      <c r="L58" s="162"/>
      <c r="M58" s="4"/>
      <c r="N58" s="162"/>
      <c r="O58" s="3"/>
      <c r="P58" s="162"/>
    </row>
    <row r="59" spans="1:16">
      <c r="G59" s="158"/>
      <c r="P59" s="82" t="s">
        <v>3</v>
      </c>
    </row>
    <row r="60" spans="1:16">
      <c r="G60" s="158"/>
      <c r="J60" s="326" t="s">
        <v>4</v>
      </c>
      <c r="K60" s="326"/>
      <c r="L60" s="326"/>
      <c r="M60" s="4"/>
      <c r="N60" s="326" t="s">
        <v>5</v>
      </c>
      <c r="O60" s="326"/>
      <c r="P60" s="326"/>
    </row>
    <row r="61" spans="1:16">
      <c r="G61" s="158"/>
      <c r="J61" s="327" t="s">
        <v>172</v>
      </c>
      <c r="K61" s="327"/>
      <c r="L61" s="327"/>
      <c r="M61" s="4"/>
      <c r="N61" s="327" t="s">
        <v>172</v>
      </c>
      <c r="O61" s="327"/>
      <c r="P61" s="327"/>
    </row>
    <row r="62" spans="1:16">
      <c r="G62" s="158"/>
      <c r="J62" s="2" t="s">
        <v>6</v>
      </c>
      <c r="K62" s="3"/>
      <c r="L62" s="2" t="s">
        <v>7</v>
      </c>
      <c r="M62" s="3"/>
      <c r="N62" s="2" t="s">
        <v>6</v>
      </c>
      <c r="O62" s="3"/>
      <c r="P62" s="2" t="s">
        <v>7</v>
      </c>
    </row>
    <row r="63" spans="1:16">
      <c r="A63" s="4"/>
      <c r="B63" s="4"/>
      <c r="C63" s="7" t="s">
        <v>205</v>
      </c>
      <c r="D63" s="4"/>
      <c r="J63" s="151">
        <v>4861328.5699999994</v>
      </c>
      <c r="K63" s="72"/>
      <c r="L63" s="151">
        <v>6416801.7800000003</v>
      </c>
      <c r="N63" s="151">
        <v>4688284.8699999992</v>
      </c>
      <c r="O63" s="72"/>
      <c r="P63" s="151">
        <v>5845322.5199999996</v>
      </c>
    </row>
    <row r="64" spans="1:16">
      <c r="A64" s="4"/>
      <c r="B64" s="4"/>
      <c r="C64" s="7" t="s">
        <v>263</v>
      </c>
      <c r="D64" s="4"/>
      <c r="J64" s="151">
        <v>832063.14000000013</v>
      </c>
      <c r="K64" s="72"/>
      <c r="L64" s="151">
        <v>574229.59</v>
      </c>
      <c r="N64" s="151">
        <v>0</v>
      </c>
      <c r="O64" s="72"/>
      <c r="P64" s="151">
        <v>0</v>
      </c>
    </row>
    <row r="65" spans="1:16" ht="21.75" thickBot="1">
      <c r="A65" s="4"/>
      <c r="B65" s="4"/>
      <c r="C65" s="4" t="s">
        <v>264</v>
      </c>
      <c r="D65" s="4"/>
      <c r="J65" s="92">
        <f>SUM(J63:J64)</f>
        <v>5693391.709999999</v>
      </c>
      <c r="K65" s="3"/>
      <c r="L65" s="92">
        <f>SUM(L63:L64)</f>
        <v>6991031.3700000001</v>
      </c>
      <c r="M65" s="4"/>
      <c r="N65" s="92">
        <f>SUM(N63:N64)</f>
        <v>4688284.8699999992</v>
      </c>
      <c r="O65" s="3"/>
      <c r="P65" s="92">
        <f>SUM(P63:P64)</f>
        <v>5845322.5199999996</v>
      </c>
    </row>
    <row r="66" spans="1:16" s="4" customFormat="1" ht="21.75" thickTop="1">
      <c r="A66" s="156"/>
      <c r="B66" s="156"/>
      <c r="C66" s="156"/>
      <c r="J66" s="100"/>
      <c r="L66" s="100"/>
      <c r="N66" s="100"/>
      <c r="P66" s="32"/>
    </row>
    <row r="67" spans="1:16" s="4" customFormat="1">
      <c r="A67" s="156"/>
      <c r="B67" s="156"/>
      <c r="C67" s="156"/>
      <c r="J67" s="100"/>
      <c r="L67" s="100"/>
      <c r="N67" s="100"/>
      <c r="P67" s="32"/>
    </row>
    <row r="68" spans="1:16" s="4" customFormat="1">
      <c r="A68" s="156"/>
      <c r="B68" s="156"/>
      <c r="C68" s="156"/>
      <c r="J68" s="100"/>
      <c r="L68" s="100"/>
      <c r="N68" s="100"/>
      <c r="P68" s="32"/>
    </row>
    <row r="69" spans="1:16" s="4" customFormat="1">
      <c r="A69" s="156"/>
      <c r="B69" s="156"/>
      <c r="C69" s="156"/>
      <c r="J69" s="100"/>
      <c r="L69" s="100"/>
      <c r="N69" s="100"/>
      <c r="P69" s="32"/>
    </row>
    <row r="70" spans="1:16" s="4" customFormat="1">
      <c r="A70" s="156"/>
      <c r="B70" s="156"/>
      <c r="C70" s="156"/>
      <c r="J70" s="100"/>
      <c r="L70" s="100"/>
      <c r="N70" s="100"/>
      <c r="P70" s="32"/>
    </row>
    <row r="71" spans="1:16" s="4" customFormat="1">
      <c r="A71" s="156"/>
      <c r="B71" s="156"/>
      <c r="C71" s="156"/>
      <c r="J71" s="100"/>
      <c r="L71" s="100"/>
      <c r="N71" s="100"/>
      <c r="P71" s="32"/>
    </row>
    <row r="72" spans="1:16" s="4" customFormat="1">
      <c r="A72" s="156"/>
      <c r="B72" s="156"/>
      <c r="C72" s="156"/>
      <c r="J72" s="100"/>
      <c r="L72" s="100"/>
      <c r="N72" s="100"/>
      <c r="P72" s="32"/>
    </row>
    <row r="73" spans="1:16" s="4" customFormat="1">
      <c r="A73" s="156"/>
      <c r="B73" s="156"/>
      <c r="C73" s="156"/>
      <c r="J73" s="100"/>
      <c r="L73" s="100"/>
      <c r="N73" s="100"/>
      <c r="P73" s="32"/>
    </row>
    <row r="74" spans="1:16" s="4" customFormat="1">
      <c r="A74" s="156"/>
      <c r="B74" s="156"/>
      <c r="C74" s="156"/>
      <c r="J74" s="100"/>
      <c r="L74" s="100"/>
      <c r="N74" s="100"/>
      <c r="P74" s="32"/>
    </row>
    <row r="75" spans="1:16" s="4" customFormat="1">
      <c r="A75" s="156"/>
      <c r="B75" s="156"/>
      <c r="C75" s="156"/>
      <c r="J75" s="100"/>
      <c r="L75" s="100"/>
      <c r="N75" s="100"/>
      <c r="P75" s="32">
        <v>23</v>
      </c>
    </row>
    <row r="76" spans="1:16">
      <c r="A76" s="168" t="s">
        <v>265</v>
      </c>
    </row>
    <row r="77" spans="1:16">
      <c r="A77" s="4"/>
      <c r="C77" s="7" t="s">
        <v>266</v>
      </c>
    </row>
    <row r="78" spans="1:16">
      <c r="B78" s="7" t="s">
        <v>267</v>
      </c>
    </row>
    <row r="79" spans="1:16">
      <c r="P79" s="82" t="s">
        <v>3</v>
      </c>
    </row>
    <row r="80" spans="1:16">
      <c r="J80" s="169"/>
      <c r="K80" s="169" t="s">
        <v>4</v>
      </c>
      <c r="L80" s="169"/>
      <c r="M80" s="11"/>
      <c r="N80" s="169"/>
      <c r="O80" s="86" t="s">
        <v>5</v>
      </c>
      <c r="P80" s="169"/>
    </row>
    <row r="81" spans="2:16">
      <c r="J81" s="328" t="s">
        <v>135</v>
      </c>
      <c r="K81" s="328"/>
      <c r="L81" s="328"/>
      <c r="M81" s="328"/>
      <c r="N81" s="328"/>
      <c r="O81" s="328"/>
      <c r="P81" s="328"/>
    </row>
    <row r="82" spans="2:16">
      <c r="J82" s="2" t="s">
        <v>136</v>
      </c>
      <c r="K82" s="3"/>
      <c r="L82" s="2" t="s">
        <v>137</v>
      </c>
      <c r="M82" s="3"/>
      <c r="N82" s="2" t="s">
        <v>136</v>
      </c>
      <c r="O82" s="3"/>
      <c r="P82" s="2" t="s">
        <v>137</v>
      </c>
    </row>
    <row r="83" spans="2:16">
      <c r="B83" s="4" t="s">
        <v>268</v>
      </c>
      <c r="L83" s="170"/>
      <c r="M83" s="72"/>
      <c r="N83" s="72"/>
      <c r="O83" s="72"/>
      <c r="P83" s="170"/>
    </row>
    <row r="84" spans="2:16">
      <c r="B84" s="7" t="s">
        <v>269</v>
      </c>
      <c r="J84" s="7">
        <v>0</v>
      </c>
      <c r="L84" s="7">
        <v>68361.94</v>
      </c>
      <c r="N84" s="7">
        <v>0</v>
      </c>
      <c r="P84" s="7">
        <v>0</v>
      </c>
    </row>
    <row r="85" spans="2:16">
      <c r="B85" s="4" t="s">
        <v>270</v>
      </c>
    </row>
    <row r="86" spans="2:16">
      <c r="B86" s="7" t="s">
        <v>271</v>
      </c>
    </row>
    <row r="87" spans="2:16">
      <c r="B87" s="7" t="s">
        <v>272</v>
      </c>
      <c r="J87" s="118">
        <v>41482.92</v>
      </c>
      <c r="L87" s="7">
        <v>73689.56</v>
      </c>
      <c r="N87" s="7">
        <v>0</v>
      </c>
      <c r="P87" s="7">
        <v>0</v>
      </c>
    </row>
    <row r="88" spans="2:16" ht="21.75" thickBot="1">
      <c r="B88" s="4" t="s">
        <v>273</v>
      </c>
      <c r="J88" s="171">
        <f>SUM(J84:J87)</f>
        <v>41482.92</v>
      </c>
      <c r="K88" s="4"/>
      <c r="L88" s="99">
        <f>SUM(L84:L87)</f>
        <v>142051.5</v>
      </c>
      <c r="M88" s="4"/>
      <c r="N88" s="99">
        <f>SUM(N84:N87)</f>
        <v>0</v>
      </c>
      <c r="O88" s="4"/>
      <c r="P88" s="99">
        <f>SUM(P84:P87)</f>
        <v>0</v>
      </c>
    </row>
    <row r="89" spans="2:16" ht="21.75" thickTop="1">
      <c r="B89" s="4"/>
      <c r="J89" s="100"/>
      <c r="K89" s="4"/>
      <c r="L89" s="100"/>
      <c r="M89" s="4"/>
      <c r="N89" s="100"/>
      <c r="O89" s="4"/>
      <c r="P89" s="100"/>
    </row>
    <row r="90" spans="2:16">
      <c r="B90" s="4"/>
      <c r="J90" s="100"/>
      <c r="K90" s="4"/>
      <c r="L90" s="100"/>
      <c r="M90" s="4"/>
      <c r="N90" s="100"/>
      <c r="O90" s="4"/>
      <c r="P90" s="100"/>
    </row>
    <row r="91" spans="2:16">
      <c r="B91" s="4"/>
      <c r="J91" s="100"/>
      <c r="K91" s="4"/>
      <c r="L91" s="100"/>
      <c r="M91" s="4"/>
      <c r="N91" s="100"/>
      <c r="O91" s="4"/>
      <c r="P91" s="100"/>
    </row>
    <row r="92" spans="2:16">
      <c r="B92" s="4"/>
      <c r="J92" s="100"/>
      <c r="K92" s="4"/>
      <c r="L92" s="100"/>
      <c r="M92" s="4"/>
      <c r="N92" s="100"/>
      <c r="O92" s="4"/>
      <c r="P92" s="100"/>
    </row>
    <row r="93" spans="2:16">
      <c r="B93" s="4"/>
      <c r="J93" s="100"/>
      <c r="K93" s="4"/>
      <c r="L93" s="100"/>
      <c r="M93" s="4"/>
      <c r="N93" s="100"/>
      <c r="O93" s="4"/>
      <c r="P93" s="100"/>
    </row>
    <row r="94" spans="2:16">
      <c r="B94" s="4"/>
      <c r="J94" s="100"/>
      <c r="K94" s="4"/>
      <c r="L94" s="100"/>
      <c r="M94" s="4"/>
      <c r="N94" s="100"/>
      <c r="O94" s="4"/>
      <c r="P94" s="100"/>
    </row>
    <row r="95" spans="2:16">
      <c r="B95" s="4"/>
      <c r="J95" s="100"/>
      <c r="K95" s="4"/>
      <c r="L95" s="100"/>
      <c r="M95" s="4"/>
      <c r="N95" s="100"/>
      <c r="O95" s="4"/>
      <c r="P95" s="100"/>
    </row>
    <row r="96" spans="2:16">
      <c r="B96" s="4"/>
      <c r="J96" s="100"/>
      <c r="K96" s="4"/>
      <c r="L96" s="100"/>
      <c r="M96" s="4"/>
      <c r="N96" s="100"/>
      <c r="O96" s="4"/>
      <c r="P96" s="100"/>
    </row>
    <row r="97" spans="1:16">
      <c r="B97" s="4"/>
      <c r="J97" s="100"/>
      <c r="K97" s="4"/>
      <c r="L97" s="100"/>
      <c r="M97" s="4"/>
      <c r="N97" s="100"/>
      <c r="O97" s="4"/>
      <c r="P97" s="100"/>
    </row>
    <row r="98" spans="1:16">
      <c r="B98" s="4"/>
      <c r="J98" s="100"/>
      <c r="K98" s="4"/>
      <c r="L98" s="100"/>
      <c r="M98" s="4"/>
      <c r="N98" s="100"/>
      <c r="O98" s="4"/>
      <c r="P98" s="100"/>
    </row>
    <row r="99" spans="1:16">
      <c r="B99" s="4"/>
      <c r="J99" s="100"/>
      <c r="K99" s="4"/>
      <c r="L99" s="100"/>
      <c r="M99" s="4"/>
      <c r="N99" s="100"/>
      <c r="O99" s="4"/>
      <c r="P99" s="100"/>
    </row>
    <row r="100" spans="1:16">
      <c r="B100" s="4"/>
      <c r="J100" s="100"/>
      <c r="K100" s="4"/>
      <c r="L100" s="100"/>
      <c r="M100" s="4"/>
      <c r="N100" s="100"/>
      <c r="O100" s="4"/>
      <c r="P100" s="100"/>
    </row>
    <row r="101" spans="1:16">
      <c r="B101" s="4"/>
      <c r="J101" s="100"/>
      <c r="K101" s="4"/>
      <c r="L101" s="100"/>
      <c r="M101" s="4"/>
      <c r="N101" s="100"/>
      <c r="O101" s="4"/>
      <c r="P101" s="100"/>
    </row>
    <row r="102" spans="1:16">
      <c r="B102" s="4"/>
      <c r="J102" s="100"/>
      <c r="K102" s="4"/>
      <c r="L102" s="100"/>
      <c r="M102" s="4"/>
      <c r="N102" s="100"/>
      <c r="O102" s="4"/>
      <c r="P102" s="100"/>
    </row>
    <row r="103" spans="1:16">
      <c r="B103" s="4"/>
      <c r="J103" s="100"/>
      <c r="K103" s="4"/>
      <c r="L103" s="100"/>
      <c r="M103" s="4"/>
      <c r="N103" s="100"/>
      <c r="O103" s="4"/>
      <c r="P103" s="100"/>
    </row>
    <row r="104" spans="1:16">
      <c r="B104" s="4"/>
      <c r="J104" s="100"/>
      <c r="K104" s="4"/>
      <c r="L104" s="100"/>
      <c r="M104" s="4"/>
      <c r="N104" s="100"/>
      <c r="O104" s="4"/>
      <c r="P104" s="100"/>
    </row>
    <row r="105" spans="1:16">
      <c r="B105" s="4"/>
      <c r="J105" s="100"/>
      <c r="K105" s="4"/>
      <c r="L105" s="100"/>
      <c r="M105" s="4"/>
      <c r="N105" s="100"/>
      <c r="O105" s="4"/>
      <c r="P105" s="100"/>
    </row>
    <row r="106" spans="1:16">
      <c r="B106" s="4"/>
      <c r="J106" s="100"/>
      <c r="K106" s="4"/>
      <c r="L106" s="100"/>
      <c r="M106" s="4"/>
      <c r="N106" s="100"/>
      <c r="O106" s="4"/>
      <c r="P106" s="100"/>
    </row>
    <row r="107" spans="1:16">
      <c r="B107" s="4"/>
      <c r="J107" s="100"/>
      <c r="K107" s="4"/>
      <c r="L107" s="100"/>
      <c r="M107" s="4"/>
      <c r="N107" s="100"/>
      <c r="O107" s="4"/>
      <c r="P107" s="100"/>
    </row>
    <row r="108" spans="1:16">
      <c r="B108" s="4"/>
      <c r="J108" s="100"/>
      <c r="K108" s="4"/>
      <c r="L108" s="100"/>
      <c r="M108" s="4"/>
      <c r="N108" s="100"/>
      <c r="O108" s="4"/>
      <c r="P108" s="100"/>
    </row>
    <row r="109" spans="1:16">
      <c r="B109" s="4"/>
      <c r="J109" s="100"/>
      <c r="K109" s="4"/>
      <c r="L109" s="100"/>
      <c r="M109" s="4"/>
      <c r="N109" s="100"/>
      <c r="O109" s="4"/>
      <c r="P109" s="100"/>
    </row>
    <row r="110" spans="1:16">
      <c r="B110" s="4"/>
      <c r="J110" s="100"/>
      <c r="K110" s="4"/>
      <c r="L110" s="100"/>
      <c r="M110" s="4"/>
      <c r="N110" s="100"/>
      <c r="O110" s="4"/>
      <c r="P110" s="100"/>
    </row>
    <row r="111" spans="1:16">
      <c r="B111" s="4"/>
      <c r="J111" s="100"/>
      <c r="K111" s="4"/>
      <c r="L111" s="100"/>
      <c r="M111" s="4"/>
      <c r="N111" s="100"/>
      <c r="O111" s="4"/>
      <c r="P111" s="100"/>
    </row>
    <row r="112" spans="1:16">
      <c r="A112" s="156"/>
      <c r="B112" s="27"/>
      <c r="C112" s="27"/>
    </row>
    <row r="113" spans="1:15">
      <c r="A113" s="156"/>
      <c r="B113" s="27"/>
      <c r="C113" s="27"/>
    </row>
    <row r="114" spans="1:15">
      <c r="A114" s="4"/>
    </row>
    <row r="115" spans="1:15">
      <c r="A115" s="4"/>
      <c r="B115" s="172"/>
    </row>
    <row r="116" spans="1:15">
      <c r="A116" s="4"/>
    </row>
    <row r="117" spans="1:15">
      <c r="A117" s="4"/>
      <c r="B117" s="173"/>
    </row>
    <row r="118" spans="1:15">
      <c r="A118" s="4"/>
    </row>
    <row r="119" spans="1:15">
      <c r="A119" s="4"/>
    </row>
    <row r="120" spans="1:15">
      <c r="A120" s="4"/>
    </row>
    <row r="121" spans="1:15">
      <c r="B121" s="172"/>
      <c r="E121" s="26"/>
      <c r="F121" s="26"/>
      <c r="G121" s="26"/>
      <c r="M121" s="89"/>
      <c r="N121" s="26"/>
      <c r="O121" s="26"/>
    </row>
    <row r="122" spans="1:15">
      <c r="E122" s="26"/>
      <c r="F122" s="26"/>
      <c r="G122" s="26"/>
      <c r="M122" s="89"/>
      <c r="N122" s="26"/>
      <c r="O122" s="26"/>
    </row>
  </sheetData>
  <mergeCells count="17">
    <mergeCell ref="J60:L60"/>
    <mergeCell ref="N60:P60"/>
    <mergeCell ref="J61:L61"/>
    <mergeCell ref="N61:P61"/>
    <mergeCell ref="J81:P81"/>
    <mergeCell ref="J14:L14"/>
    <mergeCell ref="N14:P14"/>
    <mergeCell ref="J26:L26"/>
    <mergeCell ref="N26:P26"/>
    <mergeCell ref="J27:L27"/>
    <mergeCell ref="N27:P27"/>
    <mergeCell ref="J4:L4"/>
    <mergeCell ref="N4:P4"/>
    <mergeCell ref="J5:L5"/>
    <mergeCell ref="N5:P5"/>
    <mergeCell ref="J13:L13"/>
    <mergeCell ref="N13:P13"/>
  </mergeCells>
  <pageMargins left="0.59055118110236227" right="0.19685039370078741" top="0.59055118110236227" bottom="0.39370078740157483" header="0.39370078740157483" footer="0.39370078740157483"/>
  <pageSetup paperSize="9"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S103"/>
  <sheetViews>
    <sheetView view="pageBreakPreview" topLeftCell="A26" zoomScaleNormal="100" zoomScaleSheetLayoutView="100" workbookViewId="0">
      <selection activeCell="I10" sqref="I10:K10"/>
    </sheetView>
  </sheetViews>
  <sheetFormatPr defaultColWidth="7.875" defaultRowHeight="21"/>
  <cols>
    <col min="1" max="2" width="3.125" style="174" customWidth="1"/>
    <col min="3" max="3" width="10.125" style="174" customWidth="1"/>
    <col min="4" max="4" width="21.625" style="174" customWidth="1"/>
    <col min="5" max="5" width="9.875" style="174" customWidth="1"/>
    <col min="6" max="6" width="0.5" style="174" customWidth="1"/>
    <col min="7" max="7" width="10.75" style="174" customWidth="1"/>
    <col min="8" max="8" width="0.875" style="174" customWidth="1"/>
    <col min="9" max="9" width="10.75" style="174" customWidth="1"/>
    <col min="10" max="10" width="0.5" style="174" customWidth="1"/>
    <col min="11" max="11" width="10.75" style="174" customWidth="1"/>
    <col min="12" max="12" width="0.5" style="174" customWidth="1"/>
    <col min="13" max="13" width="10.75" style="174" customWidth="1"/>
    <col min="14" max="14" width="0.5" style="174" customWidth="1"/>
    <col min="15" max="15" width="10.75" style="174" customWidth="1"/>
    <col min="16" max="16" width="0.5" style="174" customWidth="1"/>
    <col min="17" max="17" width="10.75" style="174" customWidth="1"/>
    <col min="18" max="18" width="0.5" style="174" customWidth="1"/>
    <col min="19" max="19" width="10.75" style="174" customWidth="1"/>
    <col min="20" max="16384" width="7.875" style="174"/>
  </cols>
  <sheetData>
    <row r="1" spans="1:19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>
        <v>24</v>
      </c>
    </row>
    <row r="2" spans="1:19" ht="18.95" customHeight="1">
      <c r="A2" s="175" t="s">
        <v>274</v>
      </c>
      <c r="B2" s="176"/>
      <c r="S2" s="119"/>
    </row>
    <row r="3" spans="1:19">
      <c r="A3" s="177"/>
      <c r="B3" s="111"/>
      <c r="C3" s="109" t="s">
        <v>398</v>
      </c>
    </row>
    <row r="4" spans="1:19">
      <c r="A4" s="177"/>
      <c r="B4" s="109" t="s">
        <v>399</v>
      </c>
      <c r="C4" s="111"/>
    </row>
    <row r="5" spans="1:19">
      <c r="A5" s="177"/>
      <c r="B5" s="109"/>
      <c r="C5" s="111" t="s">
        <v>400</v>
      </c>
    </row>
    <row r="6" spans="1:19">
      <c r="A6" s="177"/>
      <c r="B6" s="109"/>
      <c r="C6" s="174" t="s">
        <v>401</v>
      </c>
    </row>
    <row r="7" spans="1:19">
      <c r="A7" s="177"/>
      <c r="B7" s="109" t="s">
        <v>275</v>
      </c>
    </row>
    <row r="8" spans="1:19" ht="19.5" customHeight="1">
      <c r="S8" s="202" t="s">
        <v>18</v>
      </c>
    </row>
    <row r="9" spans="1:19" ht="19.5" customHeight="1">
      <c r="I9" s="336" t="s">
        <v>4</v>
      </c>
      <c r="J9" s="336"/>
      <c r="K9" s="336"/>
      <c r="L9" s="336"/>
      <c r="M9" s="336"/>
      <c r="N9" s="336"/>
      <c r="O9" s="336"/>
      <c r="P9" s="336"/>
      <c r="Q9" s="336"/>
      <c r="R9" s="336"/>
      <c r="S9" s="336"/>
    </row>
    <row r="10" spans="1:19" s="177" customFormat="1" ht="19.5" customHeight="1">
      <c r="I10" s="337" t="s">
        <v>276</v>
      </c>
      <c r="J10" s="337"/>
      <c r="K10" s="337"/>
      <c r="L10" s="178"/>
      <c r="M10" s="337" t="s">
        <v>277</v>
      </c>
      <c r="N10" s="337"/>
      <c r="O10" s="337"/>
      <c r="P10" s="178"/>
      <c r="Q10" s="338" t="s">
        <v>30</v>
      </c>
      <c r="R10" s="338"/>
      <c r="S10" s="338"/>
    </row>
    <row r="11" spans="1:19" s="177" customFormat="1" ht="19.5" customHeight="1">
      <c r="I11" s="339" t="s">
        <v>135</v>
      </c>
      <c r="J11" s="339"/>
      <c r="K11" s="339"/>
      <c r="L11" s="339"/>
      <c r="M11" s="339"/>
      <c r="N11" s="339"/>
      <c r="O11" s="339"/>
      <c r="P11" s="339"/>
      <c r="Q11" s="339"/>
      <c r="R11" s="339"/>
      <c r="S11" s="339"/>
    </row>
    <row r="12" spans="1:19" s="177" customFormat="1">
      <c r="D12" s="179"/>
      <c r="E12" s="6"/>
      <c r="F12" s="6"/>
      <c r="G12" s="6"/>
      <c r="H12" s="6"/>
      <c r="I12" s="180" t="s">
        <v>136</v>
      </c>
      <c r="J12" s="85"/>
      <c r="K12" s="180" t="s">
        <v>137</v>
      </c>
      <c r="L12" s="181"/>
      <c r="M12" s="180" t="s">
        <v>136</v>
      </c>
      <c r="N12" s="85"/>
      <c r="O12" s="180" t="s">
        <v>137</v>
      </c>
      <c r="P12" s="6"/>
      <c r="Q12" s="180" t="s">
        <v>136</v>
      </c>
      <c r="R12" s="85"/>
      <c r="S12" s="180" t="s">
        <v>137</v>
      </c>
    </row>
    <row r="13" spans="1:19">
      <c r="B13" s="182"/>
      <c r="C13" s="182" t="s">
        <v>19</v>
      </c>
      <c r="D13" s="183"/>
      <c r="E13" s="184"/>
      <c r="F13" s="184"/>
      <c r="G13" s="184"/>
      <c r="H13" s="184"/>
      <c r="I13" s="185">
        <v>207706</v>
      </c>
      <c r="J13" s="186">
        <v>174.79</v>
      </c>
      <c r="K13" s="185">
        <v>241674</v>
      </c>
      <c r="L13" s="186"/>
      <c r="M13" s="185">
        <v>11218</v>
      </c>
      <c r="N13" s="186"/>
      <c r="O13" s="185">
        <v>30854</v>
      </c>
      <c r="P13" s="186"/>
      <c r="Q13" s="185">
        <f>+I13+M13</f>
        <v>218924</v>
      </c>
      <c r="R13" s="186"/>
      <c r="S13" s="185">
        <f>+K13+O13</f>
        <v>272528</v>
      </c>
    </row>
    <row r="14" spans="1:19">
      <c r="B14" s="182"/>
      <c r="C14" s="182" t="s">
        <v>278</v>
      </c>
      <c r="D14" s="183"/>
      <c r="E14" s="184"/>
      <c r="F14" s="184"/>
      <c r="G14" s="184"/>
      <c r="H14" s="184"/>
      <c r="I14" s="187">
        <v>179658</v>
      </c>
      <c r="J14" s="188"/>
      <c r="K14" s="187">
        <v>210012</v>
      </c>
      <c r="L14" s="188"/>
      <c r="M14" s="187">
        <v>6839</v>
      </c>
      <c r="N14" s="188"/>
      <c r="O14" s="187">
        <v>16960</v>
      </c>
      <c r="P14" s="188"/>
      <c r="Q14" s="187">
        <f>+I14+M14</f>
        <v>186497</v>
      </c>
      <c r="R14" s="188"/>
      <c r="S14" s="187">
        <f>+K14+O14</f>
        <v>226972</v>
      </c>
    </row>
    <row r="15" spans="1:19" s="177" customFormat="1">
      <c r="B15" s="189"/>
      <c r="C15" s="190" t="s">
        <v>279</v>
      </c>
      <c r="D15" s="191"/>
      <c r="E15" s="184"/>
      <c r="F15" s="184"/>
      <c r="G15" s="184"/>
      <c r="H15" s="184"/>
      <c r="I15" s="188"/>
      <c r="J15" s="188"/>
      <c r="K15" s="188"/>
      <c r="L15" s="188"/>
      <c r="M15" s="188"/>
      <c r="N15" s="188"/>
      <c r="O15" s="188"/>
      <c r="P15" s="188"/>
      <c r="Q15" s="192">
        <f>Q13-Q14</f>
        <v>32427</v>
      </c>
      <c r="R15" s="188"/>
      <c r="S15" s="192">
        <f>S13-S14</f>
        <v>45556</v>
      </c>
    </row>
    <row r="16" spans="1:19" s="177" customFormat="1">
      <c r="B16" s="190"/>
      <c r="C16" s="189" t="s">
        <v>21</v>
      </c>
      <c r="D16" s="193"/>
      <c r="E16" s="194"/>
      <c r="F16" s="194"/>
      <c r="G16" s="194"/>
      <c r="H16" s="194"/>
      <c r="I16" s="192"/>
      <c r="J16" s="192"/>
      <c r="K16" s="192"/>
      <c r="L16" s="192"/>
      <c r="M16" s="192"/>
      <c r="N16" s="192"/>
      <c r="O16" s="192"/>
      <c r="P16" s="192"/>
      <c r="Q16" s="195">
        <v>272</v>
      </c>
      <c r="R16" s="196"/>
      <c r="S16" s="195">
        <v>322</v>
      </c>
    </row>
    <row r="17" spans="1:19" s="177" customFormat="1">
      <c r="B17" s="190"/>
      <c r="C17" s="177" t="s">
        <v>280</v>
      </c>
      <c r="D17" s="193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7">
        <f>(SUM(Q15:Q16))</f>
        <v>32699</v>
      </c>
      <c r="R17" s="198"/>
      <c r="S17" s="197">
        <f>SUM(S15:S16)</f>
        <v>45878</v>
      </c>
    </row>
    <row r="18" spans="1:19" s="177" customFormat="1">
      <c r="B18" s="190"/>
      <c r="C18" s="174" t="s">
        <v>22</v>
      </c>
      <c r="D18" s="193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6">
        <v>-20147</v>
      </c>
      <c r="R18" s="196"/>
      <c r="S18" s="196">
        <v>-28055</v>
      </c>
    </row>
    <row r="19" spans="1:19" s="177" customFormat="1">
      <c r="B19" s="190"/>
      <c r="C19" s="174" t="s">
        <v>281</v>
      </c>
      <c r="D19" s="193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8">
        <v>-17311</v>
      </c>
      <c r="R19" s="198"/>
      <c r="S19" s="198">
        <v>-17224</v>
      </c>
    </row>
    <row r="20" spans="1:19" s="177" customFormat="1">
      <c r="B20" s="190"/>
      <c r="C20" s="174" t="s">
        <v>23</v>
      </c>
      <c r="D20" s="193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9">
        <v>-1949</v>
      </c>
      <c r="R20" s="198"/>
      <c r="S20" s="199">
        <v>-8757</v>
      </c>
    </row>
    <row r="21" spans="1:19" s="177" customFormat="1">
      <c r="B21" s="190"/>
      <c r="C21" s="177" t="s">
        <v>24</v>
      </c>
      <c r="D21" s="193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200">
        <f>SUM(Q18:Q20)</f>
        <v>-39407</v>
      </c>
      <c r="R21" s="198"/>
      <c r="S21" s="200">
        <f>SUM(S18:S20)</f>
        <v>-54036</v>
      </c>
    </row>
    <row r="22" spans="1:19" s="177" customFormat="1">
      <c r="B22" s="190"/>
      <c r="C22" s="177" t="s">
        <v>282</v>
      </c>
      <c r="D22" s="193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309">
        <f>Q17+Q21</f>
        <v>-6708</v>
      </c>
      <c r="R22" s="192"/>
      <c r="S22" s="309">
        <f>S17+S21</f>
        <v>-8158</v>
      </c>
    </row>
    <row r="23" spans="1:19" s="177" customFormat="1">
      <c r="B23" s="190"/>
      <c r="D23" s="193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</row>
    <row r="24" spans="1:19" s="177" customFormat="1">
      <c r="B24" s="190"/>
      <c r="D24" s="193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</row>
    <row r="25" spans="1:19" s="177" customFormat="1">
      <c r="B25" s="190"/>
      <c r="C25" s="201"/>
      <c r="D25" s="193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</row>
    <row r="26" spans="1:19" s="177" customFormat="1"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>
        <v>25</v>
      </c>
    </row>
    <row r="27" spans="1:19">
      <c r="A27" s="175" t="s">
        <v>283</v>
      </c>
      <c r="B27" s="176"/>
    </row>
    <row r="28" spans="1:19">
      <c r="A28" s="175"/>
      <c r="B28" s="176"/>
      <c r="S28" s="202" t="s">
        <v>18</v>
      </c>
    </row>
    <row r="29" spans="1:19" ht="19.5" customHeight="1">
      <c r="I29" s="336" t="s">
        <v>4</v>
      </c>
      <c r="J29" s="336"/>
      <c r="K29" s="336"/>
      <c r="L29" s="336"/>
      <c r="M29" s="336"/>
      <c r="N29" s="336"/>
      <c r="O29" s="336"/>
      <c r="P29" s="336"/>
      <c r="Q29" s="336"/>
      <c r="R29" s="336"/>
      <c r="S29" s="336"/>
    </row>
    <row r="30" spans="1:19" s="177" customFormat="1" ht="19.5" customHeight="1">
      <c r="I30" s="337" t="s">
        <v>276</v>
      </c>
      <c r="J30" s="337"/>
      <c r="K30" s="337"/>
      <c r="L30" s="178"/>
      <c r="M30" s="337" t="s">
        <v>277</v>
      </c>
      <c r="N30" s="337"/>
      <c r="O30" s="337"/>
      <c r="P30" s="178"/>
      <c r="Q30" s="338" t="s">
        <v>30</v>
      </c>
      <c r="R30" s="338"/>
      <c r="S30" s="338"/>
    </row>
    <row r="31" spans="1:19" s="177" customFormat="1" ht="19.5" customHeight="1">
      <c r="I31" s="339" t="s">
        <v>135</v>
      </c>
      <c r="J31" s="339"/>
      <c r="K31" s="339"/>
      <c r="L31" s="339"/>
      <c r="M31" s="339"/>
      <c r="N31" s="339"/>
      <c r="O31" s="339"/>
      <c r="P31" s="339"/>
      <c r="Q31" s="339"/>
      <c r="R31" s="339"/>
      <c r="S31" s="339"/>
    </row>
    <row r="32" spans="1:19" s="177" customFormat="1">
      <c r="D32" s="179"/>
      <c r="E32" s="6"/>
      <c r="F32" s="6"/>
      <c r="G32" s="6"/>
      <c r="H32" s="6"/>
      <c r="I32" s="180" t="s">
        <v>136</v>
      </c>
      <c r="J32" s="85"/>
      <c r="K32" s="180" t="s">
        <v>137</v>
      </c>
      <c r="L32" s="181"/>
      <c r="M32" s="180" t="s">
        <v>136</v>
      </c>
      <c r="N32" s="85"/>
      <c r="O32" s="180" t="s">
        <v>137</v>
      </c>
      <c r="P32" s="6"/>
      <c r="Q32" s="180" t="s">
        <v>136</v>
      </c>
      <c r="R32" s="85"/>
      <c r="S32" s="180" t="s">
        <v>137</v>
      </c>
    </row>
    <row r="33" spans="1:19">
      <c r="B33" s="182"/>
      <c r="C33" s="182" t="s">
        <v>25</v>
      </c>
      <c r="D33" s="183"/>
      <c r="E33" s="184"/>
      <c r="F33" s="184"/>
      <c r="G33" s="184"/>
      <c r="H33" s="184"/>
      <c r="I33" s="203"/>
      <c r="J33" s="132">
        <v>174.79</v>
      </c>
      <c r="K33" s="203"/>
      <c r="L33" s="132"/>
      <c r="M33" s="203"/>
      <c r="N33" s="132"/>
      <c r="O33" s="203"/>
      <c r="P33" s="132"/>
      <c r="Q33" s="204">
        <v>-2508</v>
      </c>
      <c r="R33" s="186"/>
      <c r="S33" s="204">
        <v>-3092</v>
      </c>
    </row>
    <row r="34" spans="1:19">
      <c r="B34" s="182"/>
      <c r="C34" s="190" t="s">
        <v>26</v>
      </c>
      <c r="D34" s="183"/>
      <c r="E34" s="184"/>
      <c r="F34" s="184"/>
      <c r="G34" s="184"/>
      <c r="H34" s="184"/>
      <c r="I34" s="72"/>
      <c r="J34" s="72"/>
      <c r="K34" s="72"/>
      <c r="L34" s="72"/>
      <c r="M34" s="72"/>
      <c r="N34" s="72"/>
      <c r="O34" s="72"/>
      <c r="P34" s="72"/>
      <c r="Q34" s="192">
        <f>Q22+Q33</f>
        <v>-9216</v>
      </c>
      <c r="R34" s="188"/>
      <c r="S34" s="192">
        <f>S22+S33</f>
        <v>-11250</v>
      </c>
    </row>
    <row r="35" spans="1:19" s="177" customFormat="1">
      <c r="B35" s="190"/>
      <c r="C35" s="189" t="s">
        <v>27</v>
      </c>
      <c r="D35" s="193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84">
        <v>-41</v>
      </c>
      <c r="R35" s="194"/>
      <c r="S35" s="184">
        <v>-142</v>
      </c>
    </row>
    <row r="36" spans="1:19" s="177" customFormat="1" ht="21.75" thickBot="1">
      <c r="B36" s="190"/>
      <c r="C36" s="1" t="s">
        <v>28</v>
      </c>
      <c r="D36" s="193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205">
        <f>SUM(Q34:Q35)</f>
        <v>-9257</v>
      </c>
      <c r="R36" s="192"/>
      <c r="S36" s="205">
        <f>SUM(S34:S35)</f>
        <v>-11392</v>
      </c>
    </row>
    <row r="37" spans="1:19" s="177" customFormat="1" ht="21.75" thickTop="1">
      <c r="B37" s="190"/>
      <c r="C37" s="201" t="s">
        <v>284</v>
      </c>
      <c r="D37" s="193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</row>
    <row r="38" spans="1:19" s="177" customFormat="1">
      <c r="B38" s="190"/>
      <c r="C38" s="201" t="s">
        <v>411</v>
      </c>
      <c r="D38" s="193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  <c r="Q38" s="194"/>
      <c r="R38" s="194"/>
      <c r="S38" s="194"/>
    </row>
    <row r="39" spans="1:19" s="177" customFormat="1">
      <c r="B39" s="190"/>
      <c r="C39" s="201"/>
      <c r="D39" s="193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</row>
    <row r="40" spans="1:19">
      <c r="A40" s="175"/>
      <c r="B40" s="176"/>
      <c r="C40" s="174" t="s">
        <v>285</v>
      </c>
    </row>
    <row r="41" spans="1:19">
      <c r="A41" s="175"/>
      <c r="B41" s="176"/>
      <c r="S41" s="202" t="s">
        <v>18</v>
      </c>
    </row>
    <row r="42" spans="1:19">
      <c r="A42" s="175"/>
      <c r="B42" s="176"/>
      <c r="I42" s="336" t="s">
        <v>4</v>
      </c>
      <c r="J42" s="336"/>
      <c r="K42" s="336"/>
      <c r="L42" s="336"/>
      <c r="M42" s="336"/>
      <c r="N42" s="336"/>
      <c r="O42" s="336"/>
      <c r="P42" s="336"/>
      <c r="Q42" s="336"/>
      <c r="R42" s="336"/>
      <c r="S42" s="336"/>
    </row>
    <row r="43" spans="1:19">
      <c r="A43" s="175"/>
      <c r="B43" s="176"/>
      <c r="I43" s="340" t="s">
        <v>286</v>
      </c>
      <c r="J43" s="340"/>
      <c r="K43" s="340"/>
      <c r="L43" s="179"/>
      <c r="M43" s="340" t="s">
        <v>287</v>
      </c>
      <c r="N43" s="340"/>
      <c r="O43" s="340"/>
      <c r="P43" s="179"/>
      <c r="Q43" s="340" t="s">
        <v>30</v>
      </c>
      <c r="R43" s="340"/>
      <c r="S43" s="340"/>
    </row>
    <row r="44" spans="1:19">
      <c r="A44" s="175"/>
      <c r="B44" s="176"/>
      <c r="I44" s="341" t="s">
        <v>288</v>
      </c>
      <c r="J44" s="341"/>
      <c r="K44" s="341"/>
      <c r="L44" s="341"/>
      <c r="M44" s="341"/>
      <c r="N44" s="341"/>
      <c r="O44" s="341"/>
      <c r="P44" s="341"/>
      <c r="Q44" s="341"/>
      <c r="R44" s="341"/>
      <c r="S44" s="341"/>
    </row>
    <row r="45" spans="1:19">
      <c r="A45" s="175"/>
      <c r="B45" s="176"/>
      <c r="I45" s="180" t="s">
        <v>136</v>
      </c>
      <c r="J45" s="85"/>
      <c r="K45" s="180" t="s">
        <v>137</v>
      </c>
      <c r="L45" s="181"/>
      <c r="M45" s="180" t="s">
        <v>136</v>
      </c>
      <c r="N45" s="85"/>
      <c r="O45" s="180" t="s">
        <v>137</v>
      </c>
      <c r="P45" s="6"/>
      <c r="Q45" s="180" t="s">
        <v>136</v>
      </c>
      <c r="R45" s="85"/>
      <c r="S45" s="180" t="s">
        <v>137</v>
      </c>
    </row>
    <row r="46" spans="1:19">
      <c r="A46" s="175"/>
      <c r="B46" s="176"/>
      <c r="C46" s="174" t="s">
        <v>289</v>
      </c>
      <c r="I46" s="310">
        <v>83885</v>
      </c>
      <c r="J46" s="310"/>
      <c r="K46" s="310">
        <v>116697</v>
      </c>
      <c r="L46" s="310"/>
      <c r="M46" s="310">
        <v>135039</v>
      </c>
      <c r="N46" s="310"/>
      <c r="O46" s="310">
        <v>155831</v>
      </c>
      <c r="P46" s="310"/>
      <c r="Q46" s="311">
        <v>218924</v>
      </c>
      <c r="R46" s="310"/>
      <c r="S46" s="310">
        <v>272528</v>
      </c>
    </row>
    <row r="47" spans="1:19">
      <c r="A47" s="175"/>
      <c r="B47" s="176"/>
      <c r="Q47" s="7"/>
    </row>
    <row r="48" spans="1:19">
      <c r="A48" s="175"/>
      <c r="B48" s="176"/>
    </row>
    <row r="49" spans="1:2">
      <c r="A49" s="175"/>
      <c r="B49" s="176"/>
    </row>
    <row r="50" spans="1:2">
      <c r="A50" s="175"/>
      <c r="B50" s="176"/>
    </row>
    <row r="51" spans="1:2">
      <c r="A51" s="175"/>
      <c r="B51" s="176"/>
    </row>
    <row r="101" spans="2:4">
      <c r="B101" s="174" t="s">
        <v>290</v>
      </c>
    </row>
    <row r="102" spans="2:4">
      <c r="C102" s="77" t="s">
        <v>290</v>
      </c>
      <c r="D102" s="78"/>
    </row>
    <row r="103" spans="2:4">
      <c r="C103" s="78"/>
      <c r="D103" s="77" t="s">
        <v>291</v>
      </c>
    </row>
  </sheetData>
  <mergeCells count="15">
    <mergeCell ref="I42:S42"/>
    <mergeCell ref="I43:K43"/>
    <mergeCell ref="M43:O43"/>
    <mergeCell ref="Q43:S43"/>
    <mergeCell ref="I44:S44"/>
    <mergeCell ref="I29:S29"/>
    <mergeCell ref="I30:K30"/>
    <mergeCell ref="M30:O30"/>
    <mergeCell ref="Q30:S30"/>
    <mergeCell ref="I31:S31"/>
    <mergeCell ref="I9:S9"/>
    <mergeCell ref="I10:K10"/>
    <mergeCell ref="M10:O10"/>
    <mergeCell ref="Q10:S10"/>
    <mergeCell ref="I11:S11"/>
  </mergeCells>
  <printOptions horizontalCentered="1"/>
  <pageMargins left="0.59055118110236227" right="0.39370078740157483" top="0.59055118110236227" bottom="0.39370078740157483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122"/>
  <sheetViews>
    <sheetView view="pageBreakPreview" topLeftCell="A30" zoomScaleNormal="100" zoomScaleSheetLayoutView="100" workbookViewId="0">
      <selection activeCell="J10" sqref="J10"/>
    </sheetView>
  </sheetViews>
  <sheetFormatPr defaultColWidth="6.25" defaultRowHeight="21"/>
  <cols>
    <col min="1" max="1" width="2.25" style="6" customWidth="1"/>
    <col min="2" max="2" width="3.125" style="6" customWidth="1"/>
    <col min="3" max="4" width="3.25" style="6" customWidth="1"/>
    <col min="5" max="5" width="4.375" style="6" customWidth="1"/>
    <col min="6" max="6" width="0.5" style="6" customWidth="1"/>
    <col min="7" max="7" width="6.25" style="6" customWidth="1"/>
    <col min="8" max="8" width="0.5" style="6" customWidth="1"/>
    <col min="9" max="9" width="9.75" style="6" customWidth="1"/>
    <col min="10" max="10" width="0.5" style="6" customWidth="1"/>
    <col min="11" max="11" width="9.75" style="6" customWidth="1"/>
    <col min="12" max="12" width="0.5" style="6" customWidth="1"/>
    <col min="13" max="13" width="10.75" style="6" customWidth="1"/>
    <col min="14" max="14" width="0.5" style="6" customWidth="1"/>
    <col min="15" max="15" width="10.75" style="6" customWidth="1"/>
    <col min="16" max="16" width="0.5" style="6" customWidth="1"/>
    <col min="17" max="17" width="10.75" style="6" customWidth="1"/>
    <col min="18" max="18" width="0.5" style="6" customWidth="1"/>
    <col min="19" max="19" width="10.75" style="6" customWidth="1"/>
    <col min="20" max="16384" width="6.25" style="6"/>
  </cols>
  <sheetData>
    <row r="1" spans="1:19">
      <c r="D1" s="53"/>
      <c r="E1" s="53"/>
      <c r="F1" s="53"/>
      <c r="G1" s="53"/>
      <c r="H1" s="53"/>
      <c r="I1" s="207"/>
      <c r="J1" s="208"/>
      <c r="K1" s="209"/>
      <c r="L1" s="210"/>
      <c r="M1" s="211"/>
      <c r="N1" s="208"/>
      <c r="O1" s="212"/>
      <c r="P1" s="53"/>
      <c r="Q1" s="30"/>
      <c r="S1" s="6">
        <v>26</v>
      </c>
    </row>
    <row r="2" spans="1:19">
      <c r="A2" s="12" t="s">
        <v>292</v>
      </c>
    </row>
    <row r="3" spans="1:19">
      <c r="A3" s="12"/>
      <c r="B3" s="12" t="s">
        <v>293</v>
      </c>
      <c r="C3" s="12"/>
      <c r="D3" s="12"/>
      <c r="E3" s="12"/>
      <c r="F3" s="12"/>
      <c r="G3" s="12"/>
      <c r="H3" s="12"/>
      <c r="I3" s="12"/>
    </row>
    <row r="4" spans="1:19">
      <c r="A4" s="12"/>
      <c r="C4" s="5" t="s">
        <v>384</v>
      </c>
    </row>
    <row r="5" spans="1:19">
      <c r="A5" s="12"/>
      <c r="C5" s="6" t="s">
        <v>294</v>
      </c>
    </row>
    <row r="6" spans="1:19">
      <c r="A6" s="12"/>
      <c r="B6" s="12" t="s">
        <v>295</v>
      </c>
      <c r="C6" s="12"/>
      <c r="D6" s="12"/>
      <c r="E6" s="12"/>
    </row>
    <row r="7" spans="1:19">
      <c r="A7" s="12"/>
      <c r="C7" s="5" t="s">
        <v>296</v>
      </c>
    </row>
    <row r="8" spans="1:19">
      <c r="A8" s="12"/>
      <c r="C8" s="6" t="s">
        <v>297</v>
      </c>
    </row>
    <row r="9" spans="1:19">
      <c r="A9" s="12"/>
      <c r="B9" s="12" t="s">
        <v>298</v>
      </c>
      <c r="C9" s="12"/>
      <c r="D9" s="12"/>
      <c r="E9" s="12"/>
      <c r="F9" s="12"/>
      <c r="G9" s="12"/>
      <c r="H9" s="12"/>
      <c r="I9" s="12"/>
    </row>
    <row r="10" spans="1:19">
      <c r="A10" s="12"/>
      <c r="C10" s="5" t="s">
        <v>299</v>
      </c>
    </row>
    <row r="11" spans="1:19">
      <c r="A11" s="12"/>
      <c r="C11" s="6" t="s">
        <v>300</v>
      </c>
    </row>
    <row r="12" spans="1:19">
      <c r="A12" s="12"/>
      <c r="C12" s="87" t="s">
        <v>301</v>
      </c>
      <c r="D12" s="6" t="s">
        <v>393</v>
      </c>
    </row>
    <row r="13" spans="1:19">
      <c r="A13" s="12"/>
      <c r="C13" s="87"/>
      <c r="D13" s="6" t="s">
        <v>302</v>
      </c>
    </row>
    <row r="14" spans="1:19">
      <c r="A14" s="12"/>
      <c r="C14" s="87" t="s">
        <v>301</v>
      </c>
      <c r="D14" s="6" t="s">
        <v>394</v>
      </c>
    </row>
    <row r="15" spans="1:19">
      <c r="A15" s="12"/>
      <c r="B15" s="12" t="s">
        <v>303</v>
      </c>
      <c r="C15" s="12"/>
      <c r="D15" s="12"/>
      <c r="E15" s="12"/>
      <c r="F15" s="12"/>
      <c r="G15" s="12"/>
      <c r="H15" s="12"/>
      <c r="I15" s="12"/>
      <c r="J15" s="12"/>
      <c r="K15" s="12"/>
    </row>
    <row r="16" spans="1:19">
      <c r="A16" s="12"/>
      <c r="C16" s="5" t="s">
        <v>304</v>
      </c>
    </row>
    <row r="17" spans="1:9">
      <c r="A17" s="12"/>
      <c r="C17" s="6" t="s">
        <v>305</v>
      </c>
    </row>
    <row r="18" spans="1:9">
      <c r="A18" s="12"/>
      <c r="C18" s="6" t="s">
        <v>306</v>
      </c>
    </row>
    <row r="19" spans="1:9">
      <c r="A19" s="12"/>
      <c r="B19" s="12" t="s">
        <v>307</v>
      </c>
      <c r="C19" s="12"/>
      <c r="D19" s="12"/>
      <c r="E19" s="12"/>
    </row>
    <row r="20" spans="1:9">
      <c r="A20" s="12"/>
      <c r="C20" s="5" t="s">
        <v>308</v>
      </c>
    </row>
    <row r="21" spans="1:9">
      <c r="A21" s="12"/>
      <c r="C21" s="6" t="s">
        <v>403</v>
      </c>
    </row>
    <row r="22" spans="1:9">
      <c r="A22" s="12"/>
      <c r="B22" s="12" t="s">
        <v>309</v>
      </c>
      <c r="C22" s="12"/>
      <c r="D22" s="12"/>
      <c r="E22" s="12"/>
      <c r="F22" s="12"/>
      <c r="G22" s="12"/>
      <c r="H22" s="12"/>
      <c r="I22" s="12"/>
    </row>
    <row r="23" spans="1:9">
      <c r="A23" s="12"/>
      <c r="C23" s="5" t="s">
        <v>390</v>
      </c>
    </row>
    <row r="24" spans="1:9">
      <c r="A24" s="12"/>
      <c r="C24" s="6" t="s">
        <v>391</v>
      </c>
    </row>
    <row r="25" spans="1:9">
      <c r="A25" s="12"/>
      <c r="C25" s="6" t="s">
        <v>392</v>
      </c>
    </row>
    <row r="26" spans="1:9">
      <c r="A26" s="12"/>
    </row>
    <row r="27" spans="1:9">
      <c r="A27" s="12"/>
    </row>
    <row r="28" spans="1:9">
      <c r="A28" s="12"/>
    </row>
    <row r="29" spans="1:9">
      <c r="A29" s="12"/>
    </row>
    <row r="30" spans="1:9">
      <c r="A30" s="12"/>
    </row>
    <row r="31" spans="1:9">
      <c r="A31" s="12"/>
    </row>
    <row r="32" spans="1:9">
      <c r="A32" s="12"/>
    </row>
    <row r="33" spans="1:19">
      <c r="A33" s="12"/>
    </row>
    <row r="34" spans="1:19">
      <c r="A34" s="12"/>
    </row>
    <row r="35" spans="1:19">
      <c r="A35" s="12"/>
    </row>
    <row r="36" spans="1:19">
      <c r="A36" s="12"/>
    </row>
    <row r="37" spans="1:19">
      <c r="A37" s="12"/>
    </row>
    <row r="38" spans="1:19">
      <c r="A38" s="12"/>
      <c r="S38" s="6">
        <v>27</v>
      </c>
    </row>
    <row r="39" spans="1:19">
      <c r="A39" s="12" t="s">
        <v>310</v>
      </c>
    </row>
    <row r="40" spans="1:19">
      <c r="A40" s="12"/>
      <c r="B40" s="213" t="s">
        <v>311</v>
      </c>
      <c r="C40" s="214"/>
    </row>
    <row r="41" spans="1:19">
      <c r="C41" s="6" t="s">
        <v>413</v>
      </c>
    </row>
    <row r="42" spans="1:19" s="12" customFormat="1">
      <c r="A42" s="6"/>
      <c r="B42" s="6" t="s">
        <v>412</v>
      </c>
      <c r="C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>
      <c r="I43" s="215"/>
      <c r="K43" s="215"/>
      <c r="M43" s="343" t="s">
        <v>4</v>
      </c>
      <c r="N43" s="343"/>
      <c r="O43" s="343"/>
      <c r="P43" s="216"/>
      <c r="Q43" s="343" t="s">
        <v>5</v>
      </c>
      <c r="R43" s="343"/>
      <c r="S43" s="343"/>
    </row>
    <row r="44" spans="1:19">
      <c r="I44" s="215"/>
      <c r="K44" s="10" t="s">
        <v>312</v>
      </c>
      <c r="M44" s="344" t="s">
        <v>172</v>
      </c>
      <c r="N44" s="344"/>
      <c r="O44" s="344"/>
      <c r="P44" s="12"/>
      <c r="Q44" s="344" t="s">
        <v>172</v>
      </c>
      <c r="R44" s="344"/>
      <c r="S44" s="344"/>
    </row>
    <row r="45" spans="1:19">
      <c r="B45" s="329" t="s">
        <v>313</v>
      </c>
      <c r="C45" s="329"/>
      <c r="D45" s="329"/>
      <c r="E45" s="329"/>
      <c r="F45" s="329"/>
      <c r="G45" s="329"/>
      <c r="H45" s="329"/>
      <c r="I45" s="329"/>
      <c r="K45" s="217" t="s">
        <v>314</v>
      </c>
      <c r="M45" s="218" t="s">
        <v>6</v>
      </c>
      <c r="N45" s="219"/>
      <c r="O45" s="218" t="s">
        <v>7</v>
      </c>
      <c r="P45" s="85"/>
      <c r="Q45" s="218" t="s">
        <v>6</v>
      </c>
      <c r="R45" s="219"/>
      <c r="S45" s="218" t="s">
        <v>7</v>
      </c>
    </row>
    <row r="46" spans="1:19">
      <c r="B46" s="220" t="s">
        <v>315</v>
      </c>
      <c r="C46" s="221"/>
      <c r="D46" s="221"/>
      <c r="I46" s="215"/>
      <c r="K46" s="215"/>
      <c r="M46" s="215"/>
      <c r="O46" s="222"/>
      <c r="Q46" s="223"/>
      <c r="R46" s="224"/>
      <c r="S46" s="225"/>
    </row>
    <row r="47" spans="1:19">
      <c r="B47" s="221"/>
      <c r="C47" s="226" t="s">
        <v>10</v>
      </c>
      <c r="D47" s="221"/>
      <c r="I47" s="215"/>
      <c r="K47" s="87" t="s">
        <v>316</v>
      </c>
      <c r="M47" s="227">
        <v>0.86299999999999999</v>
      </c>
      <c r="O47" s="228">
        <v>7.6999999999999999E-2</v>
      </c>
      <c r="Q47" s="227">
        <v>0.85</v>
      </c>
      <c r="R47" s="224"/>
      <c r="S47" s="229">
        <v>6.8000000000000005E-2</v>
      </c>
    </row>
    <row r="48" spans="1:19">
      <c r="B48" s="221"/>
      <c r="C48" s="226"/>
      <c r="D48" s="221"/>
      <c r="I48" s="215"/>
      <c r="K48" s="87" t="s">
        <v>317</v>
      </c>
      <c r="M48" s="227">
        <v>8.0000000000000002E-3</v>
      </c>
      <c r="O48" s="228">
        <f>S48</f>
        <v>8.0000000000000002E-3</v>
      </c>
      <c r="Q48" s="227">
        <v>8.0000000000000002E-3</v>
      </c>
      <c r="R48" s="224"/>
      <c r="S48" s="229">
        <v>8.0000000000000002E-3</v>
      </c>
    </row>
    <row r="49" spans="1:19">
      <c r="B49" s="221"/>
      <c r="C49" s="342" t="s">
        <v>318</v>
      </c>
      <c r="D49" s="342"/>
      <c r="E49" s="342"/>
      <c r="F49" s="342"/>
      <c r="G49" s="342"/>
      <c r="H49" s="342"/>
      <c r="I49" s="342"/>
      <c r="K49" s="87" t="s">
        <v>316</v>
      </c>
      <c r="M49" s="227">
        <v>0.91300000000000003</v>
      </c>
      <c r="O49" s="228">
        <f>S49</f>
        <v>0.34799999999999998</v>
      </c>
      <c r="Q49" s="227">
        <v>0.91300000000000003</v>
      </c>
      <c r="R49" s="224"/>
      <c r="S49" s="229">
        <v>0.34799999999999998</v>
      </c>
    </row>
    <row r="50" spans="1:19">
      <c r="B50" s="31" t="s">
        <v>319</v>
      </c>
      <c r="C50" s="14"/>
      <c r="D50" s="230"/>
      <c r="I50" s="215"/>
      <c r="K50" s="231"/>
      <c r="M50" s="227"/>
      <c r="O50" s="228"/>
      <c r="Q50" s="227"/>
      <c r="R50" s="224"/>
      <c r="S50" s="229"/>
    </row>
    <row r="51" spans="1:19">
      <c r="B51" s="10"/>
      <c r="C51" s="232" t="s">
        <v>320</v>
      </c>
      <c r="D51" s="233"/>
      <c r="E51" s="233"/>
      <c r="F51" s="233"/>
      <c r="G51" s="233"/>
      <c r="H51" s="233"/>
      <c r="I51" s="233"/>
      <c r="K51" s="87" t="s">
        <v>316</v>
      </c>
      <c r="M51" s="227">
        <v>1.9</v>
      </c>
      <c r="O51" s="228">
        <f>S51</f>
        <v>1.933205345775463</v>
      </c>
      <c r="Q51" s="227">
        <v>1.9</v>
      </c>
      <c r="R51" s="224"/>
      <c r="S51" s="229">
        <v>1.933205345775463</v>
      </c>
    </row>
    <row r="52" spans="1:19">
      <c r="B52" s="10"/>
      <c r="C52" s="234" t="s">
        <v>230</v>
      </c>
      <c r="D52" s="235"/>
      <c r="E52" s="235"/>
      <c r="F52" s="235"/>
      <c r="G52" s="235"/>
      <c r="H52" s="235"/>
      <c r="I52" s="235"/>
      <c r="K52" s="87" t="s">
        <v>316</v>
      </c>
      <c r="M52" s="227">
        <v>5.79</v>
      </c>
      <c r="O52" s="228">
        <f>S52</f>
        <v>3.884596629999999</v>
      </c>
      <c r="Q52" s="227">
        <v>5.79</v>
      </c>
      <c r="R52" s="224"/>
      <c r="S52" s="229">
        <v>3.884596629999999</v>
      </c>
    </row>
    <row r="53" spans="1:19">
      <c r="I53" s="215"/>
      <c r="K53" s="215"/>
      <c r="M53" s="215"/>
      <c r="O53" s="222"/>
      <c r="Q53" s="223"/>
      <c r="R53" s="224"/>
      <c r="S53" s="225"/>
    </row>
    <row r="54" spans="1:19">
      <c r="B54" s="213" t="s">
        <v>321</v>
      </c>
      <c r="I54" s="215"/>
      <c r="K54" s="215"/>
      <c r="M54" s="215"/>
      <c r="O54" s="222"/>
      <c r="Q54" s="223"/>
      <c r="R54" s="224"/>
      <c r="S54" s="225"/>
    </row>
    <row r="55" spans="1:19">
      <c r="C55" s="6" t="s">
        <v>322</v>
      </c>
      <c r="I55" s="215"/>
      <c r="K55" s="215"/>
      <c r="M55" s="215"/>
      <c r="O55" s="222"/>
      <c r="Q55" s="223"/>
      <c r="R55" s="224"/>
      <c r="S55" s="225"/>
    </row>
    <row r="56" spans="1:19">
      <c r="I56" s="329" t="s">
        <v>350</v>
      </c>
      <c r="J56" s="329"/>
      <c r="K56" s="329"/>
      <c r="L56" s="329"/>
      <c r="M56" s="329"/>
      <c r="N56" s="329"/>
      <c r="O56" s="329"/>
      <c r="P56" s="329"/>
      <c r="Q56" s="329"/>
      <c r="R56" s="329"/>
      <c r="S56" s="329"/>
    </row>
    <row r="57" spans="1:19">
      <c r="C57" s="12"/>
      <c r="D57" s="12"/>
      <c r="E57" s="12"/>
      <c r="F57" s="12"/>
      <c r="G57" s="12"/>
      <c r="H57" s="12"/>
      <c r="I57" s="329" t="s">
        <v>2</v>
      </c>
      <c r="J57" s="329"/>
      <c r="K57" s="329"/>
      <c r="L57" s="329"/>
      <c r="M57" s="329"/>
      <c r="N57" s="329"/>
      <c r="O57" s="329"/>
      <c r="P57" s="329"/>
      <c r="Q57" s="329"/>
      <c r="R57" s="329"/>
      <c r="S57" s="329"/>
    </row>
    <row r="58" spans="1:19" ht="20.45" customHeight="1">
      <c r="B58" s="345"/>
      <c r="C58" s="345"/>
      <c r="D58" s="345"/>
      <c r="E58" s="345"/>
      <c r="F58" s="236"/>
      <c r="G58" s="236"/>
      <c r="H58" s="236"/>
      <c r="I58" s="237"/>
      <c r="K58" s="237"/>
      <c r="M58" s="346" t="s">
        <v>323</v>
      </c>
      <c r="N58" s="346"/>
      <c r="O58" s="346"/>
      <c r="Q58" s="238"/>
      <c r="S58" s="239" t="s">
        <v>324</v>
      </c>
    </row>
    <row r="59" spans="1:19" ht="20.100000000000001" customHeight="1">
      <c r="B59" s="345"/>
      <c r="C59" s="345"/>
      <c r="D59" s="345"/>
      <c r="E59" s="345"/>
      <c r="F59" s="236"/>
      <c r="G59" s="10" t="s">
        <v>325</v>
      </c>
      <c r="H59" s="236"/>
      <c r="I59" s="347" t="s">
        <v>326</v>
      </c>
      <c r="J59" s="347"/>
      <c r="K59" s="347"/>
      <c r="L59" s="240"/>
      <c r="M59" s="348" t="s">
        <v>327</v>
      </c>
      <c r="N59" s="348"/>
      <c r="O59" s="348"/>
      <c r="P59" s="238"/>
      <c r="Q59" s="238"/>
      <c r="S59" s="239" t="s">
        <v>328</v>
      </c>
    </row>
    <row r="60" spans="1:19">
      <c r="B60" s="350" t="s">
        <v>329</v>
      </c>
      <c r="C60" s="350"/>
      <c r="D60" s="350"/>
      <c r="E60" s="350"/>
      <c r="F60" s="236"/>
      <c r="G60" s="241" t="s">
        <v>330</v>
      </c>
      <c r="H60" s="236"/>
      <c r="I60" s="242" t="s">
        <v>331</v>
      </c>
      <c r="J60" s="243"/>
      <c r="K60" s="244" t="s">
        <v>312</v>
      </c>
      <c r="M60" s="245" t="s">
        <v>8</v>
      </c>
      <c r="O60" s="246" t="s">
        <v>332</v>
      </c>
      <c r="P60" s="238"/>
      <c r="Q60" s="247" t="s">
        <v>333</v>
      </c>
      <c r="S60" s="248" t="s">
        <v>334</v>
      </c>
    </row>
    <row r="61" spans="1:19">
      <c r="B61" s="6" t="s">
        <v>335</v>
      </c>
      <c r="G61" s="87">
        <v>15</v>
      </c>
      <c r="I61" s="249">
        <v>3024.29</v>
      </c>
      <c r="K61" s="87" t="s">
        <v>316</v>
      </c>
      <c r="M61" s="250">
        <v>2470.52</v>
      </c>
      <c r="O61" s="251">
        <v>0</v>
      </c>
      <c r="Q61" s="252" t="s">
        <v>336</v>
      </c>
      <c r="R61" s="224"/>
      <c r="S61" s="253" t="s">
        <v>337</v>
      </c>
    </row>
    <row r="62" spans="1:19">
      <c r="B62" s="5" t="s">
        <v>338</v>
      </c>
      <c r="I62" s="254"/>
      <c r="M62" s="254"/>
      <c r="O62" s="251"/>
      <c r="Q62" s="252" t="s">
        <v>339</v>
      </c>
      <c r="R62" s="224"/>
      <c r="S62" s="255"/>
    </row>
    <row r="63" spans="1:19">
      <c r="B63" s="5" t="s">
        <v>340</v>
      </c>
    </row>
    <row r="64" spans="1:19">
      <c r="A64" s="12"/>
      <c r="B64" s="24"/>
      <c r="C64" s="24"/>
      <c r="D64" s="12"/>
      <c r="I64" s="329" t="s">
        <v>350</v>
      </c>
      <c r="J64" s="329"/>
      <c r="K64" s="329"/>
      <c r="L64" s="329"/>
      <c r="M64" s="329"/>
      <c r="N64" s="329"/>
      <c r="O64" s="329"/>
      <c r="P64" s="329"/>
      <c r="Q64" s="329"/>
      <c r="R64" s="329"/>
      <c r="S64" s="329"/>
    </row>
    <row r="65" spans="1:19">
      <c r="C65" s="12"/>
      <c r="D65" s="12"/>
      <c r="E65" s="12"/>
      <c r="F65" s="12"/>
      <c r="G65" s="12"/>
      <c r="H65" s="12"/>
      <c r="I65" s="329" t="s">
        <v>341</v>
      </c>
      <c r="J65" s="329"/>
      <c r="K65" s="329"/>
      <c r="L65" s="329"/>
      <c r="M65" s="329"/>
      <c r="N65" s="329"/>
      <c r="O65" s="329"/>
      <c r="P65" s="329"/>
      <c r="Q65" s="329"/>
      <c r="R65" s="329"/>
      <c r="S65" s="329"/>
    </row>
    <row r="66" spans="1:19">
      <c r="B66" s="345"/>
      <c r="C66" s="345"/>
      <c r="D66" s="345"/>
      <c r="E66" s="345"/>
      <c r="F66" s="236"/>
      <c r="G66" s="236"/>
      <c r="H66" s="236"/>
      <c r="I66" s="237"/>
      <c r="K66" s="237"/>
      <c r="M66" s="346" t="s">
        <v>323</v>
      </c>
      <c r="N66" s="346"/>
      <c r="O66" s="346"/>
      <c r="Q66" s="238"/>
      <c r="S66" s="239" t="s">
        <v>324</v>
      </c>
    </row>
    <row r="67" spans="1:19">
      <c r="B67" s="345"/>
      <c r="C67" s="345"/>
      <c r="D67" s="345"/>
      <c r="E67" s="345"/>
      <c r="F67" s="236"/>
      <c r="G67" s="10" t="s">
        <v>325</v>
      </c>
      <c r="H67" s="236"/>
      <c r="I67" s="347" t="s">
        <v>326</v>
      </c>
      <c r="J67" s="347"/>
      <c r="K67" s="347"/>
      <c r="L67" s="240"/>
      <c r="M67" s="348" t="s">
        <v>327</v>
      </c>
      <c r="N67" s="348"/>
      <c r="O67" s="348"/>
      <c r="P67" s="238"/>
      <c r="Q67" s="238"/>
      <c r="S67" s="239" t="s">
        <v>328</v>
      </c>
    </row>
    <row r="68" spans="1:19">
      <c r="B68" s="350" t="s">
        <v>329</v>
      </c>
      <c r="C68" s="350"/>
      <c r="D68" s="350"/>
      <c r="E68" s="350"/>
      <c r="F68" s="236"/>
      <c r="G68" s="241" t="s">
        <v>330</v>
      </c>
      <c r="H68" s="236"/>
      <c r="I68" s="242" t="s">
        <v>331</v>
      </c>
      <c r="J68" s="243"/>
      <c r="K68" s="244" t="s">
        <v>312</v>
      </c>
      <c r="M68" s="245" t="s">
        <v>8</v>
      </c>
      <c r="O68" s="246" t="s">
        <v>332</v>
      </c>
      <c r="P68" s="238"/>
      <c r="Q68" s="247" t="s">
        <v>333</v>
      </c>
      <c r="S68" s="248" t="s">
        <v>334</v>
      </c>
    </row>
    <row r="69" spans="1:19">
      <c r="B69" s="6" t="s">
        <v>335</v>
      </c>
      <c r="G69" s="87">
        <v>15</v>
      </c>
      <c r="I69" s="249">
        <v>3100</v>
      </c>
      <c r="K69" s="87" t="s">
        <v>316</v>
      </c>
      <c r="M69" s="250">
        <v>0</v>
      </c>
      <c r="O69" s="251">
        <v>2950.49</v>
      </c>
      <c r="Q69" s="252" t="s">
        <v>342</v>
      </c>
      <c r="R69" s="224"/>
      <c r="S69" s="253" t="s">
        <v>343</v>
      </c>
    </row>
    <row r="70" spans="1:19">
      <c r="B70" s="5" t="s">
        <v>338</v>
      </c>
      <c r="I70" s="254"/>
      <c r="M70" s="254"/>
      <c r="O70" s="251"/>
      <c r="Q70" s="252" t="s">
        <v>344</v>
      </c>
      <c r="R70" s="224"/>
      <c r="S70" s="255"/>
    </row>
    <row r="71" spans="1:19">
      <c r="B71" s="5" t="s">
        <v>340</v>
      </c>
    </row>
    <row r="72" spans="1:19">
      <c r="B72" s="5"/>
      <c r="I72" s="215"/>
      <c r="K72" s="215"/>
      <c r="M72" s="215"/>
      <c r="O72" s="222"/>
      <c r="Q72" s="223"/>
      <c r="R72" s="224"/>
      <c r="S72" s="225"/>
    </row>
    <row r="73" spans="1:19">
      <c r="B73" s="5"/>
      <c r="I73" s="215"/>
      <c r="K73" s="215"/>
      <c r="M73" s="215"/>
      <c r="O73" s="222"/>
      <c r="Q73" s="223"/>
      <c r="R73" s="224"/>
      <c r="S73" s="225"/>
    </row>
    <row r="74" spans="1:19">
      <c r="B74" s="5"/>
      <c r="I74" s="215"/>
      <c r="K74" s="215"/>
      <c r="M74" s="215"/>
      <c r="O74" s="222"/>
      <c r="Q74" s="223"/>
      <c r="R74" s="224"/>
      <c r="S74" s="225"/>
    </row>
    <row r="75" spans="1:19">
      <c r="B75" s="306"/>
      <c r="I75" s="215"/>
      <c r="K75" s="215"/>
      <c r="M75" s="215"/>
      <c r="O75" s="222"/>
      <c r="Q75" s="223"/>
      <c r="R75" s="224"/>
      <c r="S75" s="6">
        <v>28</v>
      </c>
    </row>
    <row r="76" spans="1:19">
      <c r="A76" s="12" t="s">
        <v>385</v>
      </c>
      <c r="B76" s="256"/>
      <c r="I76" s="215"/>
      <c r="K76" s="215"/>
      <c r="M76" s="215"/>
      <c r="O76" s="222"/>
      <c r="Q76" s="223"/>
      <c r="R76" s="224"/>
    </row>
    <row r="77" spans="1:19">
      <c r="B77" s="257" t="s">
        <v>345</v>
      </c>
      <c r="D77" s="12"/>
      <c r="I77" s="215"/>
      <c r="K77" s="215"/>
      <c r="M77" s="215"/>
      <c r="O77" s="222"/>
      <c r="Q77" s="223"/>
      <c r="R77" s="224"/>
      <c r="S77" s="225"/>
    </row>
    <row r="78" spans="1:19">
      <c r="A78" s="12"/>
      <c r="B78" s="258"/>
      <c r="C78" s="24" t="s">
        <v>346</v>
      </c>
      <c r="D78" s="12"/>
      <c r="I78" s="215"/>
      <c r="K78" s="215"/>
      <c r="M78" s="215"/>
      <c r="O78" s="222"/>
      <c r="Q78" s="223"/>
      <c r="R78" s="224"/>
      <c r="S78" s="225"/>
    </row>
    <row r="79" spans="1:19">
      <c r="A79" s="12"/>
      <c r="B79" s="24" t="s">
        <v>347</v>
      </c>
      <c r="C79" s="24"/>
      <c r="D79" s="12"/>
      <c r="I79" s="215"/>
      <c r="K79" s="215"/>
      <c r="M79" s="215"/>
      <c r="O79" s="222"/>
      <c r="Q79" s="223"/>
      <c r="R79" s="224"/>
      <c r="S79" s="225"/>
    </row>
    <row r="80" spans="1:19">
      <c r="A80" s="12"/>
      <c r="B80" s="24" t="s">
        <v>348</v>
      </c>
      <c r="C80" s="24"/>
      <c r="D80" s="12"/>
      <c r="I80" s="24"/>
      <c r="S80" s="259"/>
    </row>
    <row r="81" spans="1:19">
      <c r="A81" s="12"/>
      <c r="B81" s="24"/>
      <c r="C81" s="24" t="s">
        <v>349</v>
      </c>
      <c r="D81" s="12"/>
      <c r="I81" s="24"/>
      <c r="S81" s="259"/>
    </row>
    <row r="82" spans="1:19">
      <c r="A82" s="12"/>
      <c r="B82" s="24"/>
      <c r="C82" s="24"/>
      <c r="D82" s="12"/>
      <c r="I82" s="24"/>
      <c r="K82" s="12"/>
      <c r="L82" s="12"/>
      <c r="S82" s="259" t="s">
        <v>164</v>
      </c>
    </row>
    <row r="83" spans="1:19">
      <c r="A83" s="12"/>
      <c r="B83" s="24"/>
      <c r="C83" s="24"/>
      <c r="D83" s="12"/>
      <c r="I83" s="24"/>
      <c r="K83" s="12"/>
      <c r="L83" s="12"/>
      <c r="M83" s="329" t="s">
        <v>350</v>
      </c>
      <c r="N83" s="329"/>
      <c r="O83" s="329"/>
      <c r="P83" s="329"/>
      <c r="Q83" s="329"/>
      <c r="R83" s="329"/>
      <c r="S83" s="329"/>
    </row>
    <row r="84" spans="1:19">
      <c r="A84" s="12"/>
      <c r="B84" s="24"/>
      <c r="C84" s="24"/>
      <c r="D84" s="12"/>
      <c r="I84" s="24"/>
      <c r="K84" s="12"/>
      <c r="L84" s="12"/>
      <c r="M84" s="330" t="s">
        <v>2</v>
      </c>
      <c r="N84" s="330"/>
      <c r="O84" s="330"/>
      <c r="P84" s="330"/>
      <c r="Q84" s="330"/>
      <c r="R84" s="330"/>
      <c r="S84" s="330"/>
    </row>
    <row r="85" spans="1:19">
      <c r="A85" s="12"/>
      <c r="B85" s="258"/>
      <c r="C85" s="258"/>
      <c r="D85" s="12"/>
      <c r="E85" s="12"/>
      <c r="F85" s="12"/>
      <c r="G85" s="12"/>
      <c r="H85" s="12"/>
      <c r="I85" s="258"/>
      <c r="K85" s="260"/>
      <c r="L85" s="261"/>
      <c r="M85" s="349" t="s">
        <v>351</v>
      </c>
      <c r="N85" s="349"/>
      <c r="O85" s="349"/>
      <c r="P85" s="349"/>
      <c r="Q85" s="349"/>
      <c r="R85" s="349"/>
      <c r="S85" s="349"/>
    </row>
    <row r="86" spans="1:19">
      <c r="A86" s="12"/>
      <c r="B86" s="24"/>
      <c r="C86" s="24"/>
      <c r="D86" s="12"/>
      <c r="I86" s="24"/>
      <c r="K86" s="87"/>
      <c r="M86" s="262" t="s">
        <v>352</v>
      </c>
      <c r="N86" s="263"/>
      <c r="O86" s="262" t="s">
        <v>353</v>
      </c>
      <c r="P86" s="263"/>
      <c r="Q86" s="264" t="s">
        <v>354</v>
      </c>
      <c r="R86" s="263"/>
      <c r="S86" s="264" t="s">
        <v>30</v>
      </c>
    </row>
    <row r="87" spans="1:19">
      <c r="A87" s="12"/>
      <c r="B87" s="265"/>
      <c r="C87" s="266" t="s">
        <v>315</v>
      </c>
      <c r="D87" s="267"/>
      <c r="I87" s="24"/>
      <c r="M87" s="87"/>
      <c r="O87" s="87"/>
    </row>
    <row r="88" spans="1:19">
      <c r="A88" s="12"/>
      <c r="B88" s="24"/>
      <c r="C88" s="266"/>
      <c r="D88" s="268" t="s">
        <v>355</v>
      </c>
      <c r="I88" s="24"/>
      <c r="K88" s="96"/>
      <c r="M88" s="269">
        <v>0</v>
      </c>
      <c r="O88" s="269">
        <v>2.4700000000000002</v>
      </c>
      <c r="Q88" s="269">
        <v>0</v>
      </c>
      <c r="S88" s="206">
        <f>SUM(M88:Q88)</f>
        <v>2.4700000000000002</v>
      </c>
    </row>
    <row r="89" spans="1:19">
      <c r="A89" s="12"/>
      <c r="C89" s="266"/>
      <c r="D89" s="267"/>
      <c r="I89" s="24"/>
    </row>
    <row r="90" spans="1:19">
      <c r="A90" s="12"/>
      <c r="B90" s="24"/>
      <c r="C90" s="266"/>
      <c r="D90" s="268"/>
      <c r="I90" s="24"/>
      <c r="S90" s="259" t="s">
        <v>164</v>
      </c>
    </row>
    <row r="91" spans="1:19">
      <c r="A91" s="12"/>
      <c r="B91" s="24"/>
      <c r="C91" s="24"/>
      <c r="D91" s="12"/>
      <c r="I91" s="24"/>
      <c r="M91" s="329" t="s">
        <v>350</v>
      </c>
      <c r="N91" s="329"/>
      <c r="O91" s="329"/>
      <c r="P91" s="329"/>
      <c r="Q91" s="329"/>
      <c r="R91" s="329"/>
      <c r="S91" s="329"/>
    </row>
    <row r="92" spans="1:19">
      <c r="A92" s="270"/>
      <c r="B92" s="258"/>
      <c r="C92" s="24"/>
      <c r="D92" s="12"/>
      <c r="I92" s="24"/>
      <c r="M92" s="330" t="s">
        <v>341</v>
      </c>
      <c r="N92" s="330"/>
      <c r="O92" s="330"/>
      <c r="P92" s="330"/>
      <c r="Q92" s="330"/>
      <c r="R92" s="330"/>
      <c r="S92" s="330"/>
    </row>
    <row r="93" spans="1:19">
      <c r="A93" s="12"/>
      <c r="B93" s="258"/>
      <c r="D93" s="24"/>
      <c r="I93" s="24"/>
      <c r="M93" s="349" t="s">
        <v>351</v>
      </c>
      <c r="N93" s="349"/>
      <c r="O93" s="349"/>
      <c r="P93" s="349"/>
      <c r="Q93" s="349"/>
      <c r="R93" s="349"/>
      <c r="S93" s="349"/>
    </row>
    <row r="94" spans="1:19">
      <c r="A94" s="12"/>
      <c r="B94" s="258"/>
      <c r="C94" s="24"/>
      <c r="I94" s="24"/>
      <c r="M94" s="262" t="s">
        <v>352</v>
      </c>
      <c r="N94" s="263"/>
      <c r="O94" s="262" t="s">
        <v>353</v>
      </c>
      <c r="P94" s="263"/>
      <c r="Q94" s="264" t="s">
        <v>354</v>
      </c>
      <c r="R94" s="263"/>
      <c r="S94" s="264" t="s">
        <v>30</v>
      </c>
    </row>
    <row r="95" spans="1:19">
      <c r="A95" s="12"/>
      <c r="B95" s="258"/>
      <c r="C95" s="266" t="s">
        <v>315</v>
      </c>
      <c r="D95" s="267"/>
      <c r="I95" s="24"/>
    </row>
    <row r="96" spans="1:19">
      <c r="A96" s="12"/>
      <c r="B96" s="258"/>
      <c r="C96" s="266"/>
      <c r="D96" s="268" t="s">
        <v>356</v>
      </c>
      <c r="I96" s="24"/>
      <c r="M96" s="206">
        <v>0</v>
      </c>
      <c r="N96" s="206"/>
      <c r="O96" s="206">
        <v>0.09</v>
      </c>
      <c r="P96" s="206"/>
      <c r="Q96" s="206">
        <v>0</v>
      </c>
      <c r="R96" s="206"/>
      <c r="S96" s="206">
        <f>SUM(M96:Q96)</f>
        <v>0.09</v>
      </c>
    </row>
    <row r="97" spans="1:19">
      <c r="A97" s="12"/>
      <c r="B97" s="258"/>
      <c r="C97" s="266" t="s">
        <v>319</v>
      </c>
      <c r="I97" s="24"/>
      <c r="M97" s="206"/>
      <c r="N97" s="206"/>
      <c r="O97" s="206"/>
      <c r="P97" s="206"/>
      <c r="Q97" s="206"/>
      <c r="R97" s="206"/>
      <c r="S97" s="206"/>
    </row>
    <row r="98" spans="1:19">
      <c r="A98" s="12"/>
      <c r="B98" s="258"/>
      <c r="C98" s="24"/>
      <c r="D98" s="268" t="s">
        <v>355</v>
      </c>
      <c r="I98" s="24"/>
      <c r="M98" s="206">
        <v>0</v>
      </c>
      <c r="N98" s="206"/>
      <c r="O98" s="206">
        <v>2.95</v>
      </c>
      <c r="P98" s="206"/>
      <c r="Q98" s="206">
        <v>0</v>
      </c>
      <c r="R98" s="206"/>
      <c r="S98" s="206">
        <f>SUM(M98:Q98)</f>
        <v>2.95</v>
      </c>
    </row>
    <row r="99" spans="1:19">
      <c r="A99" s="12"/>
      <c r="B99" s="258"/>
      <c r="C99" s="24"/>
      <c r="I99" s="24"/>
    </row>
    <row r="100" spans="1:19">
      <c r="A100" s="12"/>
      <c r="B100" s="258"/>
      <c r="C100" s="24" t="s">
        <v>357</v>
      </c>
      <c r="I100" s="24"/>
    </row>
    <row r="101" spans="1:19">
      <c r="A101" s="12"/>
      <c r="B101" s="24" t="s">
        <v>358</v>
      </c>
      <c r="C101" s="24"/>
      <c r="I101" s="24"/>
    </row>
    <row r="102" spans="1:19">
      <c r="A102" s="12"/>
      <c r="B102" s="258"/>
      <c r="C102" s="24"/>
      <c r="I102" s="24"/>
    </row>
    <row r="103" spans="1:19">
      <c r="A103" s="12" t="s">
        <v>359</v>
      </c>
      <c r="B103" s="258"/>
      <c r="C103" s="24"/>
      <c r="I103" s="24"/>
    </row>
    <row r="104" spans="1:19">
      <c r="C104" s="24" t="s">
        <v>389</v>
      </c>
      <c r="I104" s="24"/>
    </row>
    <row r="105" spans="1:19">
      <c r="B105" s="6" t="s">
        <v>402</v>
      </c>
      <c r="C105" s="24"/>
      <c r="D105" s="12"/>
      <c r="I105" s="24"/>
    </row>
    <row r="106" spans="1:19">
      <c r="B106" s="6" t="s">
        <v>360</v>
      </c>
      <c r="C106" s="24"/>
      <c r="D106" s="12"/>
      <c r="I106" s="24"/>
    </row>
    <row r="107" spans="1:19">
      <c r="B107" s="6" t="s">
        <v>361</v>
      </c>
      <c r="C107" s="24"/>
      <c r="D107" s="12"/>
      <c r="I107" s="24"/>
    </row>
    <row r="108" spans="1:19">
      <c r="C108" s="24"/>
      <c r="D108" s="12"/>
      <c r="I108" s="24"/>
    </row>
    <row r="109" spans="1:19">
      <c r="C109" s="24"/>
      <c r="D109" s="12"/>
      <c r="I109" s="24"/>
    </row>
    <row r="110" spans="1:19">
      <c r="C110" s="24"/>
      <c r="D110" s="12"/>
      <c r="I110" s="24"/>
    </row>
    <row r="111" spans="1:19">
      <c r="C111" s="24"/>
      <c r="D111" s="12"/>
      <c r="I111" s="24"/>
    </row>
    <row r="112" spans="1:19">
      <c r="A112" s="12"/>
      <c r="B112" s="24"/>
      <c r="C112" s="24"/>
      <c r="D112" s="12"/>
      <c r="I112" s="24"/>
    </row>
    <row r="113" spans="2:19">
      <c r="B113" s="256"/>
      <c r="I113" s="215"/>
      <c r="K113" s="215"/>
      <c r="M113" s="215"/>
      <c r="O113" s="222"/>
      <c r="Q113" s="223"/>
      <c r="R113" s="224"/>
      <c r="S113" s="225"/>
    </row>
    <row r="114" spans="2:19">
      <c r="B114" s="256"/>
      <c r="I114" s="215"/>
      <c r="K114" s="215"/>
      <c r="M114" s="215"/>
      <c r="O114" s="222"/>
      <c r="Q114" s="223"/>
      <c r="R114" s="224"/>
      <c r="S114" s="225"/>
    </row>
    <row r="115" spans="2:19">
      <c r="B115" s="256"/>
      <c r="I115" s="215"/>
      <c r="K115" s="215"/>
      <c r="M115" s="215"/>
      <c r="O115" s="222"/>
      <c r="Q115" s="223"/>
      <c r="R115" s="224"/>
      <c r="S115" s="225"/>
    </row>
    <row r="116" spans="2:19">
      <c r="B116" s="256"/>
      <c r="I116" s="215"/>
      <c r="K116" s="215"/>
      <c r="M116" s="215"/>
      <c r="O116" s="222"/>
      <c r="Q116" s="223"/>
      <c r="R116" s="224"/>
      <c r="S116" s="225"/>
    </row>
    <row r="117" spans="2:19">
      <c r="B117" s="256"/>
      <c r="I117" s="215"/>
      <c r="K117" s="215"/>
      <c r="M117" s="215"/>
      <c r="O117" s="222"/>
      <c r="Q117" s="223"/>
      <c r="R117" s="224"/>
      <c r="S117" s="225"/>
    </row>
    <row r="118" spans="2:19">
      <c r="B118" s="256"/>
      <c r="I118" s="215"/>
      <c r="K118" s="215"/>
      <c r="M118" s="215"/>
      <c r="O118" s="222"/>
      <c r="Q118" s="223"/>
      <c r="R118" s="224"/>
      <c r="S118" s="225"/>
    </row>
    <row r="119" spans="2:19">
      <c r="B119" s="256"/>
      <c r="I119" s="215"/>
      <c r="K119" s="215"/>
      <c r="M119" s="215"/>
      <c r="O119" s="222"/>
      <c r="Q119" s="223"/>
      <c r="R119" s="224"/>
      <c r="S119" s="225"/>
    </row>
    <row r="120" spans="2:19">
      <c r="B120" s="256"/>
      <c r="I120" s="215"/>
      <c r="K120" s="215"/>
      <c r="M120" s="215"/>
      <c r="O120" s="222"/>
      <c r="Q120" s="223"/>
      <c r="R120" s="224"/>
      <c r="S120" s="225"/>
    </row>
    <row r="121" spans="2:19">
      <c r="B121" s="256"/>
      <c r="I121" s="215"/>
      <c r="K121" s="215"/>
      <c r="M121" s="215"/>
      <c r="O121" s="222"/>
      <c r="Q121" s="223"/>
      <c r="R121" s="224"/>
      <c r="S121" s="225"/>
    </row>
    <row r="122" spans="2:19">
      <c r="I122" s="215"/>
      <c r="K122" s="215"/>
      <c r="M122" s="215"/>
      <c r="O122" s="222"/>
      <c r="Q122" s="223"/>
      <c r="R122" s="224"/>
      <c r="S122" s="225"/>
    </row>
  </sheetData>
  <mergeCells count="28">
    <mergeCell ref="I56:S56"/>
    <mergeCell ref="M93:S93"/>
    <mergeCell ref="B68:E68"/>
    <mergeCell ref="M83:S83"/>
    <mergeCell ref="M84:S84"/>
    <mergeCell ref="M85:S85"/>
    <mergeCell ref="M91:S91"/>
    <mergeCell ref="M92:S92"/>
    <mergeCell ref="B60:E60"/>
    <mergeCell ref="I65:S65"/>
    <mergeCell ref="B66:E66"/>
    <mergeCell ref="M66:O66"/>
    <mergeCell ref="B67:E67"/>
    <mergeCell ref="I67:K67"/>
    <mergeCell ref="M67:O67"/>
    <mergeCell ref="I64:S64"/>
    <mergeCell ref="I57:S57"/>
    <mergeCell ref="B58:E58"/>
    <mergeCell ref="M58:O58"/>
    <mergeCell ref="B59:E59"/>
    <mergeCell ref="I59:K59"/>
    <mergeCell ref="M59:O59"/>
    <mergeCell ref="C49:I49"/>
    <mergeCell ref="M43:O43"/>
    <mergeCell ref="Q43:S43"/>
    <mergeCell ref="M44:O44"/>
    <mergeCell ref="Q44:S44"/>
    <mergeCell ref="B45:I45"/>
  </mergeCells>
  <pageMargins left="0.59055118110236227" right="0.39370078740157483" top="0.59055118110236227" bottom="0.39370078740157483" header="0.19685039370078741" footer="0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V56"/>
  <sheetViews>
    <sheetView view="pageBreakPreview" zoomScaleNormal="100" zoomScaleSheetLayoutView="100" workbookViewId="0">
      <selection activeCell="J10" sqref="J10"/>
    </sheetView>
  </sheetViews>
  <sheetFormatPr defaultColWidth="8.75" defaultRowHeight="21"/>
  <cols>
    <col min="1" max="5" width="3.625" style="271" customWidth="1"/>
    <col min="6" max="6" width="17.75" style="271" customWidth="1"/>
    <col min="7" max="7" width="10" style="271" customWidth="1"/>
    <col min="8" max="8" width="12.25" style="271" customWidth="1"/>
    <col min="9" max="9" width="0.625" style="271" customWidth="1"/>
    <col min="10" max="10" width="12.25" style="271" customWidth="1"/>
    <col min="11" max="11" width="0.625" style="271" customWidth="1"/>
    <col min="12" max="12" width="12.25" style="271" customWidth="1"/>
    <col min="13" max="13" width="0.625" style="271" customWidth="1"/>
    <col min="14" max="14" width="12.25" style="271" customWidth="1"/>
    <col min="15" max="15" width="0.625" style="271" customWidth="1"/>
    <col min="16" max="16" width="12.25" style="271" customWidth="1"/>
    <col min="17" max="17" width="0.625" style="271" customWidth="1"/>
    <col min="18" max="18" width="12.25" style="277" customWidth="1"/>
    <col min="19" max="19" width="0.625" style="271" customWidth="1"/>
    <col min="20" max="20" width="12.25" style="277" customWidth="1"/>
    <col min="21" max="21" width="0.625" style="271" customWidth="1"/>
    <col min="22" max="22" width="12.25" style="277" customWidth="1"/>
    <col min="23" max="16384" width="8.75" style="271"/>
  </cols>
  <sheetData>
    <row r="1" spans="1:22">
      <c r="R1" s="271"/>
      <c r="T1" s="271"/>
      <c r="V1" s="271">
        <v>29</v>
      </c>
    </row>
    <row r="2" spans="1:22">
      <c r="A2" s="272" t="s">
        <v>362</v>
      </c>
      <c r="B2" s="273"/>
      <c r="D2" s="274"/>
      <c r="E2" s="275"/>
      <c r="F2" s="275"/>
      <c r="G2" s="275"/>
      <c r="H2" s="276"/>
      <c r="I2" s="276"/>
      <c r="J2" s="276"/>
      <c r="K2" s="276"/>
      <c r="L2" s="276"/>
      <c r="M2" s="276"/>
      <c r="N2" s="276"/>
      <c r="O2" s="276"/>
    </row>
    <row r="3" spans="1:22">
      <c r="A3" s="276"/>
      <c r="B3" s="276"/>
      <c r="C3" s="274" t="s">
        <v>363</v>
      </c>
      <c r="E3" s="275"/>
      <c r="F3" s="275"/>
      <c r="G3" s="275"/>
      <c r="H3" s="276"/>
      <c r="I3" s="276"/>
      <c r="J3" s="276"/>
      <c r="K3" s="276"/>
      <c r="L3" s="276"/>
      <c r="M3" s="276"/>
      <c r="N3" s="276"/>
      <c r="O3" s="276"/>
      <c r="P3" s="278"/>
      <c r="Q3" s="278"/>
      <c r="R3" s="279"/>
      <c r="S3" s="278"/>
      <c r="T3" s="279"/>
      <c r="U3" s="278"/>
      <c r="V3" s="279"/>
    </row>
    <row r="4" spans="1:22">
      <c r="A4" s="276"/>
      <c r="B4" s="276" t="s">
        <v>364</v>
      </c>
      <c r="D4" s="274"/>
      <c r="E4" s="275"/>
      <c r="F4" s="275"/>
      <c r="G4" s="275"/>
      <c r="H4" s="276"/>
      <c r="I4" s="276"/>
      <c r="J4" s="276"/>
      <c r="K4" s="276"/>
      <c r="L4" s="276"/>
      <c r="M4" s="276"/>
      <c r="N4" s="276"/>
      <c r="O4" s="276"/>
      <c r="P4" s="280"/>
      <c r="Q4" s="280"/>
      <c r="R4" s="68"/>
      <c r="S4" s="280"/>
      <c r="T4" s="68"/>
      <c r="U4" s="280"/>
      <c r="V4" s="68"/>
    </row>
    <row r="5" spans="1:22">
      <c r="A5" s="276"/>
      <c r="B5" s="276"/>
      <c r="C5" s="276"/>
      <c r="D5" s="274"/>
      <c r="E5" s="275"/>
      <c r="F5" s="275"/>
      <c r="G5" s="275"/>
      <c r="P5" s="280"/>
      <c r="Q5" s="280"/>
      <c r="R5" s="35"/>
      <c r="S5" s="276"/>
      <c r="T5" s="35"/>
      <c r="U5" s="276"/>
      <c r="V5" s="281" t="s">
        <v>3</v>
      </c>
    </row>
    <row r="6" spans="1:22">
      <c r="A6" s="276"/>
      <c r="B6" s="276"/>
      <c r="C6" s="276"/>
      <c r="D6" s="274"/>
      <c r="E6" s="275"/>
      <c r="F6" s="275"/>
      <c r="G6" s="275"/>
      <c r="H6" s="275"/>
      <c r="I6" s="275"/>
      <c r="J6" s="275"/>
      <c r="L6" s="351" t="s">
        <v>4</v>
      </c>
      <c r="M6" s="351"/>
      <c r="N6" s="351"/>
      <c r="O6" s="351"/>
      <c r="P6" s="351"/>
      <c r="Q6" s="280"/>
      <c r="R6" s="351" t="s">
        <v>5</v>
      </c>
      <c r="S6" s="351"/>
      <c r="T6" s="351"/>
      <c r="U6" s="351"/>
      <c r="V6" s="351"/>
    </row>
    <row r="7" spans="1:22">
      <c r="A7" s="276"/>
      <c r="B7" s="276"/>
      <c r="C7" s="276"/>
      <c r="D7" s="274"/>
      <c r="E7" s="275"/>
      <c r="F7" s="275"/>
      <c r="G7" s="275"/>
      <c r="H7" s="275"/>
      <c r="I7" s="275"/>
      <c r="J7" s="275"/>
      <c r="L7" s="282" t="s">
        <v>365</v>
      </c>
      <c r="M7" s="283"/>
      <c r="N7" s="282" t="s">
        <v>366</v>
      </c>
      <c r="O7" s="283"/>
      <c r="P7" s="282" t="s">
        <v>367</v>
      </c>
      <c r="Q7" s="284"/>
      <c r="R7" s="285" t="s">
        <v>365</v>
      </c>
      <c r="S7" s="283"/>
      <c r="T7" s="285" t="s">
        <v>366</v>
      </c>
      <c r="U7" s="283"/>
      <c r="V7" s="285" t="s">
        <v>367</v>
      </c>
    </row>
    <row r="8" spans="1:22">
      <c r="A8" s="276"/>
      <c r="B8" s="273" t="s">
        <v>1</v>
      </c>
      <c r="D8" s="274"/>
      <c r="E8" s="275"/>
      <c r="F8" s="275"/>
      <c r="G8" s="275"/>
      <c r="H8" s="275"/>
      <c r="I8" s="275"/>
      <c r="J8" s="275"/>
      <c r="K8" s="276"/>
      <c r="L8" s="276"/>
      <c r="M8" s="276"/>
      <c r="N8" s="276"/>
      <c r="O8" s="276"/>
      <c r="P8" s="284"/>
      <c r="Q8" s="284"/>
      <c r="R8" s="286"/>
      <c r="S8" s="284"/>
      <c r="T8" s="286"/>
      <c r="U8" s="284"/>
      <c r="V8" s="286"/>
    </row>
    <row r="9" spans="1:22">
      <c r="A9" s="276"/>
      <c r="B9" s="276"/>
      <c r="C9" s="287" t="s">
        <v>341</v>
      </c>
      <c r="D9" s="276"/>
      <c r="E9" s="275"/>
      <c r="F9" s="275"/>
      <c r="G9" s="275"/>
      <c r="H9" s="275"/>
      <c r="I9" s="275"/>
      <c r="J9" s="275"/>
      <c r="K9" s="276"/>
      <c r="L9" s="288"/>
      <c r="M9" s="288"/>
      <c r="N9" s="288"/>
      <c r="O9" s="288"/>
      <c r="P9" s="289"/>
      <c r="Q9" s="289"/>
      <c r="R9" s="286"/>
      <c r="S9" s="289"/>
      <c r="T9" s="286"/>
      <c r="U9" s="289"/>
      <c r="V9" s="286"/>
    </row>
    <row r="10" spans="1:22">
      <c r="A10" s="276"/>
      <c r="B10" s="276"/>
      <c r="C10" s="276"/>
      <c r="D10" s="290" t="s">
        <v>9</v>
      </c>
      <c r="E10" s="275"/>
      <c r="F10" s="275"/>
      <c r="G10" s="275"/>
      <c r="H10" s="275"/>
      <c r="I10" s="275"/>
      <c r="J10" s="275"/>
      <c r="L10" s="291"/>
      <c r="M10" s="292"/>
      <c r="N10" s="291"/>
      <c r="O10" s="292"/>
      <c r="P10" s="291"/>
      <c r="Q10" s="292"/>
      <c r="U10" s="292"/>
      <c r="V10" s="293"/>
    </row>
    <row r="11" spans="1:22">
      <c r="A11" s="276"/>
      <c r="B11" s="276"/>
      <c r="C11" s="276"/>
      <c r="D11" s="274"/>
      <c r="E11" s="275" t="s">
        <v>31</v>
      </c>
      <c r="F11" s="275"/>
      <c r="G11" s="275"/>
      <c r="H11" s="275"/>
      <c r="I11" s="275"/>
      <c r="J11" s="275"/>
      <c r="L11" s="294">
        <v>0</v>
      </c>
      <c r="M11" s="295"/>
      <c r="N11" s="294">
        <v>85033685.489999995</v>
      </c>
      <c r="O11" s="295"/>
      <c r="P11" s="296">
        <f>SUM(L11:N11)</f>
        <v>85033685.489999995</v>
      </c>
      <c r="Q11" s="295"/>
      <c r="R11" s="277">
        <v>0</v>
      </c>
      <c r="S11" s="292"/>
      <c r="T11" s="293">
        <v>82783340.75999999</v>
      </c>
      <c r="U11" s="295"/>
      <c r="V11" s="296">
        <f>SUM(R11:T11)</f>
        <v>82783340.75999999</v>
      </c>
    </row>
    <row r="12" spans="1:22">
      <c r="A12" s="276"/>
      <c r="B12" s="276"/>
      <c r="C12" s="276"/>
      <c r="D12" s="274"/>
      <c r="E12" s="275" t="s">
        <v>368</v>
      </c>
      <c r="F12" s="275"/>
      <c r="G12" s="275"/>
      <c r="H12" s="275"/>
      <c r="I12" s="275"/>
      <c r="J12" s="275"/>
      <c r="L12" s="294">
        <v>4954493.96</v>
      </c>
      <c r="M12" s="295"/>
      <c r="N12" s="294">
        <v>-4954493.96</v>
      </c>
      <c r="O12" s="295"/>
      <c r="P12" s="296">
        <f t="shared" ref="P12:P23" si="0">SUM(L12:N12)</f>
        <v>0</v>
      </c>
      <c r="Q12" s="295"/>
      <c r="R12" s="294">
        <v>6043605.6799999997</v>
      </c>
      <c r="S12" s="295"/>
      <c r="T12" s="294">
        <v>-6043605.6799999997</v>
      </c>
      <c r="U12" s="295"/>
      <c r="V12" s="296">
        <f t="shared" ref="V12:V14" si="1">SUM(R12:T12)</f>
        <v>0</v>
      </c>
    </row>
    <row r="13" spans="1:22">
      <c r="A13" s="276"/>
      <c r="B13" s="276"/>
      <c r="C13" s="276"/>
      <c r="D13" s="274"/>
      <c r="E13" s="275" t="s">
        <v>369</v>
      </c>
      <c r="F13" s="275"/>
      <c r="G13" s="275"/>
      <c r="H13" s="275"/>
      <c r="I13" s="275"/>
      <c r="J13" s="275"/>
      <c r="L13" s="294">
        <v>80616597.340000004</v>
      </c>
      <c r="M13" s="295"/>
      <c r="N13" s="294">
        <v>-80616597.340000004</v>
      </c>
      <c r="O13" s="295"/>
      <c r="P13" s="296">
        <f t="shared" si="0"/>
        <v>0</v>
      </c>
      <c r="Q13" s="295"/>
      <c r="R13" s="294">
        <v>76839085.520000011</v>
      </c>
      <c r="S13" s="295"/>
      <c r="T13" s="294">
        <v>-76839085.519999996</v>
      </c>
      <c r="U13" s="295"/>
      <c r="V13" s="296">
        <f t="shared" si="1"/>
        <v>0</v>
      </c>
    </row>
    <row r="14" spans="1:22">
      <c r="A14" s="276"/>
      <c r="B14" s="276"/>
      <c r="C14" s="276"/>
      <c r="D14" s="274"/>
      <c r="E14" s="275" t="s">
        <v>11</v>
      </c>
      <c r="F14" s="275"/>
      <c r="G14" s="275"/>
      <c r="H14" s="275"/>
      <c r="I14" s="275"/>
      <c r="J14" s="275"/>
      <c r="L14" s="294">
        <v>0</v>
      </c>
      <c r="M14" s="295"/>
      <c r="N14" s="294">
        <v>537405.81000000006</v>
      </c>
      <c r="O14" s="295"/>
      <c r="P14" s="296">
        <f t="shared" si="0"/>
        <v>537405.81000000006</v>
      </c>
      <c r="Q14" s="295"/>
      <c r="R14" s="294">
        <v>0</v>
      </c>
      <c r="S14" s="295"/>
      <c r="T14" s="294">
        <v>99350.44</v>
      </c>
      <c r="U14" s="295"/>
      <c r="V14" s="296">
        <f t="shared" si="1"/>
        <v>99350.44</v>
      </c>
    </row>
    <row r="15" spans="1:22">
      <c r="A15" s="276"/>
      <c r="B15" s="276"/>
      <c r="C15" s="276"/>
      <c r="D15" s="290" t="s">
        <v>12</v>
      </c>
      <c r="E15" s="275"/>
      <c r="F15" s="275"/>
      <c r="G15" s="275"/>
      <c r="H15" s="275"/>
      <c r="I15" s="275"/>
      <c r="J15" s="275"/>
      <c r="L15" s="291"/>
      <c r="M15" s="292"/>
      <c r="N15" s="291"/>
      <c r="O15" s="292"/>
      <c r="P15" s="291"/>
      <c r="Q15" s="291"/>
      <c r="R15" s="293"/>
      <c r="S15" s="292"/>
      <c r="T15" s="293"/>
      <c r="U15" s="292"/>
      <c r="V15" s="293"/>
    </row>
    <row r="16" spans="1:22">
      <c r="A16" s="276"/>
      <c r="B16" s="276"/>
      <c r="C16" s="276"/>
      <c r="D16" s="274"/>
      <c r="E16" s="275" t="s">
        <v>185</v>
      </c>
      <c r="F16" s="275"/>
      <c r="G16" s="275"/>
      <c r="H16" s="275"/>
      <c r="I16" s="275"/>
      <c r="J16" s="275"/>
      <c r="L16" s="291">
        <v>3902480.25</v>
      </c>
      <c r="M16" s="292"/>
      <c r="N16" s="291">
        <v>-3902480.25</v>
      </c>
      <c r="O16" s="292"/>
      <c r="P16" s="296">
        <f t="shared" si="0"/>
        <v>0</v>
      </c>
      <c r="Q16" s="298"/>
      <c r="R16" s="291">
        <v>3902480.25</v>
      </c>
      <c r="S16" s="292"/>
      <c r="T16" s="291">
        <v>-3902480.25</v>
      </c>
      <c r="U16" s="292"/>
      <c r="V16" s="296">
        <f t="shared" ref="V16" si="2">SUM(R16:T16)</f>
        <v>0</v>
      </c>
    </row>
    <row r="17" spans="1:22">
      <c r="A17" s="276"/>
      <c r="B17" s="276"/>
      <c r="C17" s="276"/>
      <c r="D17" s="274"/>
      <c r="E17" s="275" t="s">
        <v>13</v>
      </c>
      <c r="F17" s="275"/>
      <c r="G17" s="275"/>
      <c r="H17" s="275"/>
      <c r="I17" s="275"/>
      <c r="J17" s="275"/>
      <c r="L17" s="291">
        <v>9215167.8300000001</v>
      </c>
      <c r="M17" s="292"/>
      <c r="N17" s="291">
        <v>3902480.25</v>
      </c>
      <c r="O17" s="292"/>
      <c r="P17" s="296">
        <f>SUM(L17:N17)</f>
        <v>13117648.08</v>
      </c>
      <c r="Q17" s="298"/>
      <c r="R17" s="293">
        <v>8050610.9000000004</v>
      </c>
      <c r="S17" s="292"/>
      <c r="T17" s="293">
        <v>3902480.25</v>
      </c>
      <c r="U17" s="292"/>
      <c r="V17" s="296">
        <f>SUM(R17:T17)</f>
        <v>11953091.15</v>
      </c>
    </row>
    <row r="18" spans="1:22">
      <c r="A18" s="276"/>
      <c r="B18" s="276"/>
      <c r="C18" s="276"/>
      <c r="D18" s="290" t="s">
        <v>14</v>
      </c>
      <c r="E18" s="275"/>
      <c r="F18" s="275"/>
      <c r="G18" s="275"/>
      <c r="H18" s="275"/>
      <c r="I18" s="275"/>
      <c r="J18" s="275"/>
      <c r="L18" s="291"/>
      <c r="M18" s="292"/>
      <c r="N18" s="291"/>
      <c r="O18" s="292"/>
      <c r="P18" s="291"/>
      <c r="Q18" s="291"/>
      <c r="R18" s="293"/>
      <c r="S18" s="292"/>
      <c r="T18" s="293"/>
      <c r="U18" s="292"/>
      <c r="V18" s="293"/>
    </row>
    <row r="19" spans="1:22">
      <c r="A19" s="276"/>
      <c r="B19" s="276"/>
      <c r="C19" s="276"/>
      <c r="D19" s="274"/>
      <c r="E19" s="275" t="s">
        <v>376</v>
      </c>
      <c r="F19" s="275"/>
      <c r="G19" s="275"/>
      <c r="H19" s="275"/>
      <c r="I19" s="275"/>
      <c r="J19" s="275"/>
      <c r="L19" s="291">
        <v>0</v>
      </c>
      <c r="M19" s="292"/>
      <c r="N19" s="291">
        <v>84674093.609999999</v>
      </c>
      <c r="O19" s="292"/>
      <c r="P19" s="296">
        <f t="shared" si="0"/>
        <v>84674093.609999999</v>
      </c>
      <c r="Q19" s="292"/>
      <c r="R19" s="293">
        <v>0</v>
      </c>
      <c r="S19" s="292"/>
      <c r="T19" s="293">
        <v>73523447.230000004</v>
      </c>
      <c r="U19" s="292"/>
      <c r="V19" s="296">
        <f>SUM(R19:T19)</f>
        <v>73523447.230000004</v>
      </c>
    </row>
    <row r="20" spans="1:22">
      <c r="A20" s="276"/>
      <c r="B20" s="276"/>
      <c r="C20" s="276"/>
      <c r="D20" s="274"/>
      <c r="E20" s="275" t="s">
        <v>370</v>
      </c>
      <c r="F20" s="275"/>
      <c r="G20" s="275"/>
      <c r="H20" s="275"/>
      <c r="I20" s="275"/>
      <c r="J20" s="275"/>
      <c r="L20" s="291">
        <v>0</v>
      </c>
      <c r="M20" s="292"/>
      <c r="N20" s="291">
        <v>0</v>
      </c>
      <c r="O20" s="292"/>
      <c r="P20" s="296">
        <f t="shared" si="0"/>
        <v>0</v>
      </c>
      <c r="Q20" s="292"/>
      <c r="R20" s="293">
        <v>376141.67</v>
      </c>
      <c r="S20" s="292"/>
      <c r="T20" s="293">
        <v>-376141.67</v>
      </c>
      <c r="U20" s="292"/>
      <c r="V20" s="296">
        <f t="shared" ref="V20:V23" si="3">SUM(R20:T20)</f>
        <v>0</v>
      </c>
    </row>
    <row r="21" spans="1:22">
      <c r="A21" s="276"/>
      <c r="B21" s="276"/>
      <c r="C21" s="276"/>
      <c r="D21" s="274"/>
      <c r="E21" s="275" t="s">
        <v>371</v>
      </c>
      <c r="F21" s="275"/>
      <c r="G21" s="275"/>
      <c r="H21" s="275"/>
      <c r="I21" s="275"/>
      <c r="J21" s="275"/>
      <c r="L21" s="291">
        <v>87130046.030000001</v>
      </c>
      <c r="M21" s="292"/>
      <c r="N21" s="291">
        <v>-87130046.030000001</v>
      </c>
      <c r="O21" s="292"/>
      <c r="P21" s="296">
        <f t="shared" si="0"/>
        <v>0</v>
      </c>
      <c r="Q21" s="292"/>
      <c r="R21" s="293">
        <v>76097796.840000004</v>
      </c>
      <c r="S21" s="292"/>
      <c r="T21" s="293">
        <v>-76097796.840000004</v>
      </c>
      <c r="U21" s="292"/>
      <c r="V21" s="296">
        <f t="shared" si="3"/>
        <v>0</v>
      </c>
    </row>
    <row r="22" spans="1:22">
      <c r="E22" s="271" t="s">
        <v>32</v>
      </c>
      <c r="H22" s="275"/>
      <c r="I22" s="275"/>
      <c r="J22" s="275"/>
      <c r="L22" s="97">
        <v>494538.86</v>
      </c>
      <c r="M22" s="97"/>
      <c r="N22" s="97">
        <v>-494538.86</v>
      </c>
      <c r="O22" s="297"/>
      <c r="P22" s="296">
        <f t="shared" si="0"/>
        <v>0</v>
      </c>
      <c r="Q22" s="297"/>
      <c r="R22" s="291">
        <v>0</v>
      </c>
      <c r="S22" s="292"/>
      <c r="T22" s="291">
        <v>0</v>
      </c>
      <c r="U22" s="297"/>
      <c r="V22" s="296">
        <f t="shared" si="3"/>
        <v>0</v>
      </c>
    </row>
    <row r="23" spans="1:22">
      <c r="E23" s="271" t="s">
        <v>17</v>
      </c>
      <c r="H23" s="275"/>
      <c r="I23" s="275"/>
      <c r="J23" s="275"/>
      <c r="L23" s="297">
        <v>0</v>
      </c>
      <c r="M23" s="297"/>
      <c r="N23" s="297">
        <v>2950491.2800000012</v>
      </c>
      <c r="O23" s="297"/>
      <c r="P23" s="296">
        <f t="shared" si="0"/>
        <v>2950491.2800000012</v>
      </c>
      <c r="Q23" s="297"/>
      <c r="R23" s="277">
        <v>0</v>
      </c>
      <c r="S23" s="297"/>
      <c r="T23" s="277">
        <v>2950491.2800000012</v>
      </c>
      <c r="U23" s="297"/>
      <c r="V23" s="296">
        <f t="shared" si="3"/>
        <v>2950491.2800000012</v>
      </c>
    </row>
    <row r="24" spans="1:22">
      <c r="H24" s="275"/>
      <c r="I24" s="275"/>
      <c r="J24" s="275"/>
    </row>
    <row r="25" spans="1:22">
      <c r="A25" s="280" t="s">
        <v>372</v>
      </c>
      <c r="H25" s="275"/>
      <c r="I25" s="275"/>
      <c r="J25" s="275"/>
    </row>
    <row r="26" spans="1:22">
      <c r="C26" s="271" t="s">
        <v>373</v>
      </c>
      <c r="H26" s="275"/>
      <c r="I26" s="275"/>
      <c r="J26" s="275"/>
    </row>
    <row r="27" spans="1:22">
      <c r="H27" s="275"/>
      <c r="I27" s="275"/>
      <c r="J27" s="275"/>
    </row>
    <row r="28" spans="1:22">
      <c r="H28" s="275"/>
      <c r="I28" s="275"/>
      <c r="J28" s="275"/>
    </row>
    <row r="40" spans="1:22">
      <c r="A40" s="280"/>
      <c r="B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68"/>
      <c r="S40" s="280"/>
      <c r="T40" s="68"/>
      <c r="U40" s="280"/>
    </row>
    <row r="41" spans="1:22">
      <c r="A41" s="280"/>
      <c r="B41" s="280"/>
      <c r="D41" s="280"/>
      <c r="E41" s="280"/>
      <c r="F41" s="280"/>
      <c r="G41" s="280"/>
      <c r="H41" s="280"/>
      <c r="I41" s="280"/>
      <c r="J41" s="280"/>
      <c r="K41" s="280"/>
      <c r="L41" s="280"/>
      <c r="M41" s="280"/>
      <c r="N41" s="280"/>
      <c r="O41" s="280"/>
      <c r="P41" s="280"/>
      <c r="Q41" s="280"/>
      <c r="R41" s="68"/>
      <c r="S41" s="280"/>
      <c r="T41" s="68"/>
      <c r="U41" s="280"/>
      <c r="V41" s="300"/>
    </row>
    <row r="42" spans="1:22">
      <c r="A42" s="280"/>
      <c r="B42" s="280"/>
      <c r="C42" s="280"/>
      <c r="D42" s="280"/>
      <c r="E42" s="280"/>
      <c r="F42" s="280"/>
      <c r="G42" s="280"/>
      <c r="H42" s="280"/>
      <c r="I42" s="280"/>
      <c r="J42" s="280"/>
      <c r="K42" s="280"/>
      <c r="L42" s="280"/>
      <c r="M42" s="280"/>
      <c r="N42" s="280"/>
      <c r="O42" s="280"/>
      <c r="P42" s="280"/>
      <c r="Q42" s="280"/>
      <c r="R42" s="68"/>
      <c r="S42" s="280"/>
      <c r="T42" s="68"/>
      <c r="U42" s="280"/>
      <c r="V42" s="68"/>
    </row>
    <row r="43" spans="1:22">
      <c r="A43" s="280"/>
      <c r="B43" s="280"/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68"/>
      <c r="S43" s="280"/>
      <c r="T43" s="68"/>
      <c r="U43" s="280"/>
      <c r="V43" s="68"/>
    </row>
    <row r="44" spans="1:22">
      <c r="C44" s="284"/>
      <c r="D44" s="284"/>
      <c r="E44" s="284"/>
      <c r="F44" s="284"/>
      <c r="G44" s="280"/>
      <c r="H44" s="280"/>
      <c r="I44" s="280"/>
      <c r="J44" s="280"/>
      <c r="K44" s="280"/>
      <c r="L44" s="280"/>
      <c r="M44" s="280"/>
      <c r="N44" s="280"/>
      <c r="O44" s="280"/>
      <c r="P44" s="280"/>
      <c r="Q44" s="284"/>
      <c r="R44" s="286"/>
      <c r="S44" s="284"/>
      <c r="T44" s="286"/>
      <c r="U44" s="284"/>
      <c r="V44" s="301"/>
    </row>
    <row r="45" spans="1:22"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6"/>
      <c r="S45" s="284"/>
      <c r="T45" s="286"/>
      <c r="U45" s="284"/>
      <c r="V45" s="286"/>
    </row>
    <row r="46" spans="1:22"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6"/>
      <c r="S46" s="284"/>
      <c r="T46" s="286"/>
      <c r="U46" s="284"/>
      <c r="V46" s="286"/>
    </row>
    <row r="47" spans="1:22">
      <c r="F47" s="302"/>
      <c r="G47" s="299"/>
      <c r="H47" s="299"/>
      <c r="I47" s="299"/>
      <c r="J47" s="299"/>
      <c r="K47" s="299"/>
      <c r="L47" s="299"/>
      <c r="M47" s="299"/>
      <c r="N47" s="299"/>
      <c r="O47" s="299"/>
      <c r="P47" s="299"/>
      <c r="R47" s="294"/>
      <c r="V47" s="294"/>
    </row>
    <row r="49" spans="1:22">
      <c r="A49" s="280"/>
      <c r="B49" s="280"/>
      <c r="D49" s="280"/>
      <c r="E49" s="280"/>
      <c r="F49" s="280"/>
      <c r="G49" s="280"/>
      <c r="H49" s="280"/>
      <c r="I49" s="280"/>
      <c r="J49" s="280"/>
      <c r="K49" s="280"/>
      <c r="L49" s="280"/>
      <c r="M49" s="280"/>
      <c r="N49" s="280"/>
      <c r="O49" s="280"/>
      <c r="P49" s="280"/>
      <c r="Q49" s="280"/>
      <c r="R49" s="68"/>
      <c r="S49" s="280"/>
      <c r="T49" s="68"/>
      <c r="U49" s="280"/>
      <c r="V49" s="300"/>
    </row>
    <row r="50" spans="1:22">
      <c r="A50" s="280"/>
      <c r="B50" s="280"/>
      <c r="C50" s="280"/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68"/>
      <c r="S50" s="280"/>
      <c r="T50" s="68"/>
      <c r="U50" s="280"/>
      <c r="V50" s="68"/>
    </row>
    <row r="51" spans="1:22">
      <c r="A51" s="280"/>
      <c r="B51" s="280"/>
      <c r="C51" s="280"/>
      <c r="D51" s="280"/>
      <c r="E51" s="280"/>
      <c r="F51" s="280"/>
      <c r="G51" s="280"/>
      <c r="H51" s="280"/>
      <c r="I51" s="280"/>
      <c r="J51" s="280"/>
      <c r="K51" s="280"/>
      <c r="L51" s="280"/>
      <c r="M51" s="280"/>
      <c r="N51" s="280"/>
      <c r="O51" s="280"/>
      <c r="P51" s="280"/>
      <c r="Q51" s="280"/>
      <c r="R51" s="68"/>
      <c r="S51" s="280"/>
      <c r="T51" s="68"/>
      <c r="U51" s="280"/>
      <c r="V51" s="68"/>
    </row>
    <row r="52" spans="1:22">
      <c r="C52" s="284"/>
      <c r="D52" s="284"/>
      <c r="E52" s="284"/>
      <c r="F52" s="284"/>
      <c r="G52" s="280"/>
      <c r="H52" s="280"/>
      <c r="I52" s="280"/>
      <c r="J52" s="280"/>
      <c r="K52" s="280"/>
      <c r="L52" s="280"/>
      <c r="M52" s="280"/>
      <c r="N52" s="280"/>
      <c r="O52" s="280"/>
      <c r="P52" s="280"/>
      <c r="Q52" s="284"/>
      <c r="R52" s="286"/>
      <c r="S52" s="284"/>
      <c r="T52" s="286"/>
      <c r="U52" s="284"/>
      <c r="V52" s="301"/>
    </row>
    <row r="53" spans="1:22"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6"/>
      <c r="S53" s="284"/>
      <c r="T53" s="286"/>
      <c r="U53" s="284"/>
      <c r="V53" s="286"/>
    </row>
    <row r="54" spans="1:22"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  <c r="O54" s="284"/>
      <c r="P54" s="284"/>
      <c r="Q54" s="284"/>
      <c r="R54" s="286"/>
      <c r="S54" s="284"/>
      <c r="T54" s="286"/>
      <c r="U54" s="284"/>
      <c r="V54" s="286"/>
    </row>
    <row r="55" spans="1:22">
      <c r="F55" s="302"/>
      <c r="G55" s="299"/>
      <c r="H55" s="299"/>
      <c r="I55" s="299"/>
      <c r="J55" s="299"/>
      <c r="K55" s="299"/>
      <c r="L55" s="299"/>
      <c r="M55" s="299"/>
      <c r="N55" s="299"/>
      <c r="O55" s="299"/>
      <c r="P55" s="299"/>
      <c r="R55" s="294"/>
      <c r="V55" s="294"/>
    </row>
    <row r="56" spans="1:22">
      <c r="G56" s="302"/>
    </row>
  </sheetData>
  <mergeCells count="2">
    <mergeCell ref="L6:P6"/>
    <mergeCell ref="R6:V6"/>
  </mergeCells>
  <pageMargins left="0.43307086614173229" right="0.23622047244094491" top="0.39370078740157483" bottom="0.3937007874015748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 P.1-20</vt:lpstr>
      <vt:lpstr>P.21-23</vt:lpstr>
      <vt:lpstr>P.24-25</vt:lpstr>
      <vt:lpstr>P.20-21,23</vt:lpstr>
      <vt:lpstr>P29</vt:lpstr>
      <vt:lpstr>'P.20-21,23'!Print_Area</vt:lpstr>
      <vt:lpstr>'P.21-23'!Print_Area</vt:lpstr>
      <vt:lpstr>'P.24-25'!Print_Area</vt:lpstr>
      <vt:lpstr>'P29'!Print_Area</vt:lpstr>
      <vt:lpstr>'หมายเหตุ P.1-20'!Print_Area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ratree boonoui</cp:lastModifiedBy>
  <cp:lastPrinted>2021-05-12T18:27:49Z</cp:lastPrinted>
  <dcterms:created xsi:type="dcterms:W3CDTF">2021-05-11T10:47:44Z</dcterms:created>
  <dcterms:modified xsi:type="dcterms:W3CDTF">2021-05-13T00:04:12Z</dcterms:modified>
</cp:coreProperties>
</file>