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FS,PL eng" sheetId="1" r:id="rId1"/>
    <sheet name="EQ conso eng" sheetId="2" r:id="rId2"/>
    <sheet name="EQ เดี่ยว eng" sheetId="3" r:id="rId3"/>
    <sheet name="CF eng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f">#REF!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2">#REF!</definedName>
    <definedName name="________SV3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D111486">#REF!</definedName>
    <definedName name="______DAT1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ub1">[6]STATEMENT!#REF!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D111486">#REF!</definedName>
    <definedName name="_____DAT1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ub1">[6]STATEMENT!#REF!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ub1">[6]STATEMENT!#REF!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ub1">[7]STATEMENT!#REF!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[8]AM_COST!#REF!</definedName>
    <definedName name="__123Graph_APIS" hidden="1">[9]D!$B$7:$B$18</definedName>
    <definedName name="__123Graph_BPIS" hidden="1">[9]D!$C$7:$C$18</definedName>
    <definedName name="__123Graph_CPIS" hidden="1">[9]D!$D$7:$D$18</definedName>
    <definedName name="__123Graph_DPIS" hidden="1">[9]D!$E$7:$E$18</definedName>
    <definedName name="__123Graph_XPIS" hidden="1">[9]D!$A$7:$A$18</definedName>
    <definedName name="__1Excel_BuiltIn_Print_Area_24_1">#REF!</definedName>
    <definedName name="__3Excel_BuiltIn_Print_Area_24_1">#REF!</definedName>
    <definedName name="__BBL1">#REF!</definedName>
    <definedName name="__CVF1014">[10]อัตรามรณะ!#REF!</definedName>
    <definedName name="__D111486">#REF!</definedName>
    <definedName name="__DAT1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INDEX([11]!data_NormLoss,MATCH([11]!ref_ac3,[11]!data_ID,0))</definedName>
    <definedName name="__poo3">INDEX([11]!data_NormLoss,MATCH([11]!ref_ac8,[11]!data_ID,0))</definedName>
    <definedName name="__PPE2" hidden="1">#REF!</definedName>
    <definedName name="__PRO1">#REF!</definedName>
    <definedName name="__qf1">[10]อัตรามรณะ!#REF!</definedName>
    <definedName name="__qm1">[10]อัตรามรณะ!#REF!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ub1">[6]STATEMENT!#REF!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[9]D!$B$27:$B$31</definedName>
    <definedName name="_16.12.99">#REF!</definedName>
    <definedName name="_1Excel_BuiltIn_Print_Area_24_1">#REF!</definedName>
    <definedName name="_2">#REF!</definedName>
    <definedName name="_2__123Graph_ATEILM_RKTE2" hidden="1">[9]D!$B$27:$B$31</definedName>
    <definedName name="_2Excel_BuiltIn_Print_Area_24_1">#REF!</definedName>
    <definedName name="_3">#REF!</definedName>
    <definedName name="_3__123Graph_XTEILM_RKTE2" hidden="1">[9]D!$A$27:$A$31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[12]HP!#REF!</definedName>
    <definedName name="_a___0">[13]HP!#REF!</definedName>
    <definedName name="_a___12">[12]HP!#REF!</definedName>
    <definedName name="_a___5">[14]HP!#REF!</definedName>
    <definedName name="_a_1">#REF!</definedName>
    <definedName name="_a_2">#REF!</definedName>
    <definedName name="_a_3">#REF!</definedName>
    <definedName name="_a1">#REF!</definedName>
    <definedName name="_Act1">'[15]Actual-Monthly'!$E$10:$S$36</definedName>
    <definedName name="_Act2">'[15]Actual-ＹＴＤ'!$E$11:$P$37</definedName>
    <definedName name="_Age99">[16]Age311299TESP!$A$5:$E$289</definedName>
    <definedName name="_Agi99">[17]Age311299TAS!$A$5:$O$467</definedName>
    <definedName name="_b">#REF!</definedName>
    <definedName name="_b_1">#REF!</definedName>
    <definedName name="_b_2">#REF!</definedName>
    <definedName name="_b_3">#REF!</definedName>
    <definedName name="_bal2000">[18]TMS2000!$A$5:$N$425</definedName>
    <definedName name="_BBL1">#REF!</definedName>
    <definedName name="_Bud1">'[15]Budget-Monthly'!$E$10:$S$36</definedName>
    <definedName name="_Bud2">'[15]Budget-YTD'!$E$11:$P$37</definedName>
    <definedName name="_c">[19]FF_21_a_!#REF!</definedName>
    <definedName name="_c___0">[20]FF_21_a_!#REF!</definedName>
    <definedName name="_c___12">[19]FF_21_a_!#REF!</definedName>
    <definedName name="_c___14">[19]FF_21_a_!#REF!</definedName>
    <definedName name="_c___3">[19]FF_21_a_!#REF!</definedName>
    <definedName name="_c___5">[19]FF_21_a_!#REF!</definedName>
    <definedName name="_c___6">[19]FF_21_a_!#REF!</definedName>
    <definedName name="_c___8">[19]FF_21_a_!#REF!</definedName>
    <definedName name="_c_1">#REF!</definedName>
    <definedName name="_c_2">#REF!</definedName>
    <definedName name="_c_3">#REF!</definedName>
    <definedName name="_CVF1014">[7]อัตรามรณะ!#REF!</definedName>
    <definedName name="_CVF15">[7]อัตรามรณะ!#REF!</definedName>
    <definedName name="_CVF2">[7]อัตรามรณะ!#REF!</definedName>
    <definedName name="_CVF3">[7]อัตรามรณะ!#REF!</definedName>
    <definedName name="_CVF4">[7]อัตรามรณะ!#REF!</definedName>
    <definedName name="_CVF59">[7]อัตรามรณะ!#REF!</definedName>
    <definedName name="_CVT1460">[7]อัตรามรณะ!#REF!</definedName>
    <definedName name="_CVT1520">[7]อัตรามรณะ!#REF!</definedName>
    <definedName name="_DAT11">[21]bblยังไม่จ่าย!#REF!</definedName>
    <definedName name="_DAT12">#REF!</definedName>
    <definedName name="_DAT13">'[4]AA-1'!#REF!</definedName>
    <definedName name="_DAT3">'[4]AA-1'!#REF!</definedName>
    <definedName name="_DAT4">#REF!</definedName>
    <definedName name="_DAT5">'[4]AA-1'!#REF!</definedName>
    <definedName name="_DAT7">'[4]AA-1'!#REF!</definedName>
    <definedName name="_DAT8">'[4]AA-1'!#REF!</definedName>
    <definedName name="_DAT9">'[4]AA-1'!#REF!</definedName>
    <definedName name="_Dis1">'[22]cal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[23]CA!$A$1:$IV$10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[24]M_Maincomp!#REF!</definedName>
    <definedName name="_Int1100">#REF!</definedName>
    <definedName name="_int1200">[17]TASintDec00!$A$7:$P$15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[25]DPLA!#REF!</definedName>
    <definedName name="_ms2">[25]DPLA!#REF!</definedName>
    <definedName name="_ms3">[25]DPLA!#REF!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INDEX([11]!data_NormLoss,MATCH([11]!ref_ac3,[11]!data_ID,0))</definedName>
    <definedName name="_poo3">INDEX([11]!data_NormLoss,MATCH([11]!ref_ac8,[11]!data_ID,0))</definedName>
    <definedName name="_PPE2" hidden="1">#REF!</definedName>
    <definedName name="_PRO1">#REF!</definedName>
    <definedName name="_qf1">[7]อัตรามรณะ!#REF!</definedName>
    <definedName name="_qm1">[7]อัตรามรณะ!#REF!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[16]P4DDBFTESP!$A$5:$E$105</definedName>
    <definedName name="_ss1">[25]DPLA!#REF!</definedName>
    <definedName name="_ss10">[25]DPLA!#REF!</definedName>
    <definedName name="_ss11">[25]DPLA!#REF!</definedName>
    <definedName name="_ss12">[25]DPLA!#REF!</definedName>
    <definedName name="_ss13">[25]DPLA!#REF!</definedName>
    <definedName name="_ss14">[25]DPLA!#REF!</definedName>
    <definedName name="_ss15">[25]DPLA!#REF!</definedName>
    <definedName name="_ss2">[25]DPLA!#REF!</definedName>
    <definedName name="_ss3">[25]DPLA!#REF!</definedName>
    <definedName name="_ss4">[25]DPLA!#REF!</definedName>
    <definedName name="_ss5">[25]DPLA!#REF!</definedName>
    <definedName name="_ss6">[25]DPLA!#REF!</definedName>
    <definedName name="_ss7">[25]DPLA!#REF!</definedName>
    <definedName name="_ss8">[25]DPLA!#REF!</definedName>
    <definedName name="_ss9">[25]DPLA!#REF!</definedName>
    <definedName name="_SSI1">#REF!</definedName>
    <definedName name="_st14">#REF!</definedName>
    <definedName name="_st15">#REF!</definedName>
    <definedName name="_st18">#REF!</definedName>
    <definedName name="_sub1">[7]STATEMENT!#REF!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[27]QR_4.1!#REF!</definedName>
    <definedName name="a___0">[28]BSI!#REF!</definedName>
    <definedName name="a___12">[29]BSI!#REF!</definedName>
    <definedName name="a___14">[29]BSI!#REF!</definedName>
    <definedName name="a___3">[29]BSI!#REF!</definedName>
    <definedName name="a___4">[29]BSI!#REF!</definedName>
    <definedName name="a___5">[29]BSI!#REF!</definedName>
    <definedName name="a___6">[29]BSI!#REF!</definedName>
    <definedName name="a___7">[29]BSI!#REF!</definedName>
    <definedName name="a___8">[29]BSI!#REF!</definedName>
    <definedName name="A1W">#REF!</definedName>
    <definedName name="A268A1">#REF!</definedName>
    <definedName name="aa">'[30]U-2.1'!#REF!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[31]gl!#REF!</definedName>
    <definedName name="aaa___12">[32]gl!#REF!</definedName>
    <definedName name="aaa___14">[32]gl!#REF!</definedName>
    <definedName name="aaa___3">[32]gl!#REF!</definedName>
    <definedName name="aaa___5">[32]gl!#REF!</definedName>
    <definedName name="aaa___6">[32]gl!#REF!</definedName>
    <definedName name="aaa___8">[32]gl!#REF!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'[30]U-2.1'!#REF!</definedName>
    <definedName name="aaดด">#REF!</definedName>
    <definedName name="AB">[27]QR_4.1!#REF!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[33]Scoping!$G$19</definedName>
    <definedName name="accrexpamount1">#REF!</definedName>
    <definedName name="ACCRUAL">#REF!</definedName>
    <definedName name="Accruals">[33]Scoping!$G$30</definedName>
    <definedName name="acname">[34]TBA!$C$8:$K$163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justedinc">[35]K2!$G$36</definedName>
    <definedName name="ADM_1">#REF!</definedName>
    <definedName name="ADM_2">#REF!</definedName>
    <definedName name="ADM_3">#REF!</definedName>
    <definedName name="ADMNOH">'[36]Expense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CompanyNameE">'[38]Standing data'!$B$1</definedName>
    <definedName name="AMORTIZED">#REF!</definedName>
    <definedName name="amount">#REF!</definedName>
    <definedName name="amt">#REF!</definedName>
    <definedName name="AN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g">'[42]Data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[27]QR_4.1!#REF!</definedName>
    <definedName name="aoy">#REF!</definedName>
    <definedName name="appendix1">[39]gl!#REF!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[43]AssetStatus!$A$3:$A$11</definedName>
    <definedName name="AssetType">[43]AssetType!$A$3:$A$64</definedName>
    <definedName name="ASTL">#REF!</definedName>
    <definedName name="ASW">#REF!</definedName>
    <definedName name="ASWQ">#REF!</definedName>
    <definedName name="AuditorFolder">[44]StandingData!$B$1</definedName>
    <definedName name="Aug">#REF!</definedName>
    <definedName name="AV">#REF!</definedName>
    <definedName name="aw">[27]QR_4.1!#REF!</definedName>
    <definedName name="awps">#REF!</definedName>
    <definedName name="awps___0">[45]FF_6!$A$5:$K$9</definedName>
    <definedName name="awps___12">[46]FF_6!$A$5:$K$9</definedName>
    <definedName name="awps___14">[46]FF_6!$A$5:$K$9</definedName>
    <definedName name="awps___3">[46]FF_6!$A$5:$K$9</definedName>
    <definedName name="awps___5">[46]FF_6!$A$5:$K$9</definedName>
    <definedName name="awps___6">[46]FF_6!$A$5:$K$9</definedName>
    <definedName name="awps___8">[46]FF_6!$A$5:$K$9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[47]B!$D$7</definedName>
    <definedName name="b___12">[48]B!$D$7</definedName>
    <definedName name="b___14">[48]B!$D$7</definedName>
    <definedName name="b___3">[48]B!$D$7</definedName>
    <definedName name="b___5">[48]B!$D$7</definedName>
    <definedName name="b___6">[48]B!$D$7</definedName>
    <definedName name="b___8">[48]B!$D$7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[49]M_Maincomp!#REF!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[50]Sheet1!$E$1:$E$38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[51]name!#REF!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'[43]License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[52]Menu!$F$6</definedName>
    <definedName name="c402.">#REF!</definedName>
    <definedName name="CA">[53]MFA!$A$1:$L$25</definedName>
    <definedName name="CA___0">[53]MFA!$A$1:$L$25</definedName>
    <definedName name="CA___12">[54]MFA!$A$1:$L$25</definedName>
    <definedName name="CalcAgencyPrice">#REF!</definedName>
    <definedName name="CAPITAL">#REF!</definedName>
    <definedName name="CARRIED_FORWARD">#REF!</definedName>
    <definedName name="case">[55]data!$C$1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'[56]Cash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'[57]Trial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'[43]Asset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'[58]Co info'!$B$2</definedName>
    <definedName name="CODE">'[59]CODE,NAME'!$A$1:$B$19</definedName>
    <definedName name="Code1">[60]Code1!$A$1:$IV$65536</definedName>
    <definedName name="CodeAsset">#REF!</definedName>
    <definedName name="col">#REF!</definedName>
    <definedName name="Col_YTD">'[57]Trial Balance'!$S$7:$S$960</definedName>
    <definedName name="ColorNames">#REF!</definedName>
    <definedName name="com">#REF!</definedName>
    <definedName name="COMBINE">#REF!</definedName>
    <definedName name="comm.">[61]description!#REF!</definedName>
    <definedName name="comm._1">#REF!</definedName>
    <definedName name="comm._2">#REF!</definedName>
    <definedName name="comm._3">#REF!</definedName>
    <definedName name="Commission">#REF!</definedName>
    <definedName name="Company">[50]Sheet1!$A$1:$A$65536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'[56]Financial Summary'!$B$2</definedName>
    <definedName name="Confidence_Factor">#REF!</definedName>
    <definedName name="Confidence_Level">[62]!CF_Table[Confidence Level]</definedName>
    <definedName name="Construction_contracts">[33]Scoping!$G$23</definedName>
    <definedName name="Control_2">'[63]LE1(act3mth)'!#REF!</definedName>
    <definedName name="Conventions">#REF!</definedName>
    <definedName name="cost">#REF!</definedName>
    <definedName name="cost___0">'[64]addl cost'!$A$3:$M$37</definedName>
    <definedName name="cost___12">'[65]addl cost'!$A$3:$M$37</definedName>
    <definedName name="cost___14">'[65]addl cost'!$A$3:$M$37</definedName>
    <definedName name="cost___3">'[65]addl cost'!$A$3:$M$37</definedName>
    <definedName name="cost___5">'[65]addl cost'!$A$3:$M$37</definedName>
    <definedName name="cost___6">'[65]addl cost'!$A$3:$M$37</definedName>
    <definedName name="cost___8">'[65]addl cost'!$A$3:$M$37</definedName>
    <definedName name="COST_1">#REF!</definedName>
    <definedName name="COST_2">#REF!</definedName>
    <definedName name="COST_3">#REF!</definedName>
    <definedName name="cost1">#REF!</definedName>
    <definedName name="cost2">'[66]cost4-47'!$A$6:$P$41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[50]Sheet1!$D$1:$D$238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t">#REF!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rrYA">'[67]CA Comp'!#REF!</definedName>
    <definedName name="CurrYA___0">'[68]CA Comp'!#REF!</definedName>
    <definedName name="CurrYA___12">'[67]CA Comp'!#REF!</definedName>
    <definedName name="CurrYA___14">'[67]CA Comp'!#REF!</definedName>
    <definedName name="CurrYA___3">'[67]CA Comp'!#REF!</definedName>
    <definedName name="CurrYA___5">'[67]CA Comp'!#REF!</definedName>
    <definedName name="CurrYA___6">'[67]CA Comp'!#REF!</definedName>
    <definedName name="CurrYA___8">'[67]CA Comp'!#REF!</definedName>
    <definedName name="cut" hidden="1">{"'Eng (page2)'!$A$1:$D$52"}</definedName>
    <definedName name="CVT0">[7]อัตรามรณะ!#REF!</definedName>
    <definedName name="d">[27]QR_4.1!#REF!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[69]BAL42!$A$1:$L$10000</definedName>
    <definedName name="Data___0">[70]BPR!$F$11</definedName>
    <definedName name="Data___12">[71]BPR!$F$11</definedName>
    <definedName name="Data___14">[71]BPR!$F$11</definedName>
    <definedName name="Data___3">[71]BPR!$F$11</definedName>
    <definedName name="Data___5">[71]BPR!$F$11</definedName>
    <definedName name="Data___6">[71]BPR!$F$11</definedName>
    <definedName name="Data___8">[71]BPR!$F$11</definedName>
    <definedName name="DATA_01">[72]สำนักงาน!#REF!</definedName>
    <definedName name="DATA_01_1">#REF!</definedName>
    <definedName name="DATA_01_2">#REF!</definedName>
    <definedName name="DATA_01_3">#REF!</definedName>
    <definedName name="DATA_02">[72]สำนักงาน!#REF!</definedName>
    <definedName name="DATA_02_1">#REF!</definedName>
    <definedName name="DATA_02_2">#REF!</definedName>
    <definedName name="DATA_02_3">#REF!</definedName>
    <definedName name="DATA_03">[72]สำนักงาน!#REF!</definedName>
    <definedName name="DATA_03_1">#REF!</definedName>
    <definedName name="DATA_03_2">#REF!</definedName>
    <definedName name="DATA_03_3">#REF!</definedName>
    <definedName name="data_ID">'[73]Norms SP'!$A$4:$A$240</definedName>
    <definedName name="data_NormLoss">'[73]Norms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[74]Sheet1!$A$2:$D$126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'[30]U-2.1'!#REF!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'[30]U-2.1'!#REF!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'[75]Deferred Charge'!#REF!</definedName>
    <definedName name="Defect_Jun_2002">[76]note_defect!#REF!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'[36]Expense Summary'!$C$47</definedName>
    <definedName name="DEPN">#REF!</definedName>
    <definedName name="DEPOSIT">#REF!</definedName>
    <definedName name="Depre">'[43]Depre.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[77]FF_3!$A$9:$K$11</definedName>
    <definedName name="dfd___0">[78]FF_3!$A$9:$K$11</definedName>
    <definedName name="dfd___12">[77]FF_3!$A$9:$K$11</definedName>
    <definedName name="dfd___14">[77]FF_3!$A$9:$K$11</definedName>
    <definedName name="dfd___3">[77]FF_3!$A$9:$K$11</definedName>
    <definedName name="dfd___5">[77]FF_3!$A$9:$K$11</definedName>
    <definedName name="dfd___6">[77]FF_3!$A$9:$K$11</definedName>
    <definedName name="dfd___8">[77]FF_3!$A$9:$K$11</definedName>
    <definedName name="dfdlm">#REF!</definedName>
    <definedName name="DFe">'[79]AA-1'!#REF!</definedName>
    <definedName name="dfifif">#REF!</definedName>
    <definedName name="dfs">#REF!</definedName>
    <definedName name="DIS">#REF!</definedName>
    <definedName name="Disc_ADL4">'[22]cal (2)'!#REF!</definedName>
    <definedName name="Disc_ADL5">'[22]cal (2)'!#REF!</definedName>
    <definedName name="Disc_ADL6">'[22]cal (2)'!#REF!</definedName>
    <definedName name="Discount">#REF!</definedName>
    <definedName name="Discount_Rate">'[80]Detail รายบุคคลปี 58'!#REF!</definedName>
    <definedName name="DISP">#REF!</definedName>
    <definedName name="dItemsToTest">#REF!</definedName>
    <definedName name="div">[81]M_Maincomp!#REF!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[82]M_Maincomp!#REF!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'[79]AA-1'!#REF!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'[83]Energy(update)'!#REF!</definedName>
    <definedName name="Enum1">[84]_Lookup!$F$2:$F$5</definedName>
    <definedName name="Enum115">[84]_Lookup!$D$2:$D$4</definedName>
    <definedName name="Enum118">'[85]#Lookup'!$A$2:$A$4</definedName>
    <definedName name="Enum279">[84]_Lookup!$C$2:$C$4</definedName>
    <definedName name="Enum280">[84]_Lookup!$G$2:$G$3</definedName>
    <definedName name="Enum479">[84]_Lookup!$E$2:$E$4</definedName>
    <definedName name="Enum594">'[86]#Lookup'!$B$2:$B$4</definedName>
    <definedName name="Enum61469">[84]_Lookup!$B$2:$B$3</definedName>
    <definedName name="EPCO">#REF!</definedName>
    <definedName name="ergaqq">[3]RSS9801!#REF!</definedName>
    <definedName name="ert" hidden="1">#REF!</definedName>
    <definedName name="euro">[87]currency!$C$4</definedName>
    <definedName name="EV">'[88]New Item'!#REF!</definedName>
    <definedName name="EX.RATE">[89]RATE!$A$1:$C$32</definedName>
    <definedName name="Excel_BuiltIn_Database">#REF!</definedName>
    <definedName name="Excel_BuiltIn_Database_0">[90]FF_2!#REF!</definedName>
    <definedName name="Excel_BuiltIn_Database_1">#REF!</definedName>
    <definedName name="Excel_BuiltIn_Database_12">[91]FF_2!#REF!</definedName>
    <definedName name="Excel_BuiltIn_Database_14">[91]FF_2!#REF!</definedName>
    <definedName name="Excel_BuiltIn_Database_2">#REF!</definedName>
    <definedName name="Excel_BuiltIn_Database_3">[91]FF_2!#REF!</definedName>
    <definedName name="Excel_BuiltIn_Database_5">[91]FF_2!#REF!</definedName>
    <definedName name="Excel_BuiltIn_Database_6">[91]FF_2!#REF!</definedName>
    <definedName name="Excel_BuiltIn_Database_8">[91]FF_2!#REF!</definedName>
    <definedName name="Excel_BuiltIn_Database_9">[91]FF_2!#REF!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[92]IFS!#REF!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[93]mcot_upc!#REF!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[82]M_Maincomp!#REF!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[94]BGT97STAFF!#REF!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'[36]Expense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'[95]Adj&amp;Rje(Z820)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'[96]Standing data'!#REF!</definedName>
    <definedName name="FUNDOSP">#REF!</definedName>
    <definedName name="fv">#REF!</definedName>
    <definedName name="fyk">[3]RSS9801!#REF!</definedName>
    <definedName name="g" hidden="1">'[97]วงเครดิต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[98]FF_3!$A$1:$IV$8</definedName>
    <definedName name="gg___12">[99]FF_3!$A$1:$IV$8</definedName>
    <definedName name="gg___14">[99]FF_3!$A$1:$IV$8</definedName>
    <definedName name="gg___3">[99]FF_3!$A$1:$IV$8</definedName>
    <definedName name="gg___5">[99]FF_3!$A$1:$IV$8</definedName>
    <definedName name="gg___6">[99]FF_3!$A$1:$IV$8</definedName>
    <definedName name="gg___8">[99]FF_3!$A$1:$IV$8</definedName>
    <definedName name="ggfg">#REF!</definedName>
    <definedName name="ggg">#REF!</definedName>
    <definedName name="gggg">#REF!</definedName>
    <definedName name="ggs" hidden="1">#REF!</definedName>
    <definedName name="GH">{"'Eng (page2)'!$A$1:$D$52"}</definedName>
    <definedName name="ght">#REF!</definedName>
    <definedName name="ghuu" hidden="1">{"'Eng (page2)'!$A$1:$D$52"}</definedName>
    <definedName name="gj">[99]FF_3!$A$9:$K$11</definedName>
    <definedName name="gj___0">[98]FF_3!$A$9:$K$11</definedName>
    <definedName name="gj___12">[99]FF_3!$A$9:$K$11</definedName>
    <definedName name="gj___14">[99]FF_3!$A$9:$K$11</definedName>
    <definedName name="gj___3">[99]FF_3!$A$9:$K$11</definedName>
    <definedName name="gj___5">[99]FF_3!$A$9:$K$11</definedName>
    <definedName name="gj___6">[99]FF_3!$A$9:$K$11</definedName>
    <definedName name="gj___8">[99]FF_3!$A$9:$K$11</definedName>
    <definedName name="GL">[50]Sheet1!$K$1:$K$12</definedName>
    <definedName name="GL_CB">'[100]GL CB'!$L$44</definedName>
    <definedName name="GL_M">'[100]GL M'!$L$385</definedName>
    <definedName name="Goodwill">[33]Scoping!$G$27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[101]group!$1:$1048576</definedName>
    <definedName name="group_1">#REF!</definedName>
    <definedName name="group_2">#REF!</definedName>
    <definedName name="group_3">#REF!</definedName>
    <definedName name="Group_cust_paid">'[95]Adj&amp;Rje(Z820) '!#REF!</definedName>
    <definedName name="Group_Cust_UPC01">'[95]Adj&amp;Rje(Z820) '!#REF!</definedName>
    <definedName name="Grp">[50]Sheet1!$K$27:$K$37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'[95]Adj&amp;Rje(Z820) 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ii">#REF!</definedName>
    <definedName name="iiiii">#REF!</definedName>
    <definedName name="ij">#REF!</definedName>
    <definedName name="ikk">[24]M_Maincomp!#REF!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'[79]AA-1'!#REF!</definedName>
    <definedName name="income">#REF!</definedName>
    <definedName name="IncomeArea">#REF!</definedName>
    <definedName name="IncomeStatementDates">#REF!</definedName>
    <definedName name="Ind_Position">[102]Val_Ind!$D$4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[33]Scoping!$G$28</definedName>
    <definedName name="intdec00">'[16]IntDec00TespM&amp;B'!$A$7:$M$39</definedName>
    <definedName name="interco">#REF!</definedName>
    <definedName name="INTERCONTINENTAL_COMMODITIES">'[103]CODE,NAME'!#REF!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[82]M_Maincomp!#REF!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'[104]New Item'!#REF!</definedName>
    <definedName name="Inventory">#REF!</definedName>
    <definedName name="InventTable_T_ABCContributionMargin">'[104]New Item'!#REF!</definedName>
    <definedName name="InventTable_T_ABCRevenue">'[104]New Item'!#REF!</definedName>
    <definedName name="InventTable_T_ABCTieUp">'[104]New Item'!#REF!</definedName>
    <definedName name="InventTable_T_ABCValue">'[104]New Item'!#REF!</definedName>
    <definedName name="InventTable_T_AltConfigId">'[104]New Item'!#REF!</definedName>
    <definedName name="InventTable_T_AltInventColorId">'[104]New Item'!#REF!</definedName>
    <definedName name="InventTable_T_AltInventSizeId">'[104]New Item'!#REF!</definedName>
    <definedName name="InventTable_T_AltItemId">'[104]New Item'!#REF!</definedName>
    <definedName name="InventTable_T_AutoReportFinished">'[104]New Item'!#REF!</definedName>
    <definedName name="InventTable_T_BOMCalcGroupId">'[104]New Item'!#REF!</definedName>
    <definedName name="InventTable_T_BOMLevel">'[104]New Item'!#REF!</definedName>
    <definedName name="InventTable_T_BOMManualReceipt">'[104]New Item'!#REF!</definedName>
    <definedName name="InventTable_T_ColorCodeARV">'[104]New Item'!#REF!</definedName>
    <definedName name="InventTable_T_CommissionGroupId">'[104]New Item'!#REF!</definedName>
    <definedName name="InventTable_T_ConfigSimilar">'[104]New Item'!#REF!</definedName>
    <definedName name="InventTable_T_Configurable">'[104]New Item'!#REF!</definedName>
    <definedName name="InventTable_T_CostModel">'[104]New Item'!#REF!</definedName>
    <definedName name="InventTable_T_DEL_CostGroupId">'[104]New Item'!#REF!</definedName>
    <definedName name="InventTable_T_DEL_StopExplodePrice">'[104]New Item'!#REF!</definedName>
    <definedName name="InventTable_T_Density">'[104]New Item'!#REF!</definedName>
    <definedName name="InventTable_T_Depth">'[104]New Item'!#REF!</definedName>
    <definedName name="InventTable_T_EOLARV">'[104]New Item'!#REF!</definedName>
    <definedName name="InventTable_T_EPCManager">'[104]New Item'!#REF!</definedName>
    <definedName name="InventTable_T_grossDepth">'[104]New Item'!#REF!</definedName>
    <definedName name="InventTable_T_grossHeight">'[104]New Item'!#REF!</definedName>
    <definedName name="InventTable_T_grossWidth">'[104]New Item'!#REF!</definedName>
    <definedName name="InventTable_T_Height">'[104]New Item'!#REF!</definedName>
    <definedName name="InventTable_T_Intracode">'[104]New Item'!#REF!</definedName>
    <definedName name="InventTable_T_IntraUnit">'[104]New Item'!#REF!</definedName>
    <definedName name="InventTable_T_ItemBuyerGroupId">'[104]New Item'!#REF!</definedName>
    <definedName name="InventTable_T_ItemDimCombinationAutoCreate">'[104]New Item'!#REF!</definedName>
    <definedName name="InventTable_T_ItemDimCostPrice">'[104]New Item'!#REF!</definedName>
    <definedName name="InventTable_T_MinAverageSettle">'[104]New Item'!#REF!</definedName>
    <definedName name="InventTable_T_OrigCountryRegionId">'[104]New Item'!#REF!</definedName>
    <definedName name="InventTable_T_OrigStateId">'[104]New Item'!#REF!</definedName>
    <definedName name="InventTable_T_PBAItemAutoGenerated">'[104]New Item'!#REF!</definedName>
    <definedName name="InventTable_T_Phantom">'[104]New Item'!#REF!</definedName>
    <definedName name="InventTable_T_PrimaryVendorId">'[104]New Item'!#REF!</definedName>
    <definedName name="InventTable_T_ProdFlushingPrincip">'[104]New Item'!#REF!</definedName>
    <definedName name="InventTable_T_ProdPoolId">'[104]New Item'!#REF!</definedName>
    <definedName name="InventTable_T_PropertyId">'[104]New Item'!#REF!</definedName>
    <definedName name="InventTable_T_PurchModel">'[104]New Item'!#REF!</definedName>
    <definedName name="InventTable_T_SalesContributionRatio">'[104]New Item'!#REF!</definedName>
    <definedName name="InventTable_T_SalesModel">'[104]New Item'!#REF!</definedName>
    <definedName name="InventTable_T_SalesPercentMarkup">'[104]New Item'!#REF!</definedName>
    <definedName name="InventTable_T_SalesPriceModelBasic">'[104]New Item'!#REF!</definedName>
    <definedName name="InventTable_T_ScrapConst">'[104]New Item'!#REF!</definedName>
    <definedName name="InventTable_T_ScrapVar">'[104]New Item'!#REF!</definedName>
    <definedName name="InventTable_T_SerialNumGroupId">'[104]New Item'!#REF!</definedName>
    <definedName name="InventTable_T_StandardConfigId">'[104]New Item'!#REF!</definedName>
    <definedName name="InventTable_T_StandardInventColorId">'[104]New Item'!#REF!</definedName>
    <definedName name="InventTable_T_StandardInventSizeId">'[104]New Item'!#REF!</definedName>
    <definedName name="InventTable_T_StatisticsFactor">'[104]New Item'!#REF!</definedName>
    <definedName name="InventTable_T_StopExplode">'[104]New Item'!#REF!</definedName>
    <definedName name="InventTable_T_TaraWeight">'[104]New Item'!#REF!</definedName>
    <definedName name="InventTable_T_TaxPackagingQty">'[104]New Item'!#REF!</definedName>
    <definedName name="InventTable_T_UnitVolume">'[104]New Item'!#REF!</definedName>
    <definedName name="InventTable_T_UseAltItemId">'[104]New Item'!#REF!</definedName>
    <definedName name="InventTable_T_Width">'[104]New Item'!#REF!</definedName>
    <definedName name="InventTableModule_T_AllocateMarkup">'[85]InventTableModule_1-1'!#REF!</definedName>
    <definedName name="InventTableModule_T_Blocked">'[85]InventTableModule_1-1'!#REF!</definedName>
    <definedName name="InventTableModule_T_DeliveryTime">'[85]InventTableModule_1-1'!#REF!</definedName>
    <definedName name="InventTableModule_T_LineDisc">'[85]InventTableModule_1-1'!#REF!</definedName>
    <definedName name="InventTableModule_T_MandatoryInventLocation">'[85]InventTableModule_1-1'!#REF!</definedName>
    <definedName name="InventTableModule_T_Markup">'[85]InventTableModule_1-1'!#REF!</definedName>
    <definedName name="InventTableModule_T_MarkupGroupId">'[85]InventTableModule_1-1'!#REF!</definedName>
    <definedName name="InventTableModule_T_MultiLineDisc">'[85]InventTableModule_1-1'!#REF!</definedName>
    <definedName name="InventTableModule_T_OverDeliveryPct">'[85]InventTableModule_1-1'!#REF!</definedName>
    <definedName name="InventTableModule_T_Price">'[85]InventTableModule_1-1'!#REF!</definedName>
    <definedName name="InventTableModule_T_Quantity">'[85]InventTableModule_1-1'!#REF!</definedName>
    <definedName name="InventTableModule_T_StandardQty">'[85]InventTableModule_1-1'!#REF!</definedName>
    <definedName name="InventTableModule_T_SuppItemGroupId">'[85]InventTableModule_1-1'!#REF!</definedName>
    <definedName name="InventTableModule_T_TaxWithholdCalculate_TH">'[85]InventTableModule_1-1'!#REF!</definedName>
    <definedName name="InventTableModule_T_TaxWithholdItemGroup_TH">'[85]InventTableModule_1-1'!#REF!</definedName>
    <definedName name="InventTableModule_T_UnderDeliveryPct">'[85]InventTableModule_1-1'!#REF!</definedName>
    <definedName name="invert_e" hidden="1">{"'SCBMF'!$A$1:$I$51","'SCBDA'!$A$1:$I$45","'SCBBA'!$A$1:$I$37"}</definedName>
    <definedName name="Invest_properties">[33]Scoping!$G$25</definedName>
    <definedName name="Invest_subsidiaries">[33]Scoping!$G$26</definedName>
    <definedName name="ITD">#REF!</definedName>
    <definedName name="itemm">OFFSET(#REF!,1,0,COUNTA(#REF!),1)</definedName>
    <definedName name="Items">[62]!CountItemsTB[CountItems]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'[42]Data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[99]FF_3!$A$1:$IV$8</definedName>
    <definedName name="jg___0">[98]FF_3!$A$1:$IV$8</definedName>
    <definedName name="jg___12">[99]FF_3!$A$1:$IV$8</definedName>
    <definedName name="jg___14">[99]FF_3!$A$1:$IV$8</definedName>
    <definedName name="jg___3">[99]FF_3!$A$1:$IV$8</definedName>
    <definedName name="jg___5">[99]FF_3!$A$1:$IV$8</definedName>
    <definedName name="jg___6">[99]FF_3!$A$1:$IV$8</definedName>
    <definedName name="jg___8">[99]FF_3!$A$1:$IV$8</definedName>
    <definedName name="jgj">'[105]FF_2 _1_'!$A$1:$IV$9</definedName>
    <definedName name="jhjhjjik">'[95]Adj&amp;Rje(Z820) '!#REF!</definedName>
    <definedName name="jikkl">#REF!</definedName>
    <definedName name="JJ" hidden="1">#REF!</definedName>
    <definedName name="jj___0">[98]FF_3!$A$9:$K$11</definedName>
    <definedName name="jj___12">[99]FF_3!$A$9:$K$11</definedName>
    <definedName name="jj___14">[99]FF_3!$A$9:$K$11</definedName>
    <definedName name="jj___3">[99]FF_3!$A$9:$K$11</definedName>
    <definedName name="jj___5">[99]FF_3!$A$9:$K$11</definedName>
    <definedName name="jj___6">[99]FF_3!$A$9:$K$11</definedName>
    <definedName name="jj___8">[99]FF_3!$A$9:$K$11</definedName>
    <definedName name="JJJ">#REF!</definedName>
    <definedName name="jjjjjjj">#REF!</definedName>
    <definedName name="JK">#REF!</definedName>
    <definedName name="jkejfolefrerfe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'[97]วงเครดิต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[106]J2!$U$17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[107]Newspaper!#REF!</definedName>
    <definedName name="ksk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[108]Links!$H$1:$H$65536</definedName>
    <definedName name="L_AJE_Tot">[108]Links!$G$1:$G$65536</definedName>
    <definedName name="L_CY_Beg">[108]Links!$F$1:$F$65536</definedName>
    <definedName name="L_CY_End">[108]Links!$J$1:$J$65536</definedName>
    <definedName name="L_PY_End">[109]Links!$K$1:$K$65536</definedName>
    <definedName name="L_RJE_Tot">[108]Links!$I$1:$I$65536</definedName>
    <definedName name="LANNA">#REF!</definedName>
    <definedName name="LB014A">[110]feature!$B$4:$N$4</definedName>
    <definedName name="LB104A1">[111]feature!$B$4:$N$4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'[95]Adj&amp;Rje(Z820)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[43]Location!$A$3:$A$39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[112]อัตราค่าบรรทุก!$A$1:$C$21</definedName>
    <definedName name="LOXLEY">#REF!</definedName>
    <definedName name="lpo">'[113]Stock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'[97]วงเครดิต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'[114]10-1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[105]FSA!$A$2</definedName>
    <definedName name="mmmm">#REF!</definedName>
    <definedName name="MN">#REF!</definedName>
    <definedName name="MNOPQ">#REF!</definedName>
    <definedName name="MODERN">#REF!</definedName>
    <definedName name="monthcode">[115]U!#REF!</definedName>
    <definedName name="monthcode___0">[116]U!#REF!</definedName>
    <definedName name="monthcode___12">[115]U!#REF!</definedName>
    <definedName name="monthcode___14">[115]U!#REF!</definedName>
    <definedName name="monthcode___3">[115]U!#REF!</definedName>
    <definedName name="monthcode___5">[115]U!#REF!</definedName>
    <definedName name="monthcode___6">[115]U!#REF!</definedName>
    <definedName name="monthcode___8">[115]U!#REF!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[47]FSA!$A$1</definedName>
    <definedName name="Name___12">[48]FSA!$A$1</definedName>
    <definedName name="Name___14">[48]FSA!$A$1</definedName>
    <definedName name="Name___3">[48]FSA!$A$1</definedName>
    <definedName name="Name___5">[48]FSA!$A$1</definedName>
    <definedName name="Name___6">[48]FSA!$A$1</definedName>
    <definedName name="Name___8">[48]FSA!$A$1</definedName>
    <definedName name="name_1">#REF!</definedName>
    <definedName name="name_2">#REF!</definedName>
    <definedName name="name_3">#REF!</definedName>
    <definedName name="Name1">'[117]Standing Data'!$A$2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[118]!NCode</definedName>
    <definedName name="New">#REF!</definedName>
    <definedName name="NEW_1">#REF!</definedName>
    <definedName name="NEW_2">#REF!</definedName>
    <definedName name="NEW_3">#REF!</definedName>
    <definedName name="NFS">#REF!</definedName>
    <definedName name="NFS_W">#REF!</definedName>
    <definedName name="NFSW1">#REF!</definedName>
    <definedName name="nh">#REF!</definedName>
    <definedName name="njkhjkh">'[95]Adj&amp;Rje(Z820) '!#REF!</definedName>
    <definedName name="nn">{#N/A,#N/A,FALSE,"Eff-SSC2"}</definedName>
    <definedName name="nnn">#REF!</definedName>
    <definedName name="NoOfUnits">#REF!</definedName>
    <definedName name="NOREEN">#REF!</definedName>
    <definedName name="NOTE2">#REF!</definedName>
    <definedName name="Notes">#REF!</definedName>
    <definedName name="Notes_payable">[33]Scoping!$G$31</definedName>
    <definedName name="Nov">#REF!</definedName>
    <definedName name="NOV2003_A">#REF!</definedName>
    <definedName name="NPC">#REF!</definedName>
    <definedName name="NRA">#REF!</definedName>
    <definedName name="NSProjectionMethodIndex">'[119]Non-Statistical Sampling Master'!$C$63</definedName>
    <definedName name="NSRequiredLevelOfEvidenceItems">'[119]Non-Statistical Sampling Master'!$C$50:$C$53</definedName>
    <definedName name="NSTargetedTestingItems">'[119]Two Step Revenue Testing Master'!$E$47</definedName>
    <definedName name="nuch">#REF!</definedName>
    <definedName name="NUMBER">#N/A</definedName>
    <definedName name="numwa">#REF!</definedName>
    <definedName name="o">'[120]Machine2,3''04'!#REF!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[98]FF_3!$A$9:$K$11</definedName>
    <definedName name="OCT___12">[99]FF_3!$A$9:$K$11</definedName>
    <definedName name="OCT___14">[99]FF_3!$A$9:$K$11</definedName>
    <definedName name="OCT___3">[99]FF_3!$A$9:$K$11</definedName>
    <definedName name="OCT___5">[99]FF_3!$A$9:$K$11</definedName>
    <definedName name="OCT___6">[99]FF_3!$A$9:$K$11</definedName>
    <definedName name="OCT___8">[99]FF_3!$A$9:$K$11</definedName>
    <definedName name="OCT334___0">[98]FF_3!$A$1:$IV$8</definedName>
    <definedName name="OCT334___12">[99]FF_3!$A$1:$IV$8</definedName>
    <definedName name="OCT334___14">[99]FF_3!$A$1:$IV$8</definedName>
    <definedName name="OCT334___3">[99]FF_3!$A$1:$IV$8</definedName>
    <definedName name="OCT334___5">[99]FF_3!$A$1:$IV$8</definedName>
    <definedName name="OCT334___6">[99]FF_3!$A$1:$IV$8</definedName>
    <definedName name="OCT334___8">[99]FF_3!$A$1:$IV$8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[121]HH!#REF!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{#N/A,#N/A,FALSE,"Eff-SSC2"}</definedName>
    <definedName name="ooo">#REF!</definedName>
    <definedName name="op">#REF!</definedName>
    <definedName name="OSUM">#REF!</definedName>
    <definedName name="other">[122]gl!#REF!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[123]FF_2!$A$1:$K$88</definedName>
    <definedName name="pa___0">[124]FF_2!$A$1:$K$88</definedName>
    <definedName name="pa___12">[123]FF_2!$A$1:$K$88</definedName>
    <definedName name="pa___14">[123]FF_2!$A$1:$K$88</definedName>
    <definedName name="pa___3">[123]FF_2!$A$1:$K$88</definedName>
    <definedName name="pa___5">[123]FF_2!$A$1:$K$88</definedName>
    <definedName name="pa___6">[123]FF_2!$A$1:$K$88</definedName>
    <definedName name="pa___8">[123]FF_2!$A$1:$K$88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[50]Sheet1!$H$27:$H$28</definedName>
    <definedName name="PASS10KR">OFFSET('[125]10KR'!$A$1,COUNTA('[125]10KR'!$A$1:$A$65536),0,1,1)</definedName>
    <definedName name="PASS10KW">OFFSET('[125]10KW'!$A$1,COUNTA('[125]10KW'!$A$1:$A$65536),0,1,1)</definedName>
    <definedName name="PASS10KY">OFFSET('[125]10KY'!$A$1,COUNTA('[125]10KY'!$A$1:$A$65536),0,1,1)</definedName>
    <definedName name="PASS14KR">OFFSET('[125]14KR'!$A$1,COUNTA('[125]14KR'!$A$1:$A$65536),0,1,1)</definedName>
    <definedName name="PASS14KW">OFFSET('[125]14KW'!$A$1,COUNTA('[125]14KW'!$A$1:$A$65536),0,1,1)</definedName>
    <definedName name="PASS14KY">OFFSET('[125]14KY'!$A$1,COUNTA('[125]14KY'!$A$1:$A$65536),0,1,1)</definedName>
    <definedName name="PASS18KW">OFFSET('[125]18KW'!$A$1,COUNTA('[125]18KW'!$A$1:$A$65536),0,1,1)</definedName>
    <definedName name="PASS18KY">OFFSET('[125]18KY'!$A$1,COUNTA('[125]18KY'!$A$1:$A$65536),0,1,1)</definedName>
    <definedName name="PASS24K">OFFSET('[125]24K'!$A$1,COUNTA('[125]24K'!$A$1:$A$65536),0,1,1)</definedName>
    <definedName name="PASS8KW">OFFSET('[125]8KW'!$A$1,COUNTA('[125]8KW'!$A$1:$A$65536),0,1,1)</definedName>
    <definedName name="PASS8KY">OFFSET('[125]8KY'!$A$1,COUNTA('[125]8KY'!$A$1:$A$65536),0,1,1)</definedName>
    <definedName name="PASS9KW">OFFSET('[125]9KW'!$A$1,COUNTA('[125]9KW'!$A$1:$A$65536),0,1,1)</definedName>
    <definedName name="PASS9KY">OFFSET('[125]9KY'!$A$1,COUNTA('[125]9KY'!$A$1:$A$65536),0,1,1)</definedName>
    <definedName name="PASSGOLD">OFFSET('[126]gold แลกทอง'!$A$2,COUNTA('[126]gold แลกทอง'!$A$1:$A$65536),0,1,1)</definedName>
    <definedName name="Path1">'[117]Standing Data'!$A$1</definedName>
    <definedName name="pathsavebackup">#REF!</definedName>
    <definedName name="pathsaveport">'[117]Standing Data'!$A$5</definedName>
    <definedName name="pathsavetr">#REF!</definedName>
    <definedName name="pay">[50]Sheet1!$K$14:$K$25</definedName>
    <definedName name="Payables">#REF!</definedName>
    <definedName name="PCG">#REF!</definedName>
    <definedName name="pcs" hidden="1">{#N/A,#N/A,FALSE,"Eff-SSC2"}</definedName>
    <definedName name="Pdistac1">[127]Sheet1!$A$1:$A$65536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'[119]Two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'[57]PL_A05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[128]dBase!#REF!</definedName>
    <definedName name="Plas_1">#REF!</definedName>
    <definedName name="Plas_2">#REF!</definedName>
    <definedName name="Plas_3">#REF!</definedName>
    <definedName name="PLstment">#REF!</definedName>
    <definedName name="PM">[129]List!$A$7:$A$10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INDEX(data_NormLoss,MATCH([11]!ref_ac9,data_ID,0))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[130]Home!$C$3:$C$4</definedName>
    <definedName name="POST">#REF!</definedName>
    <definedName name="pp">#REF!</definedName>
    <definedName name="PP___0">[131]BPR!$F$11</definedName>
    <definedName name="PP___12">[132]BPR!$F$11</definedName>
    <definedName name="PP___14">[132]BPR!$F$11</definedName>
    <definedName name="PP___3">[132]BPR!$F$11</definedName>
    <definedName name="PP___5">[132]BPR!$F$11</definedName>
    <definedName name="PP___6">[132]BPR!$F$11</definedName>
    <definedName name="PP___8">[132]BPR!$F$11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eng'!$A$1:$N$84</definedName>
    <definedName name="_xlnm.Print_Area" localSheetId="1">'EQ conso eng'!$A$1:$N$25</definedName>
    <definedName name="_xlnm.Print_Area" localSheetId="2">'EQ เดี่ยว eng'!$A$1:$N$25</definedName>
    <definedName name="_xlnm.Print_Area" localSheetId="0">'FS,PL eng'!$A$1:$N$162</definedName>
    <definedName name="_xlnm.Print_Area">#REF!</definedName>
    <definedName name="PRINT_AREA_MI">#REF!</definedName>
    <definedName name="Print_Area_MI___0">#REF!</definedName>
    <definedName name="Print_Area_MI___4">[133]_2__xls__2__xls_COV!$A$1:$B$38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[130]Home!$G$4:$G$7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'[95]Adj&amp;Rje(Z820) '!#REF!</definedName>
    <definedName name="Prov">#REF!</definedName>
    <definedName name="prov99">[17]P4DDBFTAS!$A$5:$V$31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'[30]U-2.1'!#REF!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y">#REF!</definedName>
    <definedName name="RAIMON">#REF!</definedName>
    <definedName name="RAM">#REF!</definedName>
    <definedName name="RANCH">#REF!</definedName>
    <definedName name="rate">[134]RATE!$A$1:$C$32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[135]RATE!$A$1:$D$32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'[126]TB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'[136]part-import'!#REF!</definedName>
    <definedName name="recblelocal">#REF!</definedName>
    <definedName name="recchoice">'[136]part-import'!#REF!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'[136]part-import'!#REF!</definedName>
    <definedName name="RecR">[1]REPORT!$G$4:$G$15,[1]REPORT!$J$4:$J$15,[1]REPORT!$L$4:$L$15</definedName>
    <definedName name="recvbleexport">#REF!</definedName>
    <definedName name="ref">#REF!</definedName>
    <definedName name="ref_ac1">[73]จันทร์!$F$4:$F$1500</definedName>
    <definedName name="ref_ac10">[73]จันทร์!$AP$4:$AP$1500</definedName>
    <definedName name="ref_ac2">[73]จันทร์!$J$4:$J$1500</definedName>
    <definedName name="ref_ac3">[73]จันทร์!$N$4:$N$1500</definedName>
    <definedName name="ref_ac4">[73]จันทร์!$R$4:$R$1500</definedName>
    <definedName name="ref_ac5">[73]จันทร์!$V$4:$V$1500</definedName>
    <definedName name="ref_ac6">[73]จันทร์!$Z$4:$Z$1500</definedName>
    <definedName name="ref_ac7">[73]จันทร์!$AD$4:$AD$1500</definedName>
    <definedName name="ref_ac8">[73]จันทร์!$AH$4:$AH$1500</definedName>
    <definedName name="ref_ac9">[73]จันทร์!$AL$4:$AL$1500</definedName>
    <definedName name="Remain">#REF!-#REF!</definedName>
    <definedName name="RemarkPort">#REF!</definedName>
    <definedName name="rental">[82]M_Maincomp!#REF!</definedName>
    <definedName name="RepDate">[137]Header!$B$1</definedName>
    <definedName name="REPLACE">#REF!</definedName>
    <definedName name="Report">#REF!</definedName>
    <definedName name="report1">'[95]Adj&amp;Rje(Z820) '!#REF!</definedName>
    <definedName name="ReportName1">'[117]Financial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'[80]Detail รายบุคคลปี 58'!#REF!</definedName>
    <definedName name="Revenue">[33]Scoping!$G$33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'[22]cal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'[79]AA-1'!#REF!</definedName>
    <definedName name="rtjt">'[79]AA-1'!#REF!</definedName>
    <definedName name="RTOO">#REF!</definedName>
    <definedName name="Rub">[128]dBase!#REF!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[108]Lead!$I$1:$I$351</definedName>
    <definedName name="S_Adjust_GT">#REF!</definedName>
    <definedName name="S_AJE_Tot">#REF!</definedName>
    <definedName name="S_AJE_Tot_Data">[108]Lead!$H$1:$H$351</definedName>
    <definedName name="S_AJE_Tot_GT">#REF!</definedName>
    <definedName name="S_CompNum">#REF!</definedName>
    <definedName name="S_CY_Beg">#REF!</definedName>
    <definedName name="S_CY_Beg_Data">[108]Lead!$F$1:$F$351</definedName>
    <definedName name="S_CY_Beg_GT">#REF!</definedName>
    <definedName name="S_CY_End">#REF!</definedName>
    <definedName name="S_CY_End_Data">[108]Lead!$K$1:$K$351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[108]Lead!$J$1:$J$351</definedName>
    <definedName name="S_RJE_Tot_GT">#REF!</definedName>
    <definedName name="S_RowNum">#REF!</definedName>
    <definedName name="sa">#REF!</definedName>
    <definedName name="sadadad">[27]QR_4.1!#REF!</definedName>
    <definedName name="sadfl">#REF!</definedName>
    <definedName name="Sal_inc">#REF!</definedName>
    <definedName name="SALE">[138]Sale0307!$A$1:$G$401</definedName>
    <definedName name="sale_1">#REF!</definedName>
    <definedName name="sale_2">#REF!</definedName>
    <definedName name="sale_3">#REF!</definedName>
    <definedName name="SALE_TSTC">#REF!</definedName>
    <definedName name="sale0309">[139]Sale0309!$A$1:$G$369</definedName>
    <definedName name="sale0309_1">#REF!</definedName>
    <definedName name="sale0309_2">#REF!</definedName>
    <definedName name="sale0309_3">#REF!</definedName>
    <definedName name="sale0311">[140]Sale0311!$A$1:$G$373</definedName>
    <definedName name="sale0311_1">#REF!</definedName>
    <definedName name="sale0311_2">#REF!</definedName>
    <definedName name="sale0311_3">#REF!</definedName>
    <definedName name="sale0401">'[141]Sale 0401'!$A$1:$G$264</definedName>
    <definedName name="sale0401_1">#REF!</definedName>
    <definedName name="sale0401_2">#REF!</definedName>
    <definedName name="sale0401_3">#REF!</definedName>
    <definedName name="sale0402">[142]Sale0402!$A$1:$G$350</definedName>
    <definedName name="sale0402_1">#REF!</definedName>
    <definedName name="sale0402_2">#REF!</definedName>
    <definedName name="sale0402_3">#REF!</definedName>
    <definedName name="sale0403">[143]Sale0403!$A$1:$G$420</definedName>
    <definedName name="sale0403_1">#REF!</definedName>
    <definedName name="sale0403_2">#REF!</definedName>
    <definedName name="sale0403_3">#REF!</definedName>
    <definedName name="sale0404">'[144]Sale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[145]Sale0406!$A$1:$E$334</definedName>
    <definedName name="sale0406_1">#REF!</definedName>
    <definedName name="sale0406_2">#REF!</definedName>
    <definedName name="sale0406_3">#REF!</definedName>
    <definedName name="sale0407">'[146]Sale 0407'!$A$1:$E$389</definedName>
    <definedName name="sale0407_1">#REF!</definedName>
    <definedName name="sale0407_2">#REF!</definedName>
    <definedName name="sale0407_3">#REF!</definedName>
    <definedName name="sale0408">'[147]Sale 0408'!$A$2:$E$351</definedName>
    <definedName name="sale0408_1">#REF!</definedName>
    <definedName name="sale0408_2">#REF!</definedName>
    <definedName name="sale0408_3">#REF!</definedName>
    <definedName name="SALE0411">'[148]Sale 0411'!$A$1:$G$373</definedName>
    <definedName name="SALE0411_1">#REF!</definedName>
    <definedName name="SALE0411_2">#REF!</definedName>
    <definedName name="SALE0411_3">#REF!</definedName>
    <definedName name="sale0501">'[149]Sale 0501'!$A$1:$G$184</definedName>
    <definedName name="sale0501_1">#REF!</definedName>
    <definedName name="sale0501_2">#REF!</definedName>
    <definedName name="sale0501_3">#REF!</definedName>
    <definedName name="SALE0502">'[150]Sale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[151]Sampling!#REF!</definedName>
    <definedName name="SAMCO">#REF!</definedName>
    <definedName name="SAMCO_F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'[36]Expense Summary'!$C$29</definedName>
    <definedName name="SELLR1_6">#N/A</definedName>
    <definedName name="Sep">#REF!</definedName>
    <definedName name="SF">#REF!</definedName>
    <definedName name="sfe">#REF!</definedName>
    <definedName name="sfef">'[79]AA-1'!#REF!</definedName>
    <definedName name="SFName">[44]StandingData!$B$2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O">#REF!</definedName>
    <definedName name="sub">#REF!</definedName>
    <definedName name="SubAssetType">[43]AssetType!$C$3:$C$249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[82]M_Maincomp!#REF!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[70]BPR!$F$11</definedName>
    <definedName name="t___12">[71]BPR!$F$11</definedName>
    <definedName name="t___14">[71]BPR!$F$11</definedName>
    <definedName name="t___3">[71]BPR!$F$11</definedName>
    <definedName name="t___5">[71]BPR!$F$11</definedName>
    <definedName name="t___6">[71]BPR!$F$11</definedName>
    <definedName name="t___8">[71]BPR!$F$11</definedName>
    <definedName name="T_FISH">#REF!</definedName>
    <definedName name="T99_BYCUST_INC_NOTSPEC">'[95]Adj&amp;Rje(Z820)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'[57]Trial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[38]PortSTDSave!#REF!</definedName>
    <definedName name="TASCO">#REF!</definedName>
    <definedName name="TASCO_W">#REF!</definedName>
    <definedName name="Tax">#REF!</definedName>
    <definedName name="Taxes">[33]Scoping!$G$32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'[67]CA Comp'!#REF!</definedName>
    <definedName name="TotalCA___0">'[68]CA Comp'!#REF!</definedName>
    <definedName name="TotalCA___12">'[67]CA Comp'!#REF!</definedName>
    <definedName name="TotalCA___14">'[67]CA Comp'!#REF!</definedName>
    <definedName name="TotalCA___3">'[67]CA Comp'!#REF!</definedName>
    <definedName name="TotalCA___5">'[67]CA Comp'!#REF!</definedName>
    <definedName name="TotalCA___6">'[67]CA Comp'!#REF!</definedName>
    <definedName name="TotalCA___8">'[67]CA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[130]Home!$J$4:$J$5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_T">#REF!</definedName>
    <definedName name="TTDesiredLevelOfEvidenceItems">'[119]Global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'[119]Two Step Revenue Testing Master'!$C$85</definedName>
    <definedName name="TwoStepTolerableEstMisstmtCalc">'[119]Two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[130]Home!$K$3:$K$4</definedName>
    <definedName name="tyu">[105]B!$C$7</definedName>
    <definedName name="u">[105]B!$D$7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[105]FSA!$A$1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[87]currency!$C$3</definedName>
    <definedName name="usechoice">'[136]part-import'!#REF!</definedName>
    <definedName name="usedamount">'[136]part-import'!#REF!</definedName>
    <definedName name="usedqty">'[136]part-import'!#REF!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'[80]Detail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[106]J1!$L$10</definedName>
    <definedName name="watey90">#REF!</definedName>
    <definedName name="wawa">#REF!</definedName>
    <definedName name="wdp">[37]ผ้าสำเร็จ!#REF!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>{#N/A,#N/A,FALSE,"Eff-SSC2"}</definedName>
    <definedName name="YA">'[168]110'!$D$5</definedName>
    <definedName name="YA_Tbl">#REF!</definedName>
    <definedName name="Ye">[169]INFO!$B$4</definedName>
    <definedName name="Ye___0">[47]FSA!$A$2</definedName>
    <definedName name="Ye___12">[48]FSA!$A$2</definedName>
    <definedName name="Ye___14">[48]FSA!$A$2</definedName>
    <definedName name="Ye___3">[48]FSA!$A$2</definedName>
    <definedName name="Ye___5">[48]FSA!$A$2</definedName>
    <definedName name="Ye___6">[48]FSA!$A$2</definedName>
    <definedName name="Ye___8">[48]FSA!$A$2</definedName>
    <definedName name="YEAR">#REF!</definedName>
    <definedName name="year_st">#REF!</definedName>
    <definedName name="Year97_1st2nd">#REF!</definedName>
    <definedName name="YesNoNa">[33]Scoping!$G$2:$G$5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[65]accumdeprn!$A$3:$M$36</definedName>
    <definedName name="YTD_DEPRN___0">[64]accumdeprn!$A$3:$M$36</definedName>
    <definedName name="YTD_DEPRN___12">[65]accumdeprn!$A$3:$M$36</definedName>
    <definedName name="YTD_DEPRN___14">[65]accumdeprn!$A$3:$M$36</definedName>
    <definedName name="YTD_DEPRN___3">[65]accumdeprn!$A$3:$M$36</definedName>
    <definedName name="YTD_DEPRN___5">[65]accumdeprn!$A$3:$M$36</definedName>
    <definedName name="YTD_DEPRN___6">[65]accumdeprn!$A$3:$M$36</definedName>
    <definedName name="YTD_DEPRN___8">[65]accumdeprn!$A$3:$M$36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'[136]part-local'!#REF!</definedName>
    <definedName name="ﾊ413">'[136]part-local'!#REF!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[76]note_defect!#REF!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[61]description!#REF!</definedName>
    <definedName name="ประกันส่งออก">[61]description!#REF!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'[30]U-2.1'!#REF!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 hidden="1">'[100]GL CB'!$L$44</definedName>
    <definedName name="ฟฟก">[27]QR_4.1!#REF!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'[30]U-2.1'!#REF!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[27]QR_4.1!#REF!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[27]QR_4.1!#REF!</definedName>
    <definedName name="สนน">'[30]U-2.1'!#REF!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ินค้า">#REF!</definedName>
    <definedName name="ห">#REF!</definedName>
    <definedName name="หก">'[30]U-2.1'!#REF!</definedName>
    <definedName name="หกด">#REF!</definedName>
    <definedName name="หด">#REF!</definedName>
    <definedName name="หป">#REF!</definedName>
    <definedName name="หปไ">[27]QR_4.1!#REF!</definedName>
    <definedName name="หฟ">#REF!</definedName>
    <definedName name="หฟก">[27]QR_4.1!#REF!</definedName>
    <definedName name="หฟๆ">'[30]U-2.1'!#REF!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[27]QR_4.1!#REF!</definedName>
    <definedName name="อำ">#REF!</definedName>
    <definedName name="ไอ">#REF!</definedName>
    <definedName name="ฮธฯฯ">#REF!</definedName>
    <definedName name="ๆ">#REF!</definedName>
    <definedName name="ๆไ">[27]QR_4.1!#REF!</definedName>
    <definedName name="ๆไฟ">'[30]U-2.1'!#REF!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73" i="4" l="1"/>
  <c r="L73" i="4"/>
  <c r="J73" i="4"/>
  <c r="H73" i="4"/>
  <c r="N66" i="4"/>
  <c r="L66" i="4"/>
  <c r="J66" i="4"/>
  <c r="H66" i="4"/>
  <c r="N54" i="4"/>
  <c r="N58" i="4" s="1"/>
  <c r="N75" i="4" s="1"/>
  <c r="N77" i="4" s="1"/>
  <c r="L54" i="4"/>
  <c r="L58" i="4" s="1"/>
  <c r="L75" i="4" s="1"/>
  <c r="L77" i="4" s="1"/>
  <c r="J54" i="4"/>
  <c r="J58" i="4" s="1"/>
  <c r="J75" i="4" s="1"/>
  <c r="J77" i="4" s="1"/>
  <c r="H54" i="4"/>
  <c r="H58" i="4" s="1"/>
  <c r="H75" i="4" s="1"/>
  <c r="H77" i="4" s="1"/>
  <c r="N24" i="4"/>
  <c r="L24" i="4"/>
  <c r="J24" i="4"/>
  <c r="H24" i="4"/>
</calcChain>
</file>

<file path=xl/sharedStrings.xml><?xml version="1.0" encoding="utf-8"?>
<sst xmlns="http://schemas.openxmlformats.org/spreadsheetml/2006/main" count="268" uniqueCount="153">
  <si>
    <t>Masterkool International Public Company Limited and Subsidiary</t>
  </si>
  <si>
    <t>Statement of Financial Position</t>
  </si>
  <si>
    <t>As at March 31, 2021</t>
  </si>
  <si>
    <t>(Unit : Baht)</t>
  </si>
  <si>
    <t>Consolidated financial statement</t>
  </si>
  <si>
    <t>Separate financial statement</t>
  </si>
  <si>
    <t>Note</t>
  </si>
  <si>
    <t>March 31, 2021</t>
  </si>
  <si>
    <t>December 31, 2020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</si>
  <si>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</si>
  <si>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</si>
  <si>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</si>
  <si>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</si>
  <si>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</si>
  <si>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</si>
  <si>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</si>
  <si>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Current portion of receivables of </t>
  </si>
  <si>
    <t>finance lease</t>
  </si>
  <si>
    <t>Contract assets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</si>
  <si>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</si>
  <si>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</si>
  <si>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</si>
  <si>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</si>
  <si>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</si>
  <si>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Deposits at financial institutions </t>
  </si>
  <si>
    <t>pledged as collateral</t>
  </si>
  <si>
    <t>Investment in subsidiary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</si>
  <si>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</si>
  <si>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</si>
  <si>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</si>
  <si>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</si>
  <si>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</si>
  <si>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</si>
  <si>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</si>
  <si>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 xml:space="preserve"> Liabilities and Shareholders' Equity</t>
  </si>
  <si>
    <t xml:space="preserve">Current Liabilities </t>
  </si>
  <si>
    <t>Bank overdrafts and short-term loan from</t>
  </si>
  <si>
    <t>financial institutions</t>
  </si>
  <si>
    <t xml:space="preserve">Trade and other current payables </t>
  </si>
  <si>
    <t>Contract liabilities</t>
  </si>
  <si>
    <t>Short-term loans</t>
  </si>
  <si>
    <t>Current portion of leases liabilities</t>
  </si>
  <si>
    <t>Provision for warranty</t>
  </si>
  <si>
    <t>Other current financial liabilities</t>
  </si>
  <si>
    <t xml:space="preserve">Total current liabilities </t>
  </si>
  <si>
    <t xml:space="preserve">Non - current liabilities </t>
  </si>
  <si>
    <t>Long-term provision for warranty</t>
  </si>
  <si>
    <t>Lease liabilities</t>
  </si>
  <si>
    <t>Non-current provisions for employee benefits</t>
  </si>
  <si>
    <t>Deferred tax liabilities</t>
  </si>
  <si>
    <t xml:space="preserve">Other non-current liabilities </t>
  </si>
  <si>
    <t xml:space="preserve">Total non-current liabilities </t>
  </si>
  <si>
    <t>Total liabilities</t>
  </si>
  <si>
    <t>Shareholders' equity</t>
  </si>
  <si>
    <t>Share capital</t>
  </si>
  <si>
    <t>Registered</t>
  </si>
  <si>
    <t>576,000,000 ordinary shares of Baht 0.25 each</t>
  </si>
  <si>
    <t>Issued and paid up share capital</t>
  </si>
  <si>
    <t>480,000,000 ordinary shares of Baht 0.25 each</t>
  </si>
  <si>
    <t>Premium on ordinary shares</t>
  </si>
  <si>
    <t>Surplus on share-based payment 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</si>
  <si>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</si>
  <si>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</si>
  <si>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</si>
  <si>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</si>
  <si>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</si>
  <si>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</si>
  <si>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</si>
  <si>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</si>
  <si>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March 31, 2021</t>
  </si>
  <si>
    <t>March 31, 2020</t>
  </si>
  <si>
    <t>Revenues</t>
  </si>
  <si>
    <t>Revenues from sales</t>
  </si>
  <si>
    <t>Revenues from services</t>
  </si>
  <si>
    <t>Other income</t>
  </si>
  <si>
    <t>Total revenues</t>
  </si>
  <si>
    <t>Expenses</t>
  </si>
  <si>
    <t>Costs of sales</t>
  </si>
  <si>
    <t>Cost of services</t>
  </si>
  <si>
    <t>Cost of distribution</t>
  </si>
  <si>
    <t>Administrative expenses</t>
  </si>
  <si>
    <t>Loss on exchange rate</t>
  </si>
  <si>
    <t>Total expenses</t>
  </si>
  <si>
    <t>Profit (loss) from operations activities</t>
  </si>
  <si>
    <t>Finance cost</t>
  </si>
  <si>
    <t>Profit (loss) before income tax expenses</t>
  </si>
  <si>
    <t>Income tax expense</t>
  </si>
  <si>
    <t>Profit (loss) for the period</t>
  </si>
  <si>
    <t>Total comprehensive income for the period</t>
  </si>
  <si>
    <t>Basic loss per share</t>
  </si>
  <si>
    <t>Statements of Changes in Shareholders' Equity</t>
  </si>
  <si>
    <t>Consolidated financial statements</t>
  </si>
  <si>
    <t xml:space="preserve">Equity attributable to the parent company </t>
  </si>
  <si>
    <t>Issued and</t>
  </si>
  <si>
    <t>Premium</t>
  </si>
  <si>
    <t>Surplus</t>
  </si>
  <si>
    <t>paid-up</t>
  </si>
  <si>
    <t>on share</t>
  </si>
  <si>
    <t>on share-based</t>
  </si>
  <si>
    <t>share capital</t>
  </si>
  <si>
    <t>capital</t>
  </si>
  <si>
    <t>payment  transactions</t>
  </si>
  <si>
    <t>Total</t>
  </si>
  <si>
    <t xml:space="preserve">Balance as at December 31, 2020 </t>
  </si>
  <si>
    <t>Comprehensive income for the period</t>
  </si>
  <si>
    <t>Balance as at March 31, 2021</t>
  </si>
  <si>
    <t>Balance as at January 1, 2020</t>
  </si>
  <si>
    <t>Balance as at March 31, 2020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</si>
  <si>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</si>
  <si>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</si>
  <si>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</si>
  <si>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</si>
  <si>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amortisation</t>
  </si>
  <si>
    <t xml:space="preserve">Expected credit loss allowance - receivables(reversal) </t>
  </si>
  <si>
    <t>Unrealised (gain) loss from exchange rates</t>
  </si>
  <si>
    <t>Gain(loss) from disposals of property, plant and equipment</t>
  </si>
  <si>
    <t xml:space="preserve">Loss from allowance for decrease </t>
  </si>
  <si>
    <t xml:space="preserve">   in value of inventories(reversal) </t>
  </si>
  <si>
    <t>Employee benefit obligations</t>
  </si>
  <si>
    <t>Provision for warranty (reversal)</t>
  </si>
  <si>
    <t>Interest income</t>
  </si>
  <si>
    <t xml:space="preserve">Profit from operating activities before changes </t>
  </si>
  <si>
    <t>in operating assets and liabilities</t>
  </si>
  <si>
    <t>Operating assets (increase) decrease</t>
  </si>
  <si>
    <t xml:space="preserve">Trade and other current receivables </t>
  </si>
  <si>
    <t>Finance lease receivables</t>
  </si>
  <si>
    <t>Investment in unit trust</t>
  </si>
  <si>
    <t>Statement of Cash Flows</t>
  </si>
  <si>
    <t>Operating liabilities (increase) decrease</t>
  </si>
  <si>
    <t>Trade and other payables</t>
  </si>
  <si>
    <t>Cash received (paid) from operating activities</t>
  </si>
  <si>
    <t>Cash received from interest</t>
  </si>
  <si>
    <t>Cash paid from finance cost</t>
  </si>
  <si>
    <t>Cash paid from corporate income tax</t>
  </si>
  <si>
    <t>Net cash flows from (used in) operating activities</t>
  </si>
  <si>
    <t>Cash Flow from Investing Activities</t>
  </si>
  <si>
    <t>Cash paid for purchase of property, plant and equipment</t>
  </si>
  <si>
    <t>Cash paid for purchase of right-of-use assets</t>
  </si>
  <si>
    <t>Cash received from disposals of property, plant and equipment</t>
  </si>
  <si>
    <t>Cash paid for purchase of intangible assets</t>
  </si>
  <si>
    <t xml:space="preserve">Increase in deposits at financial institutions </t>
  </si>
  <si>
    <t>Net cash flows from (used in) investing activities</t>
  </si>
  <si>
    <t>Cash Flows from Financing Activities</t>
  </si>
  <si>
    <t xml:space="preserve">Increase (Decrease) in  bank overdrafts and short - term </t>
  </si>
  <si>
    <t>loans from financial institutions</t>
  </si>
  <si>
    <t xml:space="preserve">Cash paid for short-term loans - related parties </t>
  </si>
  <si>
    <t>Cash paid for leases liabilities</t>
  </si>
  <si>
    <t>Dividend paid</t>
  </si>
  <si>
    <t>Net Cash provided (used) in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</si>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</sst>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_(* #,##0.000_);_(* \(#,##0.000\);_(* &quot;-&quot;??_);_(@_)"/>
    <numFmt numFmtId="168" formatCode="_(* #,##0.00_);[Black]_(* \(#,##0.00\);_(* &quot;-&quot;??_);_(@_)"/>
    <numFmt numFmtId="169" formatCode="_(* #,##0_);_(* \(#,##0\);_(* &quot;-&quot;_);_(@_)"/>
    <numFmt numFmtId="170" formatCode="_(* #,##0.00_);_(* \(#,##0.00\);_(* &quot;-&quot;_);_(@_)"/>
  </numFmts>
  <fonts count="12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16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</cellStyleXfs>
  <cellXfs count="269">
    <xf numFmtId="0" fontId="0" fillId="0" borderId="0" xfId="0"/>
    <xf numFmtId="0" fontId="2" fillId="2" borderId="0" xfId="2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165" fontId="2" fillId="2" borderId="0" xfId="3" applyNumberFormat="1" applyFont="1" applyFill="1" applyAlignment="1">
      <alignment vertical="center" shrinkToFit="1"/>
    </xf>
    <xf numFmtId="43" fontId="2" fillId="2" borderId="0" xfId="3" applyFont="1" applyFill="1" applyAlignment="1">
      <alignment vertical="center"/>
    </xf>
    <xf numFmtId="165" fontId="2" fillId="2" borderId="0" xfId="3" applyNumberFormat="1" applyFont="1" applyFill="1" applyAlignment="1">
      <alignment vertical="center"/>
    </xf>
    <xf numFmtId="0" fontId="2" fillId="2" borderId="0" xfId="3" applyNumberFormat="1" applyFont="1" applyFill="1" applyAlignment="1">
      <alignment horizontal="right" vertical="center"/>
    </xf>
    <xf numFmtId="0" fontId="2" fillId="2" borderId="0" xfId="4" applyFont="1" applyFill="1"/>
    <xf numFmtId="166" fontId="2" fillId="2" borderId="0" xfId="5" applyFont="1" applyFill="1"/>
    <xf numFmtId="0" fontId="5" fillId="2" borderId="0" xfId="2" applyFont="1" applyFill="1" applyAlignment="1">
      <alignment horizontal="center"/>
    </xf>
    <xf numFmtId="165" fontId="5" fillId="2" borderId="0" xfId="3" applyNumberFormat="1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0" fontId="5" fillId="2" borderId="0" xfId="3" applyNumberFormat="1" applyFont="1" applyFill="1" applyAlignment="1">
      <alignment horizontal="right"/>
    </xf>
    <xf numFmtId="0" fontId="5" fillId="2" borderId="1" xfId="2" applyFont="1" applyFill="1" applyBorder="1" applyAlignment="1">
      <alignment horizontal="center"/>
    </xf>
    <xf numFmtId="0" fontId="5" fillId="2" borderId="1" xfId="2" applyFont="1" applyFill="1" applyBorder="1" applyAlignment="1">
      <alignment vertical="center" wrapText="1"/>
    </xf>
    <xf numFmtId="165" fontId="5" fillId="2" borderId="1" xfId="3" applyNumberFormat="1" applyFont="1" applyFill="1" applyBorder="1" applyAlignment="1">
      <alignment horizontal="center" shrinkToFit="1"/>
    </xf>
    <xf numFmtId="43" fontId="5" fillId="2" borderId="1" xfId="3" applyFont="1" applyFill="1" applyBorder="1" applyAlignment="1">
      <alignment horizontal="center"/>
    </xf>
    <xf numFmtId="165" fontId="5" fillId="2" borderId="1" xfId="3" applyNumberFormat="1" applyFont="1" applyFill="1" applyBorder="1" applyAlignment="1">
      <alignment horizontal="center"/>
    </xf>
    <xf numFmtId="165" fontId="5" fillId="2" borderId="1" xfId="3" quotePrefix="1" applyNumberFormat="1" applyFont="1" applyFill="1" applyBorder="1" applyAlignment="1">
      <alignment horizontal="center"/>
    </xf>
    <xf numFmtId="0" fontId="2" fillId="2" borderId="2" xfId="2" applyFont="1" applyFill="1" applyBorder="1"/>
    <xf numFmtId="0" fontId="5" fillId="2" borderId="2" xfId="2" applyFont="1" applyFill="1" applyBorder="1" applyAlignment="1">
      <alignment horizontal="center" vertical="center" wrapText="1"/>
    </xf>
    <xf numFmtId="0" fontId="5" fillId="2" borderId="2" xfId="2" quotePrefix="1" applyFont="1" applyFill="1" applyBorder="1" applyAlignment="1">
      <alignment horizontal="center" shrinkToFit="1"/>
    </xf>
    <xf numFmtId="0" fontId="5" fillId="2" borderId="2" xfId="6" applyNumberFormat="1" applyFont="1" applyFill="1" applyBorder="1" applyAlignment="1">
      <alignment horizontal="center" shrinkToFit="1"/>
    </xf>
    <xf numFmtId="0" fontId="5" fillId="2" borderId="2" xfId="3" applyNumberFormat="1" applyFont="1" applyFill="1" applyBorder="1" applyAlignment="1">
      <alignment horizontal="center" shrinkToFit="1"/>
    </xf>
    <xf numFmtId="0" fontId="2" fillId="2" borderId="0" xfId="2" applyFont="1" applyFill="1"/>
    <xf numFmtId="0" fontId="5" fillId="2" borderId="0" xfId="2" applyFont="1" applyFill="1" applyAlignment="1">
      <alignment horizontal="center" vertical="center" wrapText="1"/>
    </xf>
    <xf numFmtId="0" fontId="5" fillId="2" borderId="0" xfId="7" applyFont="1" applyFill="1" applyAlignment="1">
      <alignment horizontal="center" shrinkToFit="1"/>
    </xf>
    <xf numFmtId="0" fontId="5" fillId="2" borderId="0" xfId="6" applyNumberFormat="1" applyFont="1" applyFill="1" applyAlignment="1">
      <alignment horizontal="center" shrinkToFit="1"/>
    </xf>
    <xf numFmtId="0" fontId="5" fillId="2" borderId="0" xfId="3" applyNumberFormat="1" applyFont="1" applyFill="1" applyAlignment="1">
      <alignment horizontal="center" shrinkToFit="1"/>
    </xf>
    <xf numFmtId="0" fontId="5" fillId="2" borderId="0" xfId="2" quotePrefix="1" applyFont="1" applyFill="1" applyAlignment="1">
      <alignment horizontal="center" shrinkToFit="1"/>
    </xf>
    <xf numFmtId="0" fontId="5" fillId="2" borderId="0" xfId="2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43" fontId="2" fillId="2" borderId="0" xfId="1" applyFont="1" applyFill="1" applyAlignment="1">
      <alignment horizontal="center" shrinkToFit="1"/>
    </xf>
    <xf numFmtId="43" fontId="2" fillId="2" borderId="0" xfId="1" applyFont="1" applyFill="1" applyAlignment="1">
      <alignment vertical="center"/>
    </xf>
    <xf numFmtId="0" fontId="2" fillId="2" borderId="0" xfId="2" quotePrefix="1" applyFont="1" applyFill="1" applyAlignment="1">
      <alignment horizontal="center" vertical="center"/>
    </xf>
    <xf numFmtId="43" fontId="2" fillId="2" borderId="0" xfId="3" applyFont="1" applyFill="1" applyAlignment="1">
      <alignment horizontal="right" vertical="center" shrinkToFit="1"/>
    </xf>
    <xf numFmtId="165" fontId="2" fillId="2" borderId="0" xfId="3" applyNumberFormat="1" applyFont="1" applyFill="1" applyAlignment="1">
      <alignment horizontal="right" vertical="center" shrinkToFit="1"/>
    </xf>
    <xf numFmtId="165" fontId="2" fillId="2" borderId="0" xfId="4" applyNumberFormat="1" applyFont="1" applyFill="1"/>
    <xf numFmtId="0" fontId="2" fillId="2" borderId="0" xfId="4" applyFont="1" applyFill="1" applyAlignment="1">
      <alignment horizontal="center"/>
    </xf>
    <xf numFmtId="43" fontId="2" fillId="2" borderId="0" xfId="3" applyFont="1" applyFill="1" applyAlignment="1">
      <alignment shrinkToFit="1"/>
    </xf>
    <xf numFmtId="165" fontId="2" fillId="2" borderId="0" xfId="3" applyNumberFormat="1" applyFont="1" applyFill="1" applyAlignment="1">
      <alignment shrinkToFit="1"/>
    </xf>
    <xf numFmtId="0" fontId="2" fillId="2" borderId="0" xfId="2" applyFont="1" applyFill="1" applyAlignment="1">
      <alignment horizontal="left" vertical="center" indent="1"/>
    </xf>
    <xf numFmtId="0" fontId="2" fillId="2" borderId="0" xfId="2" applyFont="1" applyFill="1" applyAlignment="1">
      <alignment vertical="center" shrinkToFit="1"/>
    </xf>
    <xf numFmtId="0" fontId="2" fillId="2" borderId="0" xfId="2" applyFont="1" applyFill="1" applyAlignment="1">
      <alignment horizontal="left" vertical="center"/>
    </xf>
    <xf numFmtId="0" fontId="2" fillId="2" borderId="0" xfId="2" quotePrefix="1" applyFont="1" applyFill="1" applyAlignment="1">
      <alignment horizontal="left" vertical="center"/>
    </xf>
    <xf numFmtId="164" fontId="2" fillId="2" borderId="0" xfId="2" quotePrefix="1" applyNumberFormat="1" applyFont="1" applyFill="1" applyAlignment="1">
      <alignment horizontal="left" vertical="center"/>
    </xf>
    <xf numFmtId="164" fontId="2" fillId="2" borderId="0" xfId="5" applyNumberFormat="1" applyFont="1" applyFill="1"/>
    <xf numFmtId="0" fontId="5" fillId="2" borderId="0" xfId="4" applyFont="1" applyFill="1"/>
    <xf numFmtId="164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43" fontId="5" fillId="2" borderId="3" xfId="3" applyFont="1" applyFill="1" applyBorder="1" applyAlignment="1">
      <alignment horizontal="right" vertical="center" shrinkToFit="1"/>
    </xf>
    <xf numFmtId="43" fontId="5" fillId="2" borderId="0" xfId="3" applyFont="1" applyFill="1" applyAlignment="1">
      <alignment horizontal="right" vertical="center" shrinkToFit="1"/>
    </xf>
    <xf numFmtId="165" fontId="5" fillId="2" borderId="0" xfId="3" applyNumberFormat="1" applyFont="1" applyFill="1" applyAlignment="1">
      <alignment horizontal="right" vertical="center" shrinkToFit="1"/>
    </xf>
    <xf numFmtId="164" fontId="5" fillId="2" borderId="0" xfId="5" applyNumberFormat="1" applyFont="1" applyFill="1"/>
    <xf numFmtId="165" fontId="2" fillId="2" borderId="0" xfId="3" applyNumberFormat="1" applyFont="1" applyFill="1" applyAlignment="1">
      <alignment horizontal="right" vertical="center"/>
    </xf>
    <xf numFmtId="166" fontId="2" fillId="2" borderId="0" xfId="4" applyNumberFormat="1" applyFont="1" applyFill="1"/>
    <xf numFmtId="43" fontId="2" fillId="2" borderId="0" xfId="1" applyFont="1" applyFill="1" applyAlignment="1">
      <alignment horizontal="right" vertical="center" shrinkToFit="1"/>
    </xf>
    <xf numFmtId="43" fontId="2" fillId="2" borderId="0" xfId="1" applyFont="1" applyFill="1" applyAlignment="1">
      <alignment horizontal="right" vertical="center"/>
    </xf>
    <xf numFmtId="43" fontId="5" fillId="2" borderId="3" xfId="1" applyFont="1" applyFill="1" applyBorder="1" applyAlignment="1">
      <alignment horizontal="right" vertical="center" shrinkToFit="1"/>
    </xf>
    <xf numFmtId="43" fontId="5" fillId="2" borderId="0" xfId="1" applyFont="1" applyFill="1" applyAlignment="1">
      <alignment horizontal="right" vertical="center" shrinkToFit="1"/>
    </xf>
    <xf numFmtId="43" fontId="5" fillId="2" borderId="0" xfId="1" applyFont="1" applyFill="1" applyAlignment="1">
      <alignment horizontal="right" vertical="center"/>
    </xf>
    <xf numFmtId="43" fontId="5" fillId="2" borderId="4" xfId="1" applyFont="1" applyFill="1" applyBorder="1" applyAlignment="1">
      <alignment horizontal="right" vertical="center" shrinkToFit="1"/>
    </xf>
    <xf numFmtId="165" fontId="5" fillId="2" borderId="0" xfId="4" applyNumberFormat="1" applyFont="1" applyFill="1"/>
    <xf numFmtId="165" fontId="5" fillId="2" borderId="0" xfId="3" applyNumberFormat="1" applyFont="1" applyFill="1" applyAlignment="1">
      <alignment horizontal="right" vertical="center"/>
    </xf>
    <xf numFmtId="0" fontId="5" fillId="2" borderId="1" xfId="2" applyFont="1" applyFill="1" applyBorder="1" applyAlignment="1">
      <alignment vertical="center"/>
    </xf>
    <xf numFmtId="0" fontId="2" fillId="2" borderId="0" xfId="8" applyNumberFormat="1" applyFont="1" applyFill="1" applyAlignment="1">
      <alignment horizontal="left"/>
    </xf>
    <xf numFmtId="165" fontId="2" fillId="2" borderId="0" xfId="3" applyNumberFormat="1" applyFont="1" applyFill="1"/>
    <xf numFmtId="43" fontId="8" fillId="2" borderId="0" xfId="8" applyFont="1" applyFill="1"/>
    <xf numFmtId="43" fontId="2" fillId="2" borderId="0" xfId="1" applyFont="1" applyFill="1" applyAlignment="1">
      <alignment vertical="center" shrinkToFit="1"/>
    </xf>
    <xf numFmtId="43" fontId="2" fillId="2" borderId="0" xfId="1" applyFont="1" applyFill="1"/>
    <xf numFmtId="164" fontId="2" fillId="2" borderId="0" xfId="4" applyNumberFormat="1" applyFont="1" applyFill="1"/>
    <xf numFmtId="0" fontId="2" fillId="2" borderId="0" xfId="9" applyFont="1" applyFill="1"/>
    <xf numFmtId="0" fontId="2" fillId="2" borderId="0" xfId="9" applyFont="1" applyFill="1" applyAlignment="1">
      <alignment shrinkToFit="1"/>
    </xf>
    <xf numFmtId="0" fontId="2" fillId="2" borderId="0" xfId="4" applyFont="1" applyFill="1" applyAlignment="1">
      <alignment horizontal="left"/>
    </xf>
    <xf numFmtId="164" fontId="2" fillId="2" borderId="0" xfId="5" applyNumberFormat="1" applyFont="1" applyFill="1" applyAlignment="1">
      <alignment horizontal="left"/>
    </xf>
    <xf numFmtId="43" fontId="5" fillId="2" borderId="3" xfId="1" applyFont="1" applyFill="1" applyBorder="1"/>
    <xf numFmtId="0" fontId="2" fillId="2" borderId="0" xfId="2" applyFont="1" applyFill="1" applyAlignment="1">
      <alignment shrinkToFit="1"/>
    </xf>
    <xf numFmtId="43" fontId="2" fillId="2" borderId="0" xfId="4" applyNumberFormat="1" applyFont="1" applyFill="1"/>
    <xf numFmtId="165" fontId="5" fillId="2" borderId="0" xfId="3" applyNumberFormat="1" applyFont="1" applyFill="1"/>
    <xf numFmtId="43" fontId="2" fillId="2" borderId="0" xfId="3" applyFont="1" applyFill="1" applyAlignment="1">
      <alignment horizontal="right" vertical="center"/>
    </xf>
    <xf numFmtId="0" fontId="2" fillId="2" borderId="0" xfId="2" quotePrefix="1" applyFont="1" applyFill="1" applyAlignment="1">
      <alignment vertical="center"/>
    </xf>
    <xf numFmtId="0" fontId="2" fillId="2" borderId="0" xfId="10" applyFont="1" applyFill="1" applyAlignment="1">
      <alignment horizontal="left" vertical="center"/>
    </xf>
    <xf numFmtId="43" fontId="2" fillId="2" borderId="5" xfId="3" applyFont="1" applyFill="1" applyBorder="1" applyAlignment="1">
      <alignment horizontal="right" vertical="center" shrinkToFit="1"/>
    </xf>
    <xf numFmtId="164" fontId="2" fillId="2" borderId="0" xfId="2" applyNumberFormat="1" applyFont="1" applyFill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165" fontId="2" fillId="2" borderId="0" xfId="3" applyNumberFormat="1" applyFont="1" applyFill="1" applyAlignment="1">
      <alignment horizontal="right"/>
    </xf>
    <xf numFmtId="43" fontId="2" fillId="2" borderId="0" xfId="3" applyFont="1" applyFill="1" applyAlignment="1">
      <alignment horizontal="right" shrinkToFit="1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right" shrinkToFit="1"/>
    </xf>
    <xf numFmtId="166" fontId="2" fillId="2" borderId="0" xfId="1" applyNumberFormat="1" applyFont="1" applyFill="1" applyAlignment="1">
      <alignment horizontal="right" vertical="center" shrinkToFit="1"/>
    </xf>
    <xf numFmtId="166" fontId="2" fillId="2" borderId="0" xfId="1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horizontal="left" vertical="center"/>
    </xf>
    <xf numFmtId="43" fontId="5" fillId="2" borderId="5" xfId="1" applyFont="1" applyFill="1" applyBorder="1" applyAlignment="1">
      <alignment horizontal="right" vertical="center" shrinkToFit="1"/>
    </xf>
    <xf numFmtId="165" fontId="2" fillId="2" borderId="0" xfId="3" applyNumberFormat="1" applyFont="1" applyFill="1" applyAlignment="1">
      <alignment horizontal="right" shrinkToFit="1"/>
    </xf>
    <xf numFmtId="165" fontId="2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5" fillId="2" borderId="0" xfId="2" applyFont="1" applyFill="1" applyAlignment="1">
      <alignment horizontal="right" vertical="center"/>
    </xf>
    <xf numFmtId="0" fontId="5" fillId="2" borderId="2" xfId="2" applyFont="1" applyFill="1" applyBorder="1" applyAlignment="1">
      <alignment horizontal="center" vertical="center"/>
    </xf>
    <xf numFmtId="165" fontId="5" fillId="2" borderId="0" xfId="3" applyNumberFormat="1" applyFont="1" applyFill="1" applyAlignment="1">
      <alignment horizontal="center" shrinkToFit="1"/>
    </xf>
    <xf numFmtId="0" fontId="5" fillId="2" borderId="0" xfId="2" applyFont="1" applyFill="1"/>
    <xf numFmtId="0" fontId="2" fillId="2" borderId="0" xfId="4" quotePrefix="1" applyFont="1" applyFill="1" applyAlignment="1">
      <alignment horizontal="center"/>
    </xf>
    <xf numFmtId="43" fontId="2" fillId="2" borderId="0" xfId="1" applyFont="1" applyFill="1" applyAlignment="1">
      <alignment shrinkToFit="1"/>
    </xf>
    <xf numFmtId="0" fontId="5" fillId="2" borderId="0" xfId="7" applyFont="1" applyFill="1"/>
    <xf numFmtId="0" fontId="5" fillId="2" borderId="0" xfId="4" applyFont="1" applyFill="1" applyAlignment="1">
      <alignment horizontal="left"/>
    </xf>
    <xf numFmtId="0" fontId="5" fillId="2" borderId="0" xfId="4" applyFont="1" applyFill="1" applyAlignment="1">
      <alignment horizontal="center" shrinkToFit="1"/>
    </xf>
    <xf numFmtId="166" fontId="5" fillId="2" borderId="0" xfId="1" applyNumberFormat="1" applyFont="1" applyFill="1" applyAlignment="1">
      <alignment shrinkToFit="1"/>
    </xf>
    <xf numFmtId="166" fontId="5" fillId="2" borderId="0" xfId="1" applyNumberFormat="1" applyFont="1" applyFill="1"/>
    <xf numFmtId="166" fontId="5" fillId="2" borderId="1" xfId="1" applyNumberFormat="1" applyFont="1" applyFill="1" applyBorder="1" applyAlignment="1">
      <alignment shrinkToFit="1"/>
    </xf>
    <xf numFmtId="49" fontId="2" fillId="2" borderId="0" xfId="11" applyNumberFormat="1" applyFont="1" applyFill="1"/>
    <xf numFmtId="0" fontId="2" fillId="2" borderId="0" xfId="4" applyFont="1" applyFill="1" applyAlignment="1">
      <alignment horizontal="center" shrinkToFit="1"/>
    </xf>
    <xf numFmtId="0" fontId="2" fillId="2" borderId="0" xfId="4" quotePrefix="1" applyFont="1" applyFill="1" applyAlignment="1">
      <alignment horizontal="center" shrinkToFit="1"/>
    </xf>
    <xf numFmtId="166" fontId="5" fillId="2" borderId="3" xfId="1" applyNumberFormat="1" applyFont="1" applyFill="1" applyBorder="1" applyAlignment="1">
      <alignment shrinkToFit="1"/>
    </xf>
    <xf numFmtId="166" fontId="5" fillId="2" borderId="4" xfId="1" applyNumberFormat="1" applyFont="1" applyFill="1" applyBorder="1" applyAlignment="1">
      <alignment shrinkToFit="1"/>
    </xf>
    <xf numFmtId="167" fontId="2" fillId="2" borderId="0" xfId="1" applyNumberFormat="1" applyFont="1" applyFill="1" applyAlignment="1">
      <alignment shrinkToFit="1"/>
    </xf>
    <xf numFmtId="167" fontId="5" fillId="2" borderId="0" xfId="1" applyNumberFormat="1" applyFont="1" applyFill="1"/>
    <xf numFmtId="167" fontId="2" fillId="2" borderId="0" xfId="1" applyNumberFormat="1" applyFont="1" applyFill="1"/>
    <xf numFmtId="43" fontId="5" fillId="2" borderId="0" xfId="3" applyFont="1" applyFill="1"/>
    <xf numFmtId="43" fontId="2" fillId="2" borderId="0" xfId="2" applyNumberFormat="1" applyFont="1" applyFill="1"/>
    <xf numFmtId="43" fontId="2" fillId="2" borderId="0" xfId="3" applyFont="1" applyFill="1"/>
    <xf numFmtId="0" fontId="2" fillId="2" borderId="0" xfId="3" applyNumberFormat="1" applyFont="1" applyFill="1" applyAlignment="1">
      <alignment vertical="center"/>
    </xf>
    <xf numFmtId="165" fontId="5" fillId="2" borderId="0" xfId="3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 shrinkToFit="1"/>
    </xf>
    <xf numFmtId="165" fontId="5" fillId="2" borderId="0" xfId="3" applyNumberFormat="1" applyFont="1" applyFill="1" applyAlignment="1">
      <alignment shrinkToFit="1"/>
    </xf>
    <xf numFmtId="165" fontId="5" fillId="2" borderId="0" xfId="3" applyNumberFormat="1" applyFont="1" applyFill="1" applyAlignment="1">
      <alignment horizontal="center" vertical="center" shrinkToFit="1"/>
    </xf>
    <xf numFmtId="165" fontId="5" fillId="2" borderId="2" xfId="3" applyNumberFormat="1" applyFont="1" applyFill="1" applyBorder="1" applyAlignment="1">
      <alignment horizontal="center" vertical="center" shrinkToFit="1"/>
    </xf>
    <xf numFmtId="165" fontId="5" fillId="2" borderId="2" xfId="3" applyNumberFormat="1" applyFont="1" applyFill="1" applyBorder="1" applyAlignment="1">
      <alignment horizontal="center" shrinkToFit="1"/>
    </xf>
    <xf numFmtId="49" fontId="2" fillId="2" borderId="0" xfId="2" applyNumberFormat="1" applyFont="1" applyFill="1" applyAlignment="1">
      <alignment vertical="center"/>
    </xf>
    <xf numFmtId="165" fontId="2" fillId="2" borderId="0" xfId="12" applyNumberFormat="1" applyFont="1" applyFill="1" applyAlignment="1">
      <alignment vertical="center"/>
    </xf>
    <xf numFmtId="166" fontId="2" fillId="2" borderId="0" xfId="12" applyNumberFormat="1" applyFont="1" applyFill="1" applyAlignment="1">
      <alignment vertical="center" shrinkToFit="1"/>
    </xf>
    <xf numFmtId="165" fontId="2" fillId="2" borderId="0" xfId="2" applyNumberFormat="1" applyFont="1" applyFill="1" applyAlignment="1">
      <alignment vertical="center"/>
    </xf>
    <xf numFmtId="49" fontId="2" fillId="2" borderId="0" xfId="2" quotePrefix="1" applyNumberFormat="1" applyFont="1" applyFill="1" applyAlignment="1">
      <alignment vertical="center"/>
    </xf>
    <xf numFmtId="166" fontId="2" fillId="2" borderId="0" xfId="5" applyFont="1" applyFill="1" applyAlignment="1">
      <alignment vertical="center" shrinkToFit="1"/>
    </xf>
    <xf numFmtId="49" fontId="5" fillId="2" borderId="0" xfId="2" applyNumberFormat="1" applyFont="1" applyFill="1" applyAlignment="1">
      <alignment vertical="center"/>
    </xf>
    <xf numFmtId="166" fontId="5" fillId="2" borderId="4" xfId="3" applyNumberFormat="1" applyFont="1" applyFill="1" applyBorder="1" applyAlignment="1">
      <alignment shrinkToFit="1"/>
    </xf>
    <xf numFmtId="166" fontId="5" fillId="2" borderId="0" xfId="3" applyNumberFormat="1" applyFont="1" applyFill="1" applyAlignment="1">
      <alignment shrinkToFit="1"/>
    </xf>
    <xf numFmtId="165" fontId="5" fillId="2" borderId="0" xfId="2" applyNumberFormat="1" applyFont="1" applyFill="1" applyAlignment="1">
      <alignment vertical="center"/>
    </xf>
    <xf numFmtId="166" fontId="2" fillId="2" borderId="0" xfId="1" applyNumberFormat="1" applyFont="1" applyFill="1" applyAlignment="1">
      <alignment vertical="center" shrinkToFit="1"/>
    </xf>
    <xf numFmtId="166" fontId="2" fillId="2" borderId="0" xfId="5" applyFont="1" applyFill="1" applyAlignment="1">
      <alignment vertical="center"/>
    </xf>
    <xf numFmtId="0" fontId="5" fillId="2" borderId="0" xfId="13" applyFont="1" applyFill="1" applyAlignment="1">
      <alignment vertical="center"/>
    </xf>
    <xf numFmtId="168" fontId="2" fillId="2" borderId="0" xfId="3" applyNumberFormat="1" applyFont="1" applyFill="1" applyAlignment="1">
      <alignment horizontal="right" shrinkToFit="1"/>
    </xf>
    <xf numFmtId="168" fontId="2" fillId="2" borderId="0" xfId="3" applyNumberFormat="1" applyFont="1" applyFill="1" applyAlignment="1">
      <alignment vertical="center" shrinkToFit="1"/>
    </xf>
    <xf numFmtId="168" fontId="2" fillId="2" borderId="0" xfId="12" applyNumberFormat="1" applyFont="1" applyFill="1" applyAlignment="1">
      <alignment vertical="center" shrinkToFit="1"/>
    </xf>
    <xf numFmtId="49" fontId="5" fillId="2" borderId="0" xfId="13" applyNumberFormat="1" applyFont="1" applyFill="1" applyAlignment="1">
      <alignment vertical="center"/>
    </xf>
    <xf numFmtId="168" fontId="5" fillId="2" borderId="4" xfId="3" applyNumberFormat="1" applyFont="1" applyFill="1" applyBorder="1" applyAlignment="1">
      <alignment horizontal="center" vertical="center" shrinkToFit="1"/>
    </xf>
    <xf numFmtId="168" fontId="5" fillId="2" borderId="0" xfId="3" applyNumberFormat="1" applyFont="1" applyFill="1" applyAlignment="1">
      <alignment shrinkToFit="1"/>
    </xf>
    <xf numFmtId="168" fontId="5" fillId="2" borderId="0" xfId="3" applyNumberFormat="1" applyFont="1" applyFill="1" applyAlignment="1">
      <alignment horizontal="center" vertical="center" shrinkToFit="1"/>
    </xf>
    <xf numFmtId="168" fontId="5" fillId="2" borderId="0" xfId="3" applyNumberFormat="1" applyFont="1" applyFill="1" applyAlignment="1">
      <alignment vertical="center" shrinkToFit="1"/>
    </xf>
    <xf numFmtId="164" fontId="5" fillId="2" borderId="0" xfId="5" applyNumberFormat="1" applyFont="1" applyFill="1" applyAlignment="1">
      <alignment vertical="center"/>
    </xf>
    <xf numFmtId="166" fontId="5" fillId="2" borderId="0" xfId="5" applyFont="1" applyFill="1" applyAlignment="1">
      <alignment vertical="center"/>
    </xf>
    <xf numFmtId="165" fontId="5" fillId="2" borderId="0" xfId="3" applyNumberFormat="1" applyFont="1" applyFill="1" applyAlignment="1">
      <alignment vertical="center"/>
    </xf>
    <xf numFmtId="43" fontId="5" fillId="2" borderId="0" xfId="2" applyNumberFormat="1" applyFont="1" applyFill="1" applyAlignment="1">
      <alignment vertical="center"/>
    </xf>
    <xf numFmtId="166" fontId="2" fillId="2" borderId="0" xfId="1" applyNumberFormat="1" applyFont="1" applyFill="1" applyAlignment="1">
      <alignment horizontal="right" shrinkToFit="1"/>
    </xf>
    <xf numFmtId="166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Alignment="1">
      <alignment vertical="center"/>
    </xf>
    <xf numFmtId="166" fontId="5" fillId="2" borderId="4" xfId="1" applyNumberFormat="1" applyFont="1" applyFill="1" applyBorder="1" applyAlignment="1">
      <alignment horizontal="center" vertical="center" shrinkToFit="1"/>
    </xf>
    <xf numFmtId="166" fontId="5" fillId="2" borderId="0" xfId="1" applyNumberFormat="1" applyFont="1" applyFill="1" applyAlignment="1">
      <alignment horizontal="center" vertical="center" shrinkToFit="1"/>
    </xf>
    <xf numFmtId="166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0" xfId="2" applyNumberFormat="1" applyFont="1" applyAlignment="1">
      <alignment vertical="center"/>
    </xf>
    <xf numFmtId="0" fontId="10" fillId="0" borderId="0" xfId="2" quotePrefix="1" applyFont="1" applyAlignment="1">
      <alignment horizontal="center" vertical="center"/>
    </xf>
    <xf numFmtId="165" fontId="10" fillId="0" borderId="0" xfId="3" applyNumberFormat="1" applyFont="1" applyAlignment="1">
      <alignment vertical="center" shrinkToFit="1"/>
    </xf>
    <xf numFmtId="43" fontId="10" fillId="0" borderId="0" xfId="3" applyFont="1" applyAlignment="1">
      <alignment vertical="center"/>
    </xf>
    <xf numFmtId="165" fontId="10" fillId="0" borderId="0" xfId="3" applyNumberFormat="1" applyFont="1" applyAlignment="1">
      <alignment vertical="center"/>
    </xf>
    <xf numFmtId="0" fontId="10" fillId="0" borderId="0" xfId="3" applyNumberFormat="1" applyFont="1" applyAlignment="1">
      <alignment horizontal="right" vertical="center"/>
    </xf>
    <xf numFmtId="0" fontId="10" fillId="0" borderId="0" xfId="4" applyFont="1"/>
    <xf numFmtId="166" fontId="10" fillId="0" borderId="0" xfId="5" applyFont="1"/>
    <xf numFmtId="0" fontId="5" fillId="0" borderId="0" xfId="3" applyNumberFormat="1" applyFont="1" applyAlignment="1">
      <alignment horizontal="right"/>
    </xf>
    <xf numFmtId="0" fontId="11" fillId="0" borderId="0" xfId="2" applyFont="1" applyAlignment="1">
      <alignment horizontal="center"/>
    </xf>
    <xf numFmtId="165" fontId="11" fillId="0" borderId="0" xfId="3" applyNumberFormat="1" applyFont="1" applyAlignment="1">
      <alignment horizontal="center"/>
    </xf>
    <xf numFmtId="43" fontId="11" fillId="0" borderId="0" xfId="3" applyFont="1" applyAlignment="1">
      <alignment horizontal="center"/>
    </xf>
    <xf numFmtId="0" fontId="11" fillId="0" borderId="0" xfId="3" applyNumberFormat="1" applyFont="1" applyAlignment="1">
      <alignment horizontal="right"/>
    </xf>
    <xf numFmtId="0" fontId="11" fillId="0" borderId="1" xfId="2" applyFont="1" applyBorder="1" applyAlignment="1">
      <alignment horizontal="center"/>
    </xf>
    <xf numFmtId="165" fontId="11" fillId="0" borderId="1" xfId="3" applyNumberFormat="1" applyFont="1" applyBorder="1" applyAlignment="1">
      <alignment horizontal="center" shrinkToFit="1"/>
    </xf>
    <xf numFmtId="43" fontId="5" fillId="0" borderId="1" xfId="3" applyFont="1" applyBorder="1" applyAlignment="1">
      <alignment horizontal="center"/>
    </xf>
    <xf numFmtId="165" fontId="11" fillId="0" borderId="1" xfId="3" applyNumberFormat="1" applyFont="1" applyBorder="1" applyAlignment="1">
      <alignment horizontal="center"/>
    </xf>
    <xf numFmtId="165" fontId="5" fillId="0" borderId="1" xfId="3" quotePrefix="1" applyNumberFormat="1" applyFont="1" applyBorder="1" applyAlignment="1">
      <alignment horizontal="center"/>
    </xf>
    <xf numFmtId="0" fontId="10" fillId="0" borderId="2" xfId="2" applyFont="1" applyBorder="1"/>
    <xf numFmtId="0" fontId="11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65" fontId="10" fillId="0" borderId="0" xfId="3" applyNumberFormat="1" applyFont="1" applyAlignment="1">
      <alignment shrinkToFit="1"/>
    </xf>
    <xf numFmtId="43" fontId="10" fillId="0" borderId="0" xfId="3" applyFont="1"/>
    <xf numFmtId="165" fontId="10" fillId="0" borderId="0" xfId="3" applyNumberFormat="1" applyFont="1"/>
    <xf numFmtId="166" fontId="10" fillId="0" borderId="0" xfId="3" applyNumberFormat="1" applyFont="1" applyAlignment="1">
      <alignment shrinkToFit="1"/>
    </xf>
    <xf numFmtId="166" fontId="10" fillId="0" borderId="0" xfId="3" applyNumberFormat="1" applyFont="1"/>
    <xf numFmtId="165" fontId="10" fillId="0" borderId="0" xfId="4" applyNumberFormat="1" applyFont="1"/>
    <xf numFmtId="0" fontId="5" fillId="0" borderId="0" xfId="4" applyFont="1"/>
    <xf numFmtId="49" fontId="10" fillId="0" borderId="0" xfId="4" applyNumberFormat="1" applyFont="1" applyAlignment="1">
      <alignment horizontal="left"/>
    </xf>
    <xf numFmtId="166" fontId="10" fillId="0" borderId="0" xfId="14" applyNumberFormat="1" applyFont="1"/>
    <xf numFmtId="166" fontId="11" fillId="0" borderId="0" xfId="5" applyFont="1"/>
    <xf numFmtId="0" fontId="11" fillId="0" borderId="0" xfId="4" applyFont="1"/>
    <xf numFmtId="164" fontId="11" fillId="0" borderId="0" xfId="4" applyNumberFormat="1" applyFont="1"/>
    <xf numFmtId="49" fontId="10" fillId="0" borderId="0" xfId="4" applyNumberFormat="1" applyFont="1"/>
    <xf numFmtId="166" fontId="10" fillId="0" borderId="0" xfId="3" applyNumberFormat="1" applyFont="1" applyAlignment="1">
      <alignment horizontal="right" vertical="center" shrinkToFit="1"/>
    </xf>
    <xf numFmtId="0" fontId="10" fillId="0" borderId="0" xfId="10" applyFont="1" applyAlignment="1">
      <alignment vertical="center"/>
    </xf>
    <xf numFmtId="0" fontId="10" fillId="0" borderId="0" xfId="10" applyFont="1"/>
    <xf numFmtId="0" fontId="2" fillId="0" borderId="0" xfId="15" applyFont="1"/>
    <xf numFmtId="49" fontId="10" fillId="0" borderId="0" xfId="4" applyNumberFormat="1" applyFont="1" applyAlignment="1">
      <alignment horizontal="left" shrinkToFit="1"/>
    </xf>
    <xf numFmtId="0" fontId="2" fillId="0" borderId="0" xfId="4" applyFont="1"/>
    <xf numFmtId="166" fontId="10" fillId="0" borderId="2" xfId="14" applyNumberFormat="1" applyFont="1" applyBorder="1"/>
    <xf numFmtId="166" fontId="10" fillId="0" borderId="2" xfId="3" applyNumberFormat="1" applyFont="1" applyBorder="1" applyAlignment="1">
      <alignment shrinkToFit="1"/>
    </xf>
    <xf numFmtId="166" fontId="10" fillId="0" borderId="2" xfId="5" applyFont="1" applyBorder="1"/>
    <xf numFmtId="166" fontId="10" fillId="0" borderId="2" xfId="3" applyNumberFormat="1" applyFont="1" applyBorder="1"/>
    <xf numFmtId="0" fontId="5" fillId="0" borderId="0" xfId="4" applyFont="1" applyAlignment="1">
      <alignment horizontal="left" indent="2"/>
    </xf>
    <xf numFmtId="166" fontId="5" fillId="0" borderId="0" xfId="4" applyNumberFormat="1" applyFont="1"/>
    <xf numFmtId="0" fontId="10" fillId="0" borderId="0" xfId="2" applyFont="1"/>
    <xf numFmtId="0" fontId="10" fillId="0" borderId="0" xfId="4" applyFont="1" applyAlignment="1">
      <alignment shrinkToFit="1"/>
    </xf>
    <xf numFmtId="0" fontId="2" fillId="0" borderId="0" xfId="2" applyFont="1" applyAlignment="1">
      <alignment vertical="center"/>
    </xf>
    <xf numFmtId="169" fontId="10" fillId="0" borderId="0" xfId="3" applyNumberFormat="1" applyFont="1" applyAlignment="1">
      <alignment horizontal="right" vertical="center" shrinkToFit="1"/>
    </xf>
    <xf numFmtId="164" fontId="10" fillId="0" borderId="0" xfId="5" applyNumberFormat="1" applyFont="1" applyAlignment="1">
      <alignment horizontal="right" vertical="center" shrinkToFit="1"/>
    </xf>
    <xf numFmtId="165" fontId="10" fillId="0" borderId="0" xfId="3" applyNumberFormat="1" applyFont="1" applyAlignment="1">
      <alignment horizontal="right" vertical="center" shrinkToFit="1"/>
    </xf>
    <xf numFmtId="170" fontId="10" fillId="0" borderId="0" xfId="3" applyNumberFormat="1" applyFont="1" applyAlignment="1">
      <alignment horizontal="right" vertical="center" shrinkToFit="1"/>
    </xf>
    <xf numFmtId="170" fontId="10" fillId="0" borderId="0" xfId="3" applyNumberFormat="1" applyFont="1"/>
    <xf numFmtId="170" fontId="10" fillId="0" borderId="0" xfId="5" applyNumberFormat="1" applyFont="1" applyAlignment="1">
      <alignment horizontal="right" vertical="center" shrinkToFit="1"/>
    </xf>
    <xf numFmtId="0" fontId="10" fillId="0" borderId="0" xfId="2" applyFont="1" applyAlignment="1">
      <alignment shrinkToFit="1"/>
    </xf>
    <xf numFmtId="0" fontId="2" fillId="0" borderId="0" xfId="2" applyFont="1" applyAlignment="1">
      <alignment horizontal="left" vertical="center"/>
    </xf>
    <xf numFmtId="170" fontId="10" fillId="0" borderId="0" xfId="5" applyNumberFormat="1" applyFont="1"/>
    <xf numFmtId="170" fontId="11" fillId="0" borderId="0" xfId="5" applyNumberFormat="1" applyFont="1" applyAlignment="1">
      <alignment horizontal="right" vertical="center" shrinkToFit="1"/>
    </xf>
    <xf numFmtId="170" fontId="11" fillId="0" borderId="0" xfId="3" applyNumberFormat="1" applyFont="1"/>
    <xf numFmtId="164" fontId="10" fillId="0" borderId="0" xfId="5" applyNumberFormat="1" applyFont="1"/>
    <xf numFmtId="0" fontId="10" fillId="0" borderId="0" xfId="3" applyNumberFormat="1" applyFont="1"/>
    <xf numFmtId="170" fontId="10" fillId="0" borderId="1" xfId="3" applyNumberFormat="1" applyFont="1" applyBorder="1"/>
    <xf numFmtId="170" fontId="10" fillId="0" borderId="1" xfId="5" applyNumberFormat="1" applyFont="1" applyBorder="1"/>
    <xf numFmtId="170" fontId="10" fillId="0" borderId="2" xfId="3" applyNumberFormat="1" applyFont="1" applyBorder="1" applyAlignment="1">
      <alignment horizontal="right" vertical="center" shrinkToFit="1"/>
    </xf>
    <xf numFmtId="170" fontId="10" fillId="0" borderId="2" xfId="5" applyNumberFormat="1" applyFont="1" applyBorder="1" applyAlignment="1">
      <alignment horizontal="right" vertical="center" shrinkToFit="1"/>
    </xf>
    <xf numFmtId="166" fontId="11" fillId="0" borderId="0" xfId="5" applyFont="1" applyAlignment="1">
      <alignment horizontal="right" vertical="center" shrinkToFit="1"/>
    </xf>
    <xf numFmtId="168" fontId="2" fillId="0" borderId="0" xfId="5" applyNumberFormat="1" applyFont="1" applyAlignment="1">
      <alignment horizontal="right" vertical="center" shrinkToFit="1"/>
    </xf>
    <xf numFmtId="168" fontId="2" fillId="0" borderId="0" xfId="3" applyNumberFormat="1" applyFont="1"/>
    <xf numFmtId="0" fontId="10" fillId="0" borderId="0" xfId="4" applyFont="1" applyAlignment="1">
      <alignment horizontal="left" indent="3"/>
    </xf>
    <xf numFmtId="166" fontId="11" fillId="0" borderId="3" xfId="5" applyFont="1" applyBorder="1" applyAlignment="1">
      <alignment horizontal="right" vertical="center" shrinkToFit="1"/>
    </xf>
    <xf numFmtId="164" fontId="10" fillId="0" borderId="0" xfId="4" applyNumberFormat="1" applyFont="1"/>
    <xf numFmtId="168" fontId="10" fillId="0" borderId="0" xfId="3" applyNumberFormat="1" applyFont="1" applyAlignment="1">
      <alignment shrinkToFit="1"/>
    </xf>
    <xf numFmtId="168" fontId="10" fillId="0" borderId="0" xfId="3" applyNumberFormat="1" applyFont="1"/>
    <xf numFmtId="166" fontId="10" fillId="0" borderId="0" xfId="1" applyNumberFormat="1" applyFont="1" applyAlignment="1">
      <alignment horizontal="right" vertical="center" shrinkToFit="1"/>
    </xf>
    <xf numFmtId="166" fontId="10" fillId="0" borderId="0" xfId="1" applyNumberFormat="1" applyFont="1"/>
    <xf numFmtId="0" fontId="10" fillId="0" borderId="0" xfId="4" applyFont="1" applyAlignment="1">
      <alignment horizontal="left" indent="1"/>
    </xf>
    <xf numFmtId="0" fontId="10" fillId="0" borderId="0" xfId="4" applyFont="1" applyAlignment="1">
      <alignment horizontal="left"/>
    </xf>
    <xf numFmtId="0" fontId="10" fillId="0" borderId="0" xfId="4" applyFont="1" applyAlignment="1">
      <alignment horizontal="left" indent="2"/>
    </xf>
    <xf numFmtId="168" fontId="11" fillId="0" borderId="3" xfId="5" applyNumberFormat="1" applyFont="1" applyBorder="1" applyAlignment="1">
      <alignment horizontal="right" vertical="center" shrinkToFit="1"/>
    </xf>
    <xf numFmtId="168" fontId="11" fillId="0" borderId="0" xfId="3" applyNumberFormat="1" applyFont="1"/>
    <xf numFmtId="0" fontId="5" fillId="0" borderId="0" xfId="4" applyFont="1" applyAlignment="1">
      <alignment vertical="center"/>
    </xf>
    <xf numFmtId="168" fontId="5" fillId="0" borderId="3" xfId="5" applyNumberFormat="1" applyFont="1" applyBorder="1" applyAlignment="1">
      <alignment horizontal="right" vertical="center" shrinkToFit="1"/>
    </xf>
    <xf numFmtId="168" fontId="5" fillId="0" borderId="0" xfId="3" applyNumberFormat="1" applyFont="1"/>
    <xf numFmtId="0" fontId="11" fillId="0" borderId="0" xfId="4" applyFont="1" applyAlignment="1">
      <alignment vertical="center" shrinkToFit="1"/>
    </xf>
    <xf numFmtId="0" fontId="10" fillId="0" borderId="0" xfId="4" quotePrefix="1" applyFont="1" applyAlignment="1">
      <alignment vertical="center"/>
    </xf>
    <xf numFmtId="168" fontId="10" fillId="0" borderId="0" xfId="5" applyNumberFormat="1" applyFont="1" applyAlignment="1">
      <alignment shrinkToFit="1"/>
    </xf>
    <xf numFmtId="166" fontId="11" fillId="0" borderId="4" xfId="4" applyNumberFormat="1" applyFont="1" applyBorder="1"/>
    <xf numFmtId="164" fontId="11" fillId="0" borderId="0" xfId="5" applyNumberFormat="1" applyFont="1"/>
    <xf numFmtId="165" fontId="11" fillId="0" borderId="0" xfId="4" applyNumberFormat="1" applyFont="1"/>
    <xf numFmtId="168" fontId="11" fillId="0" borderId="0" xfId="3" applyNumberFormat="1" applyFont="1" applyAlignment="1">
      <alignment shrinkToFit="1"/>
    </xf>
    <xf numFmtId="165" fontId="11" fillId="0" borderId="0" xfId="3" applyNumberFormat="1" applyFont="1" applyAlignment="1">
      <alignment shrinkToFit="1"/>
    </xf>
    <xf numFmtId="43" fontId="11" fillId="0" borderId="0" xfId="3" applyFont="1"/>
    <xf numFmtId="165" fontId="11" fillId="0" borderId="0" xfId="3" applyNumberFormat="1" applyFont="1"/>
    <xf numFmtId="49" fontId="5" fillId="2" borderId="0" xfId="2" applyNumberFormat="1" applyFont="1" applyFill="1" applyAlignment="1">
      <alignment horizontal="center"/>
    </xf>
    <xf numFmtId="49" fontId="5" fillId="2" borderId="0" xfId="2" quotePrefix="1" applyNumberFormat="1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 shrinkToFit="1"/>
    </xf>
    <xf numFmtId="165" fontId="5" fillId="2" borderId="3" xfId="3" applyNumberFormat="1" applyFont="1" applyFill="1" applyBorder="1" applyAlignment="1">
      <alignment horizontal="center" shrinkToFit="1"/>
    </xf>
    <xf numFmtId="165" fontId="5" fillId="2" borderId="2" xfId="3" applyNumberFormat="1" applyFont="1" applyFill="1" applyBorder="1" applyAlignment="1">
      <alignment horizontal="center" vertical="center" shrinkToFit="1"/>
    </xf>
    <xf numFmtId="165" fontId="5" fillId="2" borderId="1" xfId="3" applyNumberFormat="1" applyFont="1" applyFill="1" applyBorder="1" applyAlignment="1">
      <alignment horizontal="center" vertical="center" shrinkToFit="1"/>
    </xf>
    <xf numFmtId="49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0" fillId="0" borderId="0" xfId="4" applyFont="1" applyAlignment="1">
      <alignment horizontal="center"/>
    </xf>
    <xf numFmtId="49" fontId="11" fillId="0" borderId="0" xfId="2" quotePrefix="1" applyNumberFormat="1" applyFont="1" applyAlignment="1">
      <alignment horizontal="center"/>
    </xf>
    <xf numFmtId="0" fontId="10" fillId="0" borderId="0" xfId="2" applyFont="1" applyAlignment="1">
      <alignment horizontal="center" vertical="center"/>
    </xf>
  </cellXfs>
  <cellStyles count="16">
    <cellStyle name="Comma" xfId="1" builtinId="3"/>
    <cellStyle name="Comma 10 10" xfId="3"/>
    <cellStyle name="Comma 10 2 2 2" xfId="5"/>
    <cellStyle name="Comma 12 2" xfId="11"/>
    <cellStyle name="Comma 7 10 2" xfId="8"/>
    <cellStyle name="Comma 9 2" xfId="12"/>
    <cellStyle name="Comma_งบการเงิน DEMCO Y-53 น้องตี๋ 2" xfId="6"/>
    <cellStyle name="Normal" xfId="0" builtinId="0"/>
    <cellStyle name="Normal 10 3 2 2" xfId="2"/>
    <cellStyle name="Normal 12 2 2" xfId="7"/>
    <cellStyle name="Normal 13" xfId="10"/>
    <cellStyle name="Normal 3 15" xfId="13"/>
    <cellStyle name="Normal 3 2 10" xfId="15"/>
    <cellStyle name="Normal_งบ เอเชี่ยน 31 มี.ค. 51" xfId="4"/>
    <cellStyle name="Normal_งบการเงิน_DEM-I_Q4'52 2" xfId="9"/>
    <cellStyle name="Normal_เดวา ใบวิเคราะห์+TOP Q4'47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A104AC31-5228-42B0-BB71-18C64148BA87}"/>
            </a:ext>
          </a:extLst>
        </xdr:cNvPr>
        <xdr:cNvSpPr txBox="1">
          <a:spLocks noChangeArrowheads="1"/>
        </xdr:cNvSpPr>
      </xdr:nvSpPr>
      <xdr:spPr bwMode="auto">
        <a:xfrm>
          <a:off x="1695450" y="1308735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58F76FA8-DF94-4621-8026-336498D72D9F}"/>
            </a:ext>
          </a:extLst>
        </xdr:cNvPr>
        <xdr:cNvSpPr txBox="1">
          <a:spLocks noChangeArrowheads="1"/>
        </xdr:cNvSpPr>
      </xdr:nvSpPr>
      <xdr:spPr bwMode="auto">
        <a:xfrm>
          <a:off x="1695450" y="1308735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DPLA"/>
      <sheetName val="GL"/>
      <sheetName val="FS"/>
      <sheetName val="Code1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B"/>
      <sheetName val="Interim --&gt; Top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B131 "/>
      <sheetName val="Deferred Charge"/>
      <sheetName val="FF_6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Tornado 5.6 Component List"/>
      <sheetName val="CA"/>
      <sheetName val="SAP"/>
      <sheetName val="CA Sheet"/>
      <sheetName val="_Lookup"/>
      <sheetName val="FF-2"/>
      <sheetName val="Tornado 4.7 Component List"/>
      <sheetName val="F-5"/>
      <sheetName val="StandingData"/>
      <sheetName val="Tornado 2.2 Component List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FF_21_a_"/>
      <sheetName val="db"/>
      <sheetName val="REPORT"/>
      <sheetName val="APCODE"/>
      <sheetName val="note_defec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M_Maincomp"/>
      <sheetName val="Sale0402"/>
      <sheetName val="FF_2"/>
      <sheetName val="Sale 0407"/>
      <sheetName val="FF_3"/>
      <sheetName val="M"/>
      <sheetName val="U"/>
      <sheetName val="Sale 0501"/>
      <sheetName val="New Item"/>
      <sheetName val="F-3"/>
      <sheetName val="Details"/>
      <sheetName val="BPR"/>
      <sheetName val="Sale 0408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FSA"/>
      <sheetName val="BSI"/>
      <sheetName val="U-2.1"/>
      <sheetName val="Invoice"/>
      <sheetName val="FORMC94"/>
      <sheetName val="MFA"/>
      <sheetName val="Details"/>
      <sheetName val="New Item"/>
      <sheetName val="currency"/>
      <sheetName val="Cost centre expenditure"/>
      <sheetName val="BAL42"/>
      <sheetName val="Sale0309"/>
      <sheetName val="TB Worksheet"/>
      <sheetName val="Header"/>
      <sheetName val="Customize Your Loan Manager"/>
      <sheetName val="IBA &lt;O3&gt;"/>
      <sheetName val="Loan Amortization Table"/>
      <sheetName val="สำนักงาน"/>
      <sheetName val="CST1198"/>
      <sheetName val="Sheet1"/>
      <sheetName val="APCODE"/>
      <sheetName val="Co info"/>
      <sheetName val="Adj&amp;Rje(Z820) "/>
      <sheetName val="CBO0497"/>
      <sheetName val="U"/>
      <sheetName val="SAP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สำนักงาน"/>
      <sheetName val="Energy(update)"/>
      <sheetName val="_Lookup"/>
      <sheetName val="FF_6"/>
      <sheetName val="xSeries255"/>
      <sheetName val="FORMC94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K2"/>
      <sheetName val="addl cost"/>
      <sheetName val="accumdeprn"/>
      <sheetName val="BGT97STAFF"/>
      <sheetName val="งบทดลองปภพ 4-47"/>
      <sheetName val="FF_6"/>
      <sheetName val="PS-1995"/>
      <sheetName val="E"/>
      <sheetName val="B- 1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addl cost"/>
      <sheetName val="accumdeprn"/>
      <sheetName val="CA Sheet"/>
      <sheetName val="Energy(update)"/>
      <sheetName val="Sheet1"/>
      <sheetName val="MCMD95"/>
      <sheetName val="B"/>
      <sheetName val="note_defect"/>
      <sheetName val="ดอกเบี้ยรับ"/>
      <sheetName val="SSW"/>
      <sheetName val="รายได้_คชจ  Con"/>
      <sheetName val="D-5"/>
      <sheetName val="Q3-46"/>
      <sheetName val="Gain Loss Calculation"/>
      <sheetName val="#Lookup"/>
      <sheetName val="Detail รายบุคคลปี 58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INFO"/>
      <sheetName val="Order_Oct_w40"/>
      <sheetName val="Order_Oct_w41"/>
      <sheetName val="เงินกู้ MGC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Adj&amp;Rje(Z820) "/>
      <sheetName val="_Look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AssetStatus"/>
      <sheetName val="AssetType"/>
      <sheetName val="License BOI"/>
      <sheetName val="Asset Class"/>
      <sheetName val="Depre. Key"/>
      <sheetName val="K-5"/>
      <sheetName val="FF_2 _1_"/>
      <sheetName val="วงเครดิต 3"/>
      <sheetName val="LE1(act3mth)"/>
      <sheetName val="LCoduNodu@_x001e__x001e_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0100"/>
      <sheetName val="Tornado 4.7 Component List"/>
      <sheetName val="Tornado 2.2 Component List"/>
      <sheetName val="Links"/>
      <sheetName val="Lead"/>
      <sheetName val="Aging"/>
      <sheetName val="AFA"/>
      <sheetName val="Entity Data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FSA"/>
      <sheetName val="Sale0402"/>
      <sheetName val="Sale0406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Sheet1"/>
      <sheetName val="Vat7% ภายในเดือน_Junต้นฉบับ"/>
      <sheetName val="5 Analysis"/>
      <sheetName val="APCODE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162"/>
  <sheetViews>
    <sheetView tabSelected="1" view="pageBreakPreview" zoomScaleNormal="100" zoomScaleSheetLayoutView="100" workbookViewId="0">
      <selection activeCell="P162" sqref="P162"/>
    </sheetView>
  </sheetViews>
  <sheetFormatPr defaultColWidth="12.42578125" defaultRowHeight="21"/>
  <cols>
    <col min="1" max="1" width="2.140625" style="7" customWidth="1"/>
    <col min="2" max="4" width="3.42578125" style="7" customWidth="1"/>
    <col min="5" max="5" width="9.5703125" style="7" customWidth="1"/>
    <col min="6" max="6" width="16" style="7" customWidth="1"/>
    <col min="7" max="7" width="8.7109375" style="7" customWidth="1"/>
    <col min="8" max="8" width="12.7109375" style="40" customWidth="1"/>
    <col min="9" max="9" width="0.42578125" style="118" customWidth="1"/>
    <col min="10" max="10" width="12.7109375" style="66" customWidth="1"/>
    <col min="11" max="11" width="0.42578125" style="66" customWidth="1"/>
    <col min="12" max="12" width="12.7109375" style="66" customWidth="1"/>
    <col min="13" max="13" width="0.42578125" style="66" customWidth="1"/>
    <col min="14" max="14" width="12.7109375" style="66" customWidth="1"/>
    <col min="15" max="15" width="13.42578125" style="7" bestFit="1" customWidth="1"/>
    <col min="16" max="16" width="13.42578125" style="8" bestFit="1" customWidth="1"/>
    <col min="17" max="17" width="13" style="46" bestFit="1" customWidth="1"/>
    <col min="18" max="18" width="12.85546875" style="46" bestFit="1" customWidth="1"/>
    <col min="19" max="20" width="12.42578125" style="46"/>
    <col min="21" max="21" width="12.85546875" style="46" bestFit="1" customWidth="1"/>
    <col min="22" max="253" width="12.42578125" style="7"/>
    <col min="254" max="257" width="3.42578125" style="7" customWidth="1"/>
    <col min="258" max="259" width="9.42578125" style="7" customWidth="1"/>
    <col min="260" max="260" width="11.42578125" style="7" customWidth="1"/>
    <col min="261" max="261" width="12.42578125" style="7" customWidth="1"/>
    <col min="262" max="262" width="0.42578125" style="7" customWidth="1"/>
    <col min="263" max="263" width="12.42578125" style="7" customWidth="1"/>
    <col min="264" max="264" width="0.42578125" style="7" customWidth="1"/>
    <col min="265" max="265" width="12.42578125" style="7" customWidth="1"/>
    <col min="266" max="266" width="0.42578125" style="7" customWidth="1"/>
    <col min="267" max="267" width="12.42578125" style="7" customWidth="1"/>
    <col min="268" max="509" width="12.42578125" style="7"/>
    <col min="510" max="513" width="3.42578125" style="7" customWidth="1"/>
    <col min="514" max="515" width="9.42578125" style="7" customWidth="1"/>
    <col min="516" max="516" width="11.42578125" style="7" customWidth="1"/>
    <col min="517" max="517" width="12.42578125" style="7" customWidth="1"/>
    <col min="518" max="518" width="0.42578125" style="7" customWidth="1"/>
    <col min="519" max="519" width="12.42578125" style="7" customWidth="1"/>
    <col min="520" max="520" width="0.42578125" style="7" customWidth="1"/>
    <col min="521" max="521" width="12.42578125" style="7" customWidth="1"/>
    <col min="522" max="522" width="0.42578125" style="7" customWidth="1"/>
    <col min="523" max="523" width="12.42578125" style="7" customWidth="1"/>
    <col min="524" max="765" width="12.42578125" style="7"/>
    <col min="766" max="769" width="3.42578125" style="7" customWidth="1"/>
    <col min="770" max="771" width="9.42578125" style="7" customWidth="1"/>
    <col min="772" max="772" width="11.42578125" style="7" customWidth="1"/>
    <col min="773" max="773" width="12.42578125" style="7" customWidth="1"/>
    <col min="774" max="774" width="0.42578125" style="7" customWidth="1"/>
    <col min="775" max="775" width="12.42578125" style="7" customWidth="1"/>
    <col min="776" max="776" width="0.42578125" style="7" customWidth="1"/>
    <col min="777" max="777" width="12.42578125" style="7" customWidth="1"/>
    <col min="778" max="778" width="0.42578125" style="7" customWidth="1"/>
    <col min="779" max="779" width="12.42578125" style="7" customWidth="1"/>
    <col min="780" max="1021" width="12.42578125" style="7"/>
    <col min="1022" max="1025" width="3.42578125" style="7" customWidth="1"/>
    <col min="1026" max="1027" width="9.42578125" style="7" customWidth="1"/>
    <col min="1028" max="1028" width="11.42578125" style="7" customWidth="1"/>
    <col min="1029" max="1029" width="12.42578125" style="7" customWidth="1"/>
    <col min="1030" max="1030" width="0.42578125" style="7" customWidth="1"/>
    <col min="1031" max="1031" width="12.42578125" style="7" customWidth="1"/>
    <col min="1032" max="1032" width="0.42578125" style="7" customWidth="1"/>
    <col min="1033" max="1033" width="12.42578125" style="7" customWidth="1"/>
    <col min="1034" max="1034" width="0.42578125" style="7" customWidth="1"/>
    <col min="1035" max="1035" width="12.42578125" style="7" customWidth="1"/>
    <col min="1036" max="1277" width="12.42578125" style="7"/>
    <col min="1278" max="1281" width="3.42578125" style="7" customWidth="1"/>
    <col min="1282" max="1283" width="9.42578125" style="7" customWidth="1"/>
    <col min="1284" max="1284" width="11.42578125" style="7" customWidth="1"/>
    <col min="1285" max="1285" width="12.42578125" style="7" customWidth="1"/>
    <col min="1286" max="1286" width="0.42578125" style="7" customWidth="1"/>
    <col min="1287" max="1287" width="12.42578125" style="7" customWidth="1"/>
    <col min="1288" max="1288" width="0.42578125" style="7" customWidth="1"/>
    <col min="1289" max="1289" width="12.42578125" style="7" customWidth="1"/>
    <col min="1290" max="1290" width="0.42578125" style="7" customWidth="1"/>
    <col min="1291" max="1291" width="12.42578125" style="7" customWidth="1"/>
    <col min="1292" max="1533" width="12.42578125" style="7"/>
    <col min="1534" max="1537" width="3.42578125" style="7" customWidth="1"/>
    <col min="1538" max="1539" width="9.42578125" style="7" customWidth="1"/>
    <col min="1540" max="1540" width="11.42578125" style="7" customWidth="1"/>
    <col min="1541" max="1541" width="12.42578125" style="7" customWidth="1"/>
    <col min="1542" max="1542" width="0.42578125" style="7" customWidth="1"/>
    <col min="1543" max="1543" width="12.42578125" style="7" customWidth="1"/>
    <col min="1544" max="1544" width="0.42578125" style="7" customWidth="1"/>
    <col min="1545" max="1545" width="12.42578125" style="7" customWidth="1"/>
    <col min="1546" max="1546" width="0.42578125" style="7" customWidth="1"/>
    <col min="1547" max="1547" width="12.42578125" style="7" customWidth="1"/>
    <col min="1548" max="1789" width="12.42578125" style="7"/>
    <col min="1790" max="1793" width="3.42578125" style="7" customWidth="1"/>
    <col min="1794" max="1795" width="9.42578125" style="7" customWidth="1"/>
    <col min="1796" max="1796" width="11.42578125" style="7" customWidth="1"/>
    <col min="1797" max="1797" width="12.42578125" style="7" customWidth="1"/>
    <col min="1798" max="1798" width="0.42578125" style="7" customWidth="1"/>
    <col min="1799" max="1799" width="12.42578125" style="7" customWidth="1"/>
    <col min="1800" max="1800" width="0.42578125" style="7" customWidth="1"/>
    <col min="1801" max="1801" width="12.42578125" style="7" customWidth="1"/>
    <col min="1802" max="1802" width="0.42578125" style="7" customWidth="1"/>
    <col min="1803" max="1803" width="12.42578125" style="7" customWidth="1"/>
    <col min="1804" max="2045" width="12.42578125" style="7"/>
    <col min="2046" max="2049" width="3.42578125" style="7" customWidth="1"/>
    <col min="2050" max="2051" width="9.42578125" style="7" customWidth="1"/>
    <col min="2052" max="2052" width="11.42578125" style="7" customWidth="1"/>
    <col min="2053" max="2053" width="12.42578125" style="7" customWidth="1"/>
    <col min="2054" max="2054" width="0.42578125" style="7" customWidth="1"/>
    <col min="2055" max="2055" width="12.42578125" style="7" customWidth="1"/>
    <col min="2056" max="2056" width="0.42578125" style="7" customWidth="1"/>
    <col min="2057" max="2057" width="12.42578125" style="7" customWidth="1"/>
    <col min="2058" max="2058" width="0.42578125" style="7" customWidth="1"/>
    <col min="2059" max="2059" width="12.42578125" style="7" customWidth="1"/>
    <col min="2060" max="2301" width="12.42578125" style="7"/>
    <col min="2302" max="2305" width="3.42578125" style="7" customWidth="1"/>
    <col min="2306" max="2307" width="9.42578125" style="7" customWidth="1"/>
    <col min="2308" max="2308" width="11.42578125" style="7" customWidth="1"/>
    <col min="2309" max="2309" width="12.42578125" style="7" customWidth="1"/>
    <col min="2310" max="2310" width="0.42578125" style="7" customWidth="1"/>
    <col min="2311" max="2311" width="12.42578125" style="7" customWidth="1"/>
    <col min="2312" max="2312" width="0.42578125" style="7" customWidth="1"/>
    <col min="2313" max="2313" width="12.42578125" style="7" customWidth="1"/>
    <col min="2314" max="2314" width="0.42578125" style="7" customWidth="1"/>
    <col min="2315" max="2315" width="12.42578125" style="7" customWidth="1"/>
    <col min="2316" max="2557" width="12.42578125" style="7"/>
    <col min="2558" max="2561" width="3.42578125" style="7" customWidth="1"/>
    <col min="2562" max="2563" width="9.42578125" style="7" customWidth="1"/>
    <col min="2564" max="2564" width="11.42578125" style="7" customWidth="1"/>
    <col min="2565" max="2565" width="12.42578125" style="7" customWidth="1"/>
    <col min="2566" max="2566" width="0.42578125" style="7" customWidth="1"/>
    <col min="2567" max="2567" width="12.42578125" style="7" customWidth="1"/>
    <col min="2568" max="2568" width="0.42578125" style="7" customWidth="1"/>
    <col min="2569" max="2569" width="12.42578125" style="7" customWidth="1"/>
    <col min="2570" max="2570" width="0.42578125" style="7" customWidth="1"/>
    <col min="2571" max="2571" width="12.42578125" style="7" customWidth="1"/>
    <col min="2572" max="2813" width="12.42578125" style="7"/>
    <col min="2814" max="2817" width="3.42578125" style="7" customWidth="1"/>
    <col min="2818" max="2819" width="9.42578125" style="7" customWidth="1"/>
    <col min="2820" max="2820" width="11.42578125" style="7" customWidth="1"/>
    <col min="2821" max="2821" width="12.42578125" style="7" customWidth="1"/>
    <col min="2822" max="2822" width="0.42578125" style="7" customWidth="1"/>
    <col min="2823" max="2823" width="12.42578125" style="7" customWidth="1"/>
    <col min="2824" max="2824" width="0.42578125" style="7" customWidth="1"/>
    <col min="2825" max="2825" width="12.42578125" style="7" customWidth="1"/>
    <col min="2826" max="2826" width="0.42578125" style="7" customWidth="1"/>
    <col min="2827" max="2827" width="12.42578125" style="7" customWidth="1"/>
    <col min="2828" max="3069" width="12.42578125" style="7"/>
    <col min="3070" max="3073" width="3.42578125" style="7" customWidth="1"/>
    <col min="3074" max="3075" width="9.42578125" style="7" customWidth="1"/>
    <col min="3076" max="3076" width="11.42578125" style="7" customWidth="1"/>
    <col min="3077" max="3077" width="12.42578125" style="7" customWidth="1"/>
    <col min="3078" max="3078" width="0.42578125" style="7" customWidth="1"/>
    <col min="3079" max="3079" width="12.42578125" style="7" customWidth="1"/>
    <col min="3080" max="3080" width="0.42578125" style="7" customWidth="1"/>
    <col min="3081" max="3081" width="12.42578125" style="7" customWidth="1"/>
    <col min="3082" max="3082" width="0.42578125" style="7" customWidth="1"/>
    <col min="3083" max="3083" width="12.42578125" style="7" customWidth="1"/>
    <col min="3084" max="3325" width="12.42578125" style="7"/>
    <col min="3326" max="3329" width="3.42578125" style="7" customWidth="1"/>
    <col min="3330" max="3331" width="9.42578125" style="7" customWidth="1"/>
    <col min="3332" max="3332" width="11.42578125" style="7" customWidth="1"/>
    <col min="3333" max="3333" width="12.42578125" style="7" customWidth="1"/>
    <col min="3334" max="3334" width="0.42578125" style="7" customWidth="1"/>
    <col min="3335" max="3335" width="12.42578125" style="7" customWidth="1"/>
    <col min="3336" max="3336" width="0.42578125" style="7" customWidth="1"/>
    <col min="3337" max="3337" width="12.42578125" style="7" customWidth="1"/>
    <col min="3338" max="3338" width="0.42578125" style="7" customWidth="1"/>
    <col min="3339" max="3339" width="12.42578125" style="7" customWidth="1"/>
    <col min="3340" max="3581" width="12.42578125" style="7"/>
    <col min="3582" max="3585" width="3.42578125" style="7" customWidth="1"/>
    <col min="3586" max="3587" width="9.42578125" style="7" customWidth="1"/>
    <col min="3588" max="3588" width="11.42578125" style="7" customWidth="1"/>
    <col min="3589" max="3589" width="12.42578125" style="7" customWidth="1"/>
    <col min="3590" max="3590" width="0.42578125" style="7" customWidth="1"/>
    <col min="3591" max="3591" width="12.42578125" style="7" customWidth="1"/>
    <col min="3592" max="3592" width="0.42578125" style="7" customWidth="1"/>
    <col min="3593" max="3593" width="12.42578125" style="7" customWidth="1"/>
    <col min="3594" max="3594" width="0.42578125" style="7" customWidth="1"/>
    <col min="3595" max="3595" width="12.42578125" style="7" customWidth="1"/>
    <col min="3596" max="3837" width="12.42578125" style="7"/>
    <col min="3838" max="3841" width="3.42578125" style="7" customWidth="1"/>
    <col min="3842" max="3843" width="9.42578125" style="7" customWidth="1"/>
    <col min="3844" max="3844" width="11.42578125" style="7" customWidth="1"/>
    <col min="3845" max="3845" width="12.42578125" style="7" customWidth="1"/>
    <col min="3846" max="3846" width="0.42578125" style="7" customWidth="1"/>
    <col min="3847" max="3847" width="12.42578125" style="7" customWidth="1"/>
    <col min="3848" max="3848" width="0.42578125" style="7" customWidth="1"/>
    <col min="3849" max="3849" width="12.42578125" style="7" customWidth="1"/>
    <col min="3850" max="3850" width="0.42578125" style="7" customWidth="1"/>
    <col min="3851" max="3851" width="12.42578125" style="7" customWidth="1"/>
    <col min="3852" max="4093" width="12.42578125" style="7"/>
    <col min="4094" max="4097" width="3.42578125" style="7" customWidth="1"/>
    <col min="4098" max="4099" width="9.42578125" style="7" customWidth="1"/>
    <col min="4100" max="4100" width="11.42578125" style="7" customWidth="1"/>
    <col min="4101" max="4101" width="12.42578125" style="7" customWidth="1"/>
    <col min="4102" max="4102" width="0.42578125" style="7" customWidth="1"/>
    <col min="4103" max="4103" width="12.42578125" style="7" customWidth="1"/>
    <col min="4104" max="4104" width="0.42578125" style="7" customWidth="1"/>
    <col min="4105" max="4105" width="12.42578125" style="7" customWidth="1"/>
    <col min="4106" max="4106" width="0.42578125" style="7" customWidth="1"/>
    <col min="4107" max="4107" width="12.42578125" style="7" customWidth="1"/>
    <col min="4108" max="4349" width="12.42578125" style="7"/>
    <col min="4350" max="4353" width="3.42578125" style="7" customWidth="1"/>
    <col min="4354" max="4355" width="9.42578125" style="7" customWidth="1"/>
    <col min="4356" max="4356" width="11.42578125" style="7" customWidth="1"/>
    <col min="4357" max="4357" width="12.42578125" style="7" customWidth="1"/>
    <col min="4358" max="4358" width="0.42578125" style="7" customWidth="1"/>
    <col min="4359" max="4359" width="12.42578125" style="7" customWidth="1"/>
    <col min="4360" max="4360" width="0.42578125" style="7" customWidth="1"/>
    <col min="4361" max="4361" width="12.42578125" style="7" customWidth="1"/>
    <col min="4362" max="4362" width="0.42578125" style="7" customWidth="1"/>
    <col min="4363" max="4363" width="12.42578125" style="7" customWidth="1"/>
    <col min="4364" max="4605" width="12.42578125" style="7"/>
    <col min="4606" max="4609" width="3.42578125" style="7" customWidth="1"/>
    <col min="4610" max="4611" width="9.42578125" style="7" customWidth="1"/>
    <col min="4612" max="4612" width="11.42578125" style="7" customWidth="1"/>
    <col min="4613" max="4613" width="12.42578125" style="7" customWidth="1"/>
    <col min="4614" max="4614" width="0.42578125" style="7" customWidth="1"/>
    <col min="4615" max="4615" width="12.42578125" style="7" customWidth="1"/>
    <col min="4616" max="4616" width="0.42578125" style="7" customWidth="1"/>
    <col min="4617" max="4617" width="12.42578125" style="7" customWidth="1"/>
    <col min="4618" max="4618" width="0.42578125" style="7" customWidth="1"/>
    <col min="4619" max="4619" width="12.42578125" style="7" customWidth="1"/>
    <col min="4620" max="4861" width="12.42578125" style="7"/>
    <col min="4862" max="4865" width="3.42578125" style="7" customWidth="1"/>
    <col min="4866" max="4867" width="9.42578125" style="7" customWidth="1"/>
    <col min="4868" max="4868" width="11.42578125" style="7" customWidth="1"/>
    <col min="4869" max="4869" width="12.42578125" style="7" customWidth="1"/>
    <col min="4870" max="4870" width="0.42578125" style="7" customWidth="1"/>
    <col min="4871" max="4871" width="12.42578125" style="7" customWidth="1"/>
    <col min="4872" max="4872" width="0.42578125" style="7" customWidth="1"/>
    <col min="4873" max="4873" width="12.42578125" style="7" customWidth="1"/>
    <col min="4874" max="4874" width="0.42578125" style="7" customWidth="1"/>
    <col min="4875" max="4875" width="12.42578125" style="7" customWidth="1"/>
    <col min="4876" max="5117" width="12.42578125" style="7"/>
    <col min="5118" max="5121" width="3.42578125" style="7" customWidth="1"/>
    <col min="5122" max="5123" width="9.42578125" style="7" customWidth="1"/>
    <col min="5124" max="5124" width="11.42578125" style="7" customWidth="1"/>
    <col min="5125" max="5125" width="12.42578125" style="7" customWidth="1"/>
    <col min="5126" max="5126" width="0.42578125" style="7" customWidth="1"/>
    <col min="5127" max="5127" width="12.42578125" style="7" customWidth="1"/>
    <col min="5128" max="5128" width="0.42578125" style="7" customWidth="1"/>
    <col min="5129" max="5129" width="12.42578125" style="7" customWidth="1"/>
    <col min="5130" max="5130" width="0.42578125" style="7" customWidth="1"/>
    <col min="5131" max="5131" width="12.42578125" style="7" customWidth="1"/>
    <col min="5132" max="5373" width="12.42578125" style="7"/>
    <col min="5374" max="5377" width="3.42578125" style="7" customWidth="1"/>
    <col min="5378" max="5379" width="9.42578125" style="7" customWidth="1"/>
    <col min="5380" max="5380" width="11.42578125" style="7" customWidth="1"/>
    <col min="5381" max="5381" width="12.42578125" style="7" customWidth="1"/>
    <col min="5382" max="5382" width="0.42578125" style="7" customWidth="1"/>
    <col min="5383" max="5383" width="12.42578125" style="7" customWidth="1"/>
    <col min="5384" max="5384" width="0.42578125" style="7" customWidth="1"/>
    <col min="5385" max="5385" width="12.42578125" style="7" customWidth="1"/>
    <col min="5386" max="5386" width="0.42578125" style="7" customWidth="1"/>
    <col min="5387" max="5387" width="12.42578125" style="7" customWidth="1"/>
    <col min="5388" max="5629" width="12.42578125" style="7"/>
    <col min="5630" max="5633" width="3.42578125" style="7" customWidth="1"/>
    <col min="5634" max="5635" width="9.42578125" style="7" customWidth="1"/>
    <col min="5636" max="5636" width="11.42578125" style="7" customWidth="1"/>
    <col min="5637" max="5637" width="12.42578125" style="7" customWidth="1"/>
    <col min="5638" max="5638" width="0.42578125" style="7" customWidth="1"/>
    <col min="5639" max="5639" width="12.42578125" style="7" customWidth="1"/>
    <col min="5640" max="5640" width="0.42578125" style="7" customWidth="1"/>
    <col min="5641" max="5641" width="12.42578125" style="7" customWidth="1"/>
    <col min="5642" max="5642" width="0.42578125" style="7" customWidth="1"/>
    <col min="5643" max="5643" width="12.42578125" style="7" customWidth="1"/>
    <col min="5644" max="5885" width="12.42578125" style="7"/>
    <col min="5886" max="5889" width="3.42578125" style="7" customWidth="1"/>
    <col min="5890" max="5891" width="9.42578125" style="7" customWidth="1"/>
    <col min="5892" max="5892" width="11.42578125" style="7" customWidth="1"/>
    <col min="5893" max="5893" width="12.42578125" style="7" customWidth="1"/>
    <col min="5894" max="5894" width="0.42578125" style="7" customWidth="1"/>
    <col min="5895" max="5895" width="12.42578125" style="7" customWidth="1"/>
    <col min="5896" max="5896" width="0.42578125" style="7" customWidth="1"/>
    <col min="5897" max="5897" width="12.42578125" style="7" customWidth="1"/>
    <col min="5898" max="5898" width="0.42578125" style="7" customWidth="1"/>
    <col min="5899" max="5899" width="12.42578125" style="7" customWidth="1"/>
    <col min="5900" max="6141" width="12.42578125" style="7"/>
    <col min="6142" max="6145" width="3.42578125" style="7" customWidth="1"/>
    <col min="6146" max="6147" width="9.42578125" style="7" customWidth="1"/>
    <col min="6148" max="6148" width="11.42578125" style="7" customWidth="1"/>
    <col min="6149" max="6149" width="12.42578125" style="7" customWidth="1"/>
    <col min="6150" max="6150" width="0.42578125" style="7" customWidth="1"/>
    <col min="6151" max="6151" width="12.42578125" style="7" customWidth="1"/>
    <col min="6152" max="6152" width="0.42578125" style="7" customWidth="1"/>
    <col min="6153" max="6153" width="12.42578125" style="7" customWidth="1"/>
    <col min="6154" max="6154" width="0.42578125" style="7" customWidth="1"/>
    <col min="6155" max="6155" width="12.42578125" style="7" customWidth="1"/>
    <col min="6156" max="6397" width="12.42578125" style="7"/>
    <col min="6398" max="6401" width="3.42578125" style="7" customWidth="1"/>
    <col min="6402" max="6403" width="9.42578125" style="7" customWidth="1"/>
    <col min="6404" max="6404" width="11.42578125" style="7" customWidth="1"/>
    <col min="6405" max="6405" width="12.42578125" style="7" customWidth="1"/>
    <col min="6406" max="6406" width="0.42578125" style="7" customWidth="1"/>
    <col min="6407" max="6407" width="12.42578125" style="7" customWidth="1"/>
    <col min="6408" max="6408" width="0.42578125" style="7" customWidth="1"/>
    <col min="6409" max="6409" width="12.42578125" style="7" customWidth="1"/>
    <col min="6410" max="6410" width="0.42578125" style="7" customWidth="1"/>
    <col min="6411" max="6411" width="12.42578125" style="7" customWidth="1"/>
    <col min="6412" max="6653" width="12.42578125" style="7"/>
    <col min="6654" max="6657" width="3.42578125" style="7" customWidth="1"/>
    <col min="6658" max="6659" width="9.42578125" style="7" customWidth="1"/>
    <col min="6660" max="6660" width="11.42578125" style="7" customWidth="1"/>
    <col min="6661" max="6661" width="12.42578125" style="7" customWidth="1"/>
    <col min="6662" max="6662" width="0.42578125" style="7" customWidth="1"/>
    <col min="6663" max="6663" width="12.42578125" style="7" customWidth="1"/>
    <col min="6664" max="6664" width="0.42578125" style="7" customWidth="1"/>
    <col min="6665" max="6665" width="12.42578125" style="7" customWidth="1"/>
    <col min="6666" max="6666" width="0.42578125" style="7" customWidth="1"/>
    <col min="6667" max="6667" width="12.42578125" style="7" customWidth="1"/>
    <col min="6668" max="6909" width="12.42578125" style="7"/>
    <col min="6910" max="6913" width="3.42578125" style="7" customWidth="1"/>
    <col min="6914" max="6915" width="9.42578125" style="7" customWidth="1"/>
    <col min="6916" max="6916" width="11.42578125" style="7" customWidth="1"/>
    <col min="6917" max="6917" width="12.42578125" style="7" customWidth="1"/>
    <col min="6918" max="6918" width="0.42578125" style="7" customWidth="1"/>
    <col min="6919" max="6919" width="12.42578125" style="7" customWidth="1"/>
    <col min="6920" max="6920" width="0.42578125" style="7" customWidth="1"/>
    <col min="6921" max="6921" width="12.42578125" style="7" customWidth="1"/>
    <col min="6922" max="6922" width="0.42578125" style="7" customWidth="1"/>
    <col min="6923" max="6923" width="12.42578125" style="7" customWidth="1"/>
    <col min="6924" max="7165" width="12.42578125" style="7"/>
    <col min="7166" max="7169" width="3.42578125" style="7" customWidth="1"/>
    <col min="7170" max="7171" width="9.42578125" style="7" customWidth="1"/>
    <col min="7172" max="7172" width="11.42578125" style="7" customWidth="1"/>
    <col min="7173" max="7173" width="12.42578125" style="7" customWidth="1"/>
    <col min="7174" max="7174" width="0.42578125" style="7" customWidth="1"/>
    <col min="7175" max="7175" width="12.42578125" style="7" customWidth="1"/>
    <col min="7176" max="7176" width="0.42578125" style="7" customWidth="1"/>
    <col min="7177" max="7177" width="12.42578125" style="7" customWidth="1"/>
    <col min="7178" max="7178" width="0.42578125" style="7" customWidth="1"/>
    <col min="7179" max="7179" width="12.42578125" style="7" customWidth="1"/>
    <col min="7180" max="7421" width="12.42578125" style="7"/>
    <col min="7422" max="7425" width="3.42578125" style="7" customWidth="1"/>
    <col min="7426" max="7427" width="9.42578125" style="7" customWidth="1"/>
    <col min="7428" max="7428" width="11.42578125" style="7" customWidth="1"/>
    <col min="7429" max="7429" width="12.42578125" style="7" customWidth="1"/>
    <col min="7430" max="7430" width="0.42578125" style="7" customWidth="1"/>
    <col min="7431" max="7431" width="12.42578125" style="7" customWidth="1"/>
    <col min="7432" max="7432" width="0.42578125" style="7" customWidth="1"/>
    <col min="7433" max="7433" width="12.42578125" style="7" customWidth="1"/>
    <col min="7434" max="7434" width="0.42578125" style="7" customWidth="1"/>
    <col min="7435" max="7435" width="12.42578125" style="7" customWidth="1"/>
    <col min="7436" max="7677" width="12.42578125" style="7"/>
    <col min="7678" max="7681" width="3.42578125" style="7" customWidth="1"/>
    <col min="7682" max="7683" width="9.42578125" style="7" customWidth="1"/>
    <col min="7684" max="7684" width="11.42578125" style="7" customWidth="1"/>
    <col min="7685" max="7685" width="12.42578125" style="7" customWidth="1"/>
    <col min="7686" max="7686" width="0.42578125" style="7" customWidth="1"/>
    <col min="7687" max="7687" width="12.42578125" style="7" customWidth="1"/>
    <col min="7688" max="7688" width="0.42578125" style="7" customWidth="1"/>
    <col min="7689" max="7689" width="12.42578125" style="7" customWidth="1"/>
    <col min="7690" max="7690" width="0.42578125" style="7" customWidth="1"/>
    <col min="7691" max="7691" width="12.42578125" style="7" customWidth="1"/>
    <col min="7692" max="7933" width="12.42578125" style="7"/>
    <col min="7934" max="7937" width="3.42578125" style="7" customWidth="1"/>
    <col min="7938" max="7939" width="9.42578125" style="7" customWidth="1"/>
    <col min="7940" max="7940" width="11.42578125" style="7" customWidth="1"/>
    <col min="7941" max="7941" width="12.42578125" style="7" customWidth="1"/>
    <col min="7942" max="7942" width="0.42578125" style="7" customWidth="1"/>
    <col min="7943" max="7943" width="12.42578125" style="7" customWidth="1"/>
    <col min="7944" max="7944" width="0.42578125" style="7" customWidth="1"/>
    <col min="7945" max="7945" width="12.42578125" style="7" customWidth="1"/>
    <col min="7946" max="7946" width="0.42578125" style="7" customWidth="1"/>
    <col min="7947" max="7947" width="12.42578125" style="7" customWidth="1"/>
    <col min="7948" max="8189" width="12.42578125" style="7"/>
    <col min="8190" max="8193" width="3.42578125" style="7" customWidth="1"/>
    <col min="8194" max="8195" width="9.42578125" style="7" customWidth="1"/>
    <col min="8196" max="8196" width="11.42578125" style="7" customWidth="1"/>
    <col min="8197" max="8197" width="12.42578125" style="7" customWidth="1"/>
    <col min="8198" max="8198" width="0.42578125" style="7" customWidth="1"/>
    <col min="8199" max="8199" width="12.42578125" style="7" customWidth="1"/>
    <col min="8200" max="8200" width="0.42578125" style="7" customWidth="1"/>
    <col min="8201" max="8201" width="12.42578125" style="7" customWidth="1"/>
    <col min="8202" max="8202" width="0.42578125" style="7" customWidth="1"/>
    <col min="8203" max="8203" width="12.42578125" style="7" customWidth="1"/>
    <col min="8204" max="8445" width="12.42578125" style="7"/>
    <col min="8446" max="8449" width="3.42578125" style="7" customWidth="1"/>
    <col min="8450" max="8451" width="9.42578125" style="7" customWidth="1"/>
    <col min="8452" max="8452" width="11.42578125" style="7" customWidth="1"/>
    <col min="8453" max="8453" width="12.42578125" style="7" customWidth="1"/>
    <col min="8454" max="8454" width="0.42578125" style="7" customWidth="1"/>
    <col min="8455" max="8455" width="12.42578125" style="7" customWidth="1"/>
    <col min="8456" max="8456" width="0.42578125" style="7" customWidth="1"/>
    <col min="8457" max="8457" width="12.42578125" style="7" customWidth="1"/>
    <col min="8458" max="8458" width="0.42578125" style="7" customWidth="1"/>
    <col min="8459" max="8459" width="12.42578125" style="7" customWidth="1"/>
    <col min="8460" max="8701" width="12.42578125" style="7"/>
    <col min="8702" max="8705" width="3.42578125" style="7" customWidth="1"/>
    <col min="8706" max="8707" width="9.42578125" style="7" customWidth="1"/>
    <col min="8708" max="8708" width="11.42578125" style="7" customWidth="1"/>
    <col min="8709" max="8709" width="12.42578125" style="7" customWidth="1"/>
    <col min="8710" max="8710" width="0.42578125" style="7" customWidth="1"/>
    <col min="8711" max="8711" width="12.42578125" style="7" customWidth="1"/>
    <col min="8712" max="8712" width="0.42578125" style="7" customWidth="1"/>
    <col min="8713" max="8713" width="12.42578125" style="7" customWidth="1"/>
    <col min="8714" max="8714" width="0.42578125" style="7" customWidth="1"/>
    <col min="8715" max="8715" width="12.42578125" style="7" customWidth="1"/>
    <col min="8716" max="8957" width="12.42578125" style="7"/>
    <col min="8958" max="8961" width="3.42578125" style="7" customWidth="1"/>
    <col min="8962" max="8963" width="9.42578125" style="7" customWidth="1"/>
    <col min="8964" max="8964" width="11.42578125" style="7" customWidth="1"/>
    <col min="8965" max="8965" width="12.42578125" style="7" customWidth="1"/>
    <col min="8966" max="8966" width="0.42578125" style="7" customWidth="1"/>
    <col min="8967" max="8967" width="12.42578125" style="7" customWidth="1"/>
    <col min="8968" max="8968" width="0.42578125" style="7" customWidth="1"/>
    <col min="8969" max="8969" width="12.42578125" style="7" customWidth="1"/>
    <col min="8970" max="8970" width="0.42578125" style="7" customWidth="1"/>
    <col min="8971" max="8971" width="12.42578125" style="7" customWidth="1"/>
    <col min="8972" max="9213" width="12.42578125" style="7"/>
    <col min="9214" max="9217" width="3.42578125" style="7" customWidth="1"/>
    <col min="9218" max="9219" width="9.42578125" style="7" customWidth="1"/>
    <col min="9220" max="9220" width="11.42578125" style="7" customWidth="1"/>
    <col min="9221" max="9221" width="12.42578125" style="7" customWidth="1"/>
    <col min="9222" max="9222" width="0.42578125" style="7" customWidth="1"/>
    <col min="9223" max="9223" width="12.42578125" style="7" customWidth="1"/>
    <col min="9224" max="9224" width="0.42578125" style="7" customWidth="1"/>
    <col min="9225" max="9225" width="12.42578125" style="7" customWidth="1"/>
    <col min="9226" max="9226" width="0.42578125" style="7" customWidth="1"/>
    <col min="9227" max="9227" width="12.42578125" style="7" customWidth="1"/>
    <col min="9228" max="9469" width="12.42578125" style="7"/>
    <col min="9470" max="9473" width="3.42578125" style="7" customWidth="1"/>
    <col min="9474" max="9475" width="9.42578125" style="7" customWidth="1"/>
    <col min="9476" max="9476" width="11.42578125" style="7" customWidth="1"/>
    <col min="9477" max="9477" width="12.42578125" style="7" customWidth="1"/>
    <col min="9478" max="9478" width="0.42578125" style="7" customWidth="1"/>
    <col min="9479" max="9479" width="12.42578125" style="7" customWidth="1"/>
    <col min="9480" max="9480" width="0.42578125" style="7" customWidth="1"/>
    <col min="9481" max="9481" width="12.42578125" style="7" customWidth="1"/>
    <col min="9482" max="9482" width="0.42578125" style="7" customWidth="1"/>
    <col min="9483" max="9483" width="12.42578125" style="7" customWidth="1"/>
    <col min="9484" max="9725" width="12.42578125" style="7"/>
    <col min="9726" max="9729" width="3.42578125" style="7" customWidth="1"/>
    <col min="9730" max="9731" width="9.42578125" style="7" customWidth="1"/>
    <col min="9732" max="9732" width="11.42578125" style="7" customWidth="1"/>
    <col min="9733" max="9733" width="12.42578125" style="7" customWidth="1"/>
    <col min="9734" max="9734" width="0.42578125" style="7" customWidth="1"/>
    <col min="9735" max="9735" width="12.42578125" style="7" customWidth="1"/>
    <col min="9736" max="9736" width="0.42578125" style="7" customWidth="1"/>
    <col min="9737" max="9737" width="12.42578125" style="7" customWidth="1"/>
    <col min="9738" max="9738" width="0.42578125" style="7" customWidth="1"/>
    <col min="9739" max="9739" width="12.42578125" style="7" customWidth="1"/>
    <col min="9740" max="9981" width="12.42578125" style="7"/>
    <col min="9982" max="9985" width="3.42578125" style="7" customWidth="1"/>
    <col min="9986" max="9987" width="9.42578125" style="7" customWidth="1"/>
    <col min="9988" max="9988" width="11.42578125" style="7" customWidth="1"/>
    <col min="9989" max="9989" width="12.42578125" style="7" customWidth="1"/>
    <col min="9990" max="9990" width="0.42578125" style="7" customWidth="1"/>
    <col min="9991" max="9991" width="12.42578125" style="7" customWidth="1"/>
    <col min="9992" max="9992" width="0.42578125" style="7" customWidth="1"/>
    <col min="9993" max="9993" width="12.42578125" style="7" customWidth="1"/>
    <col min="9994" max="9994" width="0.42578125" style="7" customWidth="1"/>
    <col min="9995" max="9995" width="12.42578125" style="7" customWidth="1"/>
    <col min="9996" max="10237" width="12.42578125" style="7"/>
    <col min="10238" max="10241" width="3.42578125" style="7" customWidth="1"/>
    <col min="10242" max="10243" width="9.42578125" style="7" customWidth="1"/>
    <col min="10244" max="10244" width="11.42578125" style="7" customWidth="1"/>
    <col min="10245" max="10245" width="12.42578125" style="7" customWidth="1"/>
    <col min="10246" max="10246" width="0.42578125" style="7" customWidth="1"/>
    <col min="10247" max="10247" width="12.42578125" style="7" customWidth="1"/>
    <col min="10248" max="10248" width="0.42578125" style="7" customWidth="1"/>
    <col min="10249" max="10249" width="12.42578125" style="7" customWidth="1"/>
    <col min="10250" max="10250" width="0.42578125" style="7" customWidth="1"/>
    <col min="10251" max="10251" width="12.42578125" style="7" customWidth="1"/>
    <col min="10252" max="10493" width="12.42578125" style="7"/>
    <col min="10494" max="10497" width="3.42578125" style="7" customWidth="1"/>
    <col min="10498" max="10499" width="9.42578125" style="7" customWidth="1"/>
    <col min="10500" max="10500" width="11.42578125" style="7" customWidth="1"/>
    <col min="10501" max="10501" width="12.42578125" style="7" customWidth="1"/>
    <col min="10502" max="10502" width="0.42578125" style="7" customWidth="1"/>
    <col min="10503" max="10503" width="12.42578125" style="7" customWidth="1"/>
    <col min="10504" max="10504" width="0.42578125" style="7" customWidth="1"/>
    <col min="10505" max="10505" width="12.42578125" style="7" customWidth="1"/>
    <col min="10506" max="10506" width="0.42578125" style="7" customWidth="1"/>
    <col min="10507" max="10507" width="12.42578125" style="7" customWidth="1"/>
    <col min="10508" max="10749" width="12.42578125" style="7"/>
    <col min="10750" max="10753" width="3.42578125" style="7" customWidth="1"/>
    <col min="10754" max="10755" width="9.42578125" style="7" customWidth="1"/>
    <col min="10756" max="10756" width="11.42578125" style="7" customWidth="1"/>
    <col min="10757" max="10757" width="12.42578125" style="7" customWidth="1"/>
    <col min="10758" max="10758" width="0.42578125" style="7" customWidth="1"/>
    <col min="10759" max="10759" width="12.42578125" style="7" customWidth="1"/>
    <col min="10760" max="10760" width="0.42578125" style="7" customWidth="1"/>
    <col min="10761" max="10761" width="12.42578125" style="7" customWidth="1"/>
    <col min="10762" max="10762" width="0.42578125" style="7" customWidth="1"/>
    <col min="10763" max="10763" width="12.42578125" style="7" customWidth="1"/>
    <col min="10764" max="11005" width="12.42578125" style="7"/>
    <col min="11006" max="11009" width="3.42578125" style="7" customWidth="1"/>
    <col min="11010" max="11011" width="9.42578125" style="7" customWidth="1"/>
    <col min="11012" max="11012" width="11.42578125" style="7" customWidth="1"/>
    <col min="11013" max="11013" width="12.42578125" style="7" customWidth="1"/>
    <col min="11014" max="11014" width="0.42578125" style="7" customWidth="1"/>
    <col min="11015" max="11015" width="12.42578125" style="7" customWidth="1"/>
    <col min="11016" max="11016" width="0.42578125" style="7" customWidth="1"/>
    <col min="11017" max="11017" width="12.42578125" style="7" customWidth="1"/>
    <col min="11018" max="11018" width="0.42578125" style="7" customWidth="1"/>
    <col min="11019" max="11019" width="12.42578125" style="7" customWidth="1"/>
    <col min="11020" max="11261" width="12.42578125" style="7"/>
    <col min="11262" max="11265" width="3.42578125" style="7" customWidth="1"/>
    <col min="11266" max="11267" width="9.42578125" style="7" customWidth="1"/>
    <col min="11268" max="11268" width="11.42578125" style="7" customWidth="1"/>
    <col min="11269" max="11269" width="12.42578125" style="7" customWidth="1"/>
    <col min="11270" max="11270" width="0.42578125" style="7" customWidth="1"/>
    <col min="11271" max="11271" width="12.42578125" style="7" customWidth="1"/>
    <col min="11272" max="11272" width="0.42578125" style="7" customWidth="1"/>
    <col min="11273" max="11273" width="12.42578125" style="7" customWidth="1"/>
    <col min="11274" max="11274" width="0.42578125" style="7" customWidth="1"/>
    <col min="11275" max="11275" width="12.42578125" style="7" customWidth="1"/>
    <col min="11276" max="11517" width="12.42578125" style="7"/>
    <col min="11518" max="11521" width="3.42578125" style="7" customWidth="1"/>
    <col min="11522" max="11523" width="9.42578125" style="7" customWidth="1"/>
    <col min="11524" max="11524" width="11.42578125" style="7" customWidth="1"/>
    <col min="11525" max="11525" width="12.42578125" style="7" customWidth="1"/>
    <col min="11526" max="11526" width="0.42578125" style="7" customWidth="1"/>
    <col min="11527" max="11527" width="12.42578125" style="7" customWidth="1"/>
    <col min="11528" max="11528" width="0.42578125" style="7" customWidth="1"/>
    <col min="11529" max="11529" width="12.42578125" style="7" customWidth="1"/>
    <col min="11530" max="11530" width="0.42578125" style="7" customWidth="1"/>
    <col min="11531" max="11531" width="12.42578125" style="7" customWidth="1"/>
    <col min="11532" max="11773" width="12.42578125" style="7"/>
    <col min="11774" max="11777" width="3.42578125" style="7" customWidth="1"/>
    <col min="11778" max="11779" width="9.42578125" style="7" customWidth="1"/>
    <col min="11780" max="11780" width="11.42578125" style="7" customWidth="1"/>
    <col min="11781" max="11781" width="12.42578125" style="7" customWidth="1"/>
    <col min="11782" max="11782" width="0.42578125" style="7" customWidth="1"/>
    <col min="11783" max="11783" width="12.42578125" style="7" customWidth="1"/>
    <col min="11784" max="11784" width="0.42578125" style="7" customWidth="1"/>
    <col min="11785" max="11785" width="12.42578125" style="7" customWidth="1"/>
    <col min="11786" max="11786" width="0.42578125" style="7" customWidth="1"/>
    <col min="11787" max="11787" width="12.42578125" style="7" customWidth="1"/>
    <col min="11788" max="12029" width="12.42578125" style="7"/>
    <col min="12030" max="12033" width="3.42578125" style="7" customWidth="1"/>
    <col min="12034" max="12035" width="9.42578125" style="7" customWidth="1"/>
    <col min="12036" max="12036" width="11.42578125" style="7" customWidth="1"/>
    <col min="12037" max="12037" width="12.42578125" style="7" customWidth="1"/>
    <col min="12038" max="12038" width="0.42578125" style="7" customWidth="1"/>
    <col min="12039" max="12039" width="12.42578125" style="7" customWidth="1"/>
    <col min="12040" max="12040" width="0.42578125" style="7" customWidth="1"/>
    <col min="12041" max="12041" width="12.42578125" style="7" customWidth="1"/>
    <col min="12042" max="12042" width="0.42578125" style="7" customWidth="1"/>
    <col min="12043" max="12043" width="12.42578125" style="7" customWidth="1"/>
    <col min="12044" max="12285" width="12.42578125" style="7"/>
    <col min="12286" max="12289" width="3.42578125" style="7" customWidth="1"/>
    <col min="12290" max="12291" width="9.42578125" style="7" customWidth="1"/>
    <col min="12292" max="12292" width="11.42578125" style="7" customWidth="1"/>
    <col min="12293" max="12293" width="12.42578125" style="7" customWidth="1"/>
    <col min="12294" max="12294" width="0.42578125" style="7" customWidth="1"/>
    <col min="12295" max="12295" width="12.42578125" style="7" customWidth="1"/>
    <col min="12296" max="12296" width="0.42578125" style="7" customWidth="1"/>
    <col min="12297" max="12297" width="12.42578125" style="7" customWidth="1"/>
    <col min="12298" max="12298" width="0.42578125" style="7" customWidth="1"/>
    <col min="12299" max="12299" width="12.42578125" style="7" customWidth="1"/>
    <col min="12300" max="12541" width="12.42578125" style="7"/>
    <col min="12542" max="12545" width="3.42578125" style="7" customWidth="1"/>
    <col min="12546" max="12547" width="9.42578125" style="7" customWidth="1"/>
    <col min="12548" max="12548" width="11.42578125" style="7" customWidth="1"/>
    <col min="12549" max="12549" width="12.42578125" style="7" customWidth="1"/>
    <col min="12550" max="12550" width="0.42578125" style="7" customWidth="1"/>
    <col min="12551" max="12551" width="12.42578125" style="7" customWidth="1"/>
    <col min="12552" max="12552" width="0.42578125" style="7" customWidth="1"/>
    <col min="12553" max="12553" width="12.42578125" style="7" customWidth="1"/>
    <col min="12554" max="12554" width="0.42578125" style="7" customWidth="1"/>
    <col min="12555" max="12555" width="12.42578125" style="7" customWidth="1"/>
    <col min="12556" max="12797" width="12.42578125" style="7"/>
    <col min="12798" max="12801" width="3.42578125" style="7" customWidth="1"/>
    <col min="12802" max="12803" width="9.42578125" style="7" customWidth="1"/>
    <col min="12804" max="12804" width="11.42578125" style="7" customWidth="1"/>
    <col min="12805" max="12805" width="12.42578125" style="7" customWidth="1"/>
    <col min="12806" max="12806" width="0.42578125" style="7" customWidth="1"/>
    <col min="12807" max="12807" width="12.42578125" style="7" customWidth="1"/>
    <col min="12808" max="12808" width="0.42578125" style="7" customWidth="1"/>
    <col min="12809" max="12809" width="12.42578125" style="7" customWidth="1"/>
    <col min="12810" max="12810" width="0.42578125" style="7" customWidth="1"/>
    <col min="12811" max="12811" width="12.42578125" style="7" customWidth="1"/>
    <col min="12812" max="13053" width="12.42578125" style="7"/>
    <col min="13054" max="13057" width="3.42578125" style="7" customWidth="1"/>
    <col min="13058" max="13059" width="9.42578125" style="7" customWidth="1"/>
    <col min="13060" max="13060" width="11.42578125" style="7" customWidth="1"/>
    <col min="13061" max="13061" width="12.42578125" style="7" customWidth="1"/>
    <col min="13062" max="13062" width="0.42578125" style="7" customWidth="1"/>
    <col min="13063" max="13063" width="12.42578125" style="7" customWidth="1"/>
    <col min="13064" max="13064" width="0.42578125" style="7" customWidth="1"/>
    <col min="13065" max="13065" width="12.42578125" style="7" customWidth="1"/>
    <col min="13066" max="13066" width="0.42578125" style="7" customWidth="1"/>
    <col min="13067" max="13067" width="12.42578125" style="7" customWidth="1"/>
    <col min="13068" max="13309" width="12.42578125" style="7"/>
    <col min="13310" max="13313" width="3.42578125" style="7" customWidth="1"/>
    <col min="13314" max="13315" width="9.42578125" style="7" customWidth="1"/>
    <col min="13316" max="13316" width="11.42578125" style="7" customWidth="1"/>
    <col min="13317" max="13317" width="12.42578125" style="7" customWidth="1"/>
    <col min="13318" max="13318" width="0.42578125" style="7" customWidth="1"/>
    <col min="13319" max="13319" width="12.42578125" style="7" customWidth="1"/>
    <col min="13320" max="13320" width="0.42578125" style="7" customWidth="1"/>
    <col min="13321" max="13321" width="12.42578125" style="7" customWidth="1"/>
    <col min="13322" max="13322" width="0.42578125" style="7" customWidth="1"/>
    <col min="13323" max="13323" width="12.42578125" style="7" customWidth="1"/>
    <col min="13324" max="13565" width="12.42578125" style="7"/>
    <col min="13566" max="13569" width="3.42578125" style="7" customWidth="1"/>
    <col min="13570" max="13571" width="9.42578125" style="7" customWidth="1"/>
    <col min="13572" max="13572" width="11.42578125" style="7" customWidth="1"/>
    <col min="13573" max="13573" width="12.42578125" style="7" customWidth="1"/>
    <col min="13574" max="13574" width="0.42578125" style="7" customWidth="1"/>
    <col min="13575" max="13575" width="12.42578125" style="7" customWidth="1"/>
    <col min="13576" max="13576" width="0.42578125" style="7" customWidth="1"/>
    <col min="13577" max="13577" width="12.42578125" style="7" customWidth="1"/>
    <col min="13578" max="13578" width="0.42578125" style="7" customWidth="1"/>
    <col min="13579" max="13579" width="12.42578125" style="7" customWidth="1"/>
    <col min="13580" max="13821" width="12.42578125" style="7"/>
    <col min="13822" max="13825" width="3.42578125" style="7" customWidth="1"/>
    <col min="13826" max="13827" width="9.42578125" style="7" customWidth="1"/>
    <col min="13828" max="13828" width="11.42578125" style="7" customWidth="1"/>
    <col min="13829" max="13829" width="12.42578125" style="7" customWidth="1"/>
    <col min="13830" max="13830" width="0.42578125" style="7" customWidth="1"/>
    <col min="13831" max="13831" width="12.42578125" style="7" customWidth="1"/>
    <col min="13832" max="13832" width="0.42578125" style="7" customWidth="1"/>
    <col min="13833" max="13833" width="12.42578125" style="7" customWidth="1"/>
    <col min="13834" max="13834" width="0.42578125" style="7" customWidth="1"/>
    <col min="13835" max="13835" width="12.42578125" style="7" customWidth="1"/>
    <col min="13836" max="14077" width="12.42578125" style="7"/>
    <col min="14078" max="14081" width="3.42578125" style="7" customWidth="1"/>
    <col min="14082" max="14083" width="9.42578125" style="7" customWidth="1"/>
    <col min="14084" max="14084" width="11.42578125" style="7" customWidth="1"/>
    <col min="14085" max="14085" width="12.42578125" style="7" customWidth="1"/>
    <col min="14086" max="14086" width="0.42578125" style="7" customWidth="1"/>
    <col min="14087" max="14087" width="12.42578125" style="7" customWidth="1"/>
    <col min="14088" max="14088" width="0.42578125" style="7" customWidth="1"/>
    <col min="14089" max="14089" width="12.42578125" style="7" customWidth="1"/>
    <col min="14090" max="14090" width="0.42578125" style="7" customWidth="1"/>
    <col min="14091" max="14091" width="12.42578125" style="7" customWidth="1"/>
    <col min="14092" max="14333" width="12.42578125" style="7"/>
    <col min="14334" max="14337" width="3.42578125" style="7" customWidth="1"/>
    <col min="14338" max="14339" width="9.42578125" style="7" customWidth="1"/>
    <col min="14340" max="14340" width="11.42578125" style="7" customWidth="1"/>
    <col min="14341" max="14341" width="12.42578125" style="7" customWidth="1"/>
    <col min="14342" max="14342" width="0.42578125" style="7" customWidth="1"/>
    <col min="14343" max="14343" width="12.42578125" style="7" customWidth="1"/>
    <col min="14344" max="14344" width="0.42578125" style="7" customWidth="1"/>
    <col min="14345" max="14345" width="12.42578125" style="7" customWidth="1"/>
    <col min="14346" max="14346" width="0.42578125" style="7" customWidth="1"/>
    <col min="14347" max="14347" width="12.42578125" style="7" customWidth="1"/>
    <col min="14348" max="14589" width="12.42578125" style="7"/>
    <col min="14590" max="14593" width="3.42578125" style="7" customWidth="1"/>
    <col min="14594" max="14595" width="9.42578125" style="7" customWidth="1"/>
    <col min="14596" max="14596" width="11.42578125" style="7" customWidth="1"/>
    <col min="14597" max="14597" width="12.42578125" style="7" customWidth="1"/>
    <col min="14598" max="14598" width="0.42578125" style="7" customWidth="1"/>
    <col min="14599" max="14599" width="12.42578125" style="7" customWidth="1"/>
    <col min="14600" max="14600" width="0.42578125" style="7" customWidth="1"/>
    <col min="14601" max="14601" width="12.42578125" style="7" customWidth="1"/>
    <col min="14602" max="14602" width="0.42578125" style="7" customWidth="1"/>
    <col min="14603" max="14603" width="12.42578125" style="7" customWidth="1"/>
    <col min="14604" max="14845" width="12.42578125" style="7"/>
    <col min="14846" max="14849" width="3.42578125" style="7" customWidth="1"/>
    <col min="14850" max="14851" width="9.42578125" style="7" customWidth="1"/>
    <col min="14852" max="14852" width="11.42578125" style="7" customWidth="1"/>
    <col min="14853" max="14853" width="12.42578125" style="7" customWidth="1"/>
    <col min="14854" max="14854" width="0.42578125" style="7" customWidth="1"/>
    <col min="14855" max="14855" width="12.42578125" style="7" customWidth="1"/>
    <col min="14856" max="14856" width="0.42578125" style="7" customWidth="1"/>
    <col min="14857" max="14857" width="12.42578125" style="7" customWidth="1"/>
    <col min="14858" max="14858" width="0.42578125" style="7" customWidth="1"/>
    <col min="14859" max="14859" width="12.42578125" style="7" customWidth="1"/>
    <col min="14860" max="15101" width="12.42578125" style="7"/>
    <col min="15102" max="15105" width="3.42578125" style="7" customWidth="1"/>
    <col min="15106" max="15107" width="9.42578125" style="7" customWidth="1"/>
    <col min="15108" max="15108" width="11.42578125" style="7" customWidth="1"/>
    <col min="15109" max="15109" width="12.42578125" style="7" customWidth="1"/>
    <col min="15110" max="15110" width="0.42578125" style="7" customWidth="1"/>
    <col min="15111" max="15111" width="12.42578125" style="7" customWidth="1"/>
    <col min="15112" max="15112" width="0.42578125" style="7" customWidth="1"/>
    <col min="15113" max="15113" width="12.42578125" style="7" customWidth="1"/>
    <col min="15114" max="15114" width="0.42578125" style="7" customWidth="1"/>
    <col min="15115" max="15115" width="12.42578125" style="7" customWidth="1"/>
    <col min="15116" max="15357" width="12.42578125" style="7"/>
    <col min="15358" max="15361" width="3.42578125" style="7" customWidth="1"/>
    <col min="15362" max="15363" width="9.42578125" style="7" customWidth="1"/>
    <col min="15364" max="15364" width="11.42578125" style="7" customWidth="1"/>
    <col min="15365" max="15365" width="12.42578125" style="7" customWidth="1"/>
    <col min="15366" max="15366" width="0.42578125" style="7" customWidth="1"/>
    <col min="15367" max="15367" width="12.42578125" style="7" customWidth="1"/>
    <col min="15368" max="15368" width="0.42578125" style="7" customWidth="1"/>
    <col min="15369" max="15369" width="12.42578125" style="7" customWidth="1"/>
    <col min="15370" max="15370" width="0.42578125" style="7" customWidth="1"/>
    <col min="15371" max="15371" width="12.42578125" style="7" customWidth="1"/>
    <col min="15372" max="15613" width="12.42578125" style="7"/>
    <col min="15614" max="15617" width="3.42578125" style="7" customWidth="1"/>
    <col min="15618" max="15619" width="9.42578125" style="7" customWidth="1"/>
    <col min="15620" max="15620" width="11.42578125" style="7" customWidth="1"/>
    <col min="15621" max="15621" width="12.42578125" style="7" customWidth="1"/>
    <col min="15622" max="15622" width="0.42578125" style="7" customWidth="1"/>
    <col min="15623" max="15623" width="12.42578125" style="7" customWidth="1"/>
    <col min="15624" max="15624" width="0.42578125" style="7" customWidth="1"/>
    <col min="15625" max="15625" width="12.42578125" style="7" customWidth="1"/>
    <col min="15626" max="15626" width="0.42578125" style="7" customWidth="1"/>
    <col min="15627" max="15627" width="12.42578125" style="7" customWidth="1"/>
    <col min="15628" max="15869" width="12.42578125" style="7"/>
    <col min="15870" max="15873" width="3.42578125" style="7" customWidth="1"/>
    <col min="15874" max="15875" width="9.42578125" style="7" customWidth="1"/>
    <col min="15876" max="15876" width="11.42578125" style="7" customWidth="1"/>
    <col min="15877" max="15877" width="12.42578125" style="7" customWidth="1"/>
    <col min="15878" max="15878" width="0.42578125" style="7" customWidth="1"/>
    <col min="15879" max="15879" width="12.42578125" style="7" customWidth="1"/>
    <col min="15880" max="15880" width="0.42578125" style="7" customWidth="1"/>
    <col min="15881" max="15881" width="12.42578125" style="7" customWidth="1"/>
    <col min="15882" max="15882" width="0.42578125" style="7" customWidth="1"/>
    <col min="15883" max="15883" width="12.42578125" style="7" customWidth="1"/>
    <col min="15884" max="16125" width="12.42578125" style="7"/>
    <col min="16126" max="16129" width="3.42578125" style="7" customWidth="1"/>
    <col min="16130" max="16131" width="9.42578125" style="7" customWidth="1"/>
    <col min="16132" max="16132" width="11.42578125" style="7" customWidth="1"/>
    <col min="16133" max="16133" width="12.42578125" style="7" customWidth="1"/>
    <col min="16134" max="16134" width="0.42578125" style="7" customWidth="1"/>
    <col min="16135" max="16135" width="12.42578125" style="7" customWidth="1"/>
    <col min="16136" max="16136" width="0.42578125" style="7" customWidth="1"/>
    <col min="16137" max="16137" width="12.42578125" style="7" customWidth="1"/>
    <col min="16138" max="16138" width="0.42578125" style="7" customWidth="1"/>
    <col min="16139" max="16139" width="12.42578125" style="7" customWidth="1"/>
    <col min="16140" max="16384" width="12.42578125" style="7"/>
  </cols>
  <sheetData>
    <row r="1" spans="1:15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3</v>
      </c>
    </row>
    <row r="2" spans="1:15">
      <c r="A2" s="253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5">
      <c r="A3" s="253" t="s">
        <v>1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5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</row>
    <row r="6" spans="1:15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</row>
    <row r="7" spans="1:15">
      <c r="A7" s="19"/>
      <c r="B7" s="19"/>
      <c r="C7" s="19"/>
      <c r="D7" s="19"/>
      <c r="E7" s="19"/>
      <c r="F7" s="19"/>
      <c r="G7" s="20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</row>
    <row r="8" spans="1:15">
      <c r="A8" s="24"/>
      <c r="B8" s="24"/>
      <c r="C8" s="24"/>
      <c r="D8" s="24"/>
      <c r="E8" s="24"/>
      <c r="F8" s="24"/>
      <c r="G8" s="25"/>
      <c r="H8" s="26" t="s">
        <v>9</v>
      </c>
      <c r="I8" s="27"/>
      <c r="J8" s="26" t="s">
        <v>10</v>
      </c>
      <c r="K8" s="28"/>
      <c r="L8" s="26" t="s">
        <v>9</v>
      </c>
      <c r="M8" s="27"/>
      <c r="N8" s="26" t="s">
        <v>10</v>
      </c>
    </row>
    <row r="9" spans="1:15">
      <c r="A9" s="24"/>
      <c r="B9" s="24"/>
      <c r="C9" s="24"/>
      <c r="D9" s="24"/>
      <c r="E9" s="24"/>
      <c r="F9" s="24"/>
      <c r="G9" s="25"/>
      <c r="H9" s="26" t="s">
        <v>11</v>
      </c>
      <c r="I9" s="27"/>
      <c r="J9" s="29"/>
      <c r="K9" s="28"/>
      <c r="L9" s="26" t="s">
        <v>11</v>
      </c>
      <c r="M9" s="27"/>
      <c r="N9" s="29"/>
    </row>
    <row r="10" spans="1:15">
      <c r="B10" s="1"/>
      <c r="C10" s="30" t="s">
        <v>12</v>
      </c>
      <c r="D10" s="1"/>
      <c r="E10" s="1"/>
      <c r="F10" s="2"/>
      <c r="G10" s="1"/>
      <c r="H10" s="26"/>
      <c r="I10" s="4"/>
      <c r="J10" s="5"/>
      <c r="K10" s="5"/>
      <c r="L10" s="5"/>
      <c r="M10" s="5"/>
      <c r="N10" s="5"/>
    </row>
    <row r="11" spans="1:15">
      <c r="A11" s="30" t="s">
        <v>13</v>
      </c>
      <c r="B11" s="1"/>
      <c r="C11" s="1"/>
      <c r="D11" s="1"/>
      <c r="E11" s="1"/>
      <c r="F11" s="2"/>
      <c r="G11" s="31"/>
      <c r="H11" s="32"/>
      <c r="I11" s="33"/>
      <c r="J11" s="33"/>
      <c r="K11" s="33"/>
      <c r="L11" s="33"/>
      <c r="M11" s="33"/>
      <c r="N11" s="33"/>
    </row>
    <row r="12" spans="1:15">
      <c r="B12" s="1" t="s">
        <v>14</v>
      </c>
      <c r="C12" s="1"/>
      <c r="D12" s="1"/>
      <c r="E12" s="1"/>
      <c r="F12" s="2"/>
      <c r="G12" s="34">
        <v>8</v>
      </c>
      <c r="H12" s="35">
        <v>47948469.329999983</v>
      </c>
      <c r="I12" s="35"/>
      <c r="J12" s="35">
        <v>29497202.32</v>
      </c>
      <c r="K12" s="36"/>
      <c r="L12" s="35">
        <v>38509731.170000017</v>
      </c>
      <c r="M12" s="35"/>
      <c r="N12" s="35">
        <v>8879005.9500000011</v>
      </c>
      <c r="O12" s="37"/>
    </row>
    <row r="13" spans="1:15">
      <c r="B13" s="1" t="s">
        <v>15</v>
      </c>
      <c r="C13" s="1"/>
      <c r="D13" s="1"/>
      <c r="E13" s="1"/>
      <c r="F13" s="2"/>
      <c r="G13" s="38">
        <v>9</v>
      </c>
      <c r="H13" s="39">
        <v>130792216.28</v>
      </c>
      <c r="I13" s="39"/>
      <c r="J13" s="39">
        <v>85033685.489999995</v>
      </c>
      <c r="K13" s="40"/>
      <c r="L13" s="39">
        <v>129299355.06000003</v>
      </c>
      <c r="M13" s="39"/>
      <c r="N13" s="39">
        <v>82783340.75999999</v>
      </c>
      <c r="O13" s="37"/>
    </row>
    <row r="14" spans="1:15">
      <c r="B14" s="1" t="s">
        <v>16</v>
      </c>
      <c r="C14" s="1"/>
      <c r="D14" s="1"/>
      <c r="E14" s="1"/>
      <c r="F14" s="2"/>
      <c r="G14" s="38"/>
      <c r="H14" s="39"/>
      <c r="I14" s="39"/>
      <c r="J14" s="39"/>
      <c r="K14" s="40"/>
      <c r="L14" s="39"/>
      <c r="M14" s="39"/>
      <c r="N14" s="39"/>
      <c r="O14" s="37"/>
    </row>
    <row r="15" spans="1:15">
      <c r="B15" s="41" t="s">
        <v>17</v>
      </c>
      <c r="D15" s="1"/>
      <c r="E15" s="1"/>
      <c r="F15" s="2"/>
      <c r="G15" s="38">
        <v>14</v>
      </c>
      <c r="H15" s="39">
        <v>0</v>
      </c>
      <c r="I15" s="39"/>
      <c r="J15" s="39">
        <v>40251.51</v>
      </c>
      <c r="K15" s="40"/>
      <c r="L15" s="39">
        <v>0</v>
      </c>
      <c r="M15" s="39"/>
      <c r="N15" s="39">
        <v>28858.27</v>
      </c>
      <c r="O15" s="37"/>
    </row>
    <row r="16" spans="1:15">
      <c r="B16" s="1" t="s">
        <v>18</v>
      </c>
      <c r="C16" s="42"/>
      <c r="D16" s="42"/>
      <c r="E16" s="42"/>
      <c r="F16" s="42"/>
      <c r="G16" s="34">
        <v>10</v>
      </c>
      <c r="H16" s="35">
        <v>1536306.339999998</v>
      </c>
      <c r="I16" s="35"/>
      <c r="J16" s="39">
        <v>1331207.53</v>
      </c>
      <c r="K16" s="36"/>
      <c r="L16" s="35">
        <v>0</v>
      </c>
      <c r="M16" s="35"/>
      <c r="N16" s="39">
        <v>0</v>
      </c>
      <c r="O16" s="37"/>
    </row>
    <row r="17" spans="1:21">
      <c r="B17" s="43" t="s">
        <v>19</v>
      </c>
      <c r="C17" s="44"/>
      <c r="D17" s="44"/>
      <c r="E17" s="44"/>
      <c r="F17" s="45"/>
      <c r="G17" s="34">
        <v>11</v>
      </c>
      <c r="H17" s="35">
        <v>233236462.19</v>
      </c>
      <c r="I17" s="35"/>
      <c r="J17" s="39">
        <v>237793158.27000001</v>
      </c>
      <c r="K17" s="36"/>
      <c r="L17" s="35">
        <v>229850863.95000002</v>
      </c>
      <c r="M17" s="35"/>
      <c r="N17" s="39">
        <v>233079943.63</v>
      </c>
      <c r="O17" s="37"/>
    </row>
    <row r="18" spans="1:21">
      <c r="B18" s="1" t="s">
        <v>20</v>
      </c>
      <c r="C18" s="1"/>
      <c r="D18" s="1"/>
      <c r="E18" s="1"/>
      <c r="F18" s="2"/>
      <c r="G18" s="34">
        <v>28</v>
      </c>
      <c r="H18" s="35">
        <v>2470516.94</v>
      </c>
      <c r="I18" s="35"/>
      <c r="J18" s="39">
        <v>90135.13</v>
      </c>
      <c r="K18" s="36"/>
      <c r="L18" s="35">
        <v>2470516.9399999958</v>
      </c>
      <c r="M18" s="35"/>
      <c r="N18" s="39">
        <v>90135.13</v>
      </c>
      <c r="O18" s="8"/>
    </row>
    <row r="19" spans="1:21">
      <c r="B19" s="43" t="s">
        <v>21</v>
      </c>
      <c r="C19" s="1"/>
      <c r="D19" s="1"/>
      <c r="E19" s="1"/>
      <c r="F19" s="2"/>
      <c r="G19" s="34"/>
      <c r="H19" s="35">
        <v>791860.36</v>
      </c>
      <c r="I19" s="35"/>
      <c r="J19" s="39">
        <v>537405.81000000006</v>
      </c>
      <c r="K19" s="36"/>
      <c r="L19" s="35">
        <v>383314.81000000052</v>
      </c>
      <c r="M19" s="35"/>
      <c r="N19" s="39">
        <v>99350.44</v>
      </c>
      <c r="O19" s="8"/>
    </row>
    <row r="20" spans="1:21" s="47" customFormat="1">
      <c r="B20" s="30"/>
      <c r="C20" s="30" t="s">
        <v>22</v>
      </c>
      <c r="D20" s="30"/>
      <c r="E20" s="30"/>
      <c r="F20" s="48"/>
      <c r="G20" s="49"/>
      <c r="H20" s="50">
        <v>416775831.44</v>
      </c>
      <c r="I20" s="51"/>
      <c r="J20" s="50">
        <v>354323046.06</v>
      </c>
      <c r="K20" s="52"/>
      <c r="L20" s="50">
        <v>400513781.93000007</v>
      </c>
      <c r="M20" s="51"/>
      <c r="N20" s="50">
        <v>324960634.18000001</v>
      </c>
      <c r="P20" s="8"/>
      <c r="Q20" s="53"/>
      <c r="R20" s="53"/>
      <c r="S20" s="53"/>
      <c r="T20" s="53"/>
      <c r="U20" s="53"/>
    </row>
    <row r="21" spans="1:21">
      <c r="A21" s="30" t="s">
        <v>23</v>
      </c>
      <c r="B21" s="1"/>
      <c r="C21" s="1"/>
      <c r="D21" s="1"/>
      <c r="E21" s="1"/>
      <c r="F21" s="2"/>
      <c r="G21" s="31"/>
      <c r="H21" s="54"/>
      <c r="I21" s="35"/>
      <c r="J21" s="36"/>
      <c r="K21" s="54"/>
      <c r="L21" s="54"/>
      <c r="M21" s="54"/>
      <c r="N21" s="54"/>
    </row>
    <row r="22" spans="1:21" s="47" customFormat="1">
      <c r="B22" s="1" t="s">
        <v>24</v>
      </c>
      <c r="C22" s="1"/>
      <c r="D22" s="1"/>
      <c r="E22" s="1"/>
      <c r="F22" s="2"/>
      <c r="G22" s="34"/>
      <c r="H22" s="54"/>
      <c r="I22" s="35"/>
      <c r="J22" s="36"/>
      <c r="K22" s="54"/>
      <c r="L22" s="54"/>
      <c r="M22" s="54"/>
      <c r="N22" s="54"/>
      <c r="O22" s="55"/>
      <c r="P22" s="8"/>
      <c r="Q22" s="53"/>
      <c r="R22" s="46"/>
      <c r="S22" s="53"/>
      <c r="T22" s="46"/>
      <c r="U22" s="53"/>
    </row>
    <row r="23" spans="1:21" s="47" customFormat="1">
      <c r="B23" s="41" t="s">
        <v>25</v>
      </c>
      <c r="C23" s="1"/>
      <c r="D23" s="1"/>
      <c r="E23" s="1"/>
      <c r="F23" s="2"/>
      <c r="G23" s="34">
        <v>12</v>
      </c>
      <c r="H23" s="56">
        <v>79850000</v>
      </c>
      <c r="I23" s="35"/>
      <c r="J23" s="35">
        <v>81750000</v>
      </c>
      <c r="K23" s="36"/>
      <c r="L23" s="35">
        <v>78850000</v>
      </c>
      <c r="M23" s="35"/>
      <c r="N23" s="35">
        <v>80750000</v>
      </c>
      <c r="O23" s="55"/>
      <c r="P23" s="8"/>
      <c r="Q23" s="53"/>
      <c r="R23" s="46"/>
      <c r="S23" s="53"/>
      <c r="T23" s="46"/>
      <c r="U23" s="53"/>
    </row>
    <row r="24" spans="1:21">
      <c r="A24" s="30"/>
      <c r="B24" s="1" t="s">
        <v>26</v>
      </c>
      <c r="C24" s="1"/>
      <c r="D24" s="1"/>
      <c r="E24" s="1"/>
      <c r="F24" s="2"/>
      <c r="G24" s="34">
        <v>13</v>
      </c>
      <c r="H24" s="57">
        <v>0</v>
      </c>
      <c r="I24" s="56"/>
      <c r="J24" s="56">
        <v>0</v>
      </c>
      <c r="K24" s="57"/>
      <c r="L24" s="57">
        <v>30255410.25</v>
      </c>
      <c r="M24" s="57"/>
      <c r="N24" s="57">
        <v>30255410.25</v>
      </c>
      <c r="O24" s="55"/>
    </row>
    <row r="25" spans="1:21">
      <c r="B25" s="43" t="s">
        <v>27</v>
      </c>
      <c r="C25" s="44"/>
      <c r="D25" s="44"/>
      <c r="E25" s="44"/>
      <c r="F25" s="45"/>
      <c r="G25" s="34">
        <v>15</v>
      </c>
      <c r="H25" s="57">
        <v>45296792.240000002</v>
      </c>
      <c r="I25" s="56"/>
      <c r="J25" s="56">
        <v>48426700.049999997</v>
      </c>
      <c r="K25" s="57"/>
      <c r="L25" s="57">
        <v>35425984.009999976</v>
      </c>
      <c r="M25" s="57"/>
      <c r="N25" s="57">
        <v>37929975.959999993</v>
      </c>
      <c r="O25" s="55"/>
    </row>
    <row r="26" spans="1:21">
      <c r="B26" s="43" t="s">
        <v>28</v>
      </c>
      <c r="C26" s="44"/>
      <c r="D26" s="44"/>
      <c r="E26" s="44"/>
      <c r="F26" s="45"/>
      <c r="G26" s="34">
        <v>16</v>
      </c>
      <c r="H26" s="57">
        <v>21973479.23</v>
      </c>
      <c r="I26" s="56"/>
      <c r="J26" s="56">
        <v>22366815.280000001</v>
      </c>
      <c r="K26" s="57"/>
      <c r="L26" s="57">
        <v>21332170.75</v>
      </c>
      <c r="M26" s="57"/>
      <c r="N26" s="57">
        <v>21612334.719999999</v>
      </c>
      <c r="O26" s="55"/>
    </row>
    <row r="27" spans="1:21">
      <c r="A27" s="43"/>
      <c r="B27" s="43" t="s">
        <v>29</v>
      </c>
      <c r="C27" s="42"/>
      <c r="D27" s="42"/>
      <c r="E27" s="42"/>
      <c r="F27" s="42"/>
      <c r="G27" s="34">
        <v>17</v>
      </c>
      <c r="H27" s="57">
        <v>2734060.88</v>
      </c>
      <c r="I27" s="56"/>
      <c r="J27" s="56">
        <v>3235433.32</v>
      </c>
      <c r="K27" s="57"/>
      <c r="L27" s="57">
        <v>2608570.1199999987</v>
      </c>
      <c r="M27" s="57"/>
      <c r="N27" s="57">
        <v>3091329.2699999996</v>
      </c>
      <c r="O27" s="55"/>
    </row>
    <row r="28" spans="1:21">
      <c r="B28" s="43" t="s">
        <v>30</v>
      </c>
      <c r="C28" s="42"/>
      <c r="D28" s="42"/>
      <c r="E28" s="42"/>
      <c r="F28" s="42"/>
      <c r="G28" s="34"/>
      <c r="H28" s="57">
        <v>13459924.58</v>
      </c>
      <c r="I28" s="56"/>
      <c r="J28" s="56">
        <v>13117648.08</v>
      </c>
      <c r="K28" s="57"/>
      <c r="L28" s="57">
        <v>11953091.15</v>
      </c>
      <c r="M28" s="57"/>
      <c r="N28" s="57">
        <v>11953091.149999999</v>
      </c>
      <c r="O28" s="55"/>
    </row>
    <row r="29" spans="1:21" s="47" customFormat="1">
      <c r="B29" s="30"/>
      <c r="C29" s="30" t="s">
        <v>31</v>
      </c>
      <c r="D29" s="30"/>
      <c r="E29" s="30"/>
      <c r="F29" s="48"/>
      <c r="G29" s="49"/>
      <c r="H29" s="58">
        <v>163314256.93000001</v>
      </c>
      <c r="I29" s="59"/>
      <c r="J29" s="58">
        <v>168896596.72999999</v>
      </c>
      <c r="K29" s="60"/>
      <c r="L29" s="58">
        <v>180425226.28</v>
      </c>
      <c r="M29" s="60"/>
      <c r="N29" s="58">
        <v>185592141.34999999</v>
      </c>
      <c r="P29" s="8"/>
      <c r="Q29" s="53"/>
      <c r="R29" s="53"/>
      <c r="S29" s="53"/>
      <c r="T29" s="53"/>
      <c r="U29" s="53"/>
    </row>
    <row r="30" spans="1:21" s="47" customFormat="1" ht="21.75" thickBot="1">
      <c r="B30" s="30"/>
      <c r="C30" s="30"/>
      <c r="D30" s="30" t="s">
        <v>32</v>
      </c>
      <c r="E30" s="30"/>
      <c r="F30" s="48"/>
      <c r="G30" s="30"/>
      <c r="H30" s="61">
        <v>580090088.37</v>
      </c>
      <c r="I30" s="59"/>
      <c r="J30" s="61">
        <v>523219642.78999996</v>
      </c>
      <c r="K30" s="60"/>
      <c r="L30" s="61">
        <v>580939008.21000004</v>
      </c>
      <c r="M30" s="60"/>
      <c r="N30" s="61">
        <v>510552775.52999997</v>
      </c>
      <c r="O30" s="62"/>
      <c r="P30" s="8"/>
      <c r="Q30" s="53"/>
      <c r="R30" s="53"/>
      <c r="S30" s="53"/>
      <c r="T30" s="53"/>
      <c r="U30" s="53"/>
    </row>
    <row r="31" spans="1:21" s="47" customFormat="1" ht="21.75" thickTop="1">
      <c r="B31" s="30"/>
      <c r="C31" s="30"/>
      <c r="D31" s="30"/>
      <c r="E31" s="30"/>
      <c r="F31" s="48"/>
      <c r="G31" s="30"/>
      <c r="H31" s="52"/>
      <c r="I31" s="51"/>
      <c r="J31" s="52"/>
      <c r="K31" s="63"/>
      <c r="L31" s="52"/>
      <c r="M31" s="63"/>
      <c r="N31" s="52"/>
      <c r="P31" s="8"/>
      <c r="Q31" s="53"/>
      <c r="R31" s="53"/>
      <c r="S31" s="53"/>
      <c r="T31" s="53"/>
      <c r="U31" s="53"/>
    </row>
    <row r="32" spans="1:21" s="47" customFormat="1">
      <c r="B32" s="30"/>
      <c r="C32" s="30"/>
      <c r="D32" s="30"/>
      <c r="E32" s="30"/>
      <c r="F32" s="48"/>
      <c r="G32" s="30"/>
      <c r="H32" s="52"/>
      <c r="I32" s="51"/>
      <c r="J32" s="52"/>
      <c r="K32" s="63"/>
      <c r="L32" s="52"/>
      <c r="M32" s="63"/>
      <c r="N32" s="52"/>
      <c r="P32" s="8"/>
      <c r="Q32" s="53"/>
      <c r="R32" s="53"/>
      <c r="S32" s="53"/>
      <c r="T32" s="53"/>
      <c r="U32" s="53"/>
    </row>
    <row r="33" spans="1:21" s="47" customFormat="1">
      <c r="B33" s="30"/>
      <c r="C33" s="30"/>
      <c r="D33" s="30"/>
      <c r="E33" s="30"/>
      <c r="F33" s="48"/>
      <c r="G33" s="30"/>
      <c r="H33" s="52"/>
      <c r="I33" s="51"/>
      <c r="J33" s="52"/>
      <c r="K33" s="63"/>
      <c r="L33" s="52"/>
      <c r="M33" s="63"/>
      <c r="N33" s="52"/>
      <c r="P33" s="8"/>
      <c r="Q33" s="53"/>
      <c r="R33" s="53"/>
      <c r="S33" s="53"/>
      <c r="T33" s="53"/>
      <c r="U33" s="53"/>
    </row>
    <row r="34" spans="1:21" s="47" customFormat="1">
      <c r="B34" s="30"/>
      <c r="C34" s="30"/>
      <c r="D34" s="30"/>
      <c r="E34" s="30"/>
      <c r="F34" s="48"/>
      <c r="G34" s="30"/>
      <c r="H34" s="52"/>
      <c r="I34" s="51"/>
      <c r="J34" s="52"/>
      <c r="K34" s="63"/>
      <c r="L34" s="52"/>
      <c r="M34" s="63"/>
      <c r="N34" s="52"/>
      <c r="P34" s="8"/>
      <c r="Q34" s="53"/>
      <c r="R34" s="53"/>
      <c r="S34" s="53"/>
      <c r="T34" s="53"/>
      <c r="U34" s="53"/>
    </row>
    <row r="35" spans="1:21" s="47" customFormat="1">
      <c r="B35" s="30"/>
      <c r="C35" s="30"/>
      <c r="D35" s="30"/>
      <c r="E35" s="30"/>
      <c r="F35" s="48"/>
      <c r="G35" s="30"/>
      <c r="H35" s="52"/>
      <c r="I35" s="51"/>
      <c r="J35" s="52"/>
      <c r="K35" s="63"/>
      <c r="L35" s="52"/>
      <c r="M35" s="63"/>
      <c r="N35" s="52"/>
      <c r="P35" s="8"/>
      <c r="Q35" s="53"/>
      <c r="R35" s="53"/>
      <c r="S35" s="53"/>
      <c r="T35" s="53"/>
      <c r="U35" s="53"/>
    </row>
    <row r="36" spans="1:21" s="47" customFormat="1">
      <c r="B36" s="30"/>
      <c r="C36" s="30"/>
      <c r="D36" s="30"/>
      <c r="E36" s="30"/>
      <c r="F36" s="48"/>
      <c r="G36" s="30"/>
      <c r="H36" s="52"/>
      <c r="I36" s="51"/>
      <c r="J36" s="52"/>
      <c r="K36" s="63"/>
      <c r="L36" s="52"/>
      <c r="M36" s="63"/>
      <c r="N36" s="52"/>
      <c r="P36" s="8"/>
      <c r="Q36" s="53"/>
      <c r="R36" s="53"/>
      <c r="S36" s="53"/>
      <c r="T36" s="53"/>
      <c r="U36" s="53"/>
    </row>
    <row r="37" spans="1:21" s="47" customFormat="1">
      <c r="B37" s="30"/>
      <c r="C37" s="30"/>
      <c r="D37" s="30"/>
      <c r="E37" s="30"/>
      <c r="F37" s="48"/>
      <c r="G37" s="30"/>
      <c r="H37" s="52"/>
      <c r="I37" s="51"/>
      <c r="J37" s="52"/>
      <c r="K37" s="63"/>
      <c r="L37" s="52"/>
      <c r="M37" s="63"/>
      <c r="N37" s="52"/>
      <c r="P37" s="8"/>
      <c r="Q37" s="53"/>
      <c r="R37" s="53"/>
      <c r="S37" s="53"/>
      <c r="T37" s="53"/>
      <c r="U37" s="53"/>
    </row>
    <row r="38" spans="1:21" s="47" customFormat="1">
      <c r="B38" s="30"/>
      <c r="C38" s="30"/>
      <c r="D38" s="30"/>
      <c r="E38" s="30"/>
      <c r="F38" s="48"/>
      <c r="G38" s="30"/>
      <c r="H38" s="52"/>
      <c r="I38" s="51"/>
      <c r="J38" s="52"/>
      <c r="K38" s="63"/>
      <c r="L38" s="52"/>
      <c r="M38" s="63"/>
      <c r="N38" s="52"/>
      <c r="P38" s="8"/>
      <c r="Q38" s="53"/>
      <c r="R38" s="53"/>
      <c r="S38" s="53"/>
      <c r="T38" s="53"/>
      <c r="U38" s="53"/>
    </row>
    <row r="39" spans="1:21" s="47" customFormat="1">
      <c r="B39" s="30"/>
      <c r="C39" s="30"/>
      <c r="D39" s="30"/>
      <c r="E39" s="30"/>
      <c r="F39" s="48"/>
      <c r="G39" s="30"/>
      <c r="H39" s="52"/>
      <c r="I39" s="51"/>
      <c r="J39" s="52"/>
      <c r="K39" s="63"/>
      <c r="L39" s="52"/>
      <c r="M39" s="63"/>
      <c r="N39" s="52"/>
      <c r="P39" s="8"/>
      <c r="Q39" s="53"/>
      <c r="R39" s="53"/>
      <c r="S39" s="53"/>
      <c r="T39" s="53"/>
      <c r="U39" s="53"/>
    </row>
    <row r="40" spans="1:21" s="47" customFormat="1">
      <c r="B40" s="30"/>
      <c r="C40" s="30"/>
      <c r="D40" s="30"/>
      <c r="E40" s="30"/>
      <c r="F40" s="48"/>
      <c r="G40" s="30"/>
      <c r="H40" s="52"/>
      <c r="I40" s="51"/>
      <c r="J40" s="52"/>
      <c r="K40" s="63"/>
      <c r="L40" s="52"/>
      <c r="M40" s="63"/>
      <c r="N40" s="52"/>
      <c r="P40" s="8"/>
      <c r="Q40" s="53"/>
      <c r="R40" s="53"/>
      <c r="S40" s="53"/>
      <c r="T40" s="53"/>
      <c r="U40" s="53"/>
    </row>
    <row r="41" spans="1:21" s="47" customFormat="1">
      <c r="A41" s="256" t="s">
        <v>33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P41" s="8"/>
      <c r="Q41" s="53"/>
      <c r="R41" s="53"/>
      <c r="S41" s="53"/>
      <c r="T41" s="53"/>
      <c r="U41" s="53"/>
    </row>
    <row r="42" spans="1:21">
      <c r="A42" s="1"/>
      <c r="B42" s="1"/>
      <c r="C42" s="1"/>
      <c r="D42" s="1"/>
      <c r="E42" s="1"/>
      <c r="F42" s="2"/>
      <c r="G42" s="2"/>
      <c r="H42" s="3"/>
      <c r="I42" s="4"/>
      <c r="J42" s="5"/>
      <c r="K42" s="5"/>
      <c r="L42" s="5"/>
      <c r="M42" s="5"/>
      <c r="N42" s="6">
        <v>4</v>
      </c>
    </row>
    <row r="43" spans="1:21">
      <c r="A43" s="253" t="s">
        <v>0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1:21">
      <c r="A44" s="253" t="s">
        <v>1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</row>
    <row r="45" spans="1:21">
      <c r="A45" s="255" t="s">
        <v>2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</row>
    <row r="46" spans="1:21">
      <c r="A46" s="9"/>
      <c r="B46" s="9"/>
      <c r="C46" s="9"/>
      <c r="D46" s="9"/>
      <c r="E46" s="9"/>
      <c r="F46" s="9"/>
      <c r="G46" s="9"/>
      <c r="H46" s="10"/>
      <c r="I46" s="11"/>
      <c r="J46" s="10"/>
      <c r="K46" s="10"/>
      <c r="L46" s="10"/>
      <c r="M46" s="10"/>
      <c r="N46" s="12" t="s">
        <v>3</v>
      </c>
    </row>
    <row r="47" spans="1:21">
      <c r="A47" s="13"/>
      <c r="B47" s="13"/>
      <c r="C47" s="13"/>
      <c r="D47" s="13"/>
      <c r="E47" s="13"/>
      <c r="F47" s="13"/>
      <c r="G47" s="64"/>
      <c r="H47" s="15"/>
      <c r="I47" s="16" t="s">
        <v>4</v>
      </c>
      <c r="J47" s="17"/>
      <c r="K47" s="17"/>
      <c r="L47" s="17"/>
      <c r="M47" s="18" t="s">
        <v>5</v>
      </c>
      <c r="N47" s="17"/>
    </row>
    <row r="48" spans="1:21">
      <c r="A48" s="19"/>
      <c r="B48" s="19"/>
      <c r="C48" s="19"/>
      <c r="D48" s="19"/>
      <c r="E48" s="19"/>
      <c r="F48" s="19"/>
      <c r="G48" s="20" t="s">
        <v>6</v>
      </c>
      <c r="H48" s="21" t="s">
        <v>7</v>
      </c>
      <c r="I48" s="22"/>
      <c r="J48" s="21" t="s">
        <v>8</v>
      </c>
      <c r="K48" s="23"/>
      <c r="L48" s="21" t="s">
        <v>7</v>
      </c>
      <c r="M48" s="22"/>
      <c r="N48" s="21" t="s">
        <v>8</v>
      </c>
    </row>
    <row r="49" spans="1:21">
      <c r="A49" s="24"/>
      <c r="B49" s="24"/>
      <c r="C49" s="24"/>
      <c r="D49" s="24"/>
      <c r="E49" s="24"/>
      <c r="F49" s="24"/>
      <c r="G49" s="25"/>
      <c r="H49" s="26" t="s">
        <v>9</v>
      </c>
      <c r="I49" s="27"/>
      <c r="J49" s="26" t="s">
        <v>10</v>
      </c>
      <c r="K49" s="28"/>
      <c r="L49" s="26" t="s">
        <v>9</v>
      </c>
      <c r="M49" s="27"/>
      <c r="N49" s="26" t="s">
        <v>10</v>
      </c>
    </row>
    <row r="50" spans="1:21">
      <c r="A50" s="24"/>
      <c r="B50" s="24"/>
      <c r="C50" s="24"/>
      <c r="D50" s="24"/>
      <c r="E50" s="24"/>
      <c r="F50" s="24"/>
      <c r="G50" s="25"/>
      <c r="H50" s="26" t="s">
        <v>11</v>
      </c>
      <c r="I50" s="27"/>
      <c r="J50" s="29"/>
      <c r="K50" s="28"/>
      <c r="L50" s="26" t="s">
        <v>11</v>
      </c>
      <c r="M50" s="27"/>
      <c r="N50" s="29"/>
    </row>
    <row r="51" spans="1:21">
      <c r="B51" s="1"/>
      <c r="C51" s="30" t="s">
        <v>34</v>
      </c>
      <c r="D51" s="1"/>
      <c r="E51" s="1"/>
      <c r="F51" s="2"/>
      <c r="G51" s="1"/>
      <c r="H51" s="3"/>
      <c r="I51" s="4"/>
      <c r="J51" s="5"/>
      <c r="K51" s="5"/>
      <c r="L51" s="5"/>
      <c r="M51" s="5"/>
      <c r="N51" s="5"/>
      <c r="Q51" s="53"/>
      <c r="R51" s="53"/>
      <c r="S51" s="53"/>
      <c r="T51" s="53"/>
    </row>
    <row r="52" spans="1:21">
      <c r="A52" s="30" t="s">
        <v>35</v>
      </c>
      <c r="B52" s="1"/>
      <c r="C52" s="1"/>
      <c r="D52" s="1"/>
      <c r="E52" s="1"/>
      <c r="F52" s="2"/>
      <c r="G52" s="1"/>
      <c r="H52" s="3"/>
      <c r="I52" s="4"/>
      <c r="J52" s="5"/>
      <c r="K52" s="5"/>
      <c r="L52" s="5"/>
      <c r="M52" s="5"/>
      <c r="N52" s="5"/>
      <c r="Q52" s="53"/>
      <c r="R52" s="53"/>
      <c r="S52" s="53"/>
      <c r="T52" s="53"/>
    </row>
    <row r="53" spans="1:21">
      <c r="A53" s="30"/>
      <c r="B53" s="65" t="s">
        <v>36</v>
      </c>
      <c r="C53" s="1"/>
      <c r="D53" s="1"/>
      <c r="E53" s="1"/>
      <c r="F53" s="2"/>
      <c r="G53" s="31"/>
      <c r="H53" s="3"/>
      <c r="I53" s="4"/>
      <c r="Q53" s="53"/>
      <c r="R53" s="53"/>
      <c r="S53" s="53"/>
      <c r="T53" s="53"/>
    </row>
    <row r="54" spans="1:21" ht="21.75">
      <c r="A54" s="30"/>
      <c r="B54" s="67"/>
      <c r="C54" s="1" t="s">
        <v>37</v>
      </c>
      <c r="D54" s="1"/>
      <c r="E54" s="1"/>
      <c r="F54" s="2"/>
      <c r="G54" s="31">
        <v>18</v>
      </c>
      <c r="H54" s="68">
        <v>242303719.11999997</v>
      </c>
      <c r="I54" s="33"/>
      <c r="J54" s="69">
        <v>174496531.66999999</v>
      </c>
      <c r="K54" s="69"/>
      <c r="L54" s="69">
        <v>242303719.11999997</v>
      </c>
      <c r="M54" s="69"/>
      <c r="N54" s="69">
        <v>174496531.67000002</v>
      </c>
      <c r="Q54" s="53"/>
      <c r="R54" s="53"/>
      <c r="S54" s="53"/>
      <c r="T54" s="53"/>
    </row>
    <row r="55" spans="1:21">
      <c r="B55" s="43" t="s">
        <v>38</v>
      </c>
      <c r="C55" s="44"/>
      <c r="D55" s="44"/>
      <c r="E55" s="44"/>
      <c r="F55" s="45"/>
      <c r="G55" s="34">
        <v>19</v>
      </c>
      <c r="H55" s="68">
        <v>101659255.64000002</v>
      </c>
      <c r="I55" s="56"/>
      <c r="J55" s="69">
        <v>84674093.609999999</v>
      </c>
      <c r="K55" s="57"/>
      <c r="L55" s="69">
        <v>96612526.860000014</v>
      </c>
      <c r="M55" s="57">
        <v>73523447.230000004</v>
      </c>
      <c r="N55" s="69">
        <v>73523447.230000004</v>
      </c>
      <c r="O55" s="70"/>
      <c r="Q55" s="53"/>
      <c r="R55" s="53"/>
      <c r="S55" s="53"/>
      <c r="T55" s="53"/>
    </row>
    <row r="56" spans="1:21">
      <c r="B56" s="43" t="s">
        <v>39</v>
      </c>
      <c r="C56" s="44"/>
      <c r="D56" s="44"/>
      <c r="E56" s="44"/>
      <c r="F56" s="45"/>
      <c r="G56" s="34">
        <v>20</v>
      </c>
      <c r="H56" s="68">
        <v>8782974.8999999985</v>
      </c>
      <c r="I56" s="56"/>
      <c r="J56" s="69">
        <v>22841937.739999998</v>
      </c>
      <c r="K56" s="57"/>
      <c r="L56" s="69">
        <v>8171587.5599999987</v>
      </c>
      <c r="M56" s="57"/>
      <c r="N56" s="69">
        <v>22762091.059999999</v>
      </c>
      <c r="O56" s="70"/>
      <c r="Q56" s="53"/>
      <c r="R56" s="53"/>
      <c r="S56" s="53"/>
      <c r="T56" s="53"/>
    </row>
    <row r="57" spans="1:21">
      <c r="B57" s="43" t="s">
        <v>40</v>
      </c>
      <c r="C57" s="44"/>
      <c r="D57" s="44"/>
      <c r="E57" s="44"/>
      <c r="F57" s="45"/>
      <c r="G57" s="34">
        <v>22</v>
      </c>
      <c r="H57" s="68">
        <v>0</v>
      </c>
      <c r="I57" s="56"/>
      <c r="J57" s="56">
        <v>0</v>
      </c>
      <c r="K57" s="57"/>
      <c r="L57" s="69">
        <v>6000000</v>
      </c>
      <c r="M57" s="57"/>
      <c r="N57" s="69">
        <v>0</v>
      </c>
      <c r="O57" s="70"/>
      <c r="Q57" s="53"/>
      <c r="R57" s="53"/>
      <c r="S57" s="53"/>
      <c r="T57" s="53"/>
    </row>
    <row r="58" spans="1:21">
      <c r="B58" s="43" t="s">
        <v>41</v>
      </c>
      <c r="C58" s="44"/>
      <c r="D58" s="44"/>
      <c r="E58" s="44"/>
      <c r="F58" s="45"/>
      <c r="G58" s="34">
        <v>21</v>
      </c>
      <c r="H58" s="68">
        <v>9783111.4300000016</v>
      </c>
      <c r="I58" s="56"/>
      <c r="J58" s="56">
        <v>9421927.6999999993</v>
      </c>
      <c r="K58" s="57"/>
      <c r="L58" s="57">
        <v>9316987.0100000016</v>
      </c>
      <c r="M58" s="57"/>
      <c r="N58" s="57">
        <v>8965999.6699999999</v>
      </c>
      <c r="O58" s="70"/>
      <c r="Q58" s="53"/>
      <c r="R58" s="53"/>
      <c r="S58" s="53"/>
      <c r="T58" s="53"/>
    </row>
    <row r="59" spans="1:21">
      <c r="B59" s="71" t="s">
        <v>42</v>
      </c>
      <c r="C59" s="72"/>
      <c r="D59" s="72"/>
      <c r="E59" s="43"/>
      <c r="F59" s="45"/>
      <c r="G59" s="31">
        <v>24</v>
      </c>
      <c r="H59" s="68">
        <v>4861328.5699999984</v>
      </c>
      <c r="I59" s="56"/>
      <c r="J59" s="56">
        <v>6416801.7800000003</v>
      </c>
      <c r="K59" s="57"/>
      <c r="L59" s="57">
        <v>4688284.8699999992</v>
      </c>
      <c r="M59" s="57"/>
      <c r="N59" s="57">
        <v>5845322.5199999996</v>
      </c>
      <c r="Q59" s="53"/>
      <c r="R59" s="53"/>
      <c r="S59" s="53"/>
      <c r="T59" s="53"/>
    </row>
    <row r="60" spans="1:21" s="73" customFormat="1">
      <c r="B60" s="1" t="s">
        <v>43</v>
      </c>
      <c r="C60" s="71"/>
      <c r="D60" s="71"/>
      <c r="E60" s="44"/>
      <c r="F60" s="45"/>
      <c r="G60" s="34">
        <v>28</v>
      </c>
      <c r="H60" s="68">
        <v>0</v>
      </c>
      <c r="I60" s="56"/>
      <c r="J60" s="56">
        <v>2950491.2800000012</v>
      </c>
      <c r="K60" s="57"/>
      <c r="L60" s="57">
        <v>0</v>
      </c>
      <c r="M60" s="57"/>
      <c r="N60" s="57">
        <v>2950491.2800000012</v>
      </c>
      <c r="O60" s="70"/>
      <c r="P60" s="8"/>
      <c r="Q60" s="53"/>
      <c r="R60" s="53"/>
      <c r="S60" s="53"/>
      <c r="T60" s="53"/>
      <c r="U60" s="74"/>
    </row>
    <row r="61" spans="1:21" s="47" customFormat="1">
      <c r="C61" s="30" t="s">
        <v>44</v>
      </c>
      <c r="D61" s="30"/>
      <c r="E61" s="30"/>
      <c r="F61" s="48"/>
      <c r="G61" s="49"/>
      <c r="H61" s="75">
        <v>367390389.65999997</v>
      </c>
      <c r="I61" s="59"/>
      <c r="J61" s="75">
        <v>300801783.77999997</v>
      </c>
      <c r="K61" s="60"/>
      <c r="L61" s="75">
        <v>367093105.42000002</v>
      </c>
      <c r="M61" s="60"/>
      <c r="N61" s="75">
        <v>288543883.43000007</v>
      </c>
      <c r="P61" s="8"/>
      <c r="Q61" s="53"/>
      <c r="R61" s="53"/>
      <c r="S61" s="53"/>
      <c r="T61" s="53"/>
      <c r="U61" s="53"/>
    </row>
    <row r="62" spans="1:21" s="47" customFormat="1">
      <c r="A62" s="30" t="s">
        <v>45</v>
      </c>
      <c r="B62" s="30"/>
      <c r="C62" s="30"/>
      <c r="D62" s="30"/>
      <c r="E62" s="30"/>
      <c r="F62" s="48"/>
      <c r="G62" s="48"/>
      <c r="H62" s="63"/>
      <c r="I62" s="51"/>
      <c r="J62" s="52"/>
      <c r="K62" s="63"/>
      <c r="L62" s="63"/>
      <c r="M62" s="63"/>
      <c r="N62" s="63"/>
      <c r="P62" s="8"/>
      <c r="Q62" s="46"/>
      <c r="R62" s="46"/>
      <c r="S62" s="46"/>
      <c r="T62" s="46"/>
      <c r="U62" s="53"/>
    </row>
    <row r="63" spans="1:21" s="47" customFormat="1">
      <c r="A63" s="7"/>
      <c r="B63" s="24" t="s">
        <v>46</v>
      </c>
      <c r="C63" s="76"/>
      <c r="D63" s="76"/>
      <c r="E63" s="76"/>
      <c r="F63" s="76"/>
      <c r="G63" s="38">
        <v>24</v>
      </c>
      <c r="H63" s="69">
        <v>832063.14000000013</v>
      </c>
      <c r="I63" s="69"/>
      <c r="J63" s="69">
        <v>574229.59</v>
      </c>
      <c r="K63" s="69"/>
      <c r="L63" s="69">
        <v>0</v>
      </c>
      <c r="M63" s="69"/>
      <c r="N63" s="69">
        <v>0</v>
      </c>
      <c r="O63" s="70"/>
      <c r="P63" s="8"/>
      <c r="Q63" s="46"/>
      <c r="R63" s="53"/>
      <c r="S63" s="46"/>
      <c r="T63" s="53"/>
      <c r="U63" s="53"/>
    </row>
    <row r="64" spans="1:21" s="47" customFormat="1">
      <c r="A64" s="7"/>
      <c r="B64" s="7" t="s">
        <v>47</v>
      </c>
      <c r="C64" s="7"/>
      <c r="D64" s="1"/>
      <c r="E64" s="1"/>
      <c r="F64" s="2"/>
      <c r="G64" s="34">
        <v>21</v>
      </c>
      <c r="H64" s="56">
        <v>8521790.120000001</v>
      </c>
      <c r="I64" s="56"/>
      <c r="J64" s="69">
        <v>9844127.0599999987</v>
      </c>
      <c r="K64" s="57"/>
      <c r="L64" s="69">
        <v>8314903.7300000004</v>
      </c>
      <c r="M64" s="57"/>
      <c r="N64" s="69">
        <v>9515562.7700000014</v>
      </c>
      <c r="O64" s="70"/>
      <c r="P64" s="8"/>
      <c r="Q64" s="46"/>
      <c r="R64" s="53"/>
      <c r="S64" s="46"/>
      <c r="T64" s="53"/>
      <c r="U64" s="53"/>
    </row>
    <row r="65" spans="1:21" s="47" customFormat="1">
      <c r="A65" s="7"/>
      <c r="B65" s="7" t="s">
        <v>48</v>
      </c>
      <c r="C65" s="76"/>
      <c r="D65" s="76"/>
      <c r="E65" s="76"/>
      <c r="F65" s="76"/>
      <c r="G65" s="34">
        <v>23</v>
      </c>
      <c r="H65" s="56">
        <v>17797737.129999999</v>
      </c>
      <c r="I65" s="56"/>
      <c r="J65" s="56">
        <v>17235485.470000003</v>
      </c>
      <c r="K65" s="57"/>
      <c r="L65" s="56">
        <v>16583533.33</v>
      </c>
      <c r="M65" s="57"/>
      <c r="N65" s="57">
        <v>16058431.960000001</v>
      </c>
      <c r="O65" s="7"/>
      <c r="P65" s="8"/>
      <c r="Q65" s="46"/>
      <c r="R65" s="53"/>
      <c r="S65" s="46"/>
      <c r="T65" s="53"/>
      <c r="U65" s="53"/>
    </row>
    <row r="66" spans="1:21" s="47" customFormat="1">
      <c r="A66" s="7"/>
      <c r="B66" s="7" t="s">
        <v>49</v>
      </c>
      <c r="C66" s="7"/>
      <c r="D66" s="1"/>
      <c r="E66" s="1"/>
      <c r="F66" s="2"/>
      <c r="G66" s="34"/>
      <c r="H66" s="77">
        <v>1016223.85</v>
      </c>
      <c r="I66" s="56"/>
      <c r="J66" s="56">
        <v>974740.93</v>
      </c>
      <c r="K66" s="57"/>
      <c r="L66" s="56">
        <v>0</v>
      </c>
      <c r="M66" s="57"/>
      <c r="N66" s="57">
        <v>0</v>
      </c>
      <c r="O66" s="70"/>
      <c r="P66" s="8"/>
      <c r="Q66" s="46"/>
      <c r="R66" s="53"/>
      <c r="S66" s="46"/>
      <c r="T66" s="53"/>
      <c r="U66" s="53"/>
    </row>
    <row r="67" spans="1:21" s="47" customFormat="1">
      <c r="A67" s="7"/>
      <c r="B67" s="43" t="s">
        <v>50</v>
      </c>
      <c r="C67" s="76"/>
      <c r="D67" s="76"/>
      <c r="E67" s="76"/>
      <c r="F67" s="76"/>
      <c r="G67" s="34"/>
      <c r="H67" s="56">
        <v>3323516.49</v>
      </c>
      <c r="I67" s="56"/>
      <c r="J67" s="56">
        <v>3323516.49</v>
      </c>
      <c r="K67" s="57"/>
      <c r="L67" s="56">
        <v>3323516.49</v>
      </c>
      <c r="M67" s="57"/>
      <c r="N67" s="57">
        <v>3323516.49</v>
      </c>
      <c r="O67" s="70"/>
      <c r="P67" s="8"/>
      <c r="Q67" s="46"/>
      <c r="R67" s="53"/>
      <c r="S67" s="46"/>
      <c r="T67" s="53"/>
      <c r="U67" s="53"/>
    </row>
    <row r="68" spans="1:21" s="47" customFormat="1">
      <c r="B68" s="30"/>
      <c r="C68" s="30" t="s">
        <v>51</v>
      </c>
      <c r="D68" s="30"/>
      <c r="E68" s="30"/>
      <c r="F68" s="48"/>
      <c r="G68" s="49"/>
      <c r="H68" s="58">
        <v>31491330.730000004</v>
      </c>
      <c r="I68" s="59"/>
      <c r="J68" s="58">
        <v>31952099.539999999</v>
      </c>
      <c r="K68" s="60"/>
      <c r="L68" s="58">
        <v>28221953.550000004</v>
      </c>
      <c r="M68" s="60"/>
      <c r="N68" s="58">
        <v>28897511.220000006</v>
      </c>
      <c r="O68" s="7"/>
      <c r="P68" s="8"/>
      <c r="Q68" s="46"/>
      <c r="R68" s="46"/>
      <c r="S68" s="46"/>
      <c r="T68" s="46"/>
      <c r="U68" s="53"/>
    </row>
    <row r="69" spans="1:21" s="47" customFormat="1">
      <c r="B69" s="30"/>
      <c r="C69" s="30"/>
      <c r="D69" s="30" t="s">
        <v>52</v>
      </c>
      <c r="E69" s="30"/>
      <c r="F69" s="48"/>
      <c r="G69" s="30"/>
      <c r="H69" s="58">
        <v>398881720.38999999</v>
      </c>
      <c r="I69" s="59"/>
      <c r="J69" s="58">
        <v>332753883.31999999</v>
      </c>
      <c r="K69" s="60"/>
      <c r="L69" s="58">
        <v>395315058.97000003</v>
      </c>
      <c r="M69" s="60"/>
      <c r="N69" s="58">
        <v>317441394.6500001</v>
      </c>
      <c r="P69" s="8"/>
      <c r="Q69" s="46"/>
      <c r="R69" s="46"/>
      <c r="S69" s="46"/>
      <c r="T69" s="46"/>
      <c r="U69" s="53"/>
    </row>
    <row r="70" spans="1:21" s="47" customFormat="1">
      <c r="B70" s="30"/>
      <c r="C70" s="30"/>
      <c r="D70" s="30"/>
      <c r="E70" s="30"/>
      <c r="F70" s="48"/>
      <c r="G70" s="49"/>
      <c r="H70" s="52"/>
      <c r="I70" s="51"/>
      <c r="J70" s="52"/>
      <c r="K70" s="63"/>
      <c r="L70" s="78"/>
      <c r="M70" s="63"/>
      <c r="N70" s="52"/>
      <c r="P70" s="8"/>
      <c r="Q70" s="53"/>
      <c r="R70" s="53"/>
      <c r="S70" s="53"/>
      <c r="T70" s="53"/>
      <c r="U70" s="53"/>
    </row>
    <row r="71" spans="1:21" s="47" customForma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P71" s="8"/>
      <c r="Q71" s="53"/>
      <c r="R71" s="53"/>
      <c r="S71" s="53"/>
      <c r="T71" s="53"/>
      <c r="U71" s="53"/>
    </row>
    <row r="72" spans="1:21" s="47" customForma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P72" s="8"/>
      <c r="Q72" s="53"/>
      <c r="R72" s="53"/>
      <c r="S72" s="53"/>
      <c r="T72" s="53"/>
      <c r="U72" s="53"/>
    </row>
    <row r="73" spans="1:21" s="47" customForma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P73" s="8"/>
      <c r="Q73" s="53"/>
      <c r="R73" s="53"/>
      <c r="S73" s="53"/>
      <c r="T73" s="53"/>
      <c r="U73" s="53"/>
    </row>
    <row r="74" spans="1:21" s="47" customForma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P74" s="8"/>
      <c r="Q74" s="53"/>
      <c r="R74" s="53"/>
      <c r="S74" s="53"/>
      <c r="T74" s="53"/>
      <c r="U74" s="53"/>
    </row>
    <row r="75" spans="1:21" s="47" customForma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P75" s="8"/>
      <c r="Q75" s="53"/>
      <c r="R75" s="53"/>
      <c r="S75" s="53"/>
      <c r="T75" s="53"/>
      <c r="U75" s="53"/>
    </row>
    <row r="76" spans="1:21" s="47" customForma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P76" s="8"/>
      <c r="Q76" s="53"/>
      <c r="R76" s="53"/>
      <c r="S76" s="53"/>
      <c r="T76" s="53"/>
      <c r="U76" s="53"/>
    </row>
    <row r="77" spans="1:21" s="47" customForma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P77" s="8"/>
      <c r="Q77" s="53"/>
      <c r="R77" s="53"/>
      <c r="S77" s="53"/>
      <c r="T77" s="53"/>
      <c r="U77" s="53"/>
    </row>
    <row r="78" spans="1:21" s="47" customForma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P78" s="8"/>
      <c r="Q78" s="53"/>
      <c r="R78" s="53"/>
      <c r="S78" s="53"/>
      <c r="T78" s="53"/>
      <c r="U78" s="53"/>
    </row>
    <row r="79" spans="1:21" s="47" customForma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P79" s="8"/>
      <c r="Q79" s="53"/>
      <c r="R79" s="53"/>
      <c r="S79" s="53"/>
      <c r="T79" s="53"/>
      <c r="U79" s="53"/>
    </row>
    <row r="80" spans="1:21" s="47" customForma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P80" s="8"/>
      <c r="Q80" s="53"/>
      <c r="R80" s="53"/>
      <c r="S80" s="53"/>
      <c r="T80" s="53"/>
      <c r="U80" s="53"/>
    </row>
    <row r="81" spans="1:21" s="47" customForma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P81" s="8"/>
      <c r="Q81" s="53"/>
      <c r="R81" s="53"/>
      <c r="S81" s="53"/>
      <c r="T81" s="53"/>
      <c r="U81" s="53"/>
    </row>
    <row r="82" spans="1:21" s="47" customFormat="1">
      <c r="A82" s="256" t="s">
        <v>33</v>
      </c>
      <c r="B82" s="256"/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P82" s="8"/>
      <c r="Q82" s="53"/>
      <c r="R82" s="53"/>
      <c r="S82" s="53"/>
      <c r="T82" s="53"/>
      <c r="U82" s="53"/>
    </row>
    <row r="83" spans="1:21">
      <c r="A83" s="1"/>
      <c r="B83" s="1"/>
      <c r="C83" s="1"/>
      <c r="D83" s="1"/>
      <c r="E83" s="1"/>
      <c r="F83" s="2"/>
      <c r="G83" s="1"/>
      <c r="H83" s="3"/>
      <c r="I83" s="4"/>
      <c r="J83" s="5"/>
      <c r="K83" s="5"/>
      <c r="L83" s="5"/>
      <c r="M83" s="5"/>
      <c r="N83" s="6">
        <v>5</v>
      </c>
    </row>
    <row r="84" spans="1:21">
      <c r="A84" s="253" t="s">
        <v>0</v>
      </c>
      <c r="B84" s="254"/>
      <c r="C84" s="254"/>
      <c r="D84" s="254"/>
      <c r="E84" s="254"/>
      <c r="F84" s="254"/>
      <c r="G84" s="254"/>
      <c r="H84" s="254"/>
      <c r="I84" s="254"/>
      <c r="J84" s="254"/>
      <c r="K84" s="254"/>
      <c r="L84" s="254"/>
      <c r="M84" s="254"/>
      <c r="N84" s="254"/>
    </row>
    <row r="85" spans="1:21">
      <c r="A85" s="253" t="s">
        <v>1</v>
      </c>
      <c r="B85" s="254"/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</row>
    <row r="86" spans="1:21">
      <c r="A86" s="255" t="s">
        <v>2</v>
      </c>
      <c r="B86" s="255"/>
      <c r="C86" s="255"/>
      <c r="D86" s="255"/>
      <c r="E86" s="255"/>
      <c r="F86" s="255"/>
      <c r="G86" s="255"/>
      <c r="H86" s="255"/>
      <c r="I86" s="255"/>
      <c r="J86" s="255"/>
      <c r="K86" s="255"/>
      <c r="L86" s="255"/>
      <c r="M86" s="255"/>
      <c r="N86" s="255"/>
    </row>
    <row r="87" spans="1:21">
      <c r="A87" s="9"/>
      <c r="B87" s="9"/>
      <c r="C87" s="9"/>
      <c r="D87" s="9"/>
      <c r="E87" s="9"/>
      <c r="F87" s="9"/>
      <c r="G87" s="9"/>
      <c r="H87" s="10"/>
      <c r="I87" s="11"/>
      <c r="J87" s="10"/>
      <c r="K87" s="10"/>
      <c r="L87" s="10"/>
      <c r="M87" s="10"/>
      <c r="N87" s="12" t="s">
        <v>3</v>
      </c>
    </row>
    <row r="88" spans="1:21">
      <c r="A88" s="13"/>
      <c r="B88" s="13"/>
      <c r="C88" s="13"/>
      <c r="D88" s="13"/>
      <c r="E88" s="13"/>
      <c r="F88" s="13"/>
      <c r="G88" s="64"/>
      <c r="H88" s="15"/>
      <c r="I88" s="16" t="s">
        <v>4</v>
      </c>
      <c r="J88" s="17"/>
      <c r="K88" s="17"/>
      <c r="L88" s="17"/>
      <c r="M88" s="18" t="s">
        <v>5</v>
      </c>
      <c r="N88" s="17"/>
    </row>
    <row r="89" spans="1:21">
      <c r="A89" s="19"/>
      <c r="B89" s="19"/>
      <c r="C89" s="19"/>
      <c r="D89" s="19"/>
      <c r="E89" s="19"/>
      <c r="F89" s="19"/>
      <c r="G89" s="20"/>
      <c r="H89" s="21" t="s">
        <v>7</v>
      </c>
      <c r="I89" s="22"/>
      <c r="J89" s="21" t="s">
        <v>8</v>
      </c>
      <c r="K89" s="23"/>
      <c r="L89" s="21" t="s">
        <v>7</v>
      </c>
      <c r="M89" s="22"/>
      <c r="N89" s="21" t="s">
        <v>8</v>
      </c>
    </row>
    <row r="90" spans="1:21">
      <c r="A90" s="24"/>
      <c r="B90" s="24"/>
      <c r="C90" s="24"/>
      <c r="D90" s="24"/>
      <c r="E90" s="24"/>
      <c r="F90" s="24"/>
      <c r="G90" s="25"/>
      <c r="H90" s="26" t="s">
        <v>9</v>
      </c>
      <c r="I90" s="27"/>
      <c r="J90" s="26" t="s">
        <v>10</v>
      </c>
      <c r="K90" s="28"/>
      <c r="L90" s="26" t="s">
        <v>9</v>
      </c>
      <c r="M90" s="27"/>
      <c r="N90" s="26" t="s">
        <v>10</v>
      </c>
    </row>
    <row r="91" spans="1:21">
      <c r="A91" s="24"/>
      <c r="B91" s="24"/>
      <c r="C91" s="24"/>
      <c r="D91" s="24"/>
      <c r="E91" s="24"/>
      <c r="F91" s="24"/>
      <c r="G91" s="25"/>
      <c r="H91" s="26" t="s">
        <v>11</v>
      </c>
      <c r="I91" s="27"/>
      <c r="J91" s="29"/>
      <c r="K91" s="28"/>
      <c r="L91" s="26" t="s">
        <v>11</v>
      </c>
      <c r="M91" s="27"/>
      <c r="N91" s="29"/>
    </row>
    <row r="92" spans="1:21" s="47" customFormat="1">
      <c r="A92" s="30" t="s">
        <v>53</v>
      </c>
      <c r="B92" s="1"/>
      <c r="C92" s="1"/>
      <c r="D92" s="1"/>
      <c r="E92" s="1"/>
      <c r="F92" s="2"/>
      <c r="G92" s="1"/>
      <c r="H92" s="36"/>
      <c r="I92" s="79"/>
      <c r="J92" s="36"/>
      <c r="K92" s="5"/>
      <c r="L92" s="54"/>
      <c r="M92" s="54"/>
      <c r="N92" s="54"/>
      <c r="P92" s="8"/>
      <c r="Q92" s="53"/>
      <c r="R92" s="53"/>
      <c r="S92" s="53"/>
      <c r="T92" s="53"/>
      <c r="U92" s="53"/>
    </row>
    <row r="93" spans="1:21">
      <c r="B93" s="30" t="s">
        <v>54</v>
      </c>
      <c r="C93" s="1"/>
      <c r="D93" s="1"/>
      <c r="E93" s="1"/>
      <c r="F93" s="2"/>
      <c r="G93" s="31"/>
      <c r="H93" s="36"/>
      <c r="I93" s="79"/>
      <c r="J93" s="36"/>
      <c r="K93" s="5"/>
      <c r="L93" s="54"/>
      <c r="M93" s="54"/>
      <c r="N93" s="54"/>
    </row>
    <row r="94" spans="1:21">
      <c r="B94" s="80"/>
      <c r="C94" s="81" t="s">
        <v>55</v>
      </c>
      <c r="D94" s="44"/>
      <c r="E94" s="44"/>
      <c r="F94" s="45"/>
      <c r="G94" s="31"/>
      <c r="H94" s="36"/>
      <c r="I94" s="79"/>
      <c r="J94" s="36"/>
      <c r="K94" s="5"/>
      <c r="L94" s="54"/>
      <c r="M94" s="54"/>
      <c r="N94" s="54"/>
    </row>
    <row r="95" spans="1:21" ht="21.75" thickBot="1">
      <c r="B95" s="44"/>
      <c r="C95" s="44"/>
      <c r="D95" s="1" t="s">
        <v>56</v>
      </c>
      <c r="E95" s="42"/>
      <c r="F95" s="42"/>
      <c r="G95" s="42"/>
      <c r="H95" s="82">
        <v>144000000</v>
      </c>
      <c r="I95" s="35"/>
      <c r="J95" s="82">
        <v>144000000</v>
      </c>
      <c r="K95" s="79"/>
      <c r="L95" s="82">
        <v>144000000</v>
      </c>
      <c r="M95" s="79"/>
      <c r="N95" s="82">
        <v>144000000</v>
      </c>
    </row>
    <row r="96" spans="1:21" ht="21.75" thickTop="1">
      <c r="B96" s="44"/>
      <c r="C96" s="43" t="s">
        <v>57</v>
      </c>
      <c r="E96" s="43"/>
      <c r="F96" s="83"/>
      <c r="G96" s="31"/>
      <c r="H96" s="54"/>
      <c r="I96" s="35"/>
      <c r="J96" s="36"/>
      <c r="K96" s="54"/>
      <c r="L96" s="54"/>
      <c r="M96" s="54"/>
      <c r="N96" s="54"/>
    </row>
    <row r="97" spans="1:21">
      <c r="B97" s="43"/>
      <c r="C97" s="43"/>
      <c r="D97" s="1" t="s">
        <v>58</v>
      </c>
      <c r="E97" s="42"/>
      <c r="F97" s="42"/>
      <c r="G97" s="42"/>
      <c r="H97" s="77">
        <v>120000000</v>
      </c>
      <c r="I97" s="7"/>
      <c r="J97" s="77">
        <v>120000000</v>
      </c>
      <c r="K97" s="7"/>
      <c r="L97" s="77">
        <v>120000000</v>
      </c>
      <c r="M97" s="7"/>
      <c r="N97" s="77">
        <v>120000000</v>
      </c>
    </row>
    <row r="98" spans="1:21">
      <c r="B98" s="84" t="s">
        <v>59</v>
      </c>
      <c r="C98" s="43"/>
      <c r="D98" s="43"/>
      <c r="E98" s="43"/>
      <c r="F98" s="83"/>
      <c r="G98" s="1"/>
      <c r="H98" s="85"/>
      <c r="I98" s="86"/>
      <c r="J98" s="36"/>
      <c r="K98" s="85"/>
      <c r="L98" s="85"/>
      <c r="M98" s="85"/>
      <c r="N98" s="85"/>
    </row>
    <row r="99" spans="1:21">
      <c r="B99" s="84"/>
      <c r="C99" s="1" t="s">
        <v>59</v>
      </c>
      <c r="D99" s="43"/>
      <c r="E99" s="43"/>
      <c r="F99" s="83"/>
      <c r="G99" s="1"/>
      <c r="H99" s="87">
        <v>183030332.93000001</v>
      </c>
      <c r="I99" s="88"/>
      <c r="J99" s="87">
        <v>183030332.93000001</v>
      </c>
      <c r="K99" s="87"/>
      <c r="L99" s="87">
        <v>183030332.93000001</v>
      </c>
      <c r="M99" s="87"/>
      <c r="N99" s="87">
        <v>183030332.93000001</v>
      </c>
    </row>
    <row r="100" spans="1:21">
      <c r="B100" s="1"/>
      <c r="C100" s="7" t="s">
        <v>60</v>
      </c>
      <c r="D100" s="1"/>
      <c r="E100" s="1"/>
      <c r="F100" s="2"/>
      <c r="G100" s="31"/>
      <c r="H100" s="57">
        <v>3063936.73</v>
      </c>
      <c r="I100" s="56"/>
      <c r="J100" s="88">
        <v>3063936.73</v>
      </c>
      <c r="K100" s="69"/>
      <c r="L100" s="88">
        <v>3063936.73</v>
      </c>
      <c r="M100" s="57"/>
      <c r="N100" s="88">
        <v>3063936.73</v>
      </c>
    </row>
    <row r="101" spans="1:21" s="47" customFormat="1">
      <c r="B101" s="84" t="s">
        <v>61</v>
      </c>
      <c r="C101" s="43"/>
      <c r="D101" s="43"/>
      <c r="E101" s="43"/>
      <c r="F101" s="83"/>
      <c r="G101" s="31"/>
      <c r="H101" s="36"/>
      <c r="I101" s="35"/>
      <c r="J101" s="36"/>
      <c r="K101" s="54"/>
      <c r="L101" s="54"/>
      <c r="M101" s="54"/>
      <c r="N101" s="54"/>
      <c r="P101" s="8"/>
      <c r="Q101" s="53"/>
      <c r="R101" s="53"/>
      <c r="S101" s="53"/>
      <c r="T101" s="53"/>
      <c r="U101" s="53"/>
    </row>
    <row r="102" spans="1:21" s="47" customFormat="1">
      <c r="B102" s="43"/>
      <c r="C102" s="43" t="s">
        <v>62</v>
      </c>
      <c r="D102" s="43"/>
      <c r="E102" s="43"/>
      <c r="F102" s="83"/>
      <c r="G102" s="31"/>
      <c r="H102" s="36"/>
      <c r="I102" s="35"/>
      <c r="J102" s="78"/>
      <c r="K102" s="54"/>
      <c r="L102" s="54"/>
      <c r="M102" s="54"/>
      <c r="N102" s="78"/>
      <c r="P102" s="8"/>
      <c r="Q102" s="53"/>
      <c r="R102" s="53"/>
      <c r="S102" s="53"/>
      <c r="T102" s="53"/>
      <c r="U102" s="53"/>
    </row>
    <row r="103" spans="1:21">
      <c r="B103" s="43"/>
      <c r="C103" s="43"/>
      <c r="D103" s="43" t="s">
        <v>63</v>
      </c>
      <c r="E103" s="43"/>
      <c r="F103" s="83"/>
      <c r="G103" s="31"/>
      <c r="H103" s="56">
        <v>8256778.8499999996</v>
      </c>
      <c r="I103" s="56"/>
      <c r="J103" s="56">
        <v>8256778.8499999996</v>
      </c>
      <c r="K103" s="57"/>
      <c r="L103" s="56">
        <v>8256778.8499999996</v>
      </c>
      <c r="M103" s="57"/>
      <c r="N103" s="56">
        <v>8256778.8499999996</v>
      </c>
    </row>
    <row r="104" spans="1:21">
      <c r="B104" s="43"/>
      <c r="C104" s="43" t="s">
        <v>64</v>
      </c>
      <c r="D104" s="43"/>
      <c r="E104" s="43"/>
      <c r="F104" s="83"/>
      <c r="G104" s="31"/>
      <c r="H104" s="89">
        <v>-133142680.53296632</v>
      </c>
      <c r="I104" s="89"/>
      <c r="J104" s="89">
        <v>-123885289.03942513</v>
      </c>
      <c r="K104" s="90"/>
      <c r="L104" s="89">
        <v>-128727099.26999997</v>
      </c>
      <c r="M104" s="90"/>
      <c r="N104" s="89">
        <v>-121239667.62999991</v>
      </c>
      <c r="O104" s="8"/>
    </row>
    <row r="105" spans="1:21" s="47" customFormat="1">
      <c r="B105" s="84"/>
      <c r="C105" s="84" t="s">
        <v>65</v>
      </c>
      <c r="D105" s="84"/>
      <c r="E105" s="84"/>
      <c r="F105" s="91"/>
      <c r="G105" s="30"/>
      <c r="H105" s="58">
        <v>181208367.97703373</v>
      </c>
      <c r="I105" s="59"/>
      <c r="J105" s="58">
        <v>190465759.47057492</v>
      </c>
      <c r="K105" s="60">
        <v>0</v>
      </c>
      <c r="L105" s="58">
        <v>185623949.24000007</v>
      </c>
      <c r="M105" s="60">
        <v>0</v>
      </c>
      <c r="N105" s="58">
        <v>193111380.88000014</v>
      </c>
      <c r="P105" s="8"/>
      <c r="Q105" s="53"/>
      <c r="R105" s="53"/>
      <c r="S105" s="53"/>
      <c r="T105" s="53"/>
      <c r="U105" s="53"/>
    </row>
    <row r="106" spans="1:21" s="47" customFormat="1" ht="21.75" thickBot="1">
      <c r="B106" s="30"/>
      <c r="C106" s="30"/>
      <c r="D106" s="30" t="s">
        <v>66</v>
      </c>
      <c r="E106" s="30"/>
      <c r="F106" s="48"/>
      <c r="G106" s="30"/>
      <c r="H106" s="92">
        <v>580090088.36703372</v>
      </c>
      <c r="I106" s="59"/>
      <c r="J106" s="92">
        <v>523219642.79057491</v>
      </c>
      <c r="K106" s="60"/>
      <c r="L106" s="92">
        <v>580939008.21000004</v>
      </c>
      <c r="M106" s="60"/>
      <c r="N106" s="92">
        <v>510552775.53000021</v>
      </c>
      <c r="O106" s="62"/>
      <c r="P106" s="8"/>
      <c r="Q106" s="53"/>
      <c r="R106" s="53"/>
      <c r="S106" s="53"/>
      <c r="T106" s="53"/>
      <c r="U106" s="53"/>
    </row>
    <row r="107" spans="1:21" ht="21.75" thickTop="1">
      <c r="A107" s="1"/>
      <c r="B107" s="1"/>
      <c r="D107" s="1"/>
      <c r="E107" s="1"/>
      <c r="F107" s="2"/>
      <c r="G107" s="34"/>
      <c r="H107" s="54"/>
      <c r="I107" s="79"/>
      <c r="J107" s="54"/>
      <c r="K107" s="54"/>
      <c r="L107" s="54"/>
      <c r="M107" s="54"/>
      <c r="N107" s="54"/>
    </row>
    <row r="108" spans="1:21">
      <c r="B108" s="1"/>
      <c r="C108" s="1"/>
      <c r="D108" s="1"/>
      <c r="E108" s="1"/>
      <c r="F108" s="2"/>
      <c r="G108" s="1"/>
      <c r="H108" s="93"/>
      <c r="I108" s="35"/>
      <c r="J108" s="93"/>
      <c r="L108" s="93"/>
      <c r="M108" s="54"/>
      <c r="N108" s="93"/>
    </row>
    <row r="109" spans="1:21">
      <c r="B109" s="1"/>
      <c r="C109" s="1"/>
      <c r="D109" s="1"/>
      <c r="E109" s="1"/>
      <c r="F109" s="2"/>
      <c r="G109" s="1"/>
      <c r="H109" s="93"/>
      <c r="I109" s="35"/>
      <c r="J109" s="93"/>
      <c r="L109" s="54"/>
      <c r="M109" s="54"/>
      <c r="N109" s="54"/>
    </row>
    <row r="110" spans="1:21">
      <c r="B110" s="1"/>
      <c r="C110" s="1"/>
      <c r="D110" s="1"/>
      <c r="E110" s="1"/>
      <c r="F110" s="2"/>
      <c r="G110" s="1"/>
      <c r="H110" s="93"/>
      <c r="I110" s="35"/>
      <c r="J110" s="93"/>
      <c r="L110" s="54"/>
      <c r="M110" s="54"/>
      <c r="N110" s="54"/>
    </row>
    <row r="111" spans="1:21">
      <c r="B111" s="1"/>
      <c r="C111" s="1"/>
      <c r="D111" s="1"/>
      <c r="E111" s="1"/>
      <c r="F111" s="2"/>
      <c r="G111" s="1"/>
      <c r="H111" s="93"/>
      <c r="I111" s="35"/>
      <c r="J111" s="93"/>
      <c r="L111" s="54"/>
      <c r="M111" s="54"/>
      <c r="N111" s="54"/>
    </row>
    <row r="112" spans="1:21">
      <c r="B112" s="1"/>
      <c r="C112" s="1"/>
      <c r="D112" s="1"/>
      <c r="E112" s="1"/>
      <c r="F112" s="2"/>
      <c r="G112" s="1"/>
      <c r="H112" s="93"/>
      <c r="I112" s="35"/>
      <c r="J112" s="93"/>
      <c r="L112" s="54"/>
      <c r="M112" s="54"/>
      <c r="N112" s="54"/>
    </row>
    <row r="113" spans="1:14">
      <c r="B113" s="1"/>
      <c r="C113" s="1"/>
      <c r="D113" s="1"/>
      <c r="E113" s="1"/>
      <c r="F113" s="2"/>
      <c r="G113" s="1"/>
      <c r="H113" s="93"/>
      <c r="I113" s="35"/>
      <c r="J113" s="93"/>
      <c r="L113" s="54"/>
      <c r="M113" s="54"/>
      <c r="N113" s="54"/>
    </row>
    <row r="114" spans="1:14">
      <c r="B114" s="1"/>
      <c r="C114" s="1"/>
      <c r="D114" s="1"/>
      <c r="E114" s="1"/>
      <c r="F114" s="2"/>
      <c r="G114" s="1"/>
      <c r="H114" s="93"/>
      <c r="I114" s="35"/>
      <c r="J114" s="93"/>
      <c r="L114" s="54"/>
      <c r="M114" s="54"/>
      <c r="N114" s="54"/>
    </row>
    <row r="115" spans="1:14">
      <c r="B115" s="1"/>
      <c r="C115" s="1"/>
      <c r="D115" s="1"/>
      <c r="E115" s="1"/>
      <c r="F115" s="2"/>
      <c r="G115" s="1"/>
      <c r="H115" s="93"/>
      <c r="I115" s="35"/>
      <c r="J115" s="93"/>
      <c r="L115" s="54"/>
      <c r="M115" s="54"/>
      <c r="N115" s="54"/>
    </row>
    <row r="116" spans="1:14">
      <c r="B116" s="1"/>
      <c r="C116" s="1"/>
      <c r="D116" s="1"/>
      <c r="E116" s="1"/>
      <c r="F116" s="2"/>
      <c r="G116" s="1"/>
      <c r="H116" s="93"/>
      <c r="I116" s="35"/>
      <c r="J116" s="93"/>
      <c r="L116" s="54"/>
      <c r="M116" s="54"/>
      <c r="N116" s="54"/>
    </row>
    <row r="117" spans="1:14">
      <c r="B117" s="1"/>
      <c r="C117" s="1"/>
      <c r="D117" s="1"/>
      <c r="E117" s="1"/>
      <c r="F117" s="2"/>
      <c r="G117" s="1"/>
      <c r="H117" s="93"/>
      <c r="I117" s="35"/>
      <c r="J117" s="93"/>
      <c r="L117" s="54"/>
      <c r="M117" s="54"/>
      <c r="N117" s="54"/>
    </row>
    <row r="118" spans="1:14">
      <c r="B118" s="1"/>
      <c r="C118" s="1"/>
      <c r="D118" s="1"/>
      <c r="E118" s="1"/>
      <c r="F118" s="2"/>
      <c r="G118" s="1"/>
      <c r="H118" s="93"/>
      <c r="I118" s="35"/>
      <c r="J118" s="93"/>
      <c r="L118" s="54"/>
      <c r="M118" s="54"/>
      <c r="N118" s="54"/>
    </row>
    <row r="119" spans="1:14">
      <c r="B119" s="1"/>
      <c r="C119" s="1"/>
      <c r="D119" s="1"/>
      <c r="E119" s="1"/>
      <c r="F119" s="2"/>
      <c r="G119" s="1"/>
      <c r="H119" s="93"/>
      <c r="I119" s="35"/>
      <c r="J119" s="93"/>
      <c r="L119" s="54"/>
      <c r="M119" s="54"/>
      <c r="N119" s="54"/>
    </row>
    <row r="120" spans="1:14">
      <c r="B120" s="1"/>
      <c r="C120" s="1"/>
      <c r="D120" s="1"/>
      <c r="E120" s="1"/>
      <c r="F120" s="2"/>
      <c r="G120" s="1"/>
      <c r="H120" s="93"/>
      <c r="I120" s="35"/>
      <c r="J120" s="93"/>
      <c r="L120" s="54"/>
      <c r="M120" s="54"/>
      <c r="N120" s="54"/>
    </row>
    <row r="121" spans="1:14">
      <c r="B121" s="1"/>
      <c r="C121" s="1"/>
      <c r="D121" s="1"/>
      <c r="E121" s="1"/>
      <c r="F121" s="2"/>
      <c r="G121" s="1"/>
      <c r="H121" s="93"/>
      <c r="I121" s="35"/>
      <c r="J121" s="93"/>
      <c r="L121" s="54"/>
      <c r="M121" s="54"/>
      <c r="N121" s="54"/>
    </row>
    <row r="122" spans="1:14">
      <c r="B122" s="1"/>
      <c r="C122" s="1"/>
      <c r="D122" s="1"/>
      <c r="E122" s="1"/>
      <c r="F122" s="2"/>
      <c r="G122" s="1"/>
      <c r="H122" s="93"/>
      <c r="I122" s="35"/>
      <c r="J122" s="93"/>
      <c r="L122" s="54"/>
      <c r="M122" s="54"/>
      <c r="N122" s="54"/>
    </row>
    <row r="123" spans="1:14">
      <c r="A123" s="256" t="s">
        <v>33</v>
      </c>
      <c r="B123" s="256"/>
      <c r="C123" s="256"/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</row>
    <row r="124" spans="1:14">
      <c r="A124" s="31"/>
      <c r="B124" s="31"/>
      <c r="C124" s="31"/>
      <c r="D124" s="31"/>
      <c r="E124" s="31"/>
      <c r="F124" s="31"/>
      <c r="G124" s="31"/>
      <c r="H124" s="94"/>
      <c r="I124" s="31"/>
      <c r="J124" s="31"/>
      <c r="K124" s="31"/>
      <c r="L124" s="31"/>
      <c r="M124" s="31"/>
      <c r="N124" s="95">
        <v>6</v>
      </c>
    </row>
    <row r="125" spans="1:14">
      <c r="A125" s="31"/>
      <c r="B125" s="31"/>
      <c r="C125" s="31"/>
      <c r="D125" s="31"/>
      <c r="E125" s="31"/>
      <c r="F125" s="31"/>
      <c r="G125" s="31"/>
      <c r="H125" s="94"/>
      <c r="I125" s="31"/>
      <c r="J125" s="31"/>
      <c r="K125" s="31"/>
      <c r="L125" s="31"/>
      <c r="M125" s="31"/>
      <c r="N125" s="96" t="s">
        <v>67</v>
      </c>
    </row>
    <row r="126" spans="1:14">
      <c r="A126" s="253" t="s">
        <v>0</v>
      </c>
      <c r="B126" s="254"/>
      <c r="C126" s="254"/>
      <c r="D126" s="254"/>
      <c r="E126" s="254"/>
      <c r="F126" s="254"/>
      <c r="G126" s="254"/>
      <c r="H126" s="254"/>
      <c r="I126" s="254"/>
      <c r="J126" s="254"/>
      <c r="K126" s="254"/>
      <c r="L126" s="254"/>
      <c r="M126" s="254"/>
      <c r="N126" s="254"/>
    </row>
    <row r="127" spans="1:14">
      <c r="A127" s="253" t="s">
        <v>68</v>
      </c>
      <c r="B127" s="254"/>
      <c r="C127" s="254"/>
      <c r="D127" s="254"/>
      <c r="E127" s="254"/>
      <c r="F127" s="254"/>
      <c r="G127" s="254"/>
      <c r="H127" s="254"/>
      <c r="I127" s="254"/>
      <c r="J127" s="254"/>
      <c r="K127" s="254"/>
      <c r="L127" s="254"/>
      <c r="M127" s="254"/>
      <c r="N127" s="254"/>
    </row>
    <row r="128" spans="1:14">
      <c r="A128" s="255" t="s">
        <v>69</v>
      </c>
      <c r="B128" s="255"/>
      <c r="C128" s="255"/>
      <c r="D128" s="255"/>
      <c r="E128" s="255"/>
      <c r="F128" s="255"/>
      <c r="G128" s="255"/>
      <c r="H128" s="255"/>
      <c r="I128" s="255"/>
      <c r="J128" s="255"/>
      <c r="K128" s="255"/>
      <c r="L128" s="255"/>
      <c r="M128" s="255"/>
      <c r="N128" s="255"/>
    </row>
    <row r="129" spans="1:22">
      <c r="A129" s="9"/>
      <c r="B129" s="9"/>
      <c r="C129" s="9"/>
      <c r="D129" s="9"/>
      <c r="E129" s="9"/>
      <c r="F129" s="9"/>
      <c r="G129" s="9"/>
      <c r="H129" s="10"/>
      <c r="I129" s="11"/>
      <c r="J129" s="10"/>
      <c r="K129" s="10"/>
      <c r="L129" s="10"/>
      <c r="M129" s="10"/>
      <c r="N129" s="12" t="s">
        <v>3</v>
      </c>
    </row>
    <row r="130" spans="1:22">
      <c r="A130" s="13"/>
      <c r="B130" s="13"/>
      <c r="C130" s="13"/>
      <c r="D130" s="13"/>
      <c r="E130" s="13"/>
      <c r="F130" s="13"/>
      <c r="G130" s="64"/>
      <c r="H130" s="15"/>
      <c r="I130" s="16" t="s">
        <v>4</v>
      </c>
      <c r="J130" s="17"/>
      <c r="K130" s="17"/>
      <c r="L130" s="17"/>
      <c r="M130" s="18" t="s">
        <v>5</v>
      </c>
      <c r="N130" s="17"/>
    </row>
    <row r="131" spans="1:22">
      <c r="A131" s="19"/>
      <c r="B131" s="19"/>
      <c r="C131" s="19"/>
      <c r="D131" s="19"/>
      <c r="E131" s="19"/>
      <c r="F131" s="19"/>
      <c r="G131" s="97" t="s">
        <v>6</v>
      </c>
      <c r="H131" s="21" t="s">
        <v>7</v>
      </c>
      <c r="I131" s="22"/>
      <c r="J131" s="21" t="s">
        <v>70</v>
      </c>
      <c r="K131" s="23"/>
      <c r="L131" s="21" t="s">
        <v>7</v>
      </c>
      <c r="M131" s="22"/>
      <c r="N131" s="21" t="s">
        <v>70</v>
      </c>
    </row>
    <row r="132" spans="1:22">
      <c r="A132" s="24"/>
      <c r="B132" s="24"/>
      <c r="C132" s="24"/>
      <c r="D132" s="24"/>
      <c r="E132" s="24"/>
      <c r="F132" s="24"/>
      <c r="G132" s="49"/>
      <c r="H132" s="98"/>
      <c r="I132" s="11"/>
      <c r="J132" s="10"/>
      <c r="K132" s="10"/>
      <c r="L132" s="98"/>
      <c r="M132" s="10"/>
      <c r="N132" s="10"/>
    </row>
    <row r="133" spans="1:22">
      <c r="A133" s="99" t="s">
        <v>71</v>
      </c>
      <c r="B133" s="24"/>
      <c r="C133" s="24"/>
      <c r="D133" s="24"/>
      <c r="E133" s="24"/>
      <c r="F133" s="24"/>
      <c r="G133" s="49"/>
      <c r="H133" s="98"/>
      <c r="I133" s="11"/>
      <c r="J133" s="10"/>
      <c r="K133" s="10"/>
      <c r="L133" s="98"/>
      <c r="M133" s="10"/>
      <c r="N133" s="10"/>
    </row>
    <row r="134" spans="1:22">
      <c r="B134" s="7" t="s">
        <v>72</v>
      </c>
      <c r="G134" s="100"/>
      <c r="H134" s="101">
        <v>207705826.61999995</v>
      </c>
      <c r="I134" s="69"/>
      <c r="J134" s="69">
        <v>241674413.28999999</v>
      </c>
      <c r="K134" s="69"/>
      <c r="L134" s="69">
        <v>203808618.77999997</v>
      </c>
      <c r="M134" s="69"/>
      <c r="N134" s="69">
        <v>239852536.976542</v>
      </c>
      <c r="O134" s="46"/>
      <c r="P134" s="46"/>
      <c r="V134" s="77"/>
    </row>
    <row r="135" spans="1:22">
      <c r="B135" s="7" t="s">
        <v>73</v>
      </c>
      <c r="G135" s="38"/>
      <c r="H135" s="101">
        <v>11217656.549999999</v>
      </c>
      <c r="I135" s="69"/>
      <c r="J135" s="69">
        <v>30854338.73</v>
      </c>
      <c r="K135" s="69"/>
      <c r="L135" s="69">
        <v>7110232.5899999999</v>
      </c>
      <c r="M135" s="69"/>
      <c r="N135" s="69">
        <v>21702139.510000002</v>
      </c>
      <c r="O135" s="46"/>
      <c r="P135" s="46"/>
      <c r="V135" s="77"/>
    </row>
    <row r="136" spans="1:22">
      <c r="B136" s="7" t="s">
        <v>74</v>
      </c>
      <c r="G136" s="38"/>
      <c r="H136" s="101">
        <v>272139.42</v>
      </c>
      <c r="I136" s="69"/>
      <c r="J136" s="69">
        <v>322459.27</v>
      </c>
      <c r="K136" s="69"/>
      <c r="L136" s="69">
        <v>283033.67</v>
      </c>
      <c r="M136" s="69"/>
      <c r="N136" s="69">
        <v>1273766.28</v>
      </c>
      <c r="O136" s="46"/>
      <c r="P136" s="46"/>
      <c r="V136" s="77"/>
    </row>
    <row r="137" spans="1:22">
      <c r="B137" s="73"/>
      <c r="C137" s="102" t="s">
        <v>75</v>
      </c>
      <c r="H137" s="75">
        <v>219195622.58999994</v>
      </c>
      <c r="I137" s="69"/>
      <c r="J137" s="75">
        <v>272851211.28999996</v>
      </c>
      <c r="K137" s="69"/>
      <c r="L137" s="75">
        <v>211201885.03999996</v>
      </c>
      <c r="M137" s="69"/>
      <c r="N137" s="75">
        <v>262828442.76654199</v>
      </c>
      <c r="O137" s="46"/>
      <c r="P137" s="46"/>
      <c r="V137" s="77"/>
    </row>
    <row r="138" spans="1:22">
      <c r="A138" s="102" t="s">
        <v>76</v>
      </c>
      <c r="B138" s="73"/>
      <c r="C138" s="102"/>
      <c r="H138" s="101"/>
      <c r="I138" s="69"/>
      <c r="J138" s="69"/>
      <c r="K138" s="69"/>
      <c r="L138" s="69"/>
      <c r="M138" s="69"/>
      <c r="N138" s="69"/>
      <c r="O138" s="46"/>
      <c r="P138" s="46"/>
      <c r="V138" s="77"/>
    </row>
    <row r="139" spans="1:22">
      <c r="B139" s="7" t="s">
        <v>77</v>
      </c>
      <c r="H139" s="56">
        <v>179657389.61354113</v>
      </c>
      <c r="I139" s="56"/>
      <c r="J139" s="56">
        <v>210012020.22</v>
      </c>
      <c r="K139" s="56"/>
      <c r="L139" s="56">
        <v>177226630.41999999</v>
      </c>
      <c r="M139" s="56"/>
      <c r="N139" s="56">
        <v>210340982.28</v>
      </c>
      <c r="O139" s="46"/>
      <c r="P139" s="46"/>
      <c r="V139" s="77"/>
    </row>
    <row r="140" spans="1:22">
      <c r="B140" s="7" t="s">
        <v>78</v>
      </c>
      <c r="H140" s="56">
        <v>6839433.6400000006</v>
      </c>
      <c r="I140" s="56"/>
      <c r="J140" s="56">
        <v>16960995.399999999</v>
      </c>
      <c r="K140" s="56"/>
      <c r="L140" s="56">
        <v>1756642.49</v>
      </c>
      <c r="M140" s="56"/>
      <c r="N140" s="56">
        <v>9996083.7100000009</v>
      </c>
      <c r="O140" s="46"/>
      <c r="P140" s="46"/>
      <c r="V140" s="77"/>
    </row>
    <row r="141" spans="1:22">
      <c r="B141" s="7" t="s">
        <v>79</v>
      </c>
      <c r="H141" s="56">
        <v>20146778.25</v>
      </c>
      <c r="I141" s="56"/>
      <c r="J141" s="56">
        <v>28055317.940000001</v>
      </c>
      <c r="K141" s="56"/>
      <c r="L141" s="56">
        <v>18749659.43</v>
      </c>
      <c r="M141" s="56"/>
      <c r="N141" s="56">
        <v>26842311.170000002</v>
      </c>
      <c r="O141" s="46"/>
      <c r="P141" s="46"/>
      <c r="V141" s="77"/>
    </row>
    <row r="142" spans="1:22">
      <c r="B142" s="7" t="s">
        <v>80</v>
      </c>
      <c r="H142" s="56">
        <v>17310920.060000002</v>
      </c>
      <c r="I142" s="56"/>
      <c r="J142" s="56">
        <v>17224215.68</v>
      </c>
      <c r="K142" s="56"/>
      <c r="L142" s="56">
        <v>16444847.530000001</v>
      </c>
      <c r="M142" s="56"/>
      <c r="N142" s="56">
        <v>15799101.460000001</v>
      </c>
      <c r="O142" s="46"/>
      <c r="P142" s="46"/>
      <c r="V142" s="77"/>
    </row>
    <row r="143" spans="1:22">
      <c r="A143" s="73"/>
      <c r="B143" s="73" t="s">
        <v>81</v>
      </c>
      <c r="H143" s="56">
        <v>1949370.6400000008</v>
      </c>
      <c r="I143" s="56"/>
      <c r="J143" s="56">
        <v>8756835.7300000004</v>
      </c>
      <c r="K143" s="56"/>
      <c r="L143" s="56">
        <v>1949370.6400000008</v>
      </c>
      <c r="M143" s="56"/>
      <c r="N143" s="56">
        <v>8756835.7300000004</v>
      </c>
      <c r="O143" s="46"/>
      <c r="P143" s="46"/>
      <c r="V143" s="77"/>
    </row>
    <row r="144" spans="1:22">
      <c r="B144" s="73"/>
      <c r="C144" s="103" t="s">
        <v>82</v>
      </c>
      <c r="H144" s="75">
        <v>225903892.20354113</v>
      </c>
      <c r="I144" s="69"/>
      <c r="J144" s="75">
        <v>281009384.97000003</v>
      </c>
      <c r="K144" s="69"/>
      <c r="L144" s="75">
        <v>216127150.51000002</v>
      </c>
      <c r="M144" s="69"/>
      <c r="N144" s="75">
        <v>271735314.35000002</v>
      </c>
      <c r="O144" s="46"/>
      <c r="P144" s="46"/>
      <c r="V144" s="77"/>
    </row>
    <row r="145" spans="1:22">
      <c r="A145" s="47" t="s">
        <v>83</v>
      </c>
      <c r="B145" s="47"/>
      <c r="C145" s="104"/>
      <c r="D145" s="104"/>
      <c r="E145" s="104"/>
      <c r="F145" s="104"/>
      <c r="G145" s="104"/>
      <c r="H145" s="105">
        <v>-6708269.6135411859</v>
      </c>
      <c r="I145" s="106"/>
      <c r="J145" s="105">
        <v>-8158173.6800000668</v>
      </c>
      <c r="K145" s="106"/>
      <c r="L145" s="105">
        <v>-4925265.4700000584</v>
      </c>
      <c r="M145" s="106"/>
      <c r="N145" s="105">
        <v>-8906871.5834580362</v>
      </c>
      <c r="O145" s="46"/>
      <c r="P145" s="46"/>
      <c r="V145" s="77"/>
    </row>
    <row r="146" spans="1:22">
      <c r="A146" s="7" t="s">
        <v>84</v>
      </c>
      <c r="H146" s="89">
        <v>2507638.96</v>
      </c>
      <c r="I146" s="89"/>
      <c r="J146" s="89">
        <v>3092036.66</v>
      </c>
      <c r="K146" s="89"/>
      <c r="L146" s="89">
        <v>2562166.17</v>
      </c>
      <c r="M146" s="89"/>
      <c r="N146" s="89">
        <v>3080535.7886394607</v>
      </c>
      <c r="O146" s="46"/>
      <c r="P146" s="46"/>
      <c r="V146" s="77"/>
    </row>
    <row r="147" spans="1:22">
      <c r="A147" s="47" t="s">
        <v>85</v>
      </c>
      <c r="C147" s="104"/>
      <c r="D147" s="104"/>
      <c r="E147" s="104"/>
      <c r="F147" s="104"/>
      <c r="G147" s="104"/>
      <c r="H147" s="107">
        <v>-9215908.5735411867</v>
      </c>
      <c r="I147" s="106"/>
      <c r="J147" s="107">
        <v>-11250210.340000067</v>
      </c>
      <c r="K147" s="106"/>
      <c r="L147" s="107">
        <v>-7487431.6400000583</v>
      </c>
      <c r="M147" s="106"/>
      <c r="N147" s="107">
        <v>-11987407.372097496</v>
      </c>
      <c r="O147" s="46"/>
      <c r="P147" s="46"/>
      <c r="V147" s="77"/>
    </row>
    <row r="148" spans="1:22">
      <c r="A148" s="108" t="s">
        <v>86</v>
      </c>
      <c r="C148" s="109"/>
      <c r="D148" s="109"/>
      <c r="E148" s="109"/>
      <c r="F148" s="109"/>
      <c r="G148" s="110">
        <v>25</v>
      </c>
      <c r="H148" s="89">
        <v>41482.92</v>
      </c>
      <c r="I148" s="89"/>
      <c r="J148" s="89">
        <v>142051.5</v>
      </c>
      <c r="K148" s="89"/>
      <c r="L148" s="89">
        <v>0</v>
      </c>
      <c r="M148" s="89"/>
      <c r="N148" s="89">
        <v>0</v>
      </c>
      <c r="O148" s="46"/>
      <c r="P148" s="46"/>
      <c r="V148" s="77"/>
    </row>
    <row r="149" spans="1:22">
      <c r="A149" s="47" t="s">
        <v>87</v>
      </c>
      <c r="B149" s="47"/>
      <c r="C149" s="104"/>
      <c r="D149" s="104"/>
      <c r="E149" s="104"/>
      <c r="F149" s="104"/>
      <c r="G149" s="104"/>
      <c r="H149" s="111">
        <v>-9257391.4935411867</v>
      </c>
      <c r="I149" s="106"/>
      <c r="J149" s="111">
        <v>-11392261.840000067</v>
      </c>
      <c r="K149" s="106"/>
      <c r="L149" s="111">
        <v>-7487431.6400000583</v>
      </c>
      <c r="M149" s="106"/>
      <c r="N149" s="111">
        <v>-11987407.372097496</v>
      </c>
      <c r="O149" s="46"/>
      <c r="P149" s="46"/>
      <c r="V149" s="77"/>
    </row>
    <row r="150" spans="1:22" ht="21.75" thickBot="1">
      <c r="A150" s="99" t="s">
        <v>88</v>
      </c>
      <c r="B150" s="47"/>
      <c r="C150" s="104"/>
      <c r="D150" s="104"/>
      <c r="E150" s="104"/>
      <c r="F150" s="104"/>
      <c r="G150" s="104"/>
      <c r="H150" s="112">
        <v>-9257391.4935411867</v>
      </c>
      <c r="I150" s="106"/>
      <c r="J150" s="112">
        <v>-11392261.840000067</v>
      </c>
      <c r="K150" s="106"/>
      <c r="L150" s="112">
        <v>-7487431.6400000583</v>
      </c>
      <c r="M150" s="106"/>
      <c r="N150" s="112">
        <v>-11987407.372097496</v>
      </c>
      <c r="O150" s="37"/>
    </row>
    <row r="151" spans="1:22" ht="21.75" thickTop="1">
      <c r="B151" s="47"/>
      <c r="C151" s="104"/>
      <c r="D151" s="104"/>
      <c r="E151" s="104"/>
      <c r="F151" s="104"/>
      <c r="G151" s="110"/>
      <c r="H151" s="105"/>
      <c r="I151" s="106"/>
      <c r="J151" s="105"/>
      <c r="K151" s="106"/>
      <c r="L151" s="105"/>
      <c r="M151" s="106"/>
      <c r="N151" s="105"/>
    </row>
    <row r="152" spans="1:22">
      <c r="A152" s="7" t="s">
        <v>89</v>
      </c>
      <c r="C152" s="104"/>
      <c r="D152" s="104"/>
      <c r="E152" s="104"/>
      <c r="F152" s="104"/>
      <c r="G152" s="110"/>
      <c r="H152" s="113">
        <v>-1.9287915278210815E-2</v>
      </c>
      <c r="I152" s="114"/>
      <c r="J152" s="113">
        <v>-2.3733878833333472E-2</v>
      </c>
      <c r="K152" s="114"/>
      <c r="L152" s="113">
        <v>-1.5598815916666788E-2</v>
      </c>
      <c r="M152" s="115"/>
      <c r="N152" s="113">
        <v>-2.4973765358536574E-2</v>
      </c>
    </row>
    <row r="153" spans="1:22">
      <c r="A153" s="47"/>
      <c r="C153" s="104"/>
      <c r="D153" s="104"/>
      <c r="E153" s="104"/>
      <c r="F153" s="104"/>
      <c r="G153" s="110"/>
      <c r="H153" s="39"/>
      <c r="I153" s="116"/>
      <c r="J153" s="39"/>
      <c r="K153" s="116"/>
      <c r="L153" s="39"/>
      <c r="M153" s="117"/>
      <c r="N153" s="39"/>
    </row>
    <row r="154" spans="1:22">
      <c r="A154" s="47"/>
      <c r="C154" s="104"/>
      <c r="D154" s="104"/>
      <c r="E154" s="104"/>
      <c r="F154" s="104"/>
      <c r="G154" s="110"/>
      <c r="H154" s="39"/>
      <c r="I154" s="116"/>
      <c r="J154" s="39"/>
      <c r="K154" s="116"/>
      <c r="L154" s="39"/>
      <c r="M154" s="117"/>
      <c r="N154" s="39"/>
    </row>
    <row r="155" spans="1:22">
      <c r="A155" s="47"/>
      <c r="C155" s="104"/>
      <c r="D155" s="104"/>
      <c r="E155" s="104"/>
      <c r="F155" s="104"/>
      <c r="G155" s="110"/>
      <c r="H155" s="39"/>
      <c r="I155" s="116"/>
      <c r="J155" s="39"/>
      <c r="K155" s="116"/>
      <c r="L155" s="39"/>
      <c r="M155" s="117"/>
      <c r="N155" s="39"/>
    </row>
    <row r="156" spans="1:22">
      <c r="A156" s="47"/>
      <c r="C156" s="104"/>
      <c r="D156" s="104"/>
      <c r="E156" s="104"/>
      <c r="F156" s="104"/>
      <c r="G156" s="110"/>
      <c r="H156" s="39"/>
      <c r="I156" s="116"/>
      <c r="J156" s="39"/>
      <c r="K156" s="116"/>
      <c r="L156" s="39"/>
      <c r="M156" s="117"/>
      <c r="N156" s="39"/>
    </row>
    <row r="157" spans="1:22">
      <c r="A157" s="47"/>
      <c r="C157" s="104"/>
      <c r="D157" s="104"/>
      <c r="E157" s="104"/>
      <c r="F157" s="104"/>
      <c r="G157" s="110"/>
      <c r="H157" s="39"/>
      <c r="I157" s="116"/>
      <c r="J157" s="39"/>
      <c r="K157" s="116"/>
      <c r="L157" s="39"/>
      <c r="M157" s="117"/>
      <c r="N157" s="39"/>
    </row>
    <row r="158" spans="1:22">
      <c r="A158" s="47"/>
      <c r="C158" s="104"/>
      <c r="D158" s="104"/>
      <c r="E158" s="104"/>
      <c r="F158" s="104"/>
      <c r="G158" s="110"/>
      <c r="H158" s="39"/>
      <c r="I158" s="116"/>
      <c r="J158" s="39"/>
      <c r="K158" s="116"/>
      <c r="L158" s="39"/>
      <c r="M158" s="117"/>
      <c r="N158" s="39"/>
    </row>
    <row r="159" spans="1:22">
      <c r="A159" s="47"/>
      <c r="C159" s="104"/>
      <c r="D159" s="104"/>
      <c r="E159" s="104"/>
      <c r="F159" s="104"/>
      <c r="G159" s="110"/>
      <c r="H159" s="39"/>
      <c r="I159" s="116"/>
      <c r="J159" s="39"/>
      <c r="K159" s="116"/>
      <c r="L159" s="39"/>
      <c r="M159" s="117"/>
      <c r="N159" s="39"/>
    </row>
    <row r="160" spans="1:22">
      <c r="A160" s="47"/>
      <c r="C160" s="104"/>
      <c r="D160" s="104"/>
      <c r="E160" s="104"/>
      <c r="F160" s="104"/>
      <c r="G160" s="110"/>
      <c r="H160" s="39"/>
      <c r="I160" s="116"/>
      <c r="J160" s="39"/>
      <c r="K160" s="116"/>
      <c r="L160" s="39"/>
      <c r="M160" s="117"/>
      <c r="N160" s="39"/>
    </row>
    <row r="161" spans="1:22">
      <c r="A161" s="99"/>
      <c r="B161" s="47"/>
      <c r="C161" s="104"/>
      <c r="D161" s="104"/>
      <c r="E161" s="104"/>
      <c r="F161" s="104"/>
      <c r="G161" s="104"/>
      <c r="J161" s="40"/>
      <c r="L161" s="40"/>
      <c r="N161" s="40"/>
      <c r="O161" s="70"/>
      <c r="P161" s="46"/>
      <c r="V161" s="8"/>
    </row>
    <row r="162" spans="1:22">
      <c r="A162" s="256" t="s">
        <v>33</v>
      </c>
      <c r="B162" s="256"/>
      <c r="C162" s="256"/>
      <c r="D162" s="256"/>
      <c r="E162" s="256"/>
      <c r="F162" s="256"/>
      <c r="G162" s="256"/>
      <c r="H162" s="256"/>
      <c r="I162" s="256"/>
      <c r="J162" s="256"/>
      <c r="K162" s="256"/>
      <c r="L162" s="256"/>
      <c r="M162" s="256"/>
      <c r="N162" s="256"/>
    </row>
  </sheetData>
  <mergeCells count="16">
    <mergeCell ref="A44:N44"/>
    <mergeCell ref="A2:N2"/>
    <mergeCell ref="A3:N3"/>
    <mergeCell ref="A4:N4"/>
    <mergeCell ref="A41:N41"/>
    <mergeCell ref="A43:N43"/>
    <mergeCell ref="A126:N126"/>
    <mergeCell ref="A127:N127"/>
    <mergeCell ref="A128:N128"/>
    <mergeCell ref="A162:N162"/>
    <mergeCell ref="A45:N45"/>
    <mergeCell ref="A82:N82"/>
    <mergeCell ref="A84:N84"/>
    <mergeCell ref="A85:N85"/>
    <mergeCell ref="A86:N86"/>
    <mergeCell ref="A123:N123"/>
  </mergeCells>
  <pageMargins left="0.59055118110236227" right="0.19685039370078741" top="0.59055118110236227" bottom="0.39370078740157483" header="0.19685039370078741" footer="0.19685039370078741"/>
  <pageSetup paperSize="9" scale="96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9"/>
  <sheetViews>
    <sheetView view="pageBreakPreview" topLeftCell="A7" zoomScaleNormal="100" zoomScaleSheetLayoutView="100" workbookViewId="0">
      <selection activeCell="D146" sqref="D146"/>
    </sheetView>
  </sheetViews>
  <sheetFormatPr defaultColWidth="9.42578125" defaultRowHeight="21"/>
  <cols>
    <col min="1" max="1" width="28.42578125" style="1" customWidth="1"/>
    <col min="2" max="2" width="7.85546875" style="5" customWidth="1"/>
    <col min="3" max="3" width="0.42578125" style="5" customWidth="1"/>
    <col min="4" max="4" width="13.42578125" style="5" customWidth="1"/>
    <col min="5" max="5" width="1" style="5" customWidth="1"/>
    <col min="6" max="6" width="13.42578125" style="5" customWidth="1"/>
    <col min="7" max="7" width="1.140625" style="5" customWidth="1"/>
    <col min="8" max="8" width="13.42578125" style="5" customWidth="1"/>
    <col min="9" max="9" width="1" style="5" customWidth="1"/>
    <col min="10" max="10" width="13.42578125" style="5" customWidth="1"/>
    <col min="11" max="11" width="1" style="5" customWidth="1"/>
    <col min="12" max="12" width="13.42578125" style="5" customWidth="1"/>
    <col min="13" max="13" width="1" style="5" customWidth="1"/>
    <col min="14" max="14" width="13.42578125" style="5" customWidth="1"/>
    <col min="15" max="16" width="9.42578125" style="1"/>
    <col min="17" max="17" width="10.42578125" style="1" bestFit="1" customWidth="1"/>
    <col min="18" max="246" width="9.42578125" style="1"/>
    <col min="247" max="247" width="35.42578125" style="1" customWidth="1"/>
    <col min="248" max="248" width="7.42578125" style="1" customWidth="1"/>
    <col min="249" max="249" width="0.42578125" style="1" customWidth="1"/>
    <col min="250" max="250" width="9.42578125" style="1" customWidth="1"/>
    <col min="251" max="251" width="1" style="1" customWidth="1"/>
    <col min="252" max="252" width="9.42578125" style="1" customWidth="1"/>
    <col min="253" max="253" width="1" style="1" customWidth="1"/>
    <col min="254" max="254" width="9.42578125" style="1" customWidth="1"/>
    <col min="255" max="255" width="1" style="1" customWidth="1"/>
    <col min="256" max="256" width="10.42578125" style="1" customWidth="1"/>
    <col min="257" max="257" width="1" style="1" customWidth="1"/>
    <col min="258" max="258" width="9.42578125" style="1" customWidth="1"/>
    <col min="259" max="259" width="1" style="1" customWidth="1"/>
    <col min="260" max="260" width="10.42578125" style="1" customWidth="1"/>
    <col min="261" max="261" width="1" style="1" customWidth="1"/>
    <col min="262" max="262" width="9.42578125" style="1" customWidth="1"/>
    <col min="263" max="263" width="1.42578125" style="1" customWidth="1"/>
    <col min="264" max="264" width="9.42578125" style="1" customWidth="1"/>
    <col min="265" max="265" width="1" style="1" customWidth="1"/>
    <col min="266" max="266" width="9.42578125" style="1" customWidth="1"/>
    <col min="267" max="267" width="1" style="1" customWidth="1"/>
    <col min="268" max="268" width="8.42578125" style="1" customWidth="1"/>
    <col min="269" max="269" width="1" style="1" customWidth="1"/>
    <col min="270" max="270" width="9.42578125" style="1" customWidth="1"/>
    <col min="271" max="502" width="9.42578125" style="1"/>
    <col min="503" max="503" width="35.42578125" style="1" customWidth="1"/>
    <col min="504" max="504" width="7.42578125" style="1" customWidth="1"/>
    <col min="505" max="505" width="0.42578125" style="1" customWidth="1"/>
    <col min="506" max="506" width="9.42578125" style="1" customWidth="1"/>
    <col min="507" max="507" width="1" style="1" customWidth="1"/>
    <col min="508" max="508" width="9.42578125" style="1" customWidth="1"/>
    <col min="509" max="509" width="1" style="1" customWidth="1"/>
    <col min="510" max="510" width="9.42578125" style="1" customWidth="1"/>
    <col min="511" max="511" width="1" style="1" customWidth="1"/>
    <col min="512" max="512" width="10.42578125" style="1" customWidth="1"/>
    <col min="513" max="513" width="1" style="1" customWidth="1"/>
    <col min="514" max="514" width="9.42578125" style="1" customWidth="1"/>
    <col min="515" max="515" width="1" style="1" customWidth="1"/>
    <col min="516" max="516" width="10.42578125" style="1" customWidth="1"/>
    <col min="517" max="517" width="1" style="1" customWidth="1"/>
    <col min="518" max="518" width="9.42578125" style="1" customWidth="1"/>
    <col min="519" max="519" width="1.42578125" style="1" customWidth="1"/>
    <col min="520" max="520" width="9.42578125" style="1" customWidth="1"/>
    <col min="521" max="521" width="1" style="1" customWidth="1"/>
    <col min="522" max="522" width="9.42578125" style="1" customWidth="1"/>
    <col min="523" max="523" width="1" style="1" customWidth="1"/>
    <col min="524" max="524" width="8.42578125" style="1" customWidth="1"/>
    <col min="525" max="525" width="1" style="1" customWidth="1"/>
    <col min="526" max="526" width="9.42578125" style="1" customWidth="1"/>
    <col min="527" max="758" width="9.42578125" style="1"/>
    <col min="759" max="759" width="35.42578125" style="1" customWidth="1"/>
    <col min="760" max="760" width="7.42578125" style="1" customWidth="1"/>
    <col min="761" max="761" width="0.42578125" style="1" customWidth="1"/>
    <col min="762" max="762" width="9.42578125" style="1" customWidth="1"/>
    <col min="763" max="763" width="1" style="1" customWidth="1"/>
    <col min="764" max="764" width="9.42578125" style="1" customWidth="1"/>
    <col min="765" max="765" width="1" style="1" customWidth="1"/>
    <col min="766" max="766" width="9.42578125" style="1" customWidth="1"/>
    <col min="767" max="767" width="1" style="1" customWidth="1"/>
    <col min="768" max="768" width="10.42578125" style="1" customWidth="1"/>
    <col min="769" max="769" width="1" style="1" customWidth="1"/>
    <col min="770" max="770" width="9.42578125" style="1" customWidth="1"/>
    <col min="771" max="771" width="1" style="1" customWidth="1"/>
    <col min="772" max="772" width="10.42578125" style="1" customWidth="1"/>
    <col min="773" max="773" width="1" style="1" customWidth="1"/>
    <col min="774" max="774" width="9.42578125" style="1" customWidth="1"/>
    <col min="775" max="775" width="1.42578125" style="1" customWidth="1"/>
    <col min="776" max="776" width="9.42578125" style="1" customWidth="1"/>
    <col min="777" max="777" width="1" style="1" customWidth="1"/>
    <col min="778" max="778" width="9.42578125" style="1" customWidth="1"/>
    <col min="779" max="779" width="1" style="1" customWidth="1"/>
    <col min="780" max="780" width="8.42578125" style="1" customWidth="1"/>
    <col min="781" max="781" width="1" style="1" customWidth="1"/>
    <col min="782" max="782" width="9.42578125" style="1" customWidth="1"/>
    <col min="783" max="1014" width="9.42578125" style="1"/>
    <col min="1015" max="1015" width="35.42578125" style="1" customWidth="1"/>
    <col min="1016" max="1016" width="7.42578125" style="1" customWidth="1"/>
    <col min="1017" max="1017" width="0.42578125" style="1" customWidth="1"/>
    <col min="1018" max="1018" width="9.42578125" style="1" customWidth="1"/>
    <col min="1019" max="1019" width="1" style="1" customWidth="1"/>
    <col min="1020" max="1020" width="9.42578125" style="1" customWidth="1"/>
    <col min="1021" max="1021" width="1" style="1" customWidth="1"/>
    <col min="1022" max="1022" width="9.42578125" style="1" customWidth="1"/>
    <col min="1023" max="1023" width="1" style="1" customWidth="1"/>
    <col min="1024" max="1024" width="10.42578125" style="1" customWidth="1"/>
    <col min="1025" max="1025" width="1" style="1" customWidth="1"/>
    <col min="1026" max="1026" width="9.42578125" style="1" customWidth="1"/>
    <col min="1027" max="1027" width="1" style="1" customWidth="1"/>
    <col min="1028" max="1028" width="10.42578125" style="1" customWidth="1"/>
    <col min="1029" max="1029" width="1" style="1" customWidth="1"/>
    <col min="1030" max="1030" width="9.42578125" style="1" customWidth="1"/>
    <col min="1031" max="1031" width="1.42578125" style="1" customWidth="1"/>
    <col min="1032" max="1032" width="9.42578125" style="1" customWidth="1"/>
    <col min="1033" max="1033" width="1" style="1" customWidth="1"/>
    <col min="1034" max="1034" width="9.42578125" style="1" customWidth="1"/>
    <col min="1035" max="1035" width="1" style="1" customWidth="1"/>
    <col min="1036" max="1036" width="8.42578125" style="1" customWidth="1"/>
    <col min="1037" max="1037" width="1" style="1" customWidth="1"/>
    <col min="1038" max="1038" width="9.42578125" style="1" customWidth="1"/>
    <col min="1039" max="1270" width="9.42578125" style="1"/>
    <col min="1271" max="1271" width="35.42578125" style="1" customWidth="1"/>
    <col min="1272" max="1272" width="7.42578125" style="1" customWidth="1"/>
    <col min="1273" max="1273" width="0.42578125" style="1" customWidth="1"/>
    <col min="1274" max="1274" width="9.42578125" style="1" customWidth="1"/>
    <col min="1275" max="1275" width="1" style="1" customWidth="1"/>
    <col min="1276" max="1276" width="9.42578125" style="1" customWidth="1"/>
    <col min="1277" max="1277" width="1" style="1" customWidth="1"/>
    <col min="1278" max="1278" width="9.42578125" style="1" customWidth="1"/>
    <col min="1279" max="1279" width="1" style="1" customWidth="1"/>
    <col min="1280" max="1280" width="10.42578125" style="1" customWidth="1"/>
    <col min="1281" max="1281" width="1" style="1" customWidth="1"/>
    <col min="1282" max="1282" width="9.42578125" style="1" customWidth="1"/>
    <col min="1283" max="1283" width="1" style="1" customWidth="1"/>
    <col min="1284" max="1284" width="10.42578125" style="1" customWidth="1"/>
    <col min="1285" max="1285" width="1" style="1" customWidth="1"/>
    <col min="1286" max="1286" width="9.42578125" style="1" customWidth="1"/>
    <col min="1287" max="1287" width="1.42578125" style="1" customWidth="1"/>
    <col min="1288" max="1288" width="9.42578125" style="1" customWidth="1"/>
    <col min="1289" max="1289" width="1" style="1" customWidth="1"/>
    <col min="1290" max="1290" width="9.42578125" style="1" customWidth="1"/>
    <col min="1291" max="1291" width="1" style="1" customWidth="1"/>
    <col min="1292" max="1292" width="8.42578125" style="1" customWidth="1"/>
    <col min="1293" max="1293" width="1" style="1" customWidth="1"/>
    <col min="1294" max="1294" width="9.42578125" style="1" customWidth="1"/>
    <col min="1295" max="1526" width="9.42578125" style="1"/>
    <col min="1527" max="1527" width="35.42578125" style="1" customWidth="1"/>
    <col min="1528" max="1528" width="7.42578125" style="1" customWidth="1"/>
    <col min="1529" max="1529" width="0.42578125" style="1" customWidth="1"/>
    <col min="1530" max="1530" width="9.42578125" style="1" customWidth="1"/>
    <col min="1531" max="1531" width="1" style="1" customWidth="1"/>
    <col min="1532" max="1532" width="9.42578125" style="1" customWidth="1"/>
    <col min="1533" max="1533" width="1" style="1" customWidth="1"/>
    <col min="1534" max="1534" width="9.42578125" style="1" customWidth="1"/>
    <col min="1535" max="1535" width="1" style="1" customWidth="1"/>
    <col min="1536" max="1536" width="10.42578125" style="1" customWidth="1"/>
    <col min="1537" max="1537" width="1" style="1" customWidth="1"/>
    <col min="1538" max="1538" width="9.42578125" style="1" customWidth="1"/>
    <col min="1539" max="1539" width="1" style="1" customWidth="1"/>
    <col min="1540" max="1540" width="10.42578125" style="1" customWidth="1"/>
    <col min="1541" max="1541" width="1" style="1" customWidth="1"/>
    <col min="1542" max="1542" width="9.42578125" style="1" customWidth="1"/>
    <col min="1543" max="1543" width="1.42578125" style="1" customWidth="1"/>
    <col min="1544" max="1544" width="9.42578125" style="1" customWidth="1"/>
    <col min="1545" max="1545" width="1" style="1" customWidth="1"/>
    <col min="1546" max="1546" width="9.42578125" style="1" customWidth="1"/>
    <col min="1547" max="1547" width="1" style="1" customWidth="1"/>
    <col min="1548" max="1548" width="8.42578125" style="1" customWidth="1"/>
    <col min="1549" max="1549" width="1" style="1" customWidth="1"/>
    <col min="1550" max="1550" width="9.42578125" style="1" customWidth="1"/>
    <col min="1551" max="1782" width="9.42578125" style="1"/>
    <col min="1783" max="1783" width="35.42578125" style="1" customWidth="1"/>
    <col min="1784" max="1784" width="7.42578125" style="1" customWidth="1"/>
    <col min="1785" max="1785" width="0.42578125" style="1" customWidth="1"/>
    <col min="1786" max="1786" width="9.42578125" style="1" customWidth="1"/>
    <col min="1787" max="1787" width="1" style="1" customWidth="1"/>
    <col min="1788" max="1788" width="9.42578125" style="1" customWidth="1"/>
    <col min="1789" max="1789" width="1" style="1" customWidth="1"/>
    <col min="1790" max="1790" width="9.42578125" style="1" customWidth="1"/>
    <col min="1791" max="1791" width="1" style="1" customWidth="1"/>
    <col min="1792" max="1792" width="10.42578125" style="1" customWidth="1"/>
    <col min="1793" max="1793" width="1" style="1" customWidth="1"/>
    <col min="1794" max="1794" width="9.42578125" style="1" customWidth="1"/>
    <col min="1795" max="1795" width="1" style="1" customWidth="1"/>
    <col min="1796" max="1796" width="10.42578125" style="1" customWidth="1"/>
    <col min="1797" max="1797" width="1" style="1" customWidth="1"/>
    <col min="1798" max="1798" width="9.42578125" style="1" customWidth="1"/>
    <col min="1799" max="1799" width="1.42578125" style="1" customWidth="1"/>
    <col min="1800" max="1800" width="9.42578125" style="1" customWidth="1"/>
    <col min="1801" max="1801" width="1" style="1" customWidth="1"/>
    <col min="1802" max="1802" width="9.42578125" style="1" customWidth="1"/>
    <col min="1803" max="1803" width="1" style="1" customWidth="1"/>
    <col min="1804" max="1804" width="8.42578125" style="1" customWidth="1"/>
    <col min="1805" max="1805" width="1" style="1" customWidth="1"/>
    <col min="1806" max="1806" width="9.42578125" style="1" customWidth="1"/>
    <col min="1807" max="2038" width="9.42578125" style="1"/>
    <col min="2039" max="2039" width="35.42578125" style="1" customWidth="1"/>
    <col min="2040" max="2040" width="7.42578125" style="1" customWidth="1"/>
    <col min="2041" max="2041" width="0.42578125" style="1" customWidth="1"/>
    <col min="2042" max="2042" width="9.42578125" style="1" customWidth="1"/>
    <col min="2043" max="2043" width="1" style="1" customWidth="1"/>
    <col min="2044" max="2044" width="9.42578125" style="1" customWidth="1"/>
    <col min="2045" max="2045" width="1" style="1" customWidth="1"/>
    <col min="2046" max="2046" width="9.42578125" style="1" customWidth="1"/>
    <col min="2047" max="2047" width="1" style="1" customWidth="1"/>
    <col min="2048" max="2048" width="10.42578125" style="1" customWidth="1"/>
    <col min="2049" max="2049" width="1" style="1" customWidth="1"/>
    <col min="2050" max="2050" width="9.42578125" style="1" customWidth="1"/>
    <col min="2051" max="2051" width="1" style="1" customWidth="1"/>
    <col min="2052" max="2052" width="10.42578125" style="1" customWidth="1"/>
    <col min="2053" max="2053" width="1" style="1" customWidth="1"/>
    <col min="2054" max="2054" width="9.42578125" style="1" customWidth="1"/>
    <col min="2055" max="2055" width="1.42578125" style="1" customWidth="1"/>
    <col min="2056" max="2056" width="9.42578125" style="1" customWidth="1"/>
    <col min="2057" max="2057" width="1" style="1" customWidth="1"/>
    <col min="2058" max="2058" width="9.42578125" style="1" customWidth="1"/>
    <col min="2059" max="2059" width="1" style="1" customWidth="1"/>
    <col min="2060" max="2060" width="8.42578125" style="1" customWidth="1"/>
    <col min="2061" max="2061" width="1" style="1" customWidth="1"/>
    <col min="2062" max="2062" width="9.42578125" style="1" customWidth="1"/>
    <col min="2063" max="2294" width="9.42578125" style="1"/>
    <col min="2295" max="2295" width="35.42578125" style="1" customWidth="1"/>
    <col min="2296" max="2296" width="7.42578125" style="1" customWidth="1"/>
    <col min="2297" max="2297" width="0.42578125" style="1" customWidth="1"/>
    <col min="2298" max="2298" width="9.42578125" style="1" customWidth="1"/>
    <col min="2299" max="2299" width="1" style="1" customWidth="1"/>
    <col min="2300" max="2300" width="9.42578125" style="1" customWidth="1"/>
    <col min="2301" max="2301" width="1" style="1" customWidth="1"/>
    <col min="2302" max="2302" width="9.42578125" style="1" customWidth="1"/>
    <col min="2303" max="2303" width="1" style="1" customWidth="1"/>
    <col min="2304" max="2304" width="10.42578125" style="1" customWidth="1"/>
    <col min="2305" max="2305" width="1" style="1" customWidth="1"/>
    <col min="2306" max="2306" width="9.42578125" style="1" customWidth="1"/>
    <col min="2307" max="2307" width="1" style="1" customWidth="1"/>
    <col min="2308" max="2308" width="10.42578125" style="1" customWidth="1"/>
    <col min="2309" max="2309" width="1" style="1" customWidth="1"/>
    <col min="2310" max="2310" width="9.42578125" style="1" customWidth="1"/>
    <col min="2311" max="2311" width="1.42578125" style="1" customWidth="1"/>
    <col min="2312" max="2312" width="9.42578125" style="1" customWidth="1"/>
    <col min="2313" max="2313" width="1" style="1" customWidth="1"/>
    <col min="2314" max="2314" width="9.42578125" style="1" customWidth="1"/>
    <col min="2315" max="2315" width="1" style="1" customWidth="1"/>
    <col min="2316" max="2316" width="8.42578125" style="1" customWidth="1"/>
    <col min="2317" max="2317" width="1" style="1" customWidth="1"/>
    <col min="2318" max="2318" width="9.42578125" style="1" customWidth="1"/>
    <col min="2319" max="2550" width="9.42578125" style="1"/>
    <col min="2551" max="2551" width="35.42578125" style="1" customWidth="1"/>
    <col min="2552" max="2552" width="7.42578125" style="1" customWidth="1"/>
    <col min="2553" max="2553" width="0.42578125" style="1" customWidth="1"/>
    <col min="2554" max="2554" width="9.42578125" style="1" customWidth="1"/>
    <col min="2555" max="2555" width="1" style="1" customWidth="1"/>
    <col min="2556" max="2556" width="9.42578125" style="1" customWidth="1"/>
    <col min="2557" max="2557" width="1" style="1" customWidth="1"/>
    <col min="2558" max="2558" width="9.42578125" style="1" customWidth="1"/>
    <col min="2559" max="2559" width="1" style="1" customWidth="1"/>
    <col min="2560" max="2560" width="10.42578125" style="1" customWidth="1"/>
    <col min="2561" max="2561" width="1" style="1" customWidth="1"/>
    <col min="2562" max="2562" width="9.42578125" style="1" customWidth="1"/>
    <col min="2563" max="2563" width="1" style="1" customWidth="1"/>
    <col min="2564" max="2564" width="10.42578125" style="1" customWidth="1"/>
    <col min="2565" max="2565" width="1" style="1" customWidth="1"/>
    <col min="2566" max="2566" width="9.42578125" style="1" customWidth="1"/>
    <col min="2567" max="2567" width="1.42578125" style="1" customWidth="1"/>
    <col min="2568" max="2568" width="9.42578125" style="1" customWidth="1"/>
    <col min="2569" max="2569" width="1" style="1" customWidth="1"/>
    <col min="2570" max="2570" width="9.42578125" style="1" customWidth="1"/>
    <col min="2571" max="2571" width="1" style="1" customWidth="1"/>
    <col min="2572" max="2572" width="8.42578125" style="1" customWidth="1"/>
    <col min="2573" max="2573" width="1" style="1" customWidth="1"/>
    <col min="2574" max="2574" width="9.42578125" style="1" customWidth="1"/>
    <col min="2575" max="2806" width="9.42578125" style="1"/>
    <col min="2807" max="2807" width="35.42578125" style="1" customWidth="1"/>
    <col min="2808" max="2808" width="7.42578125" style="1" customWidth="1"/>
    <col min="2809" max="2809" width="0.42578125" style="1" customWidth="1"/>
    <col min="2810" max="2810" width="9.42578125" style="1" customWidth="1"/>
    <col min="2811" max="2811" width="1" style="1" customWidth="1"/>
    <col min="2812" max="2812" width="9.42578125" style="1" customWidth="1"/>
    <col min="2813" max="2813" width="1" style="1" customWidth="1"/>
    <col min="2814" max="2814" width="9.42578125" style="1" customWidth="1"/>
    <col min="2815" max="2815" width="1" style="1" customWidth="1"/>
    <col min="2816" max="2816" width="10.42578125" style="1" customWidth="1"/>
    <col min="2817" max="2817" width="1" style="1" customWidth="1"/>
    <col min="2818" max="2818" width="9.42578125" style="1" customWidth="1"/>
    <col min="2819" max="2819" width="1" style="1" customWidth="1"/>
    <col min="2820" max="2820" width="10.42578125" style="1" customWidth="1"/>
    <col min="2821" max="2821" width="1" style="1" customWidth="1"/>
    <col min="2822" max="2822" width="9.42578125" style="1" customWidth="1"/>
    <col min="2823" max="2823" width="1.42578125" style="1" customWidth="1"/>
    <col min="2824" max="2824" width="9.42578125" style="1" customWidth="1"/>
    <col min="2825" max="2825" width="1" style="1" customWidth="1"/>
    <col min="2826" max="2826" width="9.42578125" style="1" customWidth="1"/>
    <col min="2827" max="2827" width="1" style="1" customWidth="1"/>
    <col min="2828" max="2828" width="8.42578125" style="1" customWidth="1"/>
    <col min="2829" max="2829" width="1" style="1" customWidth="1"/>
    <col min="2830" max="2830" width="9.42578125" style="1" customWidth="1"/>
    <col min="2831" max="3062" width="9.42578125" style="1"/>
    <col min="3063" max="3063" width="35.42578125" style="1" customWidth="1"/>
    <col min="3064" max="3064" width="7.42578125" style="1" customWidth="1"/>
    <col min="3065" max="3065" width="0.42578125" style="1" customWidth="1"/>
    <col min="3066" max="3066" width="9.42578125" style="1" customWidth="1"/>
    <col min="3067" max="3067" width="1" style="1" customWidth="1"/>
    <col min="3068" max="3068" width="9.42578125" style="1" customWidth="1"/>
    <col min="3069" max="3069" width="1" style="1" customWidth="1"/>
    <col min="3070" max="3070" width="9.42578125" style="1" customWidth="1"/>
    <col min="3071" max="3071" width="1" style="1" customWidth="1"/>
    <col min="3072" max="3072" width="10.42578125" style="1" customWidth="1"/>
    <col min="3073" max="3073" width="1" style="1" customWidth="1"/>
    <col min="3074" max="3074" width="9.42578125" style="1" customWidth="1"/>
    <col min="3075" max="3075" width="1" style="1" customWidth="1"/>
    <col min="3076" max="3076" width="10.42578125" style="1" customWidth="1"/>
    <col min="3077" max="3077" width="1" style="1" customWidth="1"/>
    <col min="3078" max="3078" width="9.42578125" style="1" customWidth="1"/>
    <col min="3079" max="3079" width="1.42578125" style="1" customWidth="1"/>
    <col min="3080" max="3080" width="9.42578125" style="1" customWidth="1"/>
    <col min="3081" max="3081" width="1" style="1" customWidth="1"/>
    <col min="3082" max="3082" width="9.42578125" style="1" customWidth="1"/>
    <col min="3083" max="3083" width="1" style="1" customWidth="1"/>
    <col min="3084" max="3084" width="8.42578125" style="1" customWidth="1"/>
    <col min="3085" max="3085" width="1" style="1" customWidth="1"/>
    <col min="3086" max="3086" width="9.42578125" style="1" customWidth="1"/>
    <col min="3087" max="3318" width="9.42578125" style="1"/>
    <col min="3319" max="3319" width="35.42578125" style="1" customWidth="1"/>
    <col min="3320" max="3320" width="7.42578125" style="1" customWidth="1"/>
    <col min="3321" max="3321" width="0.42578125" style="1" customWidth="1"/>
    <col min="3322" max="3322" width="9.42578125" style="1" customWidth="1"/>
    <col min="3323" max="3323" width="1" style="1" customWidth="1"/>
    <col min="3324" max="3324" width="9.42578125" style="1" customWidth="1"/>
    <col min="3325" max="3325" width="1" style="1" customWidth="1"/>
    <col min="3326" max="3326" width="9.42578125" style="1" customWidth="1"/>
    <col min="3327" max="3327" width="1" style="1" customWidth="1"/>
    <col min="3328" max="3328" width="10.42578125" style="1" customWidth="1"/>
    <col min="3329" max="3329" width="1" style="1" customWidth="1"/>
    <col min="3330" max="3330" width="9.42578125" style="1" customWidth="1"/>
    <col min="3331" max="3331" width="1" style="1" customWidth="1"/>
    <col min="3332" max="3332" width="10.42578125" style="1" customWidth="1"/>
    <col min="3333" max="3333" width="1" style="1" customWidth="1"/>
    <col min="3334" max="3334" width="9.42578125" style="1" customWidth="1"/>
    <col min="3335" max="3335" width="1.42578125" style="1" customWidth="1"/>
    <col min="3336" max="3336" width="9.42578125" style="1" customWidth="1"/>
    <col min="3337" max="3337" width="1" style="1" customWidth="1"/>
    <col min="3338" max="3338" width="9.42578125" style="1" customWidth="1"/>
    <col min="3339" max="3339" width="1" style="1" customWidth="1"/>
    <col min="3340" max="3340" width="8.42578125" style="1" customWidth="1"/>
    <col min="3341" max="3341" width="1" style="1" customWidth="1"/>
    <col min="3342" max="3342" width="9.42578125" style="1" customWidth="1"/>
    <col min="3343" max="3574" width="9.42578125" style="1"/>
    <col min="3575" max="3575" width="35.42578125" style="1" customWidth="1"/>
    <col min="3576" max="3576" width="7.42578125" style="1" customWidth="1"/>
    <col min="3577" max="3577" width="0.42578125" style="1" customWidth="1"/>
    <col min="3578" max="3578" width="9.42578125" style="1" customWidth="1"/>
    <col min="3579" max="3579" width="1" style="1" customWidth="1"/>
    <col min="3580" max="3580" width="9.42578125" style="1" customWidth="1"/>
    <col min="3581" max="3581" width="1" style="1" customWidth="1"/>
    <col min="3582" max="3582" width="9.42578125" style="1" customWidth="1"/>
    <col min="3583" max="3583" width="1" style="1" customWidth="1"/>
    <col min="3584" max="3584" width="10.42578125" style="1" customWidth="1"/>
    <col min="3585" max="3585" width="1" style="1" customWidth="1"/>
    <col min="3586" max="3586" width="9.42578125" style="1" customWidth="1"/>
    <col min="3587" max="3587" width="1" style="1" customWidth="1"/>
    <col min="3588" max="3588" width="10.42578125" style="1" customWidth="1"/>
    <col min="3589" max="3589" width="1" style="1" customWidth="1"/>
    <col min="3590" max="3590" width="9.42578125" style="1" customWidth="1"/>
    <col min="3591" max="3591" width="1.42578125" style="1" customWidth="1"/>
    <col min="3592" max="3592" width="9.42578125" style="1" customWidth="1"/>
    <col min="3593" max="3593" width="1" style="1" customWidth="1"/>
    <col min="3594" max="3594" width="9.42578125" style="1" customWidth="1"/>
    <col min="3595" max="3595" width="1" style="1" customWidth="1"/>
    <col min="3596" max="3596" width="8.42578125" style="1" customWidth="1"/>
    <col min="3597" max="3597" width="1" style="1" customWidth="1"/>
    <col min="3598" max="3598" width="9.42578125" style="1" customWidth="1"/>
    <col min="3599" max="3830" width="9.42578125" style="1"/>
    <col min="3831" max="3831" width="35.42578125" style="1" customWidth="1"/>
    <col min="3832" max="3832" width="7.42578125" style="1" customWidth="1"/>
    <col min="3833" max="3833" width="0.42578125" style="1" customWidth="1"/>
    <col min="3834" max="3834" width="9.42578125" style="1" customWidth="1"/>
    <col min="3835" max="3835" width="1" style="1" customWidth="1"/>
    <col min="3836" max="3836" width="9.42578125" style="1" customWidth="1"/>
    <col min="3837" max="3837" width="1" style="1" customWidth="1"/>
    <col min="3838" max="3838" width="9.42578125" style="1" customWidth="1"/>
    <col min="3839" max="3839" width="1" style="1" customWidth="1"/>
    <col min="3840" max="3840" width="10.42578125" style="1" customWidth="1"/>
    <col min="3841" max="3841" width="1" style="1" customWidth="1"/>
    <col min="3842" max="3842" width="9.42578125" style="1" customWidth="1"/>
    <col min="3843" max="3843" width="1" style="1" customWidth="1"/>
    <col min="3844" max="3844" width="10.42578125" style="1" customWidth="1"/>
    <col min="3845" max="3845" width="1" style="1" customWidth="1"/>
    <col min="3846" max="3846" width="9.42578125" style="1" customWidth="1"/>
    <col min="3847" max="3847" width="1.42578125" style="1" customWidth="1"/>
    <col min="3848" max="3848" width="9.42578125" style="1" customWidth="1"/>
    <col min="3849" max="3849" width="1" style="1" customWidth="1"/>
    <col min="3850" max="3850" width="9.42578125" style="1" customWidth="1"/>
    <col min="3851" max="3851" width="1" style="1" customWidth="1"/>
    <col min="3852" max="3852" width="8.42578125" style="1" customWidth="1"/>
    <col min="3853" max="3853" width="1" style="1" customWidth="1"/>
    <col min="3854" max="3854" width="9.42578125" style="1" customWidth="1"/>
    <col min="3855" max="4086" width="9.42578125" style="1"/>
    <col min="4087" max="4087" width="35.42578125" style="1" customWidth="1"/>
    <col min="4088" max="4088" width="7.42578125" style="1" customWidth="1"/>
    <col min="4089" max="4089" width="0.42578125" style="1" customWidth="1"/>
    <col min="4090" max="4090" width="9.42578125" style="1" customWidth="1"/>
    <col min="4091" max="4091" width="1" style="1" customWidth="1"/>
    <col min="4092" max="4092" width="9.42578125" style="1" customWidth="1"/>
    <col min="4093" max="4093" width="1" style="1" customWidth="1"/>
    <col min="4094" max="4094" width="9.42578125" style="1" customWidth="1"/>
    <col min="4095" max="4095" width="1" style="1" customWidth="1"/>
    <col min="4096" max="4096" width="10.42578125" style="1" customWidth="1"/>
    <col min="4097" max="4097" width="1" style="1" customWidth="1"/>
    <col min="4098" max="4098" width="9.42578125" style="1" customWidth="1"/>
    <col min="4099" max="4099" width="1" style="1" customWidth="1"/>
    <col min="4100" max="4100" width="10.42578125" style="1" customWidth="1"/>
    <col min="4101" max="4101" width="1" style="1" customWidth="1"/>
    <col min="4102" max="4102" width="9.42578125" style="1" customWidth="1"/>
    <col min="4103" max="4103" width="1.42578125" style="1" customWidth="1"/>
    <col min="4104" max="4104" width="9.42578125" style="1" customWidth="1"/>
    <col min="4105" max="4105" width="1" style="1" customWidth="1"/>
    <col min="4106" max="4106" width="9.42578125" style="1" customWidth="1"/>
    <col min="4107" max="4107" width="1" style="1" customWidth="1"/>
    <col min="4108" max="4108" width="8.42578125" style="1" customWidth="1"/>
    <col min="4109" max="4109" width="1" style="1" customWidth="1"/>
    <col min="4110" max="4110" width="9.42578125" style="1" customWidth="1"/>
    <col min="4111" max="4342" width="9.42578125" style="1"/>
    <col min="4343" max="4343" width="35.42578125" style="1" customWidth="1"/>
    <col min="4344" max="4344" width="7.42578125" style="1" customWidth="1"/>
    <col min="4345" max="4345" width="0.42578125" style="1" customWidth="1"/>
    <col min="4346" max="4346" width="9.42578125" style="1" customWidth="1"/>
    <col min="4347" max="4347" width="1" style="1" customWidth="1"/>
    <col min="4348" max="4348" width="9.42578125" style="1" customWidth="1"/>
    <col min="4349" max="4349" width="1" style="1" customWidth="1"/>
    <col min="4350" max="4350" width="9.42578125" style="1" customWidth="1"/>
    <col min="4351" max="4351" width="1" style="1" customWidth="1"/>
    <col min="4352" max="4352" width="10.42578125" style="1" customWidth="1"/>
    <col min="4353" max="4353" width="1" style="1" customWidth="1"/>
    <col min="4354" max="4354" width="9.42578125" style="1" customWidth="1"/>
    <col min="4355" max="4355" width="1" style="1" customWidth="1"/>
    <col min="4356" max="4356" width="10.42578125" style="1" customWidth="1"/>
    <col min="4357" max="4357" width="1" style="1" customWidth="1"/>
    <col min="4358" max="4358" width="9.42578125" style="1" customWidth="1"/>
    <col min="4359" max="4359" width="1.42578125" style="1" customWidth="1"/>
    <col min="4360" max="4360" width="9.42578125" style="1" customWidth="1"/>
    <col min="4361" max="4361" width="1" style="1" customWidth="1"/>
    <col min="4362" max="4362" width="9.42578125" style="1" customWidth="1"/>
    <col min="4363" max="4363" width="1" style="1" customWidth="1"/>
    <col min="4364" max="4364" width="8.42578125" style="1" customWidth="1"/>
    <col min="4365" max="4365" width="1" style="1" customWidth="1"/>
    <col min="4366" max="4366" width="9.42578125" style="1" customWidth="1"/>
    <col min="4367" max="4598" width="9.42578125" style="1"/>
    <col min="4599" max="4599" width="35.42578125" style="1" customWidth="1"/>
    <col min="4600" max="4600" width="7.42578125" style="1" customWidth="1"/>
    <col min="4601" max="4601" width="0.42578125" style="1" customWidth="1"/>
    <col min="4602" max="4602" width="9.42578125" style="1" customWidth="1"/>
    <col min="4603" max="4603" width="1" style="1" customWidth="1"/>
    <col min="4604" max="4604" width="9.42578125" style="1" customWidth="1"/>
    <col min="4605" max="4605" width="1" style="1" customWidth="1"/>
    <col min="4606" max="4606" width="9.42578125" style="1" customWidth="1"/>
    <col min="4607" max="4607" width="1" style="1" customWidth="1"/>
    <col min="4608" max="4608" width="10.42578125" style="1" customWidth="1"/>
    <col min="4609" max="4609" width="1" style="1" customWidth="1"/>
    <col min="4610" max="4610" width="9.42578125" style="1" customWidth="1"/>
    <col min="4611" max="4611" width="1" style="1" customWidth="1"/>
    <col min="4612" max="4612" width="10.42578125" style="1" customWidth="1"/>
    <col min="4613" max="4613" width="1" style="1" customWidth="1"/>
    <col min="4614" max="4614" width="9.42578125" style="1" customWidth="1"/>
    <col min="4615" max="4615" width="1.42578125" style="1" customWidth="1"/>
    <col min="4616" max="4616" width="9.42578125" style="1" customWidth="1"/>
    <col min="4617" max="4617" width="1" style="1" customWidth="1"/>
    <col min="4618" max="4618" width="9.42578125" style="1" customWidth="1"/>
    <col min="4619" max="4619" width="1" style="1" customWidth="1"/>
    <col min="4620" max="4620" width="8.42578125" style="1" customWidth="1"/>
    <col min="4621" max="4621" width="1" style="1" customWidth="1"/>
    <col min="4622" max="4622" width="9.42578125" style="1" customWidth="1"/>
    <col min="4623" max="4854" width="9.42578125" style="1"/>
    <col min="4855" max="4855" width="35.42578125" style="1" customWidth="1"/>
    <col min="4856" max="4856" width="7.42578125" style="1" customWidth="1"/>
    <col min="4857" max="4857" width="0.42578125" style="1" customWidth="1"/>
    <col min="4858" max="4858" width="9.42578125" style="1" customWidth="1"/>
    <col min="4859" max="4859" width="1" style="1" customWidth="1"/>
    <col min="4860" max="4860" width="9.42578125" style="1" customWidth="1"/>
    <col min="4861" max="4861" width="1" style="1" customWidth="1"/>
    <col min="4862" max="4862" width="9.42578125" style="1" customWidth="1"/>
    <col min="4863" max="4863" width="1" style="1" customWidth="1"/>
    <col min="4864" max="4864" width="10.42578125" style="1" customWidth="1"/>
    <col min="4865" max="4865" width="1" style="1" customWidth="1"/>
    <col min="4866" max="4866" width="9.42578125" style="1" customWidth="1"/>
    <col min="4867" max="4867" width="1" style="1" customWidth="1"/>
    <col min="4868" max="4868" width="10.42578125" style="1" customWidth="1"/>
    <col min="4869" max="4869" width="1" style="1" customWidth="1"/>
    <col min="4870" max="4870" width="9.42578125" style="1" customWidth="1"/>
    <col min="4871" max="4871" width="1.42578125" style="1" customWidth="1"/>
    <col min="4872" max="4872" width="9.42578125" style="1" customWidth="1"/>
    <col min="4873" max="4873" width="1" style="1" customWidth="1"/>
    <col min="4874" max="4874" width="9.42578125" style="1" customWidth="1"/>
    <col min="4875" max="4875" width="1" style="1" customWidth="1"/>
    <col min="4876" max="4876" width="8.42578125" style="1" customWidth="1"/>
    <col min="4877" max="4877" width="1" style="1" customWidth="1"/>
    <col min="4878" max="4878" width="9.42578125" style="1" customWidth="1"/>
    <col min="4879" max="5110" width="9.42578125" style="1"/>
    <col min="5111" max="5111" width="35.42578125" style="1" customWidth="1"/>
    <col min="5112" max="5112" width="7.42578125" style="1" customWidth="1"/>
    <col min="5113" max="5113" width="0.42578125" style="1" customWidth="1"/>
    <col min="5114" max="5114" width="9.42578125" style="1" customWidth="1"/>
    <col min="5115" max="5115" width="1" style="1" customWidth="1"/>
    <col min="5116" max="5116" width="9.42578125" style="1" customWidth="1"/>
    <col min="5117" max="5117" width="1" style="1" customWidth="1"/>
    <col min="5118" max="5118" width="9.42578125" style="1" customWidth="1"/>
    <col min="5119" max="5119" width="1" style="1" customWidth="1"/>
    <col min="5120" max="5120" width="10.42578125" style="1" customWidth="1"/>
    <col min="5121" max="5121" width="1" style="1" customWidth="1"/>
    <col min="5122" max="5122" width="9.42578125" style="1" customWidth="1"/>
    <col min="5123" max="5123" width="1" style="1" customWidth="1"/>
    <col min="5124" max="5124" width="10.42578125" style="1" customWidth="1"/>
    <col min="5125" max="5125" width="1" style="1" customWidth="1"/>
    <col min="5126" max="5126" width="9.42578125" style="1" customWidth="1"/>
    <col min="5127" max="5127" width="1.42578125" style="1" customWidth="1"/>
    <col min="5128" max="5128" width="9.42578125" style="1" customWidth="1"/>
    <col min="5129" max="5129" width="1" style="1" customWidth="1"/>
    <col min="5130" max="5130" width="9.42578125" style="1" customWidth="1"/>
    <col min="5131" max="5131" width="1" style="1" customWidth="1"/>
    <col min="5132" max="5132" width="8.42578125" style="1" customWidth="1"/>
    <col min="5133" max="5133" width="1" style="1" customWidth="1"/>
    <col min="5134" max="5134" width="9.42578125" style="1" customWidth="1"/>
    <col min="5135" max="5366" width="9.42578125" style="1"/>
    <col min="5367" max="5367" width="35.42578125" style="1" customWidth="1"/>
    <col min="5368" max="5368" width="7.42578125" style="1" customWidth="1"/>
    <col min="5369" max="5369" width="0.42578125" style="1" customWidth="1"/>
    <col min="5370" max="5370" width="9.42578125" style="1" customWidth="1"/>
    <col min="5371" max="5371" width="1" style="1" customWidth="1"/>
    <col min="5372" max="5372" width="9.42578125" style="1" customWidth="1"/>
    <col min="5373" max="5373" width="1" style="1" customWidth="1"/>
    <col min="5374" max="5374" width="9.42578125" style="1" customWidth="1"/>
    <col min="5375" max="5375" width="1" style="1" customWidth="1"/>
    <col min="5376" max="5376" width="10.42578125" style="1" customWidth="1"/>
    <col min="5377" max="5377" width="1" style="1" customWidth="1"/>
    <col min="5378" max="5378" width="9.42578125" style="1" customWidth="1"/>
    <col min="5379" max="5379" width="1" style="1" customWidth="1"/>
    <col min="5380" max="5380" width="10.42578125" style="1" customWidth="1"/>
    <col min="5381" max="5381" width="1" style="1" customWidth="1"/>
    <col min="5382" max="5382" width="9.42578125" style="1" customWidth="1"/>
    <col min="5383" max="5383" width="1.42578125" style="1" customWidth="1"/>
    <col min="5384" max="5384" width="9.42578125" style="1" customWidth="1"/>
    <col min="5385" max="5385" width="1" style="1" customWidth="1"/>
    <col min="5386" max="5386" width="9.42578125" style="1" customWidth="1"/>
    <col min="5387" max="5387" width="1" style="1" customWidth="1"/>
    <col min="5388" max="5388" width="8.42578125" style="1" customWidth="1"/>
    <col min="5389" max="5389" width="1" style="1" customWidth="1"/>
    <col min="5390" max="5390" width="9.42578125" style="1" customWidth="1"/>
    <col min="5391" max="5622" width="9.42578125" style="1"/>
    <col min="5623" max="5623" width="35.42578125" style="1" customWidth="1"/>
    <col min="5624" max="5624" width="7.42578125" style="1" customWidth="1"/>
    <col min="5625" max="5625" width="0.42578125" style="1" customWidth="1"/>
    <col min="5626" max="5626" width="9.42578125" style="1" customWidth="1"/>
    <col min="5627" max="5627" width="1" style="1" customWidth="1"/>
    <col min="5628" max="5628" width="9.42578125" style="1" customWidth="1"/>
    <col min="5629" max="5629" width="1" style="1" customWidth="1"/>
    <col min="5630" max="5630" width="9.42578125" style="1" customWidth="1"/>
    <col min="5631" max="5631" width="1" style="1" customWidth="1"/>
    <col min="5632" max="5632" width="10.42578125" style="1" customWidth="1"/>
    <col min="5633" max="5633" width="1" style="1" customWidth="1"/>
    <col min="5634" max="5634" width="9.42578125" style="1" customWidth="1"/>
    <col min="5635" max="5635" width="1" style="1" customWidth="1"/>
    <col min="5636" max="5636" width="10.42578125" style="1" customWidth="1"/>
    <col min="5637" max="5637" width="1" style="1" customWidth="1"/>
    <col min="5638" max="5638" width="9.42578125" style="1" customWidth="1"/>
    <col min="5639" max="5639" width="1.42578125" style="1" customWidth="1"/>
    <col min="5640" max="5640" width="9.42578125" style="1" customWidth="1"/>
    <col min="5641" max="5641" width="1" style="1" customWidth="1"/>
    <col min="5642" max="5642" width="9.42578125" style="1" customWidth="1"/>
    <col min="5643" max="5643" width="1" style="1" customWidth="1"/>
    <col min="5644" max="5644" width="8.42578125" style="1" customWidth="1"/>
    <col min="5645" max="5645" width="1" style="1" customWidth="1"/>
    <col min="5646" max="5646" width="9.42578125" style="1" customWidth="1"/>
    <col min="5647" max="5878" width="9.42578125" style="1"/>
    <col min="5879" max="5879" width="35.42578125" style="1" customWidth="1"/>
    <col min="5880" max="5880" width="7.42578125" style="1" customWidth="1"/>
    <col min="5881" max="5881" width="0.42578125" style="1" customWidth="1"/>
    <col min="5882" max="5882" width="9.42578125" style="1" customWidth="1"/>
    <col min="5883" max="5883" width="1" style="1" customWidth="1"/>
    <col min="5884" max="5884" width="9.42578125" style="1" customWidth="1"/>
    <col min="5885" max="5885" width="1" style="1" customWidth="1"/>
    <col min="5886" max="5886" width="9.42578125" style="1" customWidth="1"/>
    <col min="5887" max="5887" width="1" style="1" customWidth="1"/>
    <col min="5888" max="5888" width="10.42578125" style="1" customWidth="1"/>
    <col min="5889" max="5889" width="1" style="1" customWidth="1"/>
    <col min="5890" max="5890" width="9.42578125" style="1" customWidth="1"/>
    <col min="5891" max="5891" width="1" style="1" customWidth="1"/>
    <col min="5892" max="5892" width="10.42578125" style="1" customWidth="1"/>
    <col min="5893" max="5893" width="1" style="1" customWidth="1"/>
    <col min="5894" max="5894" width="9.42578125" style="1" customWidth="1"/>
    <col min="5895" max="5895" width="1.42578125" style="1" customWidth="1"/>
    <col min="5896" max="5896" width="9.42578125" style="1" customWidth="1"/>
    <col min="5897" max="5897" width="1" style="1" customWidth="1"/>
    <col min="5898" max="5898" width="9.42578125" style="1" customWidth="1"/>
    <col min="5899" max="5899" width="1" style="1" customWidth="1"/>
    <col min="5900" max="5900" width="8.42578125" style="1" customWidth="1"/>
    <col min="5901" max="5901" width="1" style="1" customWidth="1"/>
    <col min="5902" max="5902" width="9.42578125" style="1" customWidth="1"/>
    <col min="5903" max="6134" width="9.42578125" style="1"/>
    <col min="6135" max="6135" width="35.42578125" style="1" customWidth="1"/>
    <col min="6136" max="6136" width="7.42578125" style="1" customWidth="1"/>
    <col min="6137" max="6137" width="0.42578125" style="1" customWidth="1"/>
    <col min="6138" max="6138" width="9.42578125" style="1" customWidth="1"/>
    <col min="6139" max="6139" width="1" style="1" customWidth="1"/>
    <col min="6140" max="6140" width="9.42578125" style="1" customWidth="1"/>
    <col min="6141" max="6141" width="1" style="1" customWidth="1"/>
    <col min="6142" max="6142" width="9.42578125" style="1" customWidth="1"/>
    <col min="6143" max="6143" width="1" style="1" customWidth="1"/>
    <col min="6144" max="6144" width="10.42578125" style="1" customWidth="1"/>
    <col min="6145" max="6145" width="1" style="1" customWidth="1"/>
    <col min="6146" max="6146" width="9.42578125" style="1" customWidth="1"/>
    <col min="6147" max="6147" width="1" style="1" customWidth="1"/>
    <col min="6148" max="6148" width="10.42578125" style="1" customWidth="1"/>
    <col min="6149" max="6149" width="1" style="1" customWidth="1"/>
    <col min="6150" max="6150" width="9.42578125" style="1" customWidth="1"/>
    <col min="6151" max="6151" width="1.42578125" style="1" customWidth="1"/>
    <col min="6152" max="6152" width="9.42578125" style="1" customWidth="1"/>
    <col min="6153" max="6153" width="1" style="1" customWidth="1"/>
    <col min="6154" max="6154" width="9.42578125" style="1" customWidth="1"/>
    <col min="6155" max="6155" width="1" style="1" customWidth="1"/>
    <col min="6156" max="6156" width="8.42578125" style="1" customWidth="1"/>
    <col min="6157" max="6157" width="1" style="1" customWidth="1"/>
    <col min="6158" max="6158" width="9.42578125" style="1" customWidth="1"/>
    <col min="6159" max="6390" width="9.42578125" style="1"/>
    <col min="6391" max="6391" width="35.42578125" style="1" customWidth="1"/>
    <col min="6392" max="6392" width="7.42578125" style="1" customWidth="1"/>
    <col min="6393" max="6393" width="0.42578125" style="1" customWidth="1"/>
    <col min="6394" max="6394" width="9.42578125" style="1" customWidth="1"/>
    <col min="6395" max="6395" width="1" style="1" customWidth="1"/>
    <col min="6396" max="6396" width="9.42578125" style="1" customWidth="1"/>
    <col min="6397" max="6397" width="1" style="1" customWidth="1"/>
    <col min="6398" max="6398" width="9.42578125" style="1" customWidth="1"/>
    <col min="6399" max="6399" width="1" style="1" customWidth="1"/>
    <col min="6400" max="6400" width="10.42578125" style="1" customWidth="1"/>
    <col min="6401" max="6401" width="1" style="1" customWidth="1"/>
    <col min="6402" max="6402" width="9.42578125" style="1" customWidth="1"/>
    <col min="6403" max="6403" width="1" style="1" customWidth="1"/>
    <col min="6404" max="6404" width="10.42578125" style="1" customWidth="1"/>
    <col min="6405" max="6405" width="1" style="1" customWidth="1"/>
    <col min="6406" max="6406" width="9.42578125" style="1" customWidth="1"/>
    <col min="6407" max="6407" width="1.42578125" style="1" customWidth="1"/>
    <col min="6408" max="6408" width="9.42578125" style="1" customWidth="1"/>
    <col min="6409" max="6409" width="1" style="1" customWidth="1"/>
    <col min="6410" max="6410" width="9.42578125" style="1" customWidth="1"/>
    <col min="6411" max="6411" width="1" style="1" customWidth="1"/>
    <col min="6412" max="6412" width="8.42578125" style="1" customWidth="1"/>
    <col min="6413" max="6413" width="1" style="1" customWidth="1"/>
    <col min="6414" max="6414" width="9.42578125" style="1" customWidth="1"/>
    <col min="6415" max="6646" width="9.42578125" style="1"/>
    <col min="6647" max="6647" width="35.42578125" style="1" customWidth="1"/>
    <col min="6648" max="6648" width="7.42578125" style="1" customWidth="1"/>
    <col min="6649" max="6649" width="0.42578125" style="1" customWidth="1"/>
    <col min="6650" max="6650" width="9.42578125" style="1" customWidth="1"/>
    <col min="6651" max="6651" width="1" style="1" customWidth="1"/>
    <col min="6652" max="6652" width="9.42578125" style="1" customWidth="1"/>
    <col min="6653" max="6653" width="1" style="1" customWidth="1"/>
    <col min="6654" max="6654" width="9.42578125" style="1" customWidth="1"/>
    <col min="6655" max="6655" width="1" style="1" customWidth="1"/>
    <col min="6656" max="6656" width="10.42578125" style="1" customWidth="1"/>
    <col min="6657" max="6657" width="1" style="1" customWidth="1"/>
    <col min="6658" max="6658" width="9.42578125" style="1" customWidth="1"/>
    <col min="6659" max="6659" width="1" style="1" customWidth="1"/>
    <col min="6660" max="6660" width="10.42578125" style="1" customWidth="1"/>
    <col min="6661" max="6661" width="1" style="1" customWidth="1"/>
    <col min="6662" max="6662" width="9.42578125" style="1" customWidth="1"/>
    <col min="6663" max="6663" width="1.42578125" style="1" customWidth="1"/>
    <col min="6664" max="6664" width="9.42578125" style="1" customWidth="1"/>
    <col min="6665" max="6665" width="1" style="1" customWidth="1"/>
    <col min="6666" max="6666" width="9.42578125" style="1" customWidth="1"/>
    <col min="6667" max="6667" width="1" style="1" customWidth="1"/>
    <col min="6668" max="6668" width="8.42578125" style="1" customWidth="1"/>
    <col min="6669" max="6669" width="1" style="1" customWidth="1"/>
    <col min="6670" max="6670" width="9.42578125" style="1" customWidth="1"/>
    <col min="6671" max="6902" width="9.42578125" style="1"/>
    <col min="6903" max="6903" width="35.42578125" style="1" customWidth="1"/>
    <col min="6904" max="6904" width="7.42578125" style="1" customWidth="1"/>
    <col min="6905" max="6905" width="0.42578125" style="1" customWidth="1"/>
    <col min="6906" max="6906" width="9.42578125" style="1" customWidth="1"/>
    <col min="6907" max="6907" width="1" style="1" customWidth="1"/>
    <col min="6908" max="6908" width="9.42578125" style="1" customWidth="1"/>
    <col min="6909" max="6909" width="1" style="1" customWidth="1"/>
    <col min="6910" max="6910" width="9.42578125" style="1" customWidth="1"/>
    <col min="6911" max="6911" width="1" style="1" customWidth="1"/>
    <col min="6912" max="6912" width="10.42578125" style="1" customWidth="1"/>
    <col min="6913" max="6913" width="1" style="1" customWidth="1"/>
    <col min="6914" max="6914" width="9.42578125" style="1" customWidth="1"/>
    <col min="6915" max="6915" width="1" style="1" customWidth="1"/>
    <col min="6916" max="6916" width="10.42578125" style="1" customWidth="1"/>
    <col min="6917" max="6917" width="1" style="1" customWidth="1"/>
    <col min="6918" max="6918" width="9.42578125" style="1" customWidth="1"/>
    <col min="6919" max="6919" width="1.42578125" style="1" customWidth="1"/>
    <col min="6920" max="6920" width="9.42578125" style="1" customWidth="1"/>
    <col min="6921" max="6921" width="1" style="1" customWidth="1"/>
    <col min="6922" max="6922" width="9.42578125" style="1" customWidth="1"/>
    <col min="6923" max="6923" width="1" style="1" customWidth="1"/>
    <col min="6924" max="6924" width="8.42578125" style="1" customWidth="1"/>
    <col min="6925" max="6925" width="1" style="1" customWidth="1"/>
    <col min="6926" max="6926" width="9.42578125" style="1" customWidth="1"/>
    <col min="6927" max="7158" width="9.42578125" style="1"/>
    <col min="7159" max="7159" width="35.42578125" style="1" customWidth="1"/>
    <col min="7160" max="7160" width="7.42578125" style="1" customWidth="1"/>
    <col min="7161" max="7161" width="0.42578125" style="1" customWidth="1"/>
    <col min="7162" max="7162" width="9.42578125" style="1" customWidth="1"/>
    <col min="7163" max="7163" width="1" style="1" customWidth="1"/>
    <col min="7164" max="7164" width="9.42578125" style="1" customWidth="1"/>
    <col min="7165" max="7165" width="1" style="1" customWidth="1"/>
    <col min="7166" max="7166" width="9.42578125" style="1" customWidth="1"/>
    <col min="7167" max="7167" width="1" style="1" customWidth="1"/>
    <col min="7168" max="7168" width="10.42578125" style="1" customWidth="1"/>
    <col min="7169" max="7169" width="1" style="1" customWidth="1"/>
    <col min="7170" max="7170" width="9.42578125" style="1" customWidth="1"/>
    <col min="7171" max="7171" width="1" style="1" customWidth="1"/>
    <col min="7172" max="7172" width="10.42578125" style="1" customWidth="1"/>
    <col min="7173" max="7173" width="1" style="1" customWidth="1"/>
    <col min="7174" max="7174" width="9.42578125" style="1" customWidth="1"/>
    <col min="7175" max="7175" width="1.42578125" style="1" customWidth="1"/>
    <col min="7176" max="7176" width="9.42578125" style="1" customWidth="1"/>
    <col min="7177" max="7177" width="1" style="1" customWidth="1"/>
    <col min="7178" max="7178" width="9.42578125" style="1" customWidth="1"/>
    <col min="7179" max="7179" width="1" style="1" customWidth="1"/>
    <col min="7180" max="7180" width="8.42578125" style="1" customWidth="1"/>
    <col min="7181" max="7181" width="1" style="1" customWidth="1"/>
    <col min="7182" max="7182" width="9.42578125" style="1" customWidth="1"/>
    <col min="7183" max="7414" width="9.42578125" style="1"/>
    <col min="7415" max="7415" width="35.42578125" style="1" customWidth="1"/>
    <col min="7416" max="7416" width="7.42578125" style="1" customWidth="1"/>
    <col min="7417" max="7417" width="0.42578125" style="1" customWidth="1"/>
    <col min="7418" max="7418" width="9.42578125" style="1" customWidth="1"/>
    <col min="7419" max="7419" width="1" style="1" customWidth="1"/>
    <col min="7420" max="7420" width="9.42578125" style="1" customWidth="1"/>
    <col min="7421" max="7421" width="1" style="1" customWidth="1"/>
    <col min="7422" max="7422" width="9.42578125" style="1" customWidth="1"/>
    <col min="7423" max="7423" width="1" style="1" customWidth="1"/>
    <col min="7424" max="7424" width="10.42578125" style="1" customWidth="1"/>
    <col min="7425" max="7425" width="1" style="1" customWidth="1"/>
    <col min="7426" max="7426" width="9.42578125" style="1" customWidth="1"/>
    <col min="7427" max="7427" width="1" style="1" customWidth="1"/>
    <col min="7428" max="7428" width="10.42578125" style="1" customWidth="1"/>
    <col min="7429" max="7429" width="1" style="1" customWidth="1"/>
    <col min="7430" max="7430" width="9.42578125" style="1" customWidth="1"/>
    <col min="7431" max="7431" width="1.42578125" style="1" customWidth="1"/>
    <col min="7432" max="7432" width="9.42578125" style="1" customWidth="1"/>
    <col min="7433" max="7433" width="1" style="1" customWidth="1"/>
    <col min="7434" max="7434" width="9.42578125" style="1" customWidth="1"/>
    <col min="7435" max="7435" width="1" style="1" customWidth="1"/>
    <col min="7436" max="7436" width="8.42578125" style="1" customWidth="1"/>
    <col min="7437" max="7437" width="1" style="1" customWidth="1"/>
    <col min="7438" max="7438" width="9.42578125" style="1" customWidth="1"/>
    <col min="7439" max="7670" width="9.42578125" style="1"/>
    <col min="7671" max="7671" width="35.42578125" style="1" customWidth="1"/>
    <col min="7672" max="7672" width="7.42578125" style="1" customWidth="1"/>
    <col min="7673" max="7673" width="0.42578125" style="1" customWidth="1"/>
    <col min="7674" max="7674" width="9.42578125" style="1" customWidth="1"/>
    <col min="7675" max="7675" width="1" style="1" customWidth="1"/>
    <col min="7676" max="7676" width="9.42578125" style="1" customWidth="1"/>
    <col min="7677" max="7677" width="1" style="1" customWidth="1"/>
    <col min="7678" max="7678" width="9.42578125" style="1" customWidth="1"/>
    <col min="7679" max="7679" width="1" style="1" customWidth="1"/>
    <col min="7680" max="7680" width="10.42578125" style="1" customWidth="1"/>
    <col min="7681" max="7681" width="1" style="1" customWidth="1"/>
    <col min="7682" max="7682" width="9.42578125" style="1" customWidth="1"/>
    <col min="7683" max="7683" width="1" style="1" customWidth="1"/>
    <col min="7684" max="7684" width="10.42578125" style="1" customWidth="1"/>
    <col min="7685" max="7685" width="1" style="1" customWidth="1"/>
    <col min="7686" max="7686" width="9.42578125" style="1" customWidth="1"/>
    <col min="7687" max="7687" width="1.42578125" style="1" customWidth="1"/>
    <col min="7688" max="7688" width="9.42578125" style="1" customWidth="1"/>
    <col min="7689" max="7689" width="1" style="1" customWidth="1"/>
    <col min="7690" max="7690" width="9.42578125" style="1" customWidth="1"/>
    <col min="7691" max="7691" width="1" style="1" customWidth="1"/>
    <col min="7692" max="7692" width="8.42578125" style="1" customWidth="1"/>
    <col min="7693" max="7693" width="1" style="1" customWidth="1"/>
    <col min="7694" max="7694" width="9.42578125" style="1" customWidth="1"/>
    <col min="7695" max="7926" width="9.42578125" style="1"/>
    <col min="7927" max="7927" width="35.42578125" style="1" customWidth="1"/>
    <col min="7928" max="7928" width="7.42578125" style="1" customWidth="1"/>
    <col min="7929" max="7929" width="0.42578125" style="1" customWidth="1"/>
    <col min="7930" max="7930" width="9.42578125" style="1" customWidth="1"/>
    <col min="7931" max="7931" width="1" style="1" customWidth="1"/>
    <col min="7932" max="7932" width="9.42578125" style="1" customWidth="1"/>
    <col min="7933" max="7933" width="1" style="1" customWidth="1"/>
    <col min="7934" max="7934" width="9.42578125" style="1" customWidth="1"/>
    <col min="7935" max="7935" width="1" style="1" customWidth="1"/>
    <col min="7936" max="7936" width="10.42578125" style="1" customWidth="1"/>
    <col min="7937" max="7937" width="1" style="1" customWidth="1"/>
    <col min="7938" max="7938" width="9.42578125" style="1" customWidth="1"/>
    <col min="7939" max="7939" width="1" style="1" customWidth="1"/>
    <col min="7940" max="7940" width="10.42578125" style="1" customWidth="1"/>
    <col min="7941" max="7941" width="1" style="1" customWidth="1"/>
    <col min="7942" max="7942" width="9.42578125" style="1" customWidth="1"/>
    <col min="7943" max="7943" width="1.42578125" style="1" customWidth="1"/>
    <col min="7944" max="7944" width="9.42578125" style="1" customWidth="1"/>
    <col min="7945" max="7945" width="1" style="1" customWidth="1"/>
    <col min="7946" max="7946" width="9.42578125" style="1" customWidth="1"/>
    <col min="7947" max="7947" width="1" style="1" customWidth="1"/>
    <col min="7948" max="7948" width="8.42578125" style="1" customWidth="1"/>
    <col min="7949" max="7949" width="1" style="1" customWidth="1"/>
    <col min="7950" max="7950" width="9.42578125" style="1" customWidth="1"/>
    <col min="7951" max="8182" width="9.42578125" style="1"/>
    <col min="8183" max="8183" width="35.42578125" style="1" customWidth="1"/>
    <col min="8184" max="8184" width="7.42578125" style="1" customWidth="1"/>
    <col min="8185" max="8185" width="0.42578125" style="1" customWidth="1"/>
    <col min="8186" max="8186" width="9.42578125" style="1" customWidth="1"/>
    <col min="8187" max="8187" width="1" style="1" customWidth="1"/>
    <col min="8188" max="8188" width="9.42578125" style="1" customWidth="1"/>
    <col min="8189" max="8189" width="1" style="1" customWidth="1"/>
    <col min="8190" max="8190" width="9.42578125" style="1" customWidth="1"/>
    <col min="8191" max="8191" width="1" style="1" customWidth="1"/>
    <col min="8192" max="8192" width="10.42578125" style="1" customWidth="1"/>
    <col min="8193" max="8193" width="1" style="1" customWidth="1"/>
    <col min="8194" max="8194" width="9.42578125" style="1" customWidth="1"/>
    <col min="8195" max="8195" width="1" style="1" customWidth="1"/>
    <col min="8196" max="8196" width="10.42578125" style="1" customWidth="1"/>
    <col min="8197" max="8197" width="1" style="1" customWidth="1"/>
    <col min="8198" max="8198" width="9.42578125" style="1" customWidth="1"/>
    <col min="8199" max="8199" width="1.42578125" style="1" customWidth="1"/>
    <col min="8200" max="8200" width="9.42578125" style="1" customWidth="1"/>
    <col min="8201" max="8201" width="1" style="1" customWidth="1"/>
    <col min="8202" max="8202" width="9.42578125" style="1" customWidth="1"/>
    <col min="8203" max="8203" width="1" style="1" customWidth="1"/>
    <col min="8204" max="8204" width="8.42578125" style="1" customWidth="1"/>
    <col min="8205" max="8205" width="1" style="1" customWidth="1"/>
    <col min="8206" max="8206" width="9.42578125" style="1" customWidth="1"/>
    <col min="8207" max="8438" width="9.42578125" style="1"/>
    <col min="8439" max="8439" width="35.42578125" style="1" customWidth="1"/>
    <col min="8440" max="8440" width="7.42578125" style="1" customWidth="1"/>
    <col min="8441" max="8441" width="0.42578125" style="1" customWidth="1"/>
    <col min="8442" max="8442" width="9.42578125" style="1" customWidth="1"/>
    <col min="8443" max="8443" width="1" style="1" customWidth="1"/>
    <col min="8444" max="8444" width="9.42578125" style="1" customWidth="1"/>
    <col min="8445" max="8445" width="1" style="1" customWidth="1"/>
    <col min="8446" max="8446" width="9.42578125" style="1" customWidth="1"/>
    <col min="8447" max="8447" width="1" style="1" customWidth="1"/>
    <col min="8448" max="8448" width="10.42578125" style="1" customWidth="1"/>
    <col min="8449" max="8449" width="1" style="1" customWidth="1"/>
    <col min="8450" max="8450" width="9.42578125" style="1" customWidth="1"/>
    <col min="8451" max="8451" width="1" style="1" customWidth="1"/>
    <col min="8452" max="8452" width="10.42578125" style="1" customWidth="1"/>
    <col min="8453" max="8453" width="1" style="1" customWidth="1"/>
    <col min="8454" max="8454" width="9.42578125" style="1" customWidth="1"/>
    <col min="8455" max="8455" width="1.42578125" style="1" customWidth="1"/>
    <col min="8456" max="8456" width="9.42578125" style="1" customWidth="1"/>
    <col min="8457" max="8457" width="1" style="1" customWidth="1"/>
    <col min="8458" max="8458" width="9.42578125" style="1" customWidth="1"/>
    <col min="8459" max="8459" width="1" style="1" customWidth="1"/>
    <col min="8460" max="8460" width="8.42578125" style="1" customWidth="1"/>
    <col min="8461" max="8461" width="1" style="1" customWidth="1"/>
    <col min="8462" max="8462" width="9.42578125" style="1" customWidth="1"/>
    <col min="8463" max="8694" width="9.42578125" style="1"/>
    <col min="8695" max="8695" width="35.42578125" style="1" customWidth="1"/>
    <col min="8696" max="8696" width="7.42578125" style="1" customWidth="1"/>
    <col min="8697" max="8697" width="0.42578125" style="1" customWidth="1"/>
    <col min="8698" max="8698" width="9.42578125" style="1" customWidth="1"/>
    <col min="8699" max="8699" width="1" style="1" customWidth="1"/>
    <col min="8700" max="8700" width="9.42578125" style="1" customWidth="1"/>
    <col min="8701" max="8701" width="1" style="1" customWidth="1"/>
    <col min="8702" max="8702" width="9.42578125" style="1" customWidth="1"/>
    <col min="8703" max="8703" width="1" style="1" customWidth="1"/>
    <col min="8704" max="8704" width="10.42578125" style="1" customWidth="1"/>
    <col min="8705" max="8705" width="1" style="1" customWidth="1"/>
    <col min="8706" max="8706" width="9.42578125" style="1" customWidth="1"/>
    <col min="8707" max="8707" width="1" style="1" customWidth="1"/>
    <col min="8708" max="8708" width="10.42578125" style="1" customWidth="1"/>
    <col min="8709" max="8709" width="1" style="1" customWidth="1"/>
    <col min="8710" max="8710" width="9.42578125" style="1" customWidth="1"/>
    <col min="8711" max="8711" width="1.42578125" style="1" customWidth="1"/>
    <col min="8712" max="8712" width="9.42578125" style="1" customWidth="1"/>
    <col min="8713" max="8713" width="1" style="1" customWidth="1"/>
    <col min="8714" max="8714" width="9.42578125" style="1" customWidth="1"/>
    <col min="8715" max="8715" width="1" style="1" customWidth="1"/>
    <col min="8716" max="8716" width="8.42578125" style="1" customWidth="1"/>
    <col min="8717" max="8717" width="1" style="1" customWidth="1"/>
    <col min="8718" max="8718" width="9.42578125" style="1" customWidth="1"/>
    <col min="8719" max="8950" width="9.42578125" style="1"/>
    <col min="8951" max="8951" width="35.42578125" style="1" customWidth="1"/>
    <col min="8952" max="8952" width="7.42578125" style="1" customWidth="1"/>
    <col min="8953" max="8953" width="0.42578125" style="1" customWidth="1"/>
    <col min="8954" max="8954" width="9.42578125" style="1" customWidth="1"/>
    <col min="8955" max="8955" width="1" style="1" customWidth="1"/>
    <col min="8956" max="8956" width="9.42578125" style="1" customWidth="1"/>
    <col min="8957" max="8957" width="1" style="1" customWidth="1"/>
    <col min="8958" max="8958" width="9.42578125" style="1" customWidth="1"/>
    <col min="8959" max="8959" width="1" style="1" customWidth="1"/>
    <col min="8960" max="8960" width="10.42578125" style="1" customWidth="1"/>
    <col min="8961" max="8961" width="1" style="1" customWidth="1"/>
    <col min="8962" max="8962" width="9.42578125" style="1" customWidth="1"/>
    <col min="8963" max="8963" width="1" style="1" customWidth="1"/>
    <col min="8964" max="8964" width="10.42578125" style="1" customWidth="1"/>
    <col min="8965" max="8965" width="1" style="1" customWidth="1"/>
    <col min="8966" max="8966" width="9.42578125" style="1" customWidth="1"/>
    <col min="8967" max="8967" width="1.42578125" style="1" customWidth="1"/>
    <col min="8968" max="8968" width="9.42578125" style="1" customWidth="1"/>
    <col min="8969" max="8969" width="1" style="1" customWidth="1"/>
    <col min="8970" max="8970" width="9.42578125" style="1" customWidth="1"/>
    <col min="8971" max="8971" width="1" style="1" customWidth="1"/>
    <col min="8972" max="8972" width="8.42578125" style="1" customWidth="1"/>
    <col min="8973" max="8973" width="1" style="1" customWidth="1"/>
    <col min="8974" max="8974" width="9.42578125" style="1" customWidth="1"/>
    <col min="8975" max="9206" width="9.42578125" style="1"/>
    <col min="9207" max="9207" width="35.42578125" style="1" customWidth="1"/>
    <col min="9208" max="9208" width="7.42578125" style="1" customWidth="1"/>
    <col min="9209" max="9209" width="0.42578125" style="1" customWidth="1"/>
    <col min="9210" max="9210" width="9.42578125" style="1" customWidth="1"/>
    <col min="9211" max="9211" width="1" style="1" customWidth="1"/>
    <col min="9212" max="9212" width="9.42578125" style="1" customWidth="1"/>
    <col min="9213" max="9213" width="1" style="1" customWidth="1"/>
    <col min="9214" max="9214" width="9.42578125" style="1" customWidth="1"/>
    <col min="9215" max="9215" width="1" style="1" customWidth="1"/>
    <col min="9216" max="9216" width="10.42578125" style="1" customWidth="1"/>
    <col min="9217" max="9217" width="1" style="1" customWidth="1"/>
    <col min="9218" max="9218" width="9.42578125" style="1" customWidth="1"/>
    <col min="9219" max="9219" width="1" style="1" customWidth="1"/>
    <col min="9220" max="9220" width="10.42578125" style="1" customWidth="1"/>
    <col min="9221" max="9221" width="1" style="1" customWidth="1"/>
    <col min="9222" max="9222" width="9.42578125" style="1" customWidth="1"/>
    <col min="9223" max="9223" width="1.42578125" style="1" customWidth="1"/>
    <col min="9224" max="9224" width="9.42578125" style="1" customWidth="1"/>
    <col min="9225" max="9225" width="1" style="1" customWidth="1"/>
    <col min="9226" max="9226" width="9.42578125" style="1" customWidth="1"/>
    <col min="9227" max="9227" width="1" style="1" customWidth="1"/>
    <col min="9228" max="9228" width="8.42578125" style="1" customWidth="1"/>
    <col min="9229" max="9229" width="1" style="1" customWidth="1"/>
    <col min="9230" max="9230" width="9.42578125" style="1" customWidth="1"/>
    <col min="9231" max="9462" width="9.42578125" style="1"/>
    <col min="9463" max="9463" width="35.42578125" style="1" customWidth="1"/>
    <col min="9464" max="9464" width="7.42578125" style="1" customWidth="1"/>
    <col min="9465" max="9465" width="0.42578125" style="1" customWidth="1"/>
    <col min="9466" max="9466" width="9.42578125" style="1" customWidth="1"/>
    <col min="9467" max="9467" width="1" style="1" customWidth="1"/>
    <col min="9468" max="9468" width="9.42578125" style="1" customWidth="1"/>
    <col min="9469" max="9469" width="1" style="1" customWidth="1"/>
    <col min="9470" max="9470" width="9.42578125" style="1" customWidth="1"/>
    <col min="9471" max="9471" width="1" style="1" customWidth="1"/>
    <col min="9472" max="9472" width="10.42578125" style="1" customWidth="1"/>
    <col min="9473" max="9473" width="1" style="1" customWidth="1"/>
    <col min="9474" max="9474" width="9.42578125" style="1" customWidth="1"/>
    <col min="9475" max="9475" width="1" style="1" customWidth="1"/>
    <col min="9476" max="9476" width="10.42578125" style="1" customWidth="1"/>
    <col min="9477" max="9477" width="1" style="1" customWidth="1"/>
    <col min="9478" max="9478" width="9.42578125" style="1" customWidth="1"/>
    <col min="9479" max="9479" width="1.42578125" style="1" customWidth="1"/>
    <col min="9480" max="9480" width="9.42578125" style="1" customWidth="1"/>
    <col min="9481" max="9481" width="1" style="1" customWidth="1"/>
    <col min="9482" max="9482" width="9.42578125" style="1" customWidth="1"/>
    <col min="9483" max="9483" width="1" style="1" customWidth="1"/>
    <col min="9484" max="9484" width="8.42578125" style="1" customWidth="1"/>
    <col min="9485" max="9485" width="1" style="1" customWidth="1"/>
    <col min="9486" max="9486" width="9.42578125" style="1" customWidth="1"/>
    <col min="9487" max="9718" width="9.42578125" style="1"/>
    <col min="9719" max="9719" width="35.42578125" style="1" customWidth="1"/>
    <col min="9720" max="9720" width="7.42578125" style="1" customWidth="1"/>
    <col min="9721" max="9721" width="0.42578125" style="1" customWidth="1"/>
    <col min="9722" max="9722" width="9.42578125" style="1" customWidth="1"/>
    <col min="9723" max="9723" width="1" style="1" customWidth="1"/>
    <col min="9724" max="9724" width="9.42578125" style="1" customWidth="1"/>
    <col min="9725" max="9725" width="1" style="1" customWidth="1"/>
    <col min="9726" max="9726" width="9.42578125" style="1" customWidth="1"/>
    <col min="9727" max="9727" width="1" style="1" customWidth="1"/>
    <col min="9728" max="9728" width="10.42578125" style="1" customWidth="1"/>
    <col min="9729" max="9729" width="1" style="1" customWidth="1"/>
    <col min="9730" max="9730" width="9.42578125" style="1" customWidth="1"/>
    <col min="9731" max="9731" width="1" style="1" customWidth="1"/>
    <col min="9732" max="9732" width="10.42578125" style="1" customWidth="1"/>
    <col min="9733" max="9733" width="1" style="1" customWidth="1"/>
    <col min="9734" max="9734" width="9.42578125" style="1" customWidth="1"/>
    <col min="9735" max="9735" width="1.42578125" style="1" customWidth="1"/>
    <col min="9736" max="9736" width="9.42578125" style="1" customWidth="1"/>
    <col min="9737" max="9737" width="1" style="1" customWidth="1"/>
    <col min="9738" max="9738" width="9.42578125" style="1" customWidth="1"/>
    <col min="9739" max="9739" width="1" style="1" customWidth="1"/>
    <col min="9740" max="9740" width="8.42578125" style="1" customWidth="1"/>
    <col min="9741" max="9741" width="1" style="1" customWidth="1"/>
    <col min="9742" max="9742" width="9.42578125" style="1" customWidth="1"/>
    <col min="9743" max="9974" width="9.42578125" style="1"/>
    <col min="9975" max="9975" width="35.42578125" style="1" customWidth="1"/>
    <col min="9976" max="9976" width="7.42578125" style="1" customWidth="1"/>
    <col min="9977" max="9977" width="0.42578125" style="1" customWidth="1"/>
    <col min="9978" max="9978" width="9.42578125" style="1" customWidth="1"/>
    <col min="9979" max="9979" width="1" style="1" customWidth="1"/>
    <col min="9980" max="9980" width="9.42578125" style="1" customWidth="1"/>
    <col min="9981" max="9981" width="1" style="1" customWidth="1"/>
    <col min="9982" max="9982" width="9.42578125" style="1" customWidth="1"/>
    <col min="9983" max="9983" width="1" style="1" customWidth="1"/>
    <col min="9984" max="9984" width="10.42578125" style="1" customWidth="1"/>
    <col min="9985" max="9985" width="1" style="1" customWidth="1"/>
    <col min="9986" max="9986" width="9.42578125" style="1" customWidth="1"/>
    <col min="9987" max="9987" width="1" style="1" customWidth="1"/>
    <col min="9988" max="9988" width="10.42578125" style="1" customWidth="1"/>
    <col min="9989" max="9989" width="1" style="1" customWidth="1"/>
    <col min="9990" max="9990" width="9.42578125" style="1" customWidth="1"/>
    <col min="9991" max="9991" width="1.42578125" style="1" customWidth="1"/>
    <col min="9992" max="9992" width="9.42578125" style="1" customWidth="1"/>
    <col min="9993" max="9993" width="1" style="1" customWidth="1"/>
    <col min="9994" max="9994" width="9.42578125" style="1" customWidth="1"/>
    <col min="9995" max="9995" width="1" style="1" customWidth="1"/>
    <col min="9996" max="9996" width="8.42578125" style="1" customWidth="1"/>
    <col min="9997" max="9997" width="1" style="1" customWidth="1"/>
    <col min="9998" max="9998" width="9.42578125" style="1" customWidth="1"/>
    <col min="9999" max="10230" width="9.42578125" style="1"/>
    <col min="10231" max="10231" width="35.42578125" style="1" customWidth="1"/>
    <col min="10232" max="10232" width="7.42578125" style="1" customWidth="1"/>
    <col min="10233" max="10233" width="0.42578125" style="1" customWidth="1"/>
    <col min="10234" max="10234" width="9.42578125" style="1" customWidth="1"/>
    <col min="10235" max="10235" width="1" style="1" customWidth="1"/>
    <col min="10236" max="10236" width="9.42578125" style="1" customWidth="1"/>
    <col min="10237" max="10237" width="1" style="1" customWidth="1"/>
    <col min="10238" max="10238" width="9.42578125" style="1" customWidth="1"/>
    <col min="10239" max="10239" width="1" style="1" customWidth="1"/>
    <col min="10240" max="10240" width="10.42578125" style="1" customWidth="1"/>
    <col min="10241" max="10241" width="1" style="1" customWidth="1"/>
    <col min="10242" max="10242" width="9.42578125" style="1" customWidth="1"/>
    <col min="10243" max="10243" width="1" style="1" customWidth="1"/>
    <col min="10244" max="10244" width="10.42578125" style="1" customWidth="1"/>
    <col min="10245" max="10245" width="1" style="1" customWidth="1"/>
    <col min="10246" max="10246" width="9.42578125" style="1" customWidth="1"/>
    <col min="10247" max="10247" width="1.42578125" style="1" customWidth="1"/>
    <col min="10248" max="10248" width="9.42578125" style="1" customWidth="1"/>
    <col min="10249" max="10249" width="1" style="1" customWidth="1"/>
    <col min="10250" max="10250" width="9.42578125" style="1" customWidth="1"/>
    <col min="10251" max="10251" width="1" style="1" customWidth="1"/>
    <col min="10252" max="10252" width="8.42578125" style="1" customWidth="1"/>
    <col min="10253" max="10253" width="1" style="1" customWidth="1"/>
    <col min="10254" max="10254" width="9.42578125" style="1" customWidth="1"/>
    <col min="10255" max="10486" width="9.42578125" style="1"/>
    <col min="10487" max="10487" width="35.42578125" style="1" customWidth="1"/>
    <col min="10488" max="10488" width="7.42578125" style="1" customWidth="1"/>
    <col min="10489" max="10489" width="0.42578125" style="1" customWidth="1"/>
    <col min="10490" max="10490" width="9.42578125" style="1" customWidth="1"/>
    <col min="10491" max="10491" width="1" style="1" customWidth="1"/>
    <col min="10492" max="10492" width="9.42578125" style="1" customWidth="1"/>
    <col min="10493" max="10493" width="1" style="1" customWidth="1"/>
    <col min="10494" max="10494" width="9.42578125" style="1" customWidth="1"/>
    <col min="10495" max="10495" width="1" style="1" customWidth="1"/>
    <col min="10496" max="10496" width="10.42578125" style="1" customWidth="1"/>
    <col min="10497" max="10497" width="1" style="1" customWidth="1"/>
    <col min="10498" max="10498" width="9.42578125" style="1" customWidth="1"/>
    <col min="10499" max="10499" width="1" style="1" customWidth="1"/>
    <col min="10500" max="10500" width="10.42578125" style="1" customWidth="1"/>
    <col min="10501" max="10501" width="1" style="1" customWidth="1"/>
    <col min="10502" max="10502" width="9.42578125" style="1" customWidth="1"/>
    <col min="10503" max="10503" width="1.42578125" style="1" customWidth="1"/>
    <col min="10504" max="10504" width="9.42578125" style="1" customWidth="1"/>
    <col min="10505" max="10505" width="1" style="1" customWidth="1"/>
    <col min="10506" max="10506" width="9.42578125" style="1" customWidth="1"/>
    <col min="10507" max="10507" width="1" style="1" customWidth="1"/>
    <col min="10508" max="10508" width="8.42578125" style="1" customWidth="1"/>
    <col min="10509" max="10509" width="1" style="1" customWidth="1"/>
    <col min="10510" max="10510" width="9.42578125" style="1" customWidth="1"/>
    <col min="10511" max="10742" width="9.42578125" style="1"/>
    <col min="10743" max="10743" width="35.42578125" style="1" customWidth="1"/>
    <col min="10744" max="10744" width="7.42578125" style="1" customWidth="1"/>
    <col min="10745" max="10745" width="0.42578125" style="1" customWidth="1"/>
    <col min="10746" max="10746" width="9.42578125" style="1" customWidth="1"/>
    <col min="10747" max="10747" width="1" style="1" customWidth="1"/>
    <col min="10748" max="10748" width="9.42578125" style="1" customWidth="1"/>
    <col min="10749" max="10749" width="1" style="1" customWidth="1"/>
    <col min="10750" max="10750" width="9.42578125" style="1" customWidth="1"/>
    <col min="10751" max="10751" width="1" style="1" customWidth="1"/>
    <col min="10752" max="10752" width="10.42578125" style="1" customWidth="1"/>
    <col min="10753" max="10753" width="1" style="1" customWidth="1"/>
    <col min="10754" max="10754" width="9.42578125" style="1" customWidth="1"/>
    <col min="10755" max="10755" width="1" style="1" customWidth="1"/>
    <col min="10756" max="10756" width="10.42578125" style="1" customWidth="1"/>
    <col min="10757" max="10757" width="1" style="1" customWidth="1"/>
    <col min="10758" max="10758" width="9.42578125" style="1" customWidth="1"/>
    <col min="10759" max="10759" width="1.42578125" style="1" customWidth="1"/>
    <col min="10760" max="10760" width="9.42578125" style="1" customWidth="1"/>
    <col min="10761" max="10761" width="1" style="1" customWidth="1"/>
    <col min="10762" max="10762" width="9.42578125" style="1" customWidth="1"/>
    <col min="10763" max="10763" width="1" style="1" customWidth="1"/>
    <col min="10764" max="10764" width="8.42578125" style="1" customWidth="1"/>
    <col min="10765" max="10765" width="1" style="1" customWidth="1"/>
    <col min="10766" max="10766" width="9.42578125" style="1" customWidth="1"/>
    <col min="10767" max="10998" width="9.42578125" style="1"/>
    <col min="10999" max="10999" width="35.42578125" style="1" customWidth="1"/>
    <col min="11000" max="11000" width="7.42578125" style="1" customWidth="1"/>
    <col min="11001" max="11001" width="0.42578125" style="1" customWidth="1"/>
    <col min="11002" max="11002" width="9.42578125" style="1" customWidth="1"/>
    <col min="11003" max="11003" width="1" style="1" customWidth="1"/>
    <col min="11004" max="11004" width="9.42578125" style="1" customWidth="1"/>
    <col min="11005" max="11005" width="1" style="1" customWidth="1"/>
    <col min="11006" max="11006" width="9.42578125" style="1" customWidth="1"/>
    <col min="11007" max="11007" width="1" style="1" customWidth="1"/>
    <col min="11008" max="11008" width="10.42578125" style="1" customWidth="1"/>
    <col min="11009" max="11009" width="1" style="1" customWidth="1"/>
    <col min="11010" max="11010" width="9.42578125" style="1" customWidth="1"/>
    <col min="11011" max="11011" width="1" style="1" customWidth="1"/>
    <col min="11012" max="11012" width="10.42578125" style="1" customWidth="1"/>
    <col min="11013" max="11013" width="1" style="1" customWidth="1"/>
    <col min="11014" max="11014" width="9.42578125" style="1" customWidth="1"/>
    <col min="11015" max="11015" width="1.42578125" style="1" customWidth="1"/>
    <col min="11016" max="11016" width="9.42578125" style="1" customWidth="1"/>
    <col min="11017" max="11017" width="1" style="1" customWidth="1"/>
    <col min="11018" max="11018" width="9.42578125" style="1" customWidth="1"/>
    <col min="11019" max="11019" width="1" style="1" customWidth="1"/>
    <col min="11020" max="11020" width="8.42578125" style="1" customWidth="1"/>
    <col min="11021" max="11021" width="1" style="1" customWidth="1"/>
    <col min="11022" max="11022" width="9.42578125" style="1" customWidth="1"/>
    <col min="11023" max="11254" width="9.42578125" style="1"/>
    <col min="11255" max="11255" width="35.42578125" style="1" customWidth="1"/>
    <col min="11256" max="11256" width="7.42578125" style="1" customWidth="1"/>
    <col min="11257" max="11257" width="0.42578125" style="1" customWidth="1"/>
    <col min="11258" max="11258" width="9.42578125" style="1" customWidth="1"/>
    <col min="11259" max="11259" width="1" style="1" customWidth="1"/>
    <col min="11260" max="11260" width="9.42578125" style="1" customWidth="1"/>
    <col min="11261" max="11261" width="1" style="1" customWidth="1"/>
    <col min="11262" max="11262" width="9.42578125" style="1" customWidth="1"/>
    <col min="11263" max="11263" width="1" style="1" customWidth="1"/>
    <col min="11264" max="11264" width="10.42578125" style="1" customWidth="1"/>
    <col min="11265" max="11265" width="1" style="1" customWidth="1"/>
    <col min="11266" max="11266" width="9.42578125" style="1" customWidth="1"/>
    <col min="11267" max="11267" width="1" style="1" customWidth="1"/>
    <col min="11268" max="11268" width="10.42578125" style="1" customWidth="1"/>
    <col min="11269" max="11269" width="1" style="1" customWidth="1"/>
    <col min="11270" max="11270" width="9.42578125" style="1" customWidth="1"/>
    <col min="11271" max="11271" width="1.42578125" style="1" customWidth="1"/>
    <col min="11272" max="11272" width="9.42578125" style="1" customWidth="1"/>
    <col min="11273" max="11273" width="1" style="1" customWidth="1"/>
    <col min="11274" max="11274" width="9.42578125" style="1" customWidth="1"/>
    <col min="11275" max="11275" width="1" style="1" customWidth="1"/>
    <col min="11276" max="11276" width="8.42578125" style="1" customWidth="1"/>
    <col min="11277" max="11277" width="1" style="1" customWidth="1"/>
    <col min="11278" max="11278" width="9.42578125" style="1" customWidth="1"/>
    <col min="11279" max="11510" width="9.42578125" style="1"/>
    <col min="11511" max="11511" width="35.42578125" style="1" customWidth="1"/>
    <col min="11512" max="11512" width="7.42578125" style="1" customWidth="1"/>
    <col min="11513" max="11513" width="0.42578125" style="1" customWidth="1"/>
    <col min="11514" max="11514" width="9.42578125" style="1" customWidth="1"/>
    <col min="11515" max="11515" width="1" style="1" customWidth="1"/>
    <col min="11516" max="11516" width="9.42578125" style="1" customWidth="1"/>
    <col min="11517" max="11517" width="1" style="1" customWidth="1"/>
    <col min="11518" max="11518" width="9.42578125" style="1" customWidth="1"/>
    <col min="11519" max="11519" width="1" style="1" customWidth="1"/>
    <col min="11520" max="11520" width="10.42578125" style="1" customWidth="1"/>
    <col min="11521" max="11521" width="1" style="1" customWidth="1"/>
    <col min="11522" max="11522" width="9.42578125" style="1" customWidth="1"/>
    <col min="11523" max="11523" width="1" style="1" customWidth="1"/>
    <col min="11524" max="11524" width="10.42578125" style="1" customWidth="1"/>
    <col min="11525" max="11525" width="1" style="1" customWidth="1"/>
    <col min="11526" max="11526" width="9.42578125" style="1" customWidth="1"/>
    <col min="11527" max="11527" width="1.42578125" style="1" customWidth="1"/>
    <col min="11528" max="11528" width="9.42578125" style="1" customWidth="1"/>
    <col min="11529" max="11529" width="1" style="1" customWidth="1"/>
    <col min="11530" max="11530" width="9.42578125" style="1" customWidth="1"/>
    <col min="11531" max="11531" width="1" style="1" customWidth="1"/>
    <col min="11532" max="11532" width="8.42578125" style="1" customWidth="1"/>
    <col min="11533" max="11533" width="1" style="1" customWidth="1"/>
    <col min="11534" max="11534" width="9.42578125" style="1" customWidth="1"/>
    <col min="11535" max="11766" width="9.42578125" style="1"/>
    <col min="11767" max="11767" width="35.42578125" style="1" customWidth="1"/>
    <col min="11768" max="11768" width="7.42578125" style="1" customWidth="1"/>
    <col min="11769" max="11769" width="0.42578125" style="1" customWidth="1"/>
    <col min="11770" max="11770" width="9.42578125" style="1" customWidth="1"/>
    <col min="11771" max="11771" width="1" style="1" customWidth="1"/>
    <col min="11772" max="11772" width="9.42578125" style="1" customWidth="1"/>
    <col min="11773" max="11773" width="1" style="1" customWidth="1"/>
    <col min="11774" max="11774" width="9.42578125" style="1" customWidth="1"/>
    <col min="11775" max="11775" width="1" style="1" customWidth="1"/>
    <col min="11776" max="11776" width="10.42578125" style="1" customWidth="1"/>
    <col min="11777" max="11777" width="1" style="1" customWidth="1"/>
    <col min="11778" max="11778" width="9.42578125" style="1" customWidth="1"/>
    <col min="11779" max="11779" width="1" style="1" customWidth="1"/>
    <col min="11780" max="11780" width="10.42578125" style="1" customWidth="1"/>
    <col min="11781" max="11781" width="1" style="1" customWidth="1"/>
    <col min="11782" max="11782" width="9.42578125" style="1" customWidth="1"/>
    <col min="11783" max="11783" width="1.42578125" style="1" customWidth="1"/>
    <col min="11784" max="11784" width="9.42578125" style="1" customWidth="1"/>
    <col min="11785" max="11785" width="1" style="1" customWidth="1"/>
    <col min="11786" max="11786" width="9.42578125" style="1" customWidth="1"/>
    <col min="11787" max="11787" width="1" style="1" customWidth="1"/>
    <col min="11788" max="11788" width="8.42578125" style="1" customWidth="1"/>
    <col min="11789" max="11789" width="1" style="1" customWidth="1"/>
    <col min="11790" max="11790" width="9.42578125" style="1" customWidth="1"/>
    <col min="11791" max="12022" width="9.42578125" style="1"/>
    <col min="12023" max="12023" width="35.42578125" style="1" customWidth="1"/>
    <col min="12024" max="12024" width="7.42578125" style="1" customWidth="1"/>
    <col min="12025" max="12025" width="0.42578125" style="1" customWidth="1"/>
    <col min="12026" max="12026" width="9.42578125" style="1" customWidth="1"/>
    <col min="12027" max="12027" width="1" style="1" customWidth="1"/>
    <col min="12028" max="12028" width="9.42578125" style="1" customWidth="1"/>
    <col min="12029" max="12029" width="1" style="1" customWidth="1"/>
    <col min="12030" max="12030" width="9.42578125" style="1" customWidth="1"/>
    <col min="12031" max="12031" width="1" style="1" customWidth="1"/>
    <col min="12032" max="12032" width="10.42578125" style="1" customWidth="1"/>
    <col min="12033" max="12033" width="1" style="1" customWidth="1"/>
    <col min="12034" max="12034" width="9.42578125" style="1" customWidth="1"/>
    <col min="12035" max="12035" width="1" style="1" customWidth="1"/>
    <col min="12036" max="12036" width="10.42578125" style="1" customWidth="1"/>
    <col min="12037" max="12037" width="1" style="1" customWidth="1"/>
    <col min="12038" max="12038" width="9.42578125" style="1" customWidth="1"/>
    <col min="12039" max="12039" width="1.42578125" style="1" customWidth="1"/>
    <col min="12040" max="12040" width="9.42578125" style="1" customWidth="1"/>
    <col min="12041" max="12041" width="1" style="1" customWidth="1"/>
    <col min="12042" max="12042" width="9.42578125" style="1" customWidth="1"/>
    <col min="12043" max="12043" width="1" style="1" customWidth="1"/>
    <col min="12044" max="12044" width="8.42578125" style="1" customWidth="1"/>
    <col min="12045" max="12045" width="1" style="1" customWidth="1"/>
    <col min="12046" max="12046" width="9.42578125" style="1" customWidth="1"/>
    <col min="12047" max="12278" width="9.42578125" style="1"/>
    <col min="12279" max="12279" width="35.42578125" style="1" customWidth="1"/>
    <col min="12280" max="12280" width="7.42578125" style="1" customWidth="1"/>
    <col min="12281" max="12281" width="0.42578125" style="1" customWidth="1"/>
    <col min="12282" max="12282" width="9.42578125" style="1" customWidth="1"/>
    <col min="12283" max="12283" width="1" style="1" customWidth="1"/>
    <col min="12284" max="12284" width="9.42578125" style="1" customWidth="1"/>
    <col min="12285" max="12285" width="1" style="1" customWidth="1"/>
    <col min="12286" max="12286" width="9.42578125" style="1" customWidth="1"/>
    <col min="12287" max="12287" width="1" style="1" customWidth="1"/>
    <col min="12288" max="12288" width="10.42578125" style="1" customWidth="1"/>
    <col min="12289" max="12289" width="1" style="1" customWidth="1"/>
    <col min="12290" max="12290" width="9.42578125" style="1" customWidth="1"/>
    <col min="12291" max="12291" width="1" style="1" customWidth="1"/>
    <col min="12292" max="12292" width="10.42578125" style="1" customWidth="1"/>
    <col min="12293" max="12293" width="1" style="1" customWidth="1"/>
    <col min="12294" max="12294" width="9.42578125" style="1" customWidth="1"/>
    <col min="12295" max="12295" width="1.42578125" style="1" customWidth="1"/>
    <col min="12296" max="12296" width="9.42578125" style="1" customWidth="1"/>
    <col min="12297" max="12297" width="1" style="1" customWidth="1"/>
    <col min="12298" max="12298" width="9.42578125" style="1" customWidth="1"/>
    <col min="12299" max="12299" width="1" style="1" customWidth="1"/>
    <col min="12300" max="12300" width="8.42578125" style="1" customWidth="1"/>
    <col min="12301" max="12301" width="1" style="1" customWidth="1"/>
    <col min="12302" max="12302" width="9.42578125" style="1" customWidth="1"/>
    <col min="12303" max="12534" width="9.42578125" style="1"/>
    <col min="12535" max="12535" width="35.42578125" style="1" customWidth="1"/>
    <col min="12536" max="12536" width="7.42578125" style="1" customWidth="1"/>
    <col min="12537" max="12537" width="0.42578125" style="1" customWidth="1"/>
    <col min="12538" max="12538" width="9.42578125" style="1" customWidth="1"/>
    <col min="12539" max="12539" width="1" style="1" customWidth="1"/>
    <col min="12540" max="12540" width="9.42578125" style="1" customWidth="1"/>
    <col min="12541" max="12541" width="1" style="1" customWidth="1"/>
    <col min="12542" max="12542" width="9.42578125" style="1" customWidth="1"/>
    <col min="12543" max="12543" width="1" style="1" customWidth="1"/>
    <col min="12544" max="12544" width="10.42578125" style="1" customWidth="1"/>
    <col min="12545" max="12545" width="1" style="1" customWidth="1"/>
    <col min="12546" max="12546" width="9.42578125" style="1" customWidth="1"/>
    <col min="12547" max="12547" width="1" style="1" customWidth="1"/>
    <col min="12548" max="12548" width="10.42578125" style="1" customWidth="1"/>
    <col min="12549" max="12549" width="1" style="1" customWidth="1"/>
    <col min="12550" max="12550" width="9.42578125" style="1" customWidth="1"/>
    <col min="12551" max="12551" width="1.42578125" style="1" customWidth="1"/>
    <col min="12552" max="12552" width="9.42578125" style="1" customWidth="1"/>
    <col min="12553" max="12553" width="1" style="1" customWidth="1"/>
    <col min="12554" max="12554" width="9.42578125" style="1" customWidth="1"/>
    <col min="12555" max="12555" width="1" style="1" customWidth="1"/>
    <col min="12556" max="12556" width="8.42578125" style="1" customWidth="1"/>
    <col min="12557" max="12557" width="1" style="1" customWidth="1"/>
    <col min="12558" max="12558" width="9.42578125" style="1" customWidth="1"/>
    <col min="12559" max="12790" width="9.42578125" style="1"/>
    <col min="12791" max="12791" width="35.42578125" style="1" customWidth="1"/>
    <col min="12792" max="12792" width="7.42578125" style="1" customWidth="1"/>
    <col min="12793" max="12793" width="0.42578125" style="1" customWidth="1"/>
    <col min="12794" max="12794" width="9.42578125" style="1" customWidth="1"/>
    <col min="12795" max="12795" width="1" style="1" customWidth="1"/>
    <col min="12796" max="12796" width="9.42578125" style="1" customWidth="1"/>
    <col min="12797" max="12797" width="1" style="1" customWidth="1"/>
    <col min="12798" max="12798" width="9.42578125" style="1" customWidth="1"/>
    <col min="12799" max="12799" width="1" style="1" customWidth="1"/>
    <col min="12800" max="12800" width="10.42578125" style="1" customWidth="1"/>
    <col min="12801" max="12801" width="1" style="1" customWidth="1"/>
    <col min="12802" max="12802" width="9.42578125" style="1" customWidth="1"/>
    <col min="12803" max="12803" width="1" style="1" customWidth="1"/>
    <col min="12804" max="12804" width="10.42578125" style="1" customWidth="1"/>
    <col min="12805" max="12805" width="1" style="1" customWidth="1"/>
    <col min="12806" max="12806" width="9.42578125" style="1" customWidth="1"/>
    <col min="12807" max="12807" width="1.42578125" style="1" customWidth="1"/>
    <col min="12808" max="12808" width="9.42578125" style="1" customWidth="1"/>
    <col min="12809" max="12809" width="1" style="1" customWidth="1"/>
    <col min="12810" max="12810" width="9.42578125" style="1" customWidth="1"/>
    <col min="12811" max="12811" width="1" style="1" customWidth="1"/>
    <col min="12812" max="12812" width="8.42578125" style="1" customWidth="1"/>
    <col min="12813" max="12813" width="1" style="1" customWidth="1"/>
    <col min="12814" max="12814" width="9.42578125" style="1" customWidth="1"/>
    <col min="12815" max="13046" width="9.42578125" style="1"/>
    <col min="13047" max="13047" width="35.42578125" style="1" customWidth="1"/>
    <col min="13048" max="13048" width="7.42578125" style="1" customWidth="1"/>
    <col min="13049" max="13049" width="0.42578125" style="1" customWidth="1"/>
    <col min="13050" max="13050" width="9.42578125" style="1" customWidth="1"/>
    <col min="13051" max="13051" width="1" style="1" customWidth="1"/>
    <col min="13052" max="13052" width="9.42578125" style="1" customWidth="1"/>
    <col min="13053" max="13053" width="1" style="1" customWidth="1"/>
    <col min="13054" max="13054" width="9.42578125" style="1" customWidth="1"/>
    <col min="13055" max="13055" width="1" style="1" customWidth="1"/>
    <col min="13056" max="13056" width="10.42578125" style="1" customWidth="1"/>
    <col min="13057" max="13057" width="1" style="1" customWidth="1"/>
    <col min="13058" max="13058" width="9.42578125" style="1" customWidth="1"/>
    <col min="13059" max="13059" width="1" style="1" customWidth="1"/>
    <col min="13060" max="13060" width="10.42578125" style="1" customWidth="1"/>
    <col min="13061" max="13061" width="1" style="1" customWidth="1"/>
    <col min="13062" max="13062" width="9.42578125" style="1" customWidth="1"/>
    <col min="13063" max="13063" width="1.42578125" style="1" customWidth="1"/>
    <col min="13064" max="13064" width="9.42578125" style="1" customWidth="1"/>
    <col min="13065" max="13065" width="1" style="1" customWidth="1"/>
    <col min="13066" max="13066" width="9.42578125" style="1" customWidth="1"/>
    <col min="13067" max="13067" width="1" style="1" customWidth="1"/>
    <col min="13068" max="13068" width="8.42578125" style="1" customWidth="1"/>
    <col min="13069" max="13069" width="1" style="1" customWidth="1"/>
    <col min="13070" max="13070" width="9.42578125" style="1" customWidth="1"/>
    <col min="13071" max="13302" width="9.42578125" style="1"/>
    <col min="13303" max="13303" width="35.42578125" style="1" customWidth="1"/>
    <col min="13304" max="13304" width="7.42578125" style="1" customWidth="1"/>
    <col min="13305" max="13305" width="0.42578125" style="1" customWidth="1"/>
    <col min="13306" max="13306" width="9.42578125" style="1" customWidth="1"/>
    <col min="13307" max="13307" width="1" style="1" customWidth="1"/>
    <col min="13308" max="13308" width="9.42578125" style="1" customWidth="1"/>
    <col min="13309" max="13309" width="1" style="1" customWidth="1"/>
    <col min="13310" max="13310" width="9.42578125" style="1" customWidth="1"/>
    <col min="13311" max="13311" width="1" style="1" customWidth="1"/>
    <col min="13312" max="13312" width="10.42578125" style="1" customWidth="1"/>
    <col min="13313" max="13313" width="1" style="1" customWidth="1"/>
    <col min="13314" max="13314" width="9.42578125" style="1" customWidth="1"/>
    <col min="13315" max="13315" width="1" style="1" customWidth="1"/>
    <col min="13316" max="13316" width="10.42578125" style="1" customWidth="1"/>
    <col min="13317" max="13317" width="1" style="1" customWidth="1"/>
    <col min="13318" max="13318" width="9.42578125" style="1" customWidth="1"/>
    <col min="13319" max="13319" width="1.42578125" style="1" customWidth="1"/>
    <col min="13320" max="13320" width="9.42578125" style="1" customWidth="1"/>
    <col min="13321" max="13321" width="1" style="1" customWidth="1"/>
    <col min="13322" max="13322" width="9.42578125" style="1" customWidth="1"/>
    <col min="13323" max="13323" width="1" style="1" customWidth="1"/>
    <col min="13324" max="13324" width="8.42578125" style="1" customWidth="1"/>
    <col min="13325" max="13325" width="1" style="1" customWidth="1"/>
    <col min="13326" max="13326" width="9.42578125" style="1" customWidth="1"/>
    <col min="13327" max="13558" width="9.42578125" style="1"/>
    <col min="13559" max="13559" width="35.42578125" style="1" customWidth="1"/>
    <col min="13560" max="13560" width="7.42578125" style="1" customWidth="1"/>
    <col min="13561" max="13561" width="0.42578125" style="1" customWidth="1"/>
    <col min="13562" max="13562" width="9.42578125" style="1" customWidth="1"/>
    <col min="13563" max="13563" width="1" style="1" customWidth="1"/>
    <col min="13564" max="13564" width="9.42578125" style="1" customWidth="1"/>
    <col min="13565" max="13565" width="1" style="1" customWidth="1"/>
    <col min="13566" max="13566" width="9.42578125" style="1" customWidth="1"/>
    <col min="13567" max="13567" width="1" style="1" customWidth="1"/>
    <col min="13568" max="13568" width="10.42578125" style="1" customWidth="1"/>
    <col min="13569" max="13569" width="1" style="1" customWidth="1"/>
    <col min="13570" max="13570" width="9.42578125" style="1" customWidth="1"/>
    <col min="13571" max="13571" width="1" style="1" customWidth="1"/>
    <col min="13572" max="13572" width="10.42578125" style="1" customWidth="1"/>
    <col min="13573" max="13573" width="1" style="1" customWidth="1"/>
    <col min="13574" max="13574" width="9.42578125" style="1" customWidth="1"/>
    <col min="13575" max="13575" width="1.42578125" style="1" customWidth="1"/>
    <col min="13576" max="13576" width="9.42578125" style="1" customWidth="1"/>
    <col min="13577" max="13577" width="1" style="1" customWidth="1"/>
    <col min="13578" max="13578" width="9.42578125" style="1" customWidth="1"/>
    <col min="13579" max="13579" width="1" style="1" customWidth="1"/>
    <col min="13580" max="13580" width="8.42578125" style="1" customWidth="1"/>
    <col min="13581" max="13581" width="1" style="1" customWidth="1"/>
    <col min="13582" max="13582" width="9.42578125" style="1" customWidth="1"/>
    <col min="13583" max="13814" width="9.42578125" style="1"/>
    <col min="13815" max="13815" width="35.42578125" style="1" customWidth="1"/>
    <col min="13816" max="13816" width="7.42578125" style="1" customWidth="1"/>
    <col min="13817" max="13817" width="0.42578125" style="1" customWidth="1"/>
    <col min="13818" max="13818" width="9.42578125" style="1" customWidth="1"/>
    <col min="13819" max="13819" width="1" style="1" customWidth="1"/>
    <col min="13820" max="13820" width="9.42578125" style="1" customWidth="1"/>
    <col min="13821" max="13821" width="1" style="1" customWidth="1"/>
    <col min="13822" max="13822" width="9.42578125" style="1" customWidth="1"/>
    <col min="13823" max="13823" width="1" style="1" customWidth="1"/>
    <col min="13824" max="13824" width="10.42578125" style="1" customWidth="1"/>
    <col min="13825" max="13825" width="1" style="1" customWidth="1"/>
    <col min="13826" max="13826" width="9.42578125" style="1" customWidth="1"/>
    <col min="13827" max="13827" width="1" style="1" customWidth="1"/>
    <col min="13828" max="13828" width="10.42578125" style="1" customWidth="1"/>
    <col min="13829" max="13829" width="1" style="1" customWidth="1"/>
    <col min="13830" max="13830" width="9.42578125" style="1" customWidth="1"/>
    <col min="13831" max="13831" width="1.42578125" style="1" customWidth="1"/>
    <col min="13832" max="13832" width="9.42578125" style="1" customWidth="1"/>
    <col min="13833" max="13833" width="1" style="1" customWidth="1"/>
    <col min="13834" max="13834" width="9.42578125" style="1" customWidth="1"/>
    <col min="13835" max="13835" width="1" style="1" customWidth="1"/>
    <col min="13836" max="13836" width="8.42578125" style="1" customWidth="1"/>
    <col min="13837" max="13837" width="1" style="1" customWidth="1"/>
    <col min="13838" max="13838" width="9.42578125" style="1" customWidth="1"/>
    <col min="13839" max="14070" width="9.42578125" style="1"/>
    <col min="14071" max="14071" width="35.42578125" style="1" customWidth="1"/>
    <col min="14072" max="14072" width="7.42578125" style="1" customWidth="1"/>
    <col min="14073" max="14073" width="0.42578125" style="1" customWidth="1"/>
    <col min="14074" max="14074" width="9.42578125" style="1" customWidth="1"/>
    <col min="14075" max="14075" width="1" style="1" customWidth="1"/>
    <col min="14076" max="14076" width="9.42578125" style="1" customWidth="1"/>
    <col min="14077" max="14077" width="1" style="1" customWidth="1"/>
    <col min="14078" max="14078" width="9.42578125" style="1" customWidth="1"/>
    <col min="14079" max="14079" width="1" style="1" customWidth="1"/>
    <col min="14080" max="14080" width="10.42578125" style="1" customWidth="1"/>
    <col min="14081" max="14081" width="1" style="1" customWidth="1"/>
    <col min="14082" max="14082" width="9.42578125" style="1" customWidth="1"/>
    <col min="14083" max="14083" width="1" style="1" customWidth="1"/>
    <col min="14084" max="14084" width="10.42578125" style="1" customWidth="1"/>
    <col min="14085" max="14085" width="1" style="1" customWidth="1"/>
    <col min="14086" max="14086" width="9.42578125" style="1" customWidth="1"/>
    <col min="14087" max="14087" width="1.42578125" style="1" customWidth="1"/>
    <col min="14088" max="14088" width="9.42578125" style="1" customWidth="1"/>
    <col min="14089" max="14089" width="1" style="1" customWidth="1"/>
    <col min="14090" max="14090" width="9.42578125" style="1" customWidth="1"/>
    <col min="14091" max="14091" width="1" style="1" customWidth="1"/>
    <col min="14092" max="14092" width="8.42578125" style="1" customWidth="1"/>
    <col min="14093" max="14093" width="1" style="1" customWidth="1"/>
    <col min="14094" max="14094" width="9.42578125" style="1" customWidth="1"/>
    <col min="14095" max="14326" width="9.42578125" style="1"/>
    <col min="14327" max="14327" width="35.42578125" style="1" customWidth="1"/>
    <col min="14328" max="14328" width="7.42578125" style="1" customWidth="1"/>
    <col min="14329" max="14329" width="0.42578125" style="1" customWidth="1"/>
    <col min="14330" max="14330" width="9.42578125" style="1" customWidth="1"/>
    <col min="14331" max="14331" width="1" style="1" customWidth="1"/>
    <col min="14332" max="14332" width="9.42578125" style="1" customWidth="1"/>
    <col min="14333" max="14333" width="1" style="1" customWidth="1"/>
    <col min="14334" max="14334" width="9.42578125" style="1" customWidth="1"/>
    <col min="14335" max="14335" width="1" style="1" customWidth="1"/>
    <col min="14336" max="14336" width="10.42578125" style="1" customWidth="1"/>
    <col min="14337" max="14337" width="1" style="1" customWidth="1"/>
    <col min="14338" max="14338" width="9.42578125" style="1" customWidth="1"/>
    <col min="14339" max="14339" width="1" style="1" customWidth="1"/>
    <col min="14340" max="14340" width="10.42578125" style="1" customWidth="1"/>
    <col min="14341" max="14341" width="1" style="1" customWidth="1"/>
    <col min="14342" max="14342" width="9.42578125" style="1" customWidth="1"/>
    <col min="14343" max="14343" width="1.42578125" style="1" customWidth="1"/>
    <col min="14344" max="14344" width="9.42578125" style="1" customWidth="1"/>
    <col min="14345" max="14345" width="1" style="1" customWidth="1"/>
    <col min="14346" max="14346" width="9.42578125" style="1" customWidth="1"/>
    <col min="14347" max="14347" width="1" style="1" customWidth="1"/>
    <col min="14348" max="14348" width="8.42578125" style="1" customWidth="1"/>
    <col min="14349" max="14349" width="1" style="1" customWidth="1"/>
    <col min="14350" max="14350" width="9.42578125" style="1" customWidth="1"/>
    <col min="14351" max="14582" width="9.42578125" style="1"/>
    <col min="14583" max="14583" width="35.42578125" style="1" customWidth="1"/>
    <col min="14584" max="14584" width="7.42578125" style="1" customWidth="1"/>
    <col min="14585" max="14585" width="0.42578125" style="1" customWidth="1"/>
    <col min="14586" max="14586" width="9.42578125" style="1" customWidth="1"/>
    <col min="14587" max="14587" width="1" style="1" customWidth="1"/>
    <col min="14588" max="14588" width="9.42578125" style="1" customWidth="1"/>
    <col min="14589" max="14589" width="1" style="1" customWidth="1"/>
    <col min="14590" max="14590" width="9.42578125" style="1" customWidth="1"/>
    <col min="14591" max="14591" width="1" style="1" customWidth="1"/>
    <col min="14592" max="14592" width="10.42578125" style="1" customWidth="1"/>
    <col min="14593" max="14593" width="1" style="1" customWidth="1"/>
    <col min="14594" max="14594" width="9.42578125" style="1" customWidth="1"/>
    <col min="14595" max="14595" width="1" style="1" customWidth="1"/>
    <col min="14596" max="14596" width="10.42578125" style="1" customWidth="1"/>
    <col min="14597" max="14597" width="1" style="1" customWidth="1"/>
    <col min="14598" max="14598" width="9.42578125" style="1" customWidth="1"/>
    <col min="14599" max="14599" width="1.42578125" style="1" customWidth="1"/>
    <col min="14600" max="14600" width="9.42578125" style="1" customWidth="1"/>
    <col min="14601" max="14601" width="1" style="1" customWidth="1"/>
    <col min="14602" max="14602" width="9.42578125" style="1" customWidth="1"/>
    <col min="14603" max="14603" width="1" style="1" customWidth="1"/>
    <col min="14604" max="14604" width="8.42578125" style="1" customWidth="1"/>
    <col min="14605" max="14605" width="1" style="1" customWidth="1"/>
    <col min="14606" max="14606" width="9.42578125" style="1" customWidth="1"/>
    <col min="14607" max="14838" width="9.42578125" style="1"/>
    <col min="14839" max="14839" width="35.42578125" style="1" customWidth="1"/>
    <col min="14840" max="14840" width="7.42578125" style="1" customWidth="1"/>
    <col min="14841" max="14841" width="0.42578125" style="1" customWidth="1"/>
    <col min="14842" max="14842" width="9.42578125" style="1" customWidth="1"/>
    <col min="14843" max="14843" width="1" style="1" customWidth="1"/>
    <col min="14844" max="14844" width="9.42578125" style="1" customWidth="1"/>
    <col min="14845" max="14845" width="1" style="1" customWidth="1"/>
    <col min="14846" max="14846" width="9.42578125" style="1" customWidth="1"/>
    <col min="14847" max="14847" width="1" style="1" customWidth="1"/>
    <col min="14848" max="14848" width="10.42578125" style="1" customWidth="1"/>
    <col min="14849" max="14849" width="1" style="1" customWidth="1"/>
    <col min="14850" max="14850" width="9.42578125" style="1" customWidth="1"/>
    <col min="14851" max="14851" width="1" style="1" customWidth="1"/>
    <col min="14852" max="14852" width="10.42578125" style="1" customWidth="1"/>
    <col min="14853" max="14853" width="1" style="1" customWidth="1"/>
    <col min="14854" max="14854" width="9.42578125" style="1" customWidth="1"/>
    <col min="14855" max="14855" width="1.42578125" style="1" customWidth="1"/>
    <col min="14856" max="14856" width="9.42578125" style="1" customWidth="1"/>
    <col min="14857" max="14857" width="1" style="1" customWidth="1"/>
    <col min="14858" max="14858" width="9.42578125" style="1" customWidth="1"/>
    <col min="14859" max="14859" width="1" style="1" customWidth="1"/>
    <col min="14860" max="14860" width="8.42578125" style="1" customWidth="1"/>
    <col min="14861" max="14861" width="1" style="1" customWidth="1"/>
    <col min="14862" max="14862" width="9.42578125" style="1" customWidth="1"/>
    <col min="14863" max="15094" width="9.42578125" style="1"/>
    <col min="15095" max="15095" width="35.42578125" style="1" customWidth="1"/>
    <col min="15096" max="15096" width="7.42578125" style="1" customWidth="1"/>
    <col min="15097" max="15097" width="0.42578125" style="1" customWidth="1"/>
    <col min="15098" max="15098" width="9.42578125" style="1" customWidth="1"/>
    <col min="15099" max="15099" width="1" style="1" customWidth="1"/>
    <col min="15100" max="15100" width="9.42578125" style="1" customWidth="1"/>
    <col min="15101" max="15101" width="1" style="1" customWidth="1"/>
    <col min="15102" max="15102" width="9.42578125" style="1" customWidth="1"/>
    <col min="15103" max="15103" width="1" style="1" customWidth="1"/>
    <col min="15104" max="15104" width="10.42578125" style="1" customWidth="1"/>
    <col min="15105" max="15105" width="1" style="1" customWidth="1"/>
    <col min="15106" max="15106" width="9.42578125" style="1" customWidth="1"/>
    <col min="15107" max="15107" width="1" style="1" customWidth="1"/>
    <col min="15108" max="15108" width="10.42578125" style="1" customWidth="1"/>
    <col min="15109" max="15109" width="1" style="1" customWidth="1"/>
    <col min="15110" max="15110" width="9.42578125" style="1" customWidth="1"/>
    <col min="15111" max="15111" width="1.42578125" style="1" customWidth="1"/>
    <col min="15112" max="15112" width="9.42578125" style="1" customWidth="1"/>
    <col min="15113" max="15113" width="1" style="1" customWidth="1"/>
    <col min="15114" max="15114" width="9.42578125" style="1" customWidth="1"/>
    <col min="15115" max="15115" width="1" style="1" customWidth="1"/>
    <col min="15116" max="15116" width="8.42578125" style="1" customWidth="1"/>
    <col min="15117" max="15117" width="1" style="1" customWidth="1"/>
    <col min="15118" max="15118" width="9.42578125" style="1" customWidth="1"/>
    <col min="15119" max="15350" width="9.42578125" style="1"/>
    <col min="15351" max="15351" width="35.42578125" style="1" customWidth="1"/>
    <col min="15352" max="15352" width="7.42578125" style="1" customWidth="1"/>
    <col min="15353" max="15353" width="0.42578125" style="1" customWidth="1"/>
    <col min="15354" max="15354" width="9.42578125" style="1" customWidth="1"/>
    <col min="15355" max="15355" width="1" style="1" customWidth="1"/>
    <col min="15356" max="15356" width="9.42578125" style="1" customWidth="1"/>
    <col min="15357" max="15357" width="1" style="1" customWidth="1"/>
    <col min="15358" max="15358" width="9.42578125" style="1" customWidth="1"/>
    <col min="15359" max="15359" width="1" style="1" customWidth="1"/>
    <col min="15360" max="15360" width="10.42578125" style="1" customWidth="1"/>
    <col min="15361" max="15361" width="1" style="1" customWidth="1"/>
    <col min="15362" max="15362" width="9.42578125" style="1" customWidth="1"/>
    <col min="15363" max="15363" width="1" style="1" customWidth="1"/>
    <col min="15364" max="15364" width="10.42578125" style="1" customWidth="1"/>
    <col min="15365" max="15365" width="1" style="1" customWidth="1"/>
    <col min="15366" max="15366" width="9.42578125" style="1" customWidth="1"/>
    <col min="15367" max="15367" width="1.42578125" style="1" customWidth="1"/>
    <col min="15368" max="15368" width="9.42578125" style="1" customWidth="1"/>
    <col min="15369" max="15369" width="1" style="1" customWidth="1"/>
    <col min="15370" max="15370" width="9.42578125" style="1" customWidth="1"/>
    <col min="15371" max="15371" width="1" style="1" customWidth="1"/>
    <col min="15372" max="15372" width="8.42578125" style="1" customWidth="1"/>
    <col min="15373" max="15373" width="1" style="1" customWidth="1"/>
    <col min="15374" max="15374" width="9.42578125" style="1" customWidth="1"/>
    <col min="15375" max="15606" width="9.42578125" style="1"/>
    <col min="15607" max="15607" width="35.42578125" style="1" customWidth="1"/>
    <col min="15608" max="15608" width="7.42578125" style="1" customWidth="1"/>
    <col min="15609" max="15609" width="0.42578125" style="1" customWidth="1"/>
    <col min="15610" max="15610" width="9.42578125" style="1" customWidth="1"/>
    <col min="15611" max="15611" width="1" style="1" customWidth="1"/>
    <col min="15612" max="15612" width="9.42578125" style="1" customWidth="1"/>
    <col min="15613" max="15613" width="1" style="1" customWidth="1"/>
    <col min="15614" max="15614" width="9.42578125" style="1" customWidth="1"/>
    <col min="15615" max="15615" width="1" style="1" customWidth="1"/>
    <col min="15616" max="15616" width="10.42578125" style="1" customWidth="1"/>
    <col min="15617" max="15617" width="1" style="1" customWidth="1"/>
    <col min="15618" max="15618" width="9.42578125" style="1" customWidth="1"/>
    <col min="15619" max="15619" width="1" style="1" customWidth="1"/>
    <col min="15620" max="15620" width="10.42578125" style="1" customWidth="1"/>
    <col min="15621" max="15621" width="1" style="1" customWidth="1"/>
    <col min="15622" max="15622" width="9.42578125" style="1" customWidth="1"/>
    <col min="15623" max="15623" width="1.42578125" style="1" customWidth="1"/>
    <col min="15624" max="15624" width="9.42578125" style="1" customWidth="1"/>
    <col min="15625" max="15625" width="1" style="1" customWidth="1"/>
    <col min="15626" max="15626" width="9.42578125" style="1" customWidth="1"/>
    <col min="15627" max="15627" width="1" style="1" customWidth="1"/>
    <col min="15628" max="15628" width="8.42578125" style="1" customWidth="1"/>
    <col min="15629" max="15629" width="1" style="1" customWidth="1"/>
    <col min="15630" max="15630" width="9.42578125" style="1" customWidth="1"/>
    <col min="15631" max="15862" width="9.42578125" style="1"/>
    <col min="15863" max="15863" width="35.42578125" style="1" customWidth="1"/>
    <col min="15864" max="15864" width="7.42578125" style="1" customWidth="1"/>
    <col min="15865" max="15865" width="0.42578125" style="1" customWidth="1"/>
    <col min="15866" max="15866" width="9.42578125" style="1" customWidth="1"/>
    <col min="15867" max="15867" width="1" style="1" customWidth="1"/>
    <col min="15868" max="15868" width="9.42578125" style="1" customWidth="1"/>
    <col min="15869" max="15869" width="1" style="1" customWidth="1"/>
    <col min="15870" max="15870" width="9.42578125" style="1" customWidth="1"/>
    <col min="15871" max="15871" width="1" style="1" customWidth="1"/>
    <col min="15872" max="15872" width="10.42578125" style="1" customWidth="1"/>
    <col min="15873" max="15873" width="1" style="1" customWidth="1"/>
    <col min="15874" max="15874" width="9.42578125" style="1" customWidth="1"/>
    <col min="15875" max="15875" width="1" style="1" customWidth="1"/>
    <col min="15876" max="15876" width="10.42578125" style="1" customWidth="1"/>
    <col min="15877" max="15877" width="1" style="1" customWidth="1"/>
    <col min="15878" max="15878" width="9.42578125" style="1" customWidth="1"/>
    <col min="15879" max="15879" width="1.42578125" style="1" customWidth="1"/>
    <col min="15880" max="15880" width="9.42578125" style="1" customWidth="1"/>
    <col min="15881" max="15881" width="1" style="1" customWidth="1"/>
    <col min="15882" max="15882" width="9.42578125" style="1" customWidth="1"/>
    <col min="15883" max="15883" width="1" style="1" customWidth="1"/>
    <col min="15884" max="15884" width="8.42578125" style="1" customWidth="1"/>
    <col min="15885" max="15885" width="1" style="1" customWidth="1"/>
    <col min="15886" max="15886" width="9.42578125" style="1" customWidth="1"/>
    <col min="15887" max="16118" width="9.42578125" style="1"/>
    <col min="16119" max="16119" width="35.42578125" style="1" customWidth="1"/>
    <col min="16120" max="16120" width="7.42578125" style="1" customWidth="1"/>
    <col min="16121" max="16121" width="0.42578125" style="1" customWidth="1"/>
    <col min="16122" max="16122" width="9.42578125" style="1" customWidth="1"/>
    <col min="16123" max="16123" width="1" style="1" customWidth="1"/>
    <col min="16124" max="16124" width="9.42578125" style="1" customWidth="1"/>
    <col min="16125" max="16125" width="1" style="1" customWidth="1"/>
    <col min="16126" max="16126" width="9.42578125" style="1" customWidth="1"/>
    <col min="16127" max="16127" width="1" style="1" customWidth="1"/>
    <col min="16128" max="16128" width="10.42578125" style="1" customWidth="1"/>
    <col min="16129" max="16129" width="1" style="1" customWidth="1"/>
    <col min="16130" max="16130" width="9.42578125" style="1" customWidth="1"/>
    <col min="16131" max="16131" width="1" style="1" customWidth="1"/>
    <col min="16132" max="16132" width="10.42578125" style="1" customWidth="1"/>
    <col min="16133" max="16133" width="1" style="1" customWidth="1"/>
    <col min="16134" max="16134" width="9.42578125" style="1" customWidth="1"/>
    <col min="16135" max="16135" width="1.42578125" style="1" customWidth="1"/>
    <col min="16136" max="16136" width="9.42578125" style="1" customWidth="1"/>
    <col min="16137" max="16137" width="1" style="1" customWidth="1"/>
    <col min="16138" max="16138" width="9.42578125" style="1" customWidth="1"/>
    <col min="16139" max="16139" width="1" style="1" customWidth="1"/>
    <col min="16140" max="16140" width="8.42578125" style="1" customWidth="1"/>
    <col min="16141" max="16141" width="1" style="1" customWidth="1"/>
    <col min="16142" max="16142" width="9.42578125" style="1" customWidth="1"/>
    <col min="16143" max="16384" width="9.42578125" style="1"/>
  </cols>
  <sheetData>
    <row r="1" spans="1:19">
      <c r="L1" s="10"/>
      <c r="N1" s="119">
        <v>7</v>
      </c>
    </row>
    <row r="2" spans="1:19">
      <c r="L2" s="10"/>
      <c r="N2" s="96" t="s">
        <v>67</v>
      </c>
    </row>
    <row r="3" spans="1:19">
      <c r="A3" s="255" t="s">
        <v>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9">
      <c r="A4" s="257" t="s">
        <v>90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9">
      <c r="A5" s="257" t="s">
        <v>69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9">
      <c r="A6" s="49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" t="s">
        <v>3</v>
      </c>
    </row>
    <row r="7" spans="1:19" s="121" customFormat="1">
      <c r="A7" s="258" t="s">
        <v>91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</row>
    <row r="8" spans="1:19" s="121" customFormat="1">
      <c r="B8" s="122"/>
      <c r="C8" s="122"/>
      <c r="D8" s="259" t="s">
        <v>92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</row>
    <row r="9" spans="1:19" s="121" customFormat="1">
      <c r="B9" s="123"/>
      <c r="C9" s="123"/>
      <c r="D9" s="123" t="s">
        <v>93</v>
      </c>
      <c r="E9" s="123"/>
      <c r="F9" s="121" t="s">
        <v>94</v>
      </c>
      <c r="G9" s="98"/>
      <c r="H9" s="98" t="s">
        <v>95</v>
      </c>
      <c r="I9" s="123"/>
      <c r="J9" s="123"/>
      <c r="K9" s="123"/>
      <c r="L9" s="123"/>
      <c r="M9" s="123"/>
      <c r="N9" s="98"/>
    </row>
    <row r="10" spans="1:19" s="121" customFormat="1">
      <c r="B10" s="123"/>
      <c r="C10" s="123"/>
      <c r="D10" s="121" t="s">
        <v>96</v>
      </c>
      <c r="E10" s="123"/>
      <c r="F10" s="123" t="s">
        <v>97</v>
      </c>
      <c r="G10" s="123"/>
      <c r="H10" s="123" t="s">
        <v>98</v>
      </c>
      <c r="I10" s="123"/>
      <c r="J10" s="260" t="s">
        <v>61</v>
      </c>
      <c r="K10" s="260"/>
      <c r="L10" s="260"/>
      <c r="M10" s="123"/>
      <c r="N10" s="98"/>
    </row>
    <row r="11" spans="1:19" s="121" customFormat="1">
      <c r="D11" s="124" t="s">
        <v>99</v>
      </c>
      <c r="E11" s="123"/>
      <c r="F11" s="124" t="s">
        <v>100</v>
      </c>
      <c r="G11" s="123"/>
      <c r="H11" s="124" t="s">
        <v>101</v>
      </c>
      <c r="I11" s="123"/>
      <c r="J11" s="124" t="s">
        <v>62</v>
      </c>
      <c r="K11" s="123"/>
      <c r="L11" s="124" t="s">
        <v>64</v>
      </c>
      <c r="M11" s="123"/>
      <c r="N11" s="125" t="s">
        <v>102</v>
      </c>
    </row>
    <row r="12" spans="1:19" s="121" customFormat="1"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98"/>
    </row>
    <row r="13" spans="1:19">
      <c r="A13" s="126" t="s">
        <v>103</v>
      </c>
      <c r="B13" s="127"/>
      <c r="C13" s="127"/>
      <c r="D13" s="128">
        <v>120000000</v>
      </c>
      <c r="E13" s="128"/>
      <c r="F13" s="128">
        <v>183030332.93000001</v>
      </c>
      <c r="G13" s="128"/>
      <c r="H13" s="128">
        <v>3063936.73</v>
      </c>
      <c r="I13" s="128"/>
      <c r="J13" s="128">
        <v>8256778.8499999996</v>
      </c>
      <c r="K13" s="128"/>
      <c r="L13" s="128">
        <v>-123885289.03942513</v>
      </c>
      <c r="M13" s="128"/>
      <c r="N13" s="128">
        <v>190465759.47057492</v>
      </c>
      <c r="S13" s="129"/>
    </row>
    <row r="14" spans="1:19">
      <c r="A14" s="130" t="s">
        <v>104</v>
      </c>
      <c r="D14" s="131">
        <v>0</v>
      </c>
      <c r="E14" s="131"/>
      <c r="F14" s="131">
        <v>0</v>
      </c>
      <c r="G14" s="131"/>
      <c r="H14" s="131">
        <v>0</v>
      </c>
      <c r="I14" s="131"/>
      <c r="J14" s="131">
        <v>0</v>
      </c>
      <c r="K14" s="131"/>
      <c r="L14" s="131">
        <v>-9257391.4935411867</v>
      </c>
      <c r="M14" s="131"/>
      <c r="N14" s="128">
        <v>-9257391.4935411867</v>
      </c>
      <c r="O14" s="129"/>
      <c r="S14" s="129"/>
    </row>
    <row r="15" spans="1:19" ht="21.75" thickBot="1">
      <c r="A15" s="132" t="s">
        <v>105</v>
      </c>
      <c r="B15" s="78"/>
      <c r="C15" s="78"/>
      <c r="D15" s="133">
        <v>120000000</v>
      </c>
      <c r="E15" s="134"/>
      <c r="F15" s="133">
        <v>183030332.93000001</v>
      </c>
      <c r="G15" s="134"/>
      <c r="H15" s="133">
        <v>3063936.73</v>
      </c>
      <c r="I15" s="134"/>
      <c r="J15" s="133">
        <v>8256778.8499999996</v>
      </c>
      <c r="K15" s="134"/>
      <c r="L15" s="133">
        <v>-133142680.53296632</v>
      </c>
      <c r="M15" s="134"/>
      <c r="N15" s="133">
        <v>181208367.97703373</v>
      </c>
      <c r="O15" s="135"/>
      <c r="P15" s="135"/>
      <c r="Q15" s="135"/>
    </row>
    <row r="16" spans="1:19" ht="21.75" thickTop="1">
      <c r="A16" s="121"/>
      <c r="B16" s="121"/>
      <c r="C16" s="121"/>
      <c r="D16" s="123"/>
      <c r="E16" s="123"/>
      <c r="F16" s="123"/>
      <c r="G16" s="123"/>
      <c r="H16" s="123"/>
      <c r="I16" s="121"/>
      <c r="J16" s="123"/>
      <c r="K16" s="123"/>
      <c r="L16" s="123"/>
      <c r="M16" s="121"/>
      <c r="N16" s="98"/>
    </row>
    <row r="17" spans="1:14">
      <c r="A17" s="126" t="s">
        <v>106</v>
      </c>
      <c r="B17" s="127"/>
      <c r="C17" s="127"/>
      <c r="D17" s="136">
        <v>120000000</v>
      </c>
      <c r="E17" s="136"/>
      <c r="F17" s="136">
        <v>183030332.93000001</v>
      </c>
      <c r="G17" s="136"/>
      <c r="H17" s="136">
        <v>3063936.73</v>
      </c>
      <c r="I17" s="136"/>
      <c r="J17" s="136">
        <v>8256778.8499999996</v>
      </c>
      <c r="K17" s="136"/>
      <c r="L17" s="136">
        <v>-120135920.33385719</v>
      </c>
      <c r="M17" s="136"/>
      <c r="N17" s="136">
        <v>194215128.17614287</v>
      </c>
    </row>
    <row r="18" spans="1:14">
      <c r="A18" s="130" t="s">
        <v>104</v>
      </c>
      <c r="D18" s="136">
        <v>0</v>
      </c>
      <c r="E18" s="136"/>
      <c r="F18" s="136">
        <v>0</v>
      </c>
      <c r="G18" s="136"/>
      <c r="H18" s="136">
        <v>0</v>
      </c>
      <c r="I18" s="136"/>
      <c r="J18" s="136">
        <v>0</v>
      </c>
      <c r="K18" s="136"/>
      <c r="L18" s="136">
        <v>-11392261.840000067</v>
      </c>
      <c r="M18" s="136"/>
      <c r="N18" s="136">
        <v>-11392261.840000067</v>
      </c>
    </row>
    <row r="19" spans="1:14" ht="21.75" thickBot="1">
      <c r="A19" s="132" t="s">
        <v>107</v>
      </c>
      <c r="B19" s="78"/>
      <c r="C19" s="78"/>
      <c r="D19" s="112">
        <v>120000000</v>
      </c>
      <c r="E19" s="105"/>
      <c r="F19" s="112">
        <v>183030332.93000001</v>
      </c>
      <c r="G19" s="105"/>
      <c r="H19" s="112">
        <v>3063936.73</v>
      </c>
      <c r="I19" s="105"/>
      <c r="J19" s="112">
        <v>8256778.8499999996</v>
      </c>
      <c r="K19" s="105"/>
      <c r="L19" s="112">
        <v>-131528182.17385726</v>
      </c>
      <c r="M19" s="105"/>
      <c r="N19" s="112">
        <v>182822866.33614281</v>
      </c>
    </row>
    <row r="20" spans="1:14" ht="21.75" thickTop="1">
      <c r="A20" s="132"/>
      <c r="B20" s="78"/>
      <c r="C20" s="78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">
      <c r="A21" s="132"/>
      <c r="B21" s="78"/>
      <c r="C21" s="78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14">
      <c r="A22" s="132"/>
      <c r="B22" s="78"/>
      <c r="C22" s="78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14">
      <c r="A23" s="132"/>
      <c r="B23" s="78"/>
      <c r="C23" s="78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14" s="30" customFormat="1">
      <c r="A24" s="132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>
      <c r="A25" s="256" t="s">
        <v>33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</row>
    <row r="26" spans="1:14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L29" s="137"/>
    </row>
  </sheetData>
  <mergeCells count="7">
    <mergeCell ref="A25:N25"/>
    <mergeCell ref="A3:N3"/>
    <mergeCell ref="A4:N4"/>
    <mergeCell ref="A5:N5"/>
    <mergeCell ref="A7:N7"/>
    <mergeCell ref="D8:N8"/>
    <mergeCell ref="J10:L10"/>
  </mergeCells>
  <printOptions horizontalCentered="1"/>
  <pageMargins left="0.59055118110236227" right="0.19685039370078741" top="0.59055118110236227" bottom="0.39370078740157483" header="0" footer="0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5"/>
  <sheetViews>
    <sheetView view="pageBreakPreview" zoomScaleNormal="100" zoomScaleSheetLayoutView="100" workbookViewId="0">
      <selection activeCell="D146" sqref="D146"/>
    </sheetView>
  </sheetViews>
  <sheetFormatPr defaultColWidth="9.42578125" defaultRowHeight="21"/>
  <cols>
    <col min="1" max="1" width="28" style="1" customWidth="1"/>
    <col min="2" max="2" width="5.85546875" style="1" customWidth="1"/>
    <col min="3" max="3" width="0.7109375" style="1" customWidth="1"/>
    <col min="4" max="4" width="14.140625" style="5" customWidth="1"/>
    <col min="5" max="5" width="1" style="5" customWidth="1"/>
    <col min="6" max="6" width="14.140625" style="5" customWidth="1"/>
    <col min="7" max="7" width="1.140625" style="5" customWidth="1"/>
    <col min="8" max="8" width="14.140625" style="5" customWidth="1"/>
    <col min="9" max="9" width="1" style="5" customWidth="1"/>
    <col min="10" max="10" width="14.140625" style="5" customWidth="1"/>
    <col min="11" max="11" width="1" style="5" customWidth="1"/>
    <col min="12" max="12" width="14.140625" style="5" customWidth="1"/>
    <col min="13" max="13" width="1" style="5" customWidth="1"/>
    <col min="14" max="14" width="14.140625" style="5" customWidth="1"/>
    <col min="15" max="15" width="14.42578125" style="1" bestFit="1" customWidth="1"/>
    <col min="16" max="16" width="11.85546875" style="1" bestFit="1" customWidth="1"/>
    <col min="17" max="259" width="9.42578125" style="1"/>
    <col min="260" max="260" width="34.42578125" style="1" customWidth="1"/>
    <col min="261" max="261" width="1.42578125" style="1" customWidth="1"/>
    <col min="262" max="262" width="12.42578125" style="1" customWidth="1"/>
    <col min="263" max="263" width="1" style="1" customWidth="1"/>
    <col min="264" max="264" width="10.42578125" style="1" customWidth="1"/>
    <col min="265" max="265" width="1" style="1" customWidth="1"/>
    <col min="266" max="266" width="10.42578125" style="1" customWidth="1"/>
    <col min="267" max="267" width="1" style="1" customWidth="1"/>
    <col min="268" max="268" width="11.42578125" style="1" customWidth="1"/>
    <col min="269" max="269" width="1" style="1" customWidth="1"/>
    <col min="270" max="270" width="10.42578125" style="1" customWidth="1"/>
    <col min="271" max="515" width="9.42578125" style="1"/>
    <col min="516" max="516" width="34.42578125" style="1" customWidth="1"/>
    <col min="517" max="517" width="1.42578125" style="1" customWidth="1"/>
    <col min="518" max="518" width="12.42578125" style="1" customWidth="1"/>
    <col min="519" max="519" width="1" style="1" customWidth="1"/>
    <col min="520" max="520" width="10.42578125" style="1" customWidth="1"/>
    <col min="521" max="521" width="1" style="1" customWidth="1"/>
    <col min="522" max="522" width="10.42578125" style="1" customWidth="1"/>
    <col min="523" max="523" width="1" style="1" customWidth="1"/>
    <col min="524" max="524" width="11.42578125" style="1" customWidth="1"/>
    <col min="525" max="525" width="1" style="1" customWidth="1"/>
    <col min="526" max="526" width="10.42578125" style="1" customWidth="1"/>
    <col min="527" max="771" width="9.42578125" style="1"/>
    <col min="772" max="772" width="34.42578125" style="1" customWidth="1"/>
    <col min="773" max="773" width="1.42578125" style="1" customWidth="1"/>
    <col min="774" max="774" width="12.42578125" style="1" customWidth="1"/>
    <col min="775" max="775" width="1" style="1" customWidth="1"/>
    <col min="776" max="776" width="10.42578125" style="1" customWidth="1"/>
    <col min="777" max="777" width="1" style="1" customWidth="1"/>
    <col min="778" max="778" width="10.42578125" style="1" customWidth="1"/>
    <col min="779" max="779" width="1" style="1" customWidth="1"/>
    <col min="780" max="780" width="11.42578125" style="1" customWidth="1"/>
    <col min="781" max="781" width="1" style="1" customWidth="1"/>
    <col min="782" max="782" width="10.42578125" style="1" customWidth="1"/>
    <col min="783" max="1027" width="9.42578125" style="1"/>
    <col min="1028" max="1028" width="34.42578125" style="1" customWidth="1"/>
    <col min="1029" max="1029" width="1.42578125" style="1" customWidth="1"/>
    <col min="1030" max="1030" width="12.42578125" style="1" customWidth="1"/>
    <col min="1031" max="1031" width="1" style="1" customWidth="1"/>
    <col min="1032" max="1032" width="10.42578125" style="1" customWidth="1"/>
    <col min="1033" max="1033" width="1" style="1" customWidth="1"/>
    <col min="1034" max="1034" width="10.42578125" style="1" customWidth="1"/>
    <col min="1035" max="1035" width="1" style="1" customWidth="1"/>
    <col min="1036" max="1036" width="11.42578125" style="1" customWidth="1"/>
    <col min="1037" max="1037" width="1" style="1" customWidth="1"/>
    <col min="1038" max="1038" width="10.42578125" style="1" customWidth="1"/>
    <col min="1039" max="1283" width="9.42578125" style="1"/>
    <col min="1284" max="1284" width="34.42578125" style="1" customWidth="1"/>
    <col min="1285" max="1285" width="1.42578125" style="1" customWidth="1"/>
    <col min="1286" max="1286" width="12.42578125" style="1" customWidth="1"/>
    <col min="1287" max="1287" width="1" style="1" customWidth="1"/>
    <col min="1288" max="1288" width="10.42578125" style="1" customWidth="1"/>
    <col min="1289" max="1289" width="1" style="1" customWidth="1"/>
    <col min="1290" max="1290" width="10.42578125" style="1" customWidth="1"/>
    <col min="1291" max="1291" width="1" style="1" customWidth="1"/>
    <col min="1292" max="1292" width="11.42578125" style="1" customWidth="1"/>
    <col min="1293" max="1293" width="1" style="1" customWidth="1"/>
    <col min="1294" max="1294" width="10.42578125" style="1" customWidth="1"/>
    <col min="1295" max="1539" width="9.42578125" style="1"/>
    <col min="1540" max="1540" width="34.42578125" style="1" customWidth="1"/>
    <col min="1541" max="1541" width="1.42578125" style="1" customWidth="1"/>
    <col min="1542" max="1542" width="12.42578125" style="1" customWidth="1"/>
    <col min="1543" max="1543" width="1" style="1" customWidth="1"/>
    <col min="1544" max="1544" width="10.42578125" style="1" customWidth="1"/>
    <col min="1545" max="1545" width="1" style="1" customWidth="1"/>
    <col min="1546" max="1546" width="10.42578125" style="1" customWidth="1"/>
    <col min="1547" max="1547" width="1" style="1" customWidth="1"/>
    <col min="1548" max="1548" width="11.42578125" style="1" customWidth="1"/>
    <col min="1549" max="1549" width="1" style="1" customWidth="1"/>
    <col min="1550" max="1550" width="10.42578125" style="1" customWidth="1"/>
    <col min="1551" max="1795" width="9.42578125" style="1"/>
    <col min="1796" max="1796" width="34.42578125" style="1" customWidth="1"/>
    <col min="1797" max="1797" width="1.42578125" style="1" customWidth="1"/>
    <col min="1798" max="1798" width="12.42578125" style="1" customWidth="1"/>
    <col min="1799" max="1799" width="1" style="1" customWidth="1"/>
    <col min="1800" max="1800" width="10.42578125" style="1" customWidth="1"/>
    <col min="1801" max="1801" width="1" style="1" customWidth="1"/>
    <col min="1802" max="1802" width="10.42578125" style="1" customWidth="1"/>
    <col min="1803" max="1803" width="1" style="1" customWidth="1"/>
    <col min="1804" max="1804" width="11.42578125" style="1" customWidth="1"/>
    <col min="1805" max="1805" width="1" style="1" customWidth="1"/>
    <col min="1806" max="1806" width="10.42578125" style="1" customWidth="1"/>
    <col min="1807" max="2051" width="9.42578125" style="1"/>
    <col min="2052" max="2052" width="34.42578125" style="1" customWidth="1"/>
    <col min="2053" max="2053" width="1.42578125" style="1" customWidth="1"/>
    <col min="2054" max="2054" width="12.42578125" style="1" customWidth="1"/>
    <col min="2055" max="2055" width="1" style="1" customWidth="1"/>
    <col min="2056" max="2056" width="10.42578125" style="1" customWidth="1"/>
    <col min="2057" max="2057" width="1" style="1" customWidth="1"/>
    <col min="2058" max="2058" width="10.42578125" style="1" customWidth="1"/>
    <col min="2059" max="2059" width="1" style="1" customWidth="1"/>
    <col min="2060" max="2060" width="11.42578125" style="1" customWidth="1"/>
    <col min="2061" max="2061" width="1" style="1" customWidth="1"/>
    <col min="2062" max="2062" width="10.42578125" style="1" customWidth="1"/>
    <col min="2063" max="2307" width="9.42578125" style="1"/>
    <col min="2308" max="2308" width="34.42578125" style="1" customWidth="1"/>
    <col min="2309" max="2309" width="1.42578125" style="1" customWidth="1"/>
    <col min="2310" max="2310" width="12.42578125" style="1" customWidth="1"/>
    <col min="2311" max="2311" width="1" style="1" customWidth="1"/>
    <col min="2312" max="2312" width="10.42578125" style="1" customWidth="1"/>
    <col min="2313" max="2313" width="1" style="1" customWidth="1"/>
    <col min="2314" max="2314" width="10.42578125" style="1" customWidth="1"/>
    <col min="2315" max="2315" width="1" style="1" customWidth="1"/>
    <col min="2316" max="2316" width="11.42578125" style="1" customWidth="1"/>
    <col min="2317" max="2317" width="1" style="1" customWidth="1"/>
    <col min="2318" max="2318" width="10.42578125" style="1" customWidth="1"/>
    <col min="2319" max="2563" width="9.42578125" style="1"/>
    <col min="2564" max="2564" width="34.42578125" style="1" customWidth="1"/>
    <col min="2565" max="2565" width="1.42578125" style="1" customWidth="1"/>
    <col min="2566" max="2566" width="12.42578125" style="1" customWidth="1"/>
    <col min="2567" max="2567" width="1" style="1" customWidth="1"/>
    <col min="2568" max="2568" width="10.42578125" style="1" customWidth="1"/>
    <col min="2569" max="2569" width="1" style="1" customWidth="1"/>
    <col min="2570" max="2570" width="10.42578125" style="1" customWidth="1"/>
    <col min="2571" max="2571" width="1" style="1" customWidth="1"/>
    <col min="2572" max="2572" width="11.42578125" style="1" customWidth="1"/>
    <col min="2573" max="2573" width="1" style="1" customWidth="1"/>
    <col min="2574" max="2574" width="10.42578125" style="1" customWidth="1"/>
    <col min="2575" max="2819" width="9.42578125" style="1"/>
    <col min="2820" max="2820" width="34.42578125" style="1" customWidth="1"/>
    <col min="2821" max="2821" width="1.42578125" style="1" customWidth="1"/>
    <col min="2822" max="2822" width="12.42578125" style="1" customWidth="1"/>
    <col min="2823" max="2823" width="1" style="1" customWidth="1"/>
    <col min="2824" max="2824" width="10.42578125" style="1" customWidth="1"/>
    <col min="2825" max="2825" width="1" style="1" customWidth="1"/>
    <col min="2826" max="2826" width="10.42578125" style="1" customWidth="1"/>
    <col min="2827" max="2827" width="1" style="1" customWidth="1"/>
    <col min="2828" max="2828" width="11.42578125" style="1" customWidth="1"/>
    <col min="2829" max="2829" width="1" style="1" customWidth="1"/>
    <col min="2830" max="2830" width="10.42578125" style="1" customWidth="1"/>
    <col min="2831" max="3075" width="9.42578125" style="1"/>
    <col min="3076" max="3076" width="34.42578125" style="1" customWidth="1"/>
    <col min="3077" max="3077" width="1.42578125" style="1" customWidth="1"/>
    <col min="3078" max="3078" width="12.42578125" style="1" customWidth="1"/>
    <col min="3079" max="3079" width="1" style="1" customWidth="1"/>
    <col min="3080" max="3080" width="10.42578125" style="1" customWidth="1"/>
    <col min="3081" max="3081" width="1" style="1" customWidth="1"/>
    <col min="3082" max="3082" width="10.42578125" style="1" customWidth="1"/>
    <col min="3083" max="3083" width="1" style="1" customWidth="1"/>
    <col min="3084" max="3084" width="11.42578125" style="1" customWidth="1"/>
    <col min="3085" max="3085" width="1" style="1" customWidth="1"/>
    <col min="3086" max="3086" width="10.42578125" style="1" customWidth="1"/>
    <col min="3087" max="3331" width="9.42578125" style="1"/>
    <col min="3332" max="3332" width="34.42578125" style="1" customWidth="1"/>
    <col min="3333" max="3333" width="1.42578125" style="1" customWidth="1"/>
    <col min="3334" max="3334" width="12.42578125" style="1" customWidth="1"/>
    <col min="3335" max="3335" width="1" style="1" customWidth="1"/>
    <col min="3336" max="3336" width="10.42578125" style="1" customWidth="1"/>
    <col min="3337" max="3337" width="1" style="1" customWidth="1"/>
    <col min="3338" max="3338" width="10.42578125" style="1" customWidth="1"/>
    <col min="3339" max="3339" width="1" style="1" customWidth="1"/>
    <col min="3340" max="3340" width="11.42578125" style="1" customWidth="1"/>
    <col min="3341" max="3341" width="1" style="1" customWidth="1"/>
    <col min="3342" max="3342" width="10.42578125" style="1" customWidth="1"/>
    <col min="3343" max="3587" width="9.42578125" style="1"/>
    <col min="3588" max="3588" width="34.42578125" style="1" customWidth="1"/>
    <col min="3589" max="3589" width="1.42578125" style="1" customWidth="1"/>
    <col min="3590" max="3590" width="12.42578125" style="1" customWidth="1"/>
    <col min="3591" max="3591" width="1" style="1" customWidth="1"/>
    <col min="3592" max="3592" width="10.42578125" style="1" customWidth="1"/>
    <col min="3593" max="3593" width="1" style="1" customWidth="1"/>
    <col min="3594" max="3594" width="10.42578125" style="1" customWidth="1"/>
    <col min="3595" max="3595" width="1" style="1" customWidth="1"/>
    <col min="3596" max="3596" width="11.42578125" style="1" customWidth="1"/>
    <col min="3597" max="3597" width="1" style="1" customWidth="1"/>
    <col min="3598" max="3598" width="10.42578125" style="1" customWidth="1"/>
    <col min="3599" max="3843" width="9.42578125" style="1"/>
    <col min="3844" max="3844" width="34.42578125" style="1" customWidth="1"/>
    <col min="3845" max="3845" width="1.42578125" style="1" customWidth="1"/>
    <col min="3846" max="3846" width="12.42578125" style="1" customWidth="1"/>
    <col min="3847" max="3847" width="1" style="1" customWidth="1"/>
    <col min="3848" max="3848" width="10.42578125" style="1" customWidth="1"/>
    <col min="3849" max="3849" width="1" style="1" customWidth="1"/>
    <col min="3850" max="3850" width="10.42578125" style="1" customWidth="1"/>
    <col min="3851" max="3851" width="1" style="1" customWidth="1"/>
    <col min="3852" max="3852" width="11.42578125" style="1" customWidth="1"/>
    <col min="3853" max="3853" width="1" style="1" customWidth="1"/>
    <col min="3854" max="3854" width="10.42578125" style="1" customWidth="1"/>
    <col min="3855" max="4099" width="9.42578125" style="1"/>
    <col min="4100" max="4100" width="34.42578125" style="1" customWidth="1"/>
    <col min="4101" max="4101" width="1.42578125" style="1" customWidth="1"/>
    <col min="4102" max="4102" width="12.42578125" style="1" customWidth="1"/>
    <col min="4103" max="4103" width="1" style="1" customWidth="1"/>
    <col min="4104" max="4104" width="10.42578125" style="1" customWidth="1"/>
    <col min="4105" max="4105" width="1" style="1" customWidth="1"/>
    <col min="4106" max="4106" width="10.42578125" style="1" customWidth="1"/>
    <col min="4107" max="4107" width="1" style="1" customWidth="1"/>
    <col min="4108" max="4108" width="11.42578125" style="1" customWidth="1"/>
    <col min="4109" max="4109" width="1" style="1" customWidth="1"/>
    <col min="4110" max="4110" width="10.42578125" style="1" customWidth="1"/>
    <col min="4111" max="4355" width="9.42578125" style="1"/>
    <col min="4356" max="4356" width="34.42578125" style="1" customWidth="1"/>
    <col min="4357" max="4357" width="1.42578125" style="1" customWidth="1"/>
    <col min="4358" max="4358" width="12.42578125" style="1" customWidth="1"/>
    <col min="4359" max="4359" width="1" style="1" customWidth="1"/>
    <col min="4360" max="4360" width="10.42578125" style="1" customWidth="1"/>
    <col min="4361" max="4361" width="1" style="1" customWidth="1"/>
    <col min="4362" max="4362" width="10.42578125" style="1" customWidth="1"/>
    <col min="4363" max="4363" width="1" style="1" customWidth="1"/>
    <col min="4364" max="4364" width="11.42578125" style="1" customWidth="1"/>
    <col min="4365" max="4365" width="1" style="1" customWidth="1"/>
    <col min="4366" max="4366" width="10.42578125" style="1" customWidth="1"/>
    <col min="4367" max="4611" width="9.42578125" style="1"/>
    <col min="4612" max="4612" width="34.42578125" style="1" customWidth="1"/>
    <col min="4613" max="4613" width="1.42578125" style="1" customWidth="1"/>
    <col min="4614" max="4614" width="12.42578125" style="1" customWidth="1"/>
    <col min="4615" max="4615" width="1" style="1" customWidth="1"/>
    <col min="4616" max="4616" width="10.42578125" style="1" customWidth="1"/>
    <col min="4617" max="4617" width="1" style="1" customWidth="1"/>
    <col min="4618" max="4618" width="10.42578125" style="1" customWidth="1"/>
    <col min="4619" max="4619" width="1" style="1" customWidth="1"/>
    <col min="4620" max="4620" width="11.42578125" style="1" customWidth="1"/>
    <col min="4621" max="4621" width="1" style="1" customWidth="1"/>
    <col min="4622" max="4622" width="10.42578125" style="1" customWidth="1"/>
    <col min="4623" max="4867" width="9.42578125" style="1"/>
    <col min="4868" max="4868" width="34.42578125" style="1" customWidth="1"/>
    <col min="4869" max="4869" width="1.42578125" style="1" customWidth="1"/>
    <col min="4870" max="4870" width="12.42578125" style="1" customWidth="1"/>
    <col min="4871" max="4871" width="1" style="1" customWidth="1"/>
    <col min="4872" max="4872" width="10.42578125" style="1" customWidth="1"/>
    <col min="4873" max="4873" width="1" style="1" customWidth="1"/>
    <col min="4874" max="4874" width="10.42578125" style="1" customWidth="1"/>
    <col min="4875" max="4875" width="1" style="1" customWidth="1"/>
    <col min="4876" max="4876" width="11.42578125" style="1" customWidth="1"/>
    <col min="4877" max="4877" width="1" style="1" customWidth="1"/>
    <col min="4878" max="4878" width="10.42578125" style="1" customWidth="1"/>
    <col min="4879" max="5123" width="9.42578125" style="1"/>
    <col min="5124" max="5124" width="34.42578125" style="1" customWidth="1"/>
    <col min="5125" max="5125" width="1.42578125" style="1" customWidth="1"/>
    <col min="5126" max="5126" width="12.42578125" style="1" customWidth="1"/>
    <col min="5127" max="5127" width="1" style="1" customWidth="1"/>
    <col min="5128" max="5128" width="10.42578125" style="1" customWidth="1"/>
    <col min="5129" max="5129" width="1" style="1" customWidth="1"/>
    <col min="5130" max="5130" width="10.42578125" style="1" customWidth="1"/>
    <col min="5131" max="5131" width="1" style="1" customWidth="1"/>
    <col min="5132" max="5132" width="11.42578125" style="1" customWidth="1"/>
    <col min="5133" max="5133" width="1" style="1" customWidth="1"/>
    <col min="5134" max="5134" width="10.42578125" style="1" customWidth="1"/>
    <col min="5135" max="5379" width="9.42578125" style="1"/>
    <col min="5380" max="5380" width="34.42578125" style="1" customWidth="1"/>
    <col min="5381" max="5381" width="1.42578125" style="1" customWidth="1"/>
    <col min="5382" max="5382" width="12.42578125" style="1" customWidth="1"/>
    <col min="5383" max="5383" width="1" style="1" customWidth="1"/>
    <col min="5384" max="5384" width="10.42578125" style="1" customWidth="1"/>
    <col min="5385" max="5385" width="1" style="1" customWidth="1"/>
    <col min="5386" max="5386" width="10.42578125" style="1" customWidth="1"/>
    <col min="5387" max="5387" width="1" style="1" customWidth="1"/>
    <col min="5388" max="5388" width="11.42578125" style="1" customWidth="1"/>
    <col min="5389" max="5389" width="1" style="1" customWidth="1"/>
    <col min="5390" max="5390" width="10.42578125" style="1" customWidth="1"/>
    <col min="5391" max="5635" width="9.42578125" style="1"/>
    <col min="5636" max="5636" width="34.42578125" style="1" customWidth="1"/>
    <col min="5637" max="5637" width="1.42578125" style="1" customWidth="1"/>
    <col min="5638" max="5638" width="12.42578125" style="1" customWidth="1"/>
    <col min="5639" max="5639" width="1" style="1" customWidth="1"/>
    <col min="5640" max="5640" width="10.42578125" style="1" customWidth="1"/>
    <col min="5641" max="5641" width="1" style="1" customWidth="1"/>
    <col min="5642" max="5642" width="10.42578125" style="1" customWidth="1"/>
    <col min="5643" max="5643" width="1" style="1" customWidth="1"/>
    <col min="5644" max="5644" width="11.42578125" style="1" customWidth="1"/>
    <col min="5645" max="5645" width="1" style="1" customWidth="1"/>
    <col min="5646" max="5646" width="10.42578125" style="1" customWidth="1"/>
    <col min="5647" max="5891" width="9.42578125" style="1"/>
    <col min="5892" max="5892" width="34.42578125" style="1" customWidth="1"/>
    <col min="5893" max="5893" width="1.42578125" style="1" customWidth="1"/>
    <col min="5894" max="5894" width="12.42578125" style="1" customWidth="1"/>
    <col min="5895" max="5895" width="1" style="1" customWidth="1"/>
    <col min="5896" max="5896" width="10.42578125" style="1" customWidth="1"/>
    <col min="5897" max="5897" width="1" style="1" customWidth="1"/>
    <col min="5898" max="5898" width="10.42578125" style="1" customWidth="1"/>
    <col min="5899" max="5899" width="1" style="1" customWidth="1"/>
    <col min="5900" max="5900" width="11.42578125" style="1" customWidth="1"/>
    <col min="5901" max="5901" width="1" style="1" customWidth="1"/>
    <col min="5902" max="5902" width="10.42578125" style="1" customWidth="1"/>
    <col min="5903" max="6147" width="9.42578125" style="1"/>
    <col min="6148" max="6148" width="34.42578125" style="1" customWidth="1"/>
    <col min="6149" max="6149" width="1.42578125" style="1" customWidth="1"/>
    <col min="6150" max="6150" width="12.42578125" style="1" customWidth="1"/>
    <col min="6151" max="6151" width="1" style="1" customWidth="1"/>
    <col min="6152" max="6152" width="10.42578125" style="1" customWidth="1"/>
    <col min="6153" max="6153" width="1" style="1" customWidth="1"/>
    <col min="6154" max="6154" width="10.42578125" style="1" customWidth="1"/>
    <col min="6155" max="6155" width="1" style="1" customWidth="1"/>
    <col min="6156" max="6156" width="11.42578125" style="1" customWidth="1"/>
    <col min="6157" max="6157" width="1" style="1" customWidth="1"/>
    <col min="6158" max="6158" width="10.42578125" style="1" customWidth="1"/>
    <col min="6159" max="6403" width="9.42578125" style="1"/>
    <col min="6404" max="6404" width="34.42578125" style="1" customWidth="1"/>
    <col min="6405" max="6405" width="1.42578125" style="1" customWidth="1"/>
    <col min="6406" max="6406" width="12.42578125" style="1" customWidth="1"/>
    <col min="6407" max="6407" width="1" style="1" customWidth="1"/>
    <col min="6408" max="6408" width="10.42578125" style="1" customWidth="1"/>
    <col min="6409" max="6409" width="1" style="1" customWidth="1"/>
    <col min="6410" max="6410" width="10.42578125" style="1" customWidth="1"/>
    <col min="6411" max="6411" width="1" style="1" customWidth="1"/>
    <col min="6412" max="6412" width="11.42578125" style="1" customWidth="1"/>
    <col min="6413" max="6413" width="1" style="1" customWidth="1"/>
    <col min="6414" max="6414" width="10.42578125" style="1" customWidth="1"/>
    <col min="6415" max="6659" width="9.42578125" style="1"/>
    <col min="6660" max="6660" width="34.42578125" style="1" customWidth="1"/>
    <col min="6661" max="6661" width="1.42578125" style="1" customWidth="1"/>
    <col min="6662" max="6662" width="12.42578125" style="1" customWidth="1"/>
    <col min="6663" max="6663" width="1" style="1" customWidth="1"/>
    <col min="6664" max="6664" width="10.42578125" style="1" customWidth="1"/>
    <col min="6665" max="6665" width="1" style="1" customWidth="1"/>
    <col min="6666" max="6666" width="10.42578125" style="1" customWidth="1"/>
    <col min="6667" max="6667" width="1" style="1" customWidth="1"/>
    <col min="6668" max="6668" width="11.42578125" style="1" customWidth="1"/>
    <col min="6669" max="6669" width="1" style="1" customWidth="1"/>
    <col min="6670" max="6670" width="10.42578125" style="1" customWidth="1"/>
    <col min="6671" max="6915" width="9.42578125" style="1"/>
    <col min="6916" max="6916" width="34.42578125" style="1" customWidth="1"/>
    <col min="6917" max="6917" width="1.42578125" style="1" customWidth="1"/>
    <col min="6918" max="6918" width="12.42578125" style="1" customWidth="1"/>
    <col min="6919" max="6919" width="1" style="1" customWidth="1"/>
    <col min="6920" max="6920" width="10.42578125" style="1" customWidth="1"/>
    <col min="6921" max="6921" width="1" style="1" customWidth="1"/>
    <col min="6922" max="6922" width="10.42578125" style="1" customWidth="1"/>
    <col min="6923" max="6923" width="1" style="1" customWidth="1"/>
    <col min="6924" max="6924" width="11.42578125" style="1" customWidth="1"/>
    <col min="6925" max="6925" width="1" style="1" customWidth="1"/>
    <col min="6926" max="6926" width="10.42578125" style="1" customWidth="1"/>
    <col min="6927" max="7171" width="9.42578125" style="1"/>
    <col min="7172" max="7172" width="34.42578125" style="1" customWidth="1"/>
    <col min="7173" max="7173" width="1.42578125" style="1" customWidth="1"/>
    <col min="7174" max="7174" width="12.42578125" style="1" customWidth="1"/>
    <col min="7175" max="7175" width="1" style="1" customWidth="1"/>
    <col min="7176" max="7176" width="10.42578125" style="1" customWidth="1"/>
    <col min="7177" max="7177" width="1" style="1" customWidth="1"/>
    <col min="7178" max="7178" width="10.42578125" style="1" customWidth="1"/>
    <col min="7179" max="7179" width="1" style="1" customWidth="1"/>
    <col min="7180" max="7180" width="11.42578125" style="1" customWidth="1"/>
    <col min="7181" max="7181" width="1" style="1" customWidth="1"/>
    <col min="7182" max="7182" width="10.42578125" style="1" customWidth="1"/>
    <col min="7183" max="7427" width="9.42578125" style="1"/>
    <col min="7428" max="7428" width="34.42578125" style="1" customWidth="1"/>
    <col min="7429" max="7429" width="1.42578125" style="1" customWidth="1"/>
    <col min="7430" max="7430" width="12.42578125" style="1" customWidth="1"/>
    <col min="7431" max="7431" width="1" style="1" customWidth="1"/>
    <col min="7432" max="7432" width="10.42578125" style="1" customWidth="1"/>
    <col min="7433" max="7433" width="1" style="1" customWidth="1"/>
    <col min="7434" max="7434" width="10.42578125" style="1" customWidth="1"/>
    <col min="7435" max="7435" width="1" style="1" customWidth="1"/>
    <col min="7436" max="7436" width="11.42578125" style="1" customWidth="1"/>
    <col min="7437" max="7437" width="1" style="1" customWidth="1"/>
    <col min="7438" max="7438" width="10.42578125" style="1" customWidth="1"/>
    <col min="7439" max="7683" width="9.42578125" style="1"/>
    <col min="7684" max="7684" width="34.42578125" style="1" customWidth="1"/>
    <col min="7685" max="7685" width="1.42578125" style="1" customWidth="1"/>
    <col min="7686" max="7686" width="12.42578125" style="1" customWidth="1"/>
    <col min="7687" max="7687" width="1" style="1" customWidth="1"/>
    <col min="7688" max="7688" width="10.42578125" style="1" customWidth="1"/>
    <col min="7689" max="7689" width="1" style="1" customWidth="1"/>
    <col min="7690" max="7690" width="10.42578125" style="1" customWidth="1"/>
    <col min="7691" max="7691" width="1" style="1" customWidth="1"/>
    <col min="7692" max="7692" width="11.42578125" style="1" customWidth="1"/>
    <col min="7693" max="7693" width="1" style="1" customWidth="1"/>
    <col min="7694" max="7694" width="10.42578125" style="1" customWidth="1"/>
    <col min="7695" max="7939" width="9.42578125" style="1"/>
    <col min="7940" max="7940" width="34.42578125" style="1" customWidth="1"/>
    <col min="7941" max="7941" width="1.42578125" style="1" customWidth="1"/>
    <col min="7942" max="7942" width="12.42578125" style="1" customWidth="1"/>
    <col min="7943" max="7943" width="1" style="1" customWidth="1"/>
    <col min="7944" max="7944" width="10.42578125" style="1" customWidth="1"/>
    <col min="7945" max="7945" width="1" style="1" customWidth="1"/>
    <col min="7946" max="7946" width="10.42578125" style="1" customWidth="1"/>
    <col min="7947" max="7947" width="1" style="1" customWidth="1"/>
    <col min="7948" max="7948" width="11.42578125" style="1" customWidth="1"/>
    <col min="7949" max="7949" width="1" style="1" customWidth="1"/>
    <col min="7950" max="7950" width="10.42578125" style="1" customWidth="1"/>
    <col min="7951" max="8195" width="9.42578125" style="1"/>
    <col min="8196" max="8196" width="34.42578125" style="1" customWidth="1"/>
    <col min="8197" max="8197" width="1.42578125" style="1" customWidth="1"/>
    <col min="8198" max="8198" width="12.42578125" style="1" customWidth="1"/>
    <col min="8199" max="8199" width="1" style="1" customWidth="1"/>
    <col min="8200" max="8200" width="10.42578125" style="1" customWidth="1"/>
    <col min="8201" max="8201" width="1" style="1" customWidth="1"/>
    <col min="8202" max="8202" width="10.42578125" style="1" customWidth="1"/>
    <col min="8203" max="8203" width="1" style="1" customWidth="1"/>
    <col min="8204" max="8204" width="11.42578125" style="1" customWidth="1"/>
    <col min="8205" max="8205" width="1" style="1" customWidth="1"/>
    <col min="8206" max="8206" width="10.42578125" style="1" customWidth="1"/>
    <col min="8207" max="8451" width="9.42578125" style="1"/>
    <col min="8452" max="8452" width="34.42578125" style="1" customWidth="1"/>
    <col min="8453" max="8453" width="1.42578125" style="1" customWidth="1"/>
    <col min="8454" max="8454" width="12.42578125" style="1" customWidth="1"/>
    <col min="8455" max="8455" width="1" style="1" customWidth="1"/>
    <col min="8456" max="8456" width="10.42578125" style="1" customWidth="1"/>
    <col min="8457" max="8457" width="1" style="1" customWidth="1"/>
    <col min="8458" max="8458" width="10.42578125" style="1" customWidth="1"/>
    <col min="8459" max="8459" width="1" style="1" customWidth="1"/>
    <col min="8460" max="8460" width="11.42578125" style="1" customWidth="1"/>
    <col min="8461" max="8461" width="1" style="1" customWidth="1"/>
    <col min="8462" max="8462" width="10.42578125" style="1" customWidth="1"/>
    <col min="8463" max="8707" width="9.42578125" style="1"/>
    <col min="8708" max="8708" width="34.42578125" style="1" customWidth="1"/>
    <col min="8709" max="8709" width="1.42578125" style="1" customWidth="1"/>
    <col min="8710" max="8710" width="12.42578125" style="1" customWidth="1"/>
    <col min="8711" max="8711" width="1" style="1" customWidth="1"/>
    <col min="8712" max="8712" width="10.42578125" style="1" customWidth="1"/>
    <col min="8713" max="8713" width="1" style="1" customWidth="1"/>
    <col min="8714" max="8714" width="10.42578125" style="1" customWidth="1"/>
    <col min="8715" max="8715" width="1" style="1" customWidth="1"/>
    <col min="8716" max="8716" width="11.42578125" style="1" customWidth="1"/>
    <col min="8717" max="8717" width="1" style="1" customWidth="1"/>
    <col min="8718" max="8718" width="10.42578125" style="1" customWidth="1"/>
    <col min="8719" max="8963" width="9.42578125" style="1"/>
    <col min="8964" max="8964" width="34.42578125" style="1" customWidth="1"/>
    <col min="8965" max="8965" width="1.42578125" style="1" customWidth="1"/>
    <col min="8966" max="8966" width="12.42578125" style="1" customWidth="1"/>
    <col min="8967" max="8967" width="1" style="1" customWidth="1"/>
    <col min="8968" max="8968" width="10.42578125" style="1" customWidth="1"/>
    <col min="8969" max="8969" width="1" style="1" customWidth="1"/>
    <col min="8970" max="8970" width="10.42578125" style="1" customWidth="1"/>
    <col min="8971" max="8971" width="1" style="1" customWidth="1"/>
    <col min="8972" max="8972" width="11.42578125" style="1" customWidth="1"/>
    <col min="8973" max="8973" width="1" style="1" customWidth="1"/>
    <col min="8974" max="8974" width="10.42578125" style="1" customWidth="1"/>
    <col min="8975" max="9219" width="9.42578125" style="1"/>
    <col min="9220" max="9220" width="34.42578125" style="1" customWidth="1"/>
    <col min="9221" max="9221" width="1.42578125" style="1" customWidth="1"/>
    <col min="9222" max="9222" width="12.42578125" style="1" customWidth="1"/>
    <col min="9223" max="9223" width="1" style="1" customWidth="1"/>
    <col min="9224" max="9224" width="10.42578125" style="1" customWidth="1"/>
    <col min="9225" max="9225" width="1" style="1" customWidth="1"/>
    <col min="9226" max="9226" width="10.42578125" style="1" customWidth="1"/>
    <col min="9227" max="9227" width="1" style="1" customWidth="1"/>
    <col min="9228" max="9228" width="11.42578125" style="1" customWidth="1"/>
    <col min="9229" max="9229" width="1" style="1" customWidth="1"/>
    <col min="9230" max="9230" width="10.42578125" style="1" customWidth="1"/>
    <col min="9231" max="9475" width="9.42578125" style="1"/>
    <col min="9476" max="9476" width="34.42578125" style="1" customWidth="1"/>
    <col min="9477" max="9477" width="1.42578125" style="1" customWidth="1"/>
    <col min="9478" max="9478" width="12.42578125" style="1" customWidth="1"/>
    <col min="9479" max="9479" width="1" style="1" customWidth="1"/>
    <col min="9480" max="9480" width="10.42578125" style="1" customWidth="1"/>
    <col min="9481" max="9481" width="1" style="1" customWidth="1"/>
    <col min="9482" max="9482" width="10.42578125" style="1" customWidth="1"/>
    <col min="9483" max="9483" width="1" style="1" customWidth="1"/>
    <col min="9484" max="9484" width="11.42578125" style="1" customWidth="1"/>
    <col min="9485" max="9485" width="1" style="1" customWidth="1"/>
    <col min="9486" max="9486" width="10.42578125" style="1" customWidth="1"/>
    <col min="9487" max="9731" width="9.42578125" style="1"/>
    <col min="9732" max="9732" width="34.42578125" style="1" customWidth="1"/>
    <col min="9733" max="9733" width="1.42578125" style="1" customWidth="1"/>
    <col min="9734" max="9734" width="12.42578125" style="1" customWidth="1"/>
    <col min="9735" max="9735" width="1" style="1" customWidth="1"/>
    <col min="9736" max="9736" width="10.42578125" style="1" customWidth="1"/>
    <col min="9737" max="9737" width="1" style="1" customWidth="1"/>
    <col min="9738" max="9738" width="10.42578125" style="1" customWidth="1"/>
    <col min="9739" max="9739" width="1" style="1" customWidth="1"/>
    <col min="9740" max="9740" width="11.42578125" style="1" customWidth="1"/>
    <col min="9741" max="9741" width="1" style="1" customWidth="1"/>
    <col min="9742" max="9742" width="10.42578125" style="1" customWidth="1"/>
    <col min="9743" max="9987" width="9.42578125" style="1"/>
    <col min="9988" max="9988" width="34.42578125" style="1" customWidth="1"/>
    <col min="9989" max="9989" width="1.42578125" style="1" customWidth="1"/>
    <col min="9990" max="9990" width="12.42578125" style="1" customWidth="1"/>
    <col min="9991" max="9991" width="1" style="1" customWidth="1"/>
    <col min="9992" max="9992" width="10.42578125" style="1" customWidth="1"/>
    <col min="9993" max="9993" width="1" style="1" customWidth="1"/>
    <col min="9994" max="9994" width="10.42578125" style="1" customWidth="1"/>
    <col min="9995" max="9995" width="1" style="1" customWidth="1"/>
    <col min="9996" max="9996" width="11.42578125" style="1" customWidth="1"/>
    <col min="9997" max="9997" width="1" style="1" customWidth="1"/>
    <col min="9998" max="9998" width="10.42578125" style="1" customWidth="1"/>
    <col min="9999" max="10243" width="9.42578125" style="1"/>
    <col min="10244" max="10244" width="34.42578125" style="1" customWidth="1"/>
    <col min="10245" max="10245" width="1.42578125" style="1" customWidth="1"/>
    <col min="10246" max="10246" width="12.42578125" style="1" customWidth="1"/>
    <col min="10247" max="10247" width="1" style="1" customWidth="1"/>
    <col min="10248" max="10248" width="10.42578125" style="1" customWidth="1"/>
    <col min="10249" max="10249" width="1" style="1" customWidth="1"/>
    <col min="10250" max="10250" width="10.42578125" style="1" customWidth="1"/>
    <col min="10251" max="10251" width="1" style="1" customWidth="1"/>
    <col min="10252" max="10252" width="11.42578125" style="1" customWidth="1"/>
    <col min="10253" max="10253" width="1" style="1" customWidth="1"/>
    <col min="10254" max="10254" width="10.42578125" style="1" customWidth="1"/>
    <col min="10255" max="10499" width="9.42578125" style="1"/>
    <col min="10500" max="10500" width="34.42578125" style="1" customWidth="1"/>
    <col min="10501" max="10501" width="1.42578125" style="1" customWidth="1"/>
    <col min="10502" max="10502" width="12.42578125" style="1" customWidth="1"/>
    <col min="10503" max="10503" width="1" style="1" customWidth="1"/>
    <col min="10504" max="10504" width="10.42578125" style="1" customWidth="1"/>
    <col min="10505" max="10505" width="1" style="1" customWidth="1"/>
    <col min="10506" max="10506" width="10.42578125" style="1" customWidth="1"/>
    <col min="10507" max="10507" width="1" style="1" customWidth="1"/>
    <col min="10508" max="10508" width="11.42578125" style="1" customWidth="1"/>
    <col min="10509" max="10509" width="1" style="1" customWidth="1"/>
    <col min="10510" max="10510" width="10.42578125" style="1" customWidth="1"/>
    <col min="10511" max="10755" width="9.42578125" style="1"/>
    <col min="10756" max="10756" width="34.42578125" style="1" customWidth="1"/>
    <col min="10757" max="10757" width="1.42578125" style="1" customWidth="1"/>
    <col min="10758" max="10758" width="12.42578125" style="1" customWidth="1"/>
    <col min="10759" max="10759" width="1" style="1" customWidth="1"/>
    <col min="10760" max="10760" width="10.42578125" style="1" customWidth="1"/>
    <col min="10761" max="10761" width="1" style="1" customWidth="1"/>
    <col min="10762" max="10762" width="10.42578125" style="1" customWidth="1"/>
    <col min="10763" max="10763" width="1" style="1" customWidth="1"/>
    <col min="10764" max="10764" width="11.42578125" style="1" customWidth="1"/>
    <col min="10765" max="10765" width="1" style="1" customWidth="1"/>
    <col min="10766" max="10766" width="10.42578125" style="1" customWidth="1"/>
    <col min="10767" max="11011" width="9.42578125" style="1"/>
    <col min="11012" max="11012" width="34.42578125" style="1" customWidth="1"/>
    <col min="11013" max="11013" width="1.42578125" style="1" customWidth="1"/>
    <col min="11014" max="11014" width="12.42578125" style="1" customWidth="1"/>
    <col min="11015" max="11015" width="1" style="1" customWidth="1"/>
    <col min="11016" max="11016" width="10.42578125" style="1" customWidth="1"/>
    <col min="11017" max="11017" width="1" style="1" customWidth="1"/>
    <col min="11018" max="11018" width="10.42578125" style="1" customWidth="1"/>
    <col min="11019" max="11019" width="1" style="1" customWidth="1"/>
    <col min="11020" max="11020" width="11.42578125" style="1" customWidth="1"/>
    <col min="11021" max="11021" width="1" style="1" customWidth="1"/>
    <col min="11022" max="11022" width="10.42578125" style="1" customWidth="1"/>
    <col min="11023" max="11267" width="9.42578125" style="1"/>
    <col min="11268" max="11268" width="34.42578125" style="1" customWidth="1"/>
    <col min="11269" max="11269" width="1.42578125" style="1" customWidth="1"/>
    <col min="11270" max="11270" width="12.42578125" style="1" customWidth="1"/>
    <col min="11271" max="11271" width="1" style="1" customWidth="1"/>
    <col min="11272" max="11272" width="10.42578125" style="1" customWidth="1"/>
    <col min="11273" max="11273" width="1" style="1" customWidth="1"/>
    <col min="11274" max="11274" width="10.42578125" style="1" customWidth="1"/>
    <col min="11275" max="11275" width="1" style="1" customWidth="1"/>
    <col min="11276" max="11276" width="11.42578125" style="1" customWidth="1"/>
    <col min="11277" max="11277" width="1" style="1" customWidth="1"/>
    <col min="11278" max="11278" width="10.42578125" style="1" customWidth="1"/>
    <col min="11279" max="11523" width="9.42578125" style="1"/>
    <col min="11524" max="11524" width="34.42578125" style="1" customWidth="1"/>
    <col min="11525" max="11525" width="1.42578125" style="1" customWidth="1"/>
    <col min="11526" max="11526" width="12.42578125" style="1" customWidth="1"/>
    <col min="11527" max="11527" width="1" style="1" customWidth="1"/>
    <col min="11528" max="11528" width="10.42578125" style="1" customWidth="1"/>
    <col min="11529" max="11529" width="1" style="1" customWidth="1"/>
    <col min="11530" max="11530" width="10.42578125" style="1" customWidth="1"/>
    <col min="11531" max="11531" width="1" style="1" customWidth="1"/>
    <col min="11532" max="11532" width="11.42578125" style="1" customWidth="1"/>
    <col min="11533" max="11533" width="1" style="1" customWidth="1"/>
    <col min="11534" max="11534" width="10.42578125" style="1" customWidth="1"/>
    <col min="11535" max="11779" width="9.42578125" style="1"/>
    <col min="11780" max="11780" width="34.42578125" style="1" customWidth="1"/>
    <col min="11781" max="11781" width="1.42578125" style="1" customWidth="1"/>
    <col min="11782" max="11782" width="12.42578125" style="1" customWidth="1"/>
    <col min="11783" max="11783" width="1" style="1" customWidth="1"/>
    <col min="11784" max="11784" width="10.42578125" style="1" customWidth="1"/>
    <col min="11785" max="11785" width="1" style="1" customWidth="1"/>
    <col min="11786" max="11786" width="10.42578125" style="1" customWidth="1"/>
    <col min="11787" max="11787" width="1" style="1" customWidth="1"/>
    <col min="11788" max="11788" width="11.42578125" style="1" customWidth="1"/>
    <col min="11789" max="11789" width="1" style="1" customWidth="1"/>
    <col min="11790" max="11790" width="10.42578125" style="1" customWidth="1"/>
    <col min="11791" max="12035" width="9.42578125" style="1"/>
    <col min="12036" max="12036" width="34.42578125" style="1" customWidth="1"/>
    <col min="12037" max="12037" width="1.42578125" style="1" customWidth="1"/>
    <col min="12038" max="12038" width="12.42578125" style="1" customWidth="1"/>
    <col min="12039" max="12039" width="1" style="1" customWidth="1"/>
    <col min="12040" max="12040" width="10.42578125" style="1" customWidth="1"/>
    <col min="12041" max="12041" width="1" style="1" customWidth="1"/>
    <col min="12042" max="12042" width="10.42578125" style="1" customWidth="1"/>
    <col min="12043" max="12043" width="1" style="1" customWidth="1"/>
    <col min="12044" max="12044" width="11.42578125" style="1" customWidth="1"/>
    <col min="12045" max="12045" width="1" style="1" customWidth="1"/>
    <col min="12046" max="12046" width="10.42578125" style="1" customWidth="1"/>
    <col min="12047" max="12291" width="9.42578125" style="1"/>
    <col min="12292" max="12292" width="34.42578125" style="1" customWidth="1"/>
    <col min="12293" max="12293" width="1.42578125" style="1" customWidth="1"/>
    <col min="12294" max="12294" width="12.42578125" style="1" customWidth="1"/>
    <col min="12295" max="12295" width="1" style="1" customWidth="1"/>
    <col min="12296" max="12296" width="10.42578125" style="1" customWidth="1"/>
    <col min="12297" max="12297" width="1" style="1" customWidth="1"/>
    <col min="12298" max="12298" width="10.42578125" style="1" customWidth="1"/>
    <col min="12299" max="12299" width="1" style="1" customWidth="1"/>
    <col min="12300" max="12300" width="11.42578125" style="1" customWidth="1"/>
    <col min="12301" max="12301" width="1" style="1" customWidth="1"/>
    <col min="12302" max="12302" width="10.42578125" style="1" customWidth="1"/>
    <col min="12303" max="12547" width="9.42578125" style="1"/>
    <col min="12548" max="12548" width="34.42578125" style="1" customWidth="1"/>
    <col min="12549" max="12549" width="1.42578125" style="1" customWidth="1"/>
    <col min="12550" max="12550" width="12.42578125" style="1" customWidth="1"/>
    <col min="12551" max="12551" width="1" style="1" customWidth="1"/>
    <col min="12552" max="12552" width="10.42578125" style="1" customWidth="1"/>
    <col min="12553" max="12553" width="1" style="1" customWidth="1"/>
    <col min="12554" max="12554" width="10.42578125" style="1" customWidth="1"/>
    <col min="12555" max="12555" width="1" style="1" customWidth="1"/>
    <col min="12556" max="12556" width="11.42578125" style="1" customWidth="1"/>
    <col min="12557" max="12557" width="1" style="1" customWidth="1"/>
    <col min="12558" max="12558" width="10.42578125" style="1" customWidth="1"/>
    <col min="12559" max="12803" width="9.42578125" style="1"/>
    <col min="12804" max="12804" width="34.42578125" style="1" customWidth="1"/>
    <col min="12805" max="12805" width="1.42578125" style="1" customWidth="1"/>
    <col min="12806" max="12806" width="12.42578125" style="1" customWidth="1"/>
    <col min="12807" max="12807" width="1" style="1" customWidth="1"/>
    <col min="12808" max="12808" width="10.42578125" style="1" customWidth="1"/>
    <col min="12809" max="12809" width="1" style="1" customWidth="1"/>
    <col min="12810" max="12810" width="10.42578125" style="1" customWidth="1"/>
    <col min="12811" max="12811" width="1" style="1" customWidth="1"/>
    <col min="12812" max="12812" width="11.42578125" style="1" customWidth="1"/>
    <col min="12813" max="12813" width="1" style="1" customWidth="1"/>
    <col min="12814" max="12814" width="10.42578125" style="1" customWidth="1"/>
    <col min="12815" max="13059" width="9.42578125" style="1"/>
    <col min="13060" max="13060" width="34.42578125" style="1" customWidth="1"/>
    <col min="13061" max="13061" width="1.42578125" style="1" customWidth="1"/>
    <col min="13062" max="13062" width="12.42578125" style="1" customWidth="1"/>
    <col min="13063" max="13063" width="1" style="1" customWidth="1"/>
    <col min="13064" max="13064" width="10.42578125" style="1" customWidth="1"/>
    <col min="13065" max="13065" width="1" style="1" customWidth="1"/>
    <col min="13066" max="13066" width="10.42578125" style="1" customWidth="1"/>
    <col min="13067" max="13067" width="1" style="1" customWidth="1"/>
    <col min="13068" max="13068" width="11.42578125" style="1" customWidth="1"/>
    <col min="13069" max="13069" width="1" style="1" customWidth="1"/>
    <col min="13070" max="13070" width="10.42578125" style="1" customWidth="1"/>
    <col min="13071" max="13315" width="9.42578125" style="1"/>
    <col min="13316" max="13316" width="34.42578125" style="1" customWidth="1"/>
    <col min="13317" max="13317" width="1.42578125" style="1" customWidth="1"/>
    <col min="13318" max="13318" width="12.42578125" style="1" customWidth="1"/>
    <col min="13319" max="13319" width="1" style="1" customWidth="1"/>
    <col min="13320" max="13320" width="10.42578125" style="1" customWidth="1"/>
    <col min="13321" max="13321" width="1" style="1" customWidth="1"/>
    <col min="13322" max="13322" width="10.42578125" style="1" customWidth="1"/>
    <col min="13323" max="13323" width="1" style="1" customWidth="1"/>
    <col min="13324" max="13324" width="11.42578125" style="1" customWidth="1"/>
    <col min="13325" max="13325" width="1" style="1" customWidth="1"/>
    <col min="13326" max="13326" width="10.42578125" style="1" customWidth="1"/>
    <col min="13327" max="13571" width="9.42578125" style="1"/>
    <col min="13572" max="13572" width="34.42578125" style="1" customWidth="1"/>
    <col min="13573" max="13573" width="1.42578125" style="1" customWidth="1"/>
    <col min="13574" max="13574" width="12.42578125" style="1" customWidth="1"/>
    <col min="13575" max="13575" width="1" style="1" customWidth="1"/>
    <col min="13576" max="13576" width="10.42578125" style="1" customWidth="1"/>
    <col min="13577" max="13577" width="1" style="1" customWidth="1"/>
    <col min="13578" max="13578" width="10.42578125" style="1" customWidth="1"/>
    <col min="13579" max="13579" width="1" style="1" customWidth="1"/>
    <col min="13580" max="13580" width="11.42578125" style="1" customWidth="1"/>
    <col min="13581" max="13581" width="1" style="1" customWidth="1"/>
    <col min="13582" max="13582" width="10.42578125" style="1" customWidth="1"/>
    <col min="13583" max="13827" width="9.42578125" style="1"/>
    <col min="13828" max="13828" width="34.42578125" style="1" customWidth="1"/>
    <col min="13829" max="13829" width="1.42578125" style="1" customWidth="1"/>
    <col min="13830" max="13830" width="12.42578125" style="1" customWidth="1"/>
    <col min="13831" max="13831" width="1" style="1" customWidth="1"/>
    <col min="13832" max="13832" width="10.42578125" style="1" customWidth="1"/>
    <col min="13833" max="13833" width="1" style="1" customWidth="1"/>
    <col min="13834" max="13834" width="10.42578125" style="1" customWidth="1"/>
    <col min="13835" max="13835" width="1" style="1" customWidth="1"/>
    <col min="13836" max="13836" width="11.42578125" style="1" customWidth="1"/>
    <col min="13837" max="13837" width="1" style="1" customWidth="1"/>
    <col min="13838" max="13838" width="10.42578125" style="1" customWidth="1"/>
    <col min="13839" max="14083" width="9.42578125" style="1"/>
    <col min="14084" max="14084" width="34.42578125" style="1" customWidth="1"/>
    <col min="14085" max="14085" width="1.42578125" style="1" customWidth="1"/>
    <col min="14086" max="14086" width="12.42578125" style="1" customWidth="1"/>
    <col min="14087" max="14087" width="1" style="1" customWidth="1"/>
    <col min="14088" max="14088" width="10.42578125" style="1" customWidth="1"/>
    <col min="14089" max="14089" width="1" style="1" customWidth="1"/>
    <col min="14090" max="14090" width="10.42578125" style="1" customWidth="1"/>
    <col min="14091" max="14091" width="1" style="1" customWidth="1"/>
    <col min="14092" max="14092" width="11.42578125" style="1" customWidth="1"/>
    <col min="14093" max="14093" width="1" style="1" customWidth="1"/>
    <col min="14094" max="14094" width="10.42578125" style="1" customWidth="1"/>
    <col min="14095" max="14339" width="9.42578125" style="1"/>
    <col min="14340" max="14340" width="34.42578125" style="1" customWidth="1"/>
    <col min="14341" max="14341" width="1.42578125" style="1" customWidth="1"/>
    <col min="14342" max="14342" width="12.42578125" style="1" customWidth="1"/>
    <col min="14343" max="14343" width="1" style="1" customWidth="1"/>
    <col min="14344" max="14344" width="10.42578125" style="1" customWidth="1"/>
    <col min="14345" max="14345" width="1" style="1" customWidth="1"/>
    <col min="14346" max="14346" width="10.42578125" style="1" customWidth="1"/>
    <col min="14347" max="14347" width="1" style="1" customWidth="1"/>
    <col min="14348" max="14348" width="11.42578125" style="1" customWidth="1"/>
    <col min="14349" max="14349" width="1" style="1" customWidth="1"/>
    <col min="14350" max="14350" width="10.42578125" style="1" customWidth="1"/>
    <col min="14351" max="14595" width="9.42578125" style="1"/>
    <col min="14596" max="14596" width="34.42578125" style="1" customWidth="1"/>
    <col min="14597" max="14597" width="1.42578125" style="1" customWidth="1"/>
    <col min="14598" max="14598" width="12.42578125" style="1" customWidth="1"/>
    <col min="14599" max="14599" width="1" style="1" customWidth="1"/>
    <col min="14600" max="14600" width="10.42578125" style="1" customWidth="1"/>
    <col min="14601" max="14601" width="1" style="1" customWidth="1"/>
    <col min="14602" max="14602" width="10.42578125" style="1" customWidth="1"/>
    <col min="14603" max="14603" width="1" style="1" customWidth="1"/>
    <col min="14604" max="14604" width="11.42578125" style="1" customWidth="1"/>
    <col min="14605" max="14605" width="1" style="1" customWidth="1"/>
    <col min="14606" max="14606" width="10.42578125" style="1" customWidth="1"/>
    <col min="14607" max="14851" width="9.42578125" style="1"/>
    <col min="14852" max="14852" width="34.42578125" style="1" customWidth="1"/>
    <col min="14853" max="14853" width="1.42578125" style="1" customWidth="1"/>
    <col min="14854" max="14854" width="12.42578125" style="1" customWidth="1"/>
    <col min="14855" max="14855" width="1" style="1" customWidth="1"/>
    <col min="14856" max="14856" width="10.42578125" style="1" customWidth="1"/>
    <col min="14857" max="14857" width="1" style="1" customWidth="1"/>
    <col min="14858" max="14858" width="10.42578125" style="1" customWidth="1"/>
    <col min="14859" max="14859" width="1" style="1" customWidth="1"/>
    <col min="14860" max="14860" width="11.42578125" style="1" customWidth="1"/>
    <col min="14861" max="14861" width="1" style="1" customWidth="1"/>
    <col min="14862" max="14862" width="10.42578125" style="1" customWidth="1"/>
    <col min="14863" max="15107" width="9.42578125" style="1"/>
    <col min="15108" max="15108" width="34.42578125" style="1" customWidth="1"/>
    <col min="15109" max="15109" width="1.42578125" style="1" customWidth="1"/>
    <col min="15110" max="15110" width="12.42578125" style="1" customWidth="1"/>
    <col min="15111" max="15111" width="1" style="1" customWidth="1"/>
    <col min="15112" max="15112" width="10.42578125" style="1" customWidth="1"/>
    <col min="15113" max="15113" width="1" style="1" customWidth="1"/>
    <col min="15114" max="15114" width="10.42578125" style="1" customWidth="1"/>
    <col min="15115" max="15115" width="1" style="1" customWidth="1"/>
    <col min="15116" max="15116" width="11.42578125" style="1" customWidth="1"/>
    <col min="15117" max="15117" width="1" style="1" customWidth="1"/>
    <col min="15118" max="15118" width="10.42578125" style="1" customWidth="1"/>
    <col min="15119" max="15363" width="9.42578125" style="1"/>
    <col min="15364" max="15364" width="34.42578125" style="1" customWidth="1"/>
    <col min="15365" max="15365" width="1.42578125" style="1" customWidth="1"/>
    <col min="15366" max="15366" width="12.42578125" style="1" customWidth="1"/>
    <col min="15367" max="15367" width="1" style="1" customWidth="1"/>
    <col min="15368" max="15368" width="10.42578125" style="1" customWidth="1"/>
    <col min="15369" max="15369" width="1" style="1" customWidth="1"/>
    <col min="15370" max="15370" width="10.42578125" style="1" customWidth="1"/>
    <col min="15371" max="15371" width="1" style="1" customWidth="1"/>
    <col min="15372" max="15372" width="11.42578125" style="1" customWidth="1"/>
    <col min="15373" max="15373" width="1" style="1" customWidth="1"/>
    <col min="15374" max="15374" width="10.42578125" style="1" customWidth="1"/>
    <col min="15375" max="15619" width="9.42578125" style="1"/>
    <col min="15620" max="15620" width="34.42578125" style="1" customWidth="1"/>
    <col min="15621" max="15621" width="1.42578125" style="1" customWidth="1"/>
    <col min="15622" max="15622" width="12.42578125" style="1" customWidth="1"/>
    <col min="15623" max="15623" width="1" style="1" customWidth="1"/>
    <col min="15624" max="15624" width="10.42578125" style="1" customWidth="1"/>
    <col min="15625" max="15625" width="1" style="1" customWidth="1"/>
    <col min="15626" max="15626" width="10.42578125" style="1" customWidth="1"/>
    <col min="15627" max="15627" width="1" style="1" customWidth="1"/>
    <col min="15628" max="15628" width="11.42578125" style="1" customWidth="1"/>
    <col min="15629" max="15629" width="1" style="1" customWidth="1"/>
    <col min="15630" max="15630" width="10.42578125" style="1" customWidth="1"/>
    <col min="15631" max="15875" width="9.42578125" style="1"/>
    <col min="15876" max="15876" width="34.42578125" style="1" customWidth="1"/>
    <col min="15877" max="15877" width="1.42578125" style="1" customWidth="1"/>
    <col min="15878" max="15878" width="12.42578125" style="1" customWidth="1"/>
    <col min="15879" max="15879" width="1" style="1" customWidth="1"/>
    <col min="15880" max="15880" width="10.42578125" style="1" customWidth="1"/>
    <col min="15881" max="15881" width="1" style="1" customWidth="1"/>
    <col min="15882" max="15882" width="10.42578125" style="1" customWidth="1"/>
    <col min="15883" max="15883" width="1" style="1" customWidth="1"/>
    <col min="15884" max="15884" width="11.42578125" style="1" customWidth="1"/>
    <col min="15885" max="15885" width="1" style="1" customWidth="1"/>
    <col min="15886" max="15886" width="10.42578125" style="1" customWidth="1"/>
    <col min="15887" max="16131" width="9.42578125" style="1"/>
    <col min="16132" max="16132" width="34.42578125" style="1" customWidth="1"/>
    <col min="16133" max="16133" width="1.42578125" style="1" customWidth="1"/>
    <col min="16134" max="16134" width="12.42578125" style="1" customWidth="1"/>
    <col min="16135" max="16135" width="1" style="1" customWidth="1"/>
    <col min="16136" max="16136" width="10.42578125" style="1" customWidth="1"/>
    <col min="16137" max="16137" width="1" style="1" customWidth="1"/>
    <col min="16138" max="16138" width="10.42578125" style="1" customWidth="1"/>
    <col min="16139" max="16139" width="1" style="1" customWidth="1"/>
    <col min="16140" max="16140" width="11.42578125" style="1" customWidth="1"/>
    <col min="16141" max="16141" width="1" style="1" customWidth="1"/>
    <col min="16142" max="16142" width="10.42578125" style="1" customWidth="1"/>
    <col min="16143" max="16384" width="9.42578125" style="1"/>
  </cols>
  <sheetData>
    <row r="1" spans="1:19">
      <c r="L1" s="1"/>
      <c r="N1" s="6">
        <v>8</v>
      </c>
    </row>
    <row r="2" spans="1:19">
      <c r="L2" s="1"/>
      <c r="N2" s="96" t="s">
        <v>67</v>
      </c>
    </row>
    <row r="3" spans="1:19">
      <c r="A3" s="255" t="s">
        <v>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9">
      <c r="A4" s="257" t="s">
        <v>90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9">
      <c r="A5" s="257" t="s">
        <v>69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9">
      <c r="A6" s="49"/>
      <c r="B6" s="49"/>
      <c r="C6" s="49"/>
      <c r="D6" s="120"/>
      <c r="E6" s="120"/>
      <c r="F6" s="120"/>
      <c r="G6" s="120"/>
      <c r="H6" s="120"/>
      <c r="I6" s="120"/>
      <c r="J6" s="120"/>
      <c r="K6" s="120"/>
      <c r="L6" s="1"/>
      <c r="M6" s="120"/>
      <c r="N6" s="12" t="s">
        <v>3</v>
      </c>
    </row>
    <row r="7" spans="1:19" s="121" customFormat="1">
      <c r="A7" s="258" t="s">
        <v>5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</row>
    <row r="8" spans="1:19" s="121" customFormat="1">
      <c r="D8" s="123" t="s">
        <v>93</v>
      </c>
      <c r="E8" s="123"/>
      <c r="F8" s="121" t="s">
        <v>94</v>
      </c>
      <c r="G8" s="123"/>
      <c r="H8" s="98" t="s">
        <v>95</v>
      </c>
      <c r="I8" s="123"/>
      <c r="J8" s="261"/>
      <c r="K8" s="261"/>
      <c r="L8" s="261"/>
      <c r="M8" s="123"/>
      <c r="N8" s="123"/>
    </row>
    <row r="9" spans="1:19" s="121" customFormat="1">
      <c r="D9" s="121" t="s">
        <v>96</v>
      </c>
      <c r="E9" s="123"/>
      <c r="F9" s="123" t="s">
        <v>97</v>
      </c>
      <c r="G9" s="123"/>
      <c r="H9" s="123" t="s">
        <v>98</v>
      </c>
      <c r="I9" s="123"/>
      <c r="J9" s="260" t="s">
        <v>61</v>
      </c>
      <c r="K9" s="260"/>
      <c r="L9" s="260"/>
      <c r="M9" s="123"/>
      <c r="N9" s="123"/>
    </row>
    <row r="10" spans="1:19" s="121" customFormat="1">
      <c r="D10" s="124" t="s">
        <v>99</v>
      </c>
      <c r="E10" s="123"/>
      <c r="F10" s="124" t="s">
        <v>100</v>
      </c>
      <c r="G10" s="123"/>
      <c r="H10" s="124" t="s">
        <v>101</v>
      </c>
      <c r="I10" s="123"/>
      <c r="J10" s="124" t="s">
        <v>62</v>
      </c>
      <c r="K10" s="123"/>
      <c r="L10" s="124" t="s">
        <v>64</v>
      </c>
      <c r="M10" s="123"/>
      <c r="N10" s="125" t="s">
        <v>102</v>
      </c>
    </row>
    <row r="11" spans="1:19" s="121" customFormat="1"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98"/>
    </row>
    <row r="12" spans="1:19">
      <c r="A12" s="126" t="s">
        <v>103</v>
      </c>
      <c r="B12" s="138"/>
      <c r="C12" s="42"/>
      <c r="D12" s="139">
        <v>120000000</v>
      </c>
      <c r="E12" s="139"/>
      <c r="F12" s="139">
        <v>183030332.93000001</v>
      </c>
      <c r="G12" s="139"/>
      <c r="H12" s="139">
        <v>3063936.73</v>
      </c>
      <c r="I12" s="139"/>
      <c r="J12" s="139">
        <v>8256778.8499999996</v>
      </c>
      <c r="K12" s="139"/>
      <c r="L12" s="139">
        <v>-121239667.62942472</v>
      </c>
      <c r="M12" s="140"/>
      <c r="N12" s="139">
        <v>193111380.88057533</v>
      </c>
      <c r="O12" s="129"/>
    </row>
    <row r="13" spans="1:19">
      <c r="A13" s="130" t="s">
        <v>104</v>
      </c>
      <c r="D13" s="139">
        <v>0</v>
      </c>
      <c r="E13" s="139"/>
      <c r="F13" s="139">
        <v>0</v>
      </c>
      <c r="G13" s="139"/>
      <c r="H13" s="139">
        <v>0</v>
      </c>
      <c r="I13" s="139"/>
      <c r="J13" s="139">
        <v>0</v>
      </c>
      <c r="K13" s="139"/>
      <c r="L13" s="139">
        <v>-7487431.6400000583</v>
      </c>
      <c r="M13" s="141"/>
      <c r="N13" s="139">
        <v>-7487431.6400000583</v>
      </c>
      <c r="O13" s="129"/>
    </row>
    <row r="14" spans="1:19" s="30" customFormat="1" ht="21.75" thickBot="1">
      <c r="A14" s="142" t="s">
        <v>105</v>
      </c>
      <c r="B14" s="138"/>
      <c r="C14" s="138"/>
      <c r="D14" s="143">
        <v>120000000</v>
      </c>
      <c r="E14" s="144"/>
      <c r="F14" s="143">
        <v>183030332.93000001</v>
      </c>
      <c r="G14" s="145"/>
      <c r="H14" s="143">
        <v>3063936.73</v>
      </c>
      <c r="I14" s="146"/>
      <c r="J14" s="143">
        <v>8256778.8499999996</v>
      </c>
      <c r="K14" s="145"/>
      <c r="L14" s="143">
        <v>-128727099.26942478</v>
      </c>
      <c r="M14" s="146"/>
      <c r="N14" s="143">
        <v>185623949.24057528</v>
      </c>
      <c r="O14" s="147"/>
      <c r="P14" s="148"/>
      <c r="Q14" s="135"/>
      <c r="R14" s="147"/>
      <c r="S14" s="135"/>
    </row>
    <row r="15" spans="1:19" s="30" customFormat="1" ht="21.75" thickTop="1">
      <c r="A15" s="138"/>
      <c r="B15" s="138"/>
      <c r="C15" s="138"/>
      <c r="D15" s="123"/>
      <c r="E15" s="78"/>
      <c r="F15" s="123"/>
      <c r="G15" s="123"/>
      <c r="H15" s="123"/>
      <c r="I15" s="149"/>
      <c r="J15" s="120"/>
      <c r="K15" s="120"/>
      <c r="L15" s="120"/>
      <c r="M15" s="149"/>
      <c r="N15" s="120"/>
      <c r="O15" s="148"/>
      <c r="P15" s="150"/>
    </row>
    <row r="16" spans="1:19">
      <c r="A16" s="126" t="s">
        <v>106</v>
      </c>
      <c r="B16" s="42"/>
      <c r="C16" s="42"/>
      <c r="D16" s="151">
        <v>120000000</v>
      </c>
      <c r="E16" s="152"/>
      <c r="F16" s="151">
        <v>183030332.93000001</v>
      </c>
      <c r="G16" s="151"/>
      <c r="H16" s="151">
        <v>3063936.73</v>
      </c>
      <c r="I16" s="152"/>
      <c r="J16" s="151">
        <v>8256778.8499999996</v>
      </c>
      <c r="K16" s="152"/>
      <c r="L16" s="151">
        <v>-123109086.39999999</v>
      </c>
      <c r="M16" s="153"/>
      <c r="N16" s="151">
        <v>191241962.11000007</v>
      </c>
      <c r="O16" s="129"/>
    </row>
    <row r="17" spans="1:16">
      <c r="A17" s="130" t="s">
        <v>104</v>
      </c>
      <c r="D17" s="151">
        <v>0</v>
      </c>
      <c r="E17" s="152"/>
      <c r="F17" s="151">
        <v>0</v>
      </c>
      <c r="G17" s="151"/>
      <c r="H17" s="151">
        <v>0</v>
      </c>
      <c r="I17" s="152"/>
      <c r="J17" s="151">
        <v>0</v>
      </c>
      <c r="K17" s="152"/>
      <c r="L17" s="151">
        <v>-11987407.369999999</v>
      </c>
      <c r="M17" s="153"/>
      <c r="N17" s="151">
        <v>-11987407.369999999</v>
      </c>
      <c r="O17" s="2"/>
    </row>
    <row r="18" spans="1:16" ht="21.75" thickBot="1">
      <c r="A18" s="142" t="s">
        <v>107</v>
      </c>
      <c r="B18" s="138"/>
      <c r="C18" s="138"/>
      <c r="D18" s="154">
        <v>120000000</v>
      </c>
      <c r="E18" s="106"/>
      <c r="F18" s="154">
        <v>183030332.93000001</v>
      </c>
      <c r="G18" s="155"/>
      <c r="H18" s="154">
        <v>3063936.73</v>
      </c>
      <c r="I18" s="156"/>
      <c r="J18" s="154">
        <v>8256778.8499999996</v>
      </c>
      <c r="K18" s="157"/>
      <c r="L18" s="154">
        <v>-135096493.76999998</v>
      </c>
      <c r="M18" s="156"/>
      <c r="N18" s="154">
        <v>179254554.74000007</v>
      </c>
      <c r="O18" s="129"/>
      <c r="P18" s="129"/>
    </row>
    <row r="19" spans="1:16" ht="21.75" thickTop="1">
      <c r="A19" s="138"/>
      <c r="B19" s="138"/>
      <c r="C19" s="138"/>
      <c r="D19" s="120"/>
      <c r="E19" s="78"/>
      <c r="F19" s="120"/>
      <c r="G19" s="120"/>
      <c r="H19" s="120"/>
      <c r="I19" s="149"/>
      <c r="J19" s="120"/>
      <c r="K19" s="120"/>
      <c r="L19" s="120"/>
      <c r="M19" s="149"/>
      <c r="N19" s="120"/>
    </row>
    <row r="20" spans="1:16">
      <c r="A20" s="138"/>
      <c r="B20" s="138"/>
      <c r="C20" s="138"/>
      <c r="D20" s="120"/>
      <c r="E20" s="78"/>
      <c r="F20" s="120"/>
      <c r="G20" s="120"/>
      <c r="H20" s="120"/>
      <c r="I20" s="149"/>
      <c r="J20" s="120"/>
      <c r="K20" s="120"/>
      <c r="L20" s="120"/>
      <c r="M20" s="149"/>
      <c r="N20" s="120"/>
    </row>
    <row r="21" spans="1:16">
      <c r="A21" s="138"/>
      <c r="B21" s="138"/>
      <c r="C21" s="138"/>
      <c r="D21" s="120"/>
      <c r="E21" s="78"/>
      <c r="F21" s="120"/>
      <c r="G21" s="120"/>
      <c r="H21" s="120"/>
      <c r="I21" s="149"/>
      <c r="J21" s="120"/>
      <c r="K21" s="120"/>
      <c r="L21" s="120"/>
      <c r="M21" s="149"/>
      <c r="N21" s="120"/>
    </row>
    <row r="22" spans="1:16">
      <c r="A22" s="138"/>
      <c r="B22" s="138"/>
      <c r="C22" s="138"/>
      <c r="D22" s="120"/>
      <c r="E22" s="78"/>
      <c r="F22" s="120"/>
      <c r="G22" s="120"/>
      <c r="H22" s="120"/>
      <c r="I22" s="149"/>
      <c r="J22" s="120"/>
      <c r="K22" s="120"/>
      <c r="L22" s="120"/>
      <c r="M22" s="149"/>
      <c r="N22" s="120"/>
    </row>
    <row r="23" spans="1:16">
      <c r="A23" s="138"/>
      <c r="B23" s="138"/>
      <c r="C23" s="138"/>
      <c r="D23" s="120"/>
      <c r="E23" s="78"/>
      <c r="F23" s="120"/>
      <c r="G23" s="120"/>
      <c r="H23" s="120"/>
      <c r="I23" s="149"/>
      <c r="J23" s="120"/>
      <c r="K23" s="120"/>
      <c r="L23" s="120"/>
      <c r="M23" s="149"/>
      <c r="N23" s="120"/>
    </row>
    <row r="24" spans="1:16">
      <c r="A24" s="138"/>
      <c r="B24" s="138"/>
      <c r="C24" s="138"/>
      <c r="D24" s="120"/>
      <c r="E24" s="78"/>
      <c r="F24" s="120"/>
      <c r="G24" s="120"/>
      <c r="H24" s="120"/>
      <c r="I24" s="149"/>
      <c r="J24" s="120"/>
      <c r="K24" s="120"/>
      <c r="L24" s="120"/>
      <c r="M24" s="149"/>
      <c r="N24" s="120"/>
    </row>
    <row r="25" spans="1:16">
      <c r="A25" s="256" t="s">
        <v>33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</row>
  </sheetData>
  <mergeCells count="7">
    <mergeCell ref="A25:N25"/>
    <mergeCell ref="A3:N3"/>
    <mergeCell ref="A4:N4"/>
    <mergeCell ref="A5:N5"/>
    <mergeCell ref="A7:N7"/>
    <mergeCell ref="J8:L8"/>
    <mergeCell ref="J9:L9"/>
  </mergeCells>
  <printOptions horizontalCentered="1"/>
  <pageMargins left="0.39370078740157483" right="0.19685039370078741" top="0.59055118110236227" bottom="0.39370078740157483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W84"/>
  <sheetViews>
    <sheetView showGridLines="0" view="pageBreakPreview" topLeftCell="A70" zoomScaleNormal="100" zoomScaleSheetLayoutView="100" workbookViewId="0">
      <selection activeCell="D146" sqref="D146"/>
    </sheetView>
  </sheetViews>
  <sheetFormatPr defaultColWidth="12.42578125" defaultRowHeight="21"/>
  <cols>
    <col min="1" max="4" width="3.42578125" style="165" customWidth="1"/>
    <col min="5" max="5" width="9.42578125" style="165" customWidth="1"/>
    <col min="6" max="6" width="16.140625" style="165" customWidth="1"/>
    <col min="7" max="7" width="10.42578125" style="165" customWidth="1"/>
    <col min="8" max="8" width="12.7109375" style="180" customWidth="1"/>
    <col min="9" max="9" width="0.42578125" style="181" customWidth="1"/>
    <col min="10" max="10" width="12.7109375" style="182" customWidth="1"/>
    <col min="11" max="11" width="0.42578125" style="182" customWidth="1"/>
    <col min="12" max="12" width="12.7109375" style="182" customWidth="1"/>
    <col min="13" max="13" width="0.42578125" style="182" customWidth="1"/>
    <col min="14" max="14" width="12.7109375" style="182" customWidth="1"/>
    <col min="15" max="15" width="12.85546875" style="165" bestFit="1" customWidth="1"/>
    <col min="16" max="16" width="10.42578125" style="165" bestFit="1" customWidth="1"/>
    <col min="17" max="17" width="11.85546875" style="165" bestFit="1" customWidth="1"/>
    <col min="18" max="20" width="12.42578125" style="165"/>
    <col min="21" max="21" width="2.42578125" style="165" customWidth="1"/>
    <col min="22" max="22" width="3.42578125" style="165" customWidth="1"/>
    <col min="23" max="23" width="12.85546875" style="166" bestFit="1" customWidth="1"/>
    <col min="24" max="256" width="12.42578125" style="165"/>
    <col min="257" max="260" width="3.42578125" style="165" customWidth="1"/>
    <col min="261" max="262" width="9.42578125" style="165" customWidth="1"/>
    <col min="263" max="263" width="10.42578125" style="165" customWidth="1"/>
    <col min="264" max="264" width="12.42578125" style="165" customWidth="1"/>
    <col min="265" max="265" width="0.42578125" style="165" customWidth="1"/>
    <col min="266" max="266" width="12.42578125" style="165" customWidth="1"/>
    <col min="267" max="267" width="0.42578125" style="165" customWidth="1"/>
    <col min="268" max="268" width="12.42578125" style="165" customWidth="1"/>
    <col min="269" max="269" width="0.42578125" style="165" customWidth="1"/>
    <col min="270" max="270" width="12.42578125" style="165" customWidth="1"/>
    <col min="271" max="512" width="12.42578125" style="165"/>
    <col min="513" max="516" width="3.42578125" style="165" customWidth="1"/>
    <col min="517" max="518" width="9.42578125" style="165" customWidth="1"/>
    <col min="519" max="519" width="10.42578125" style="165" customWidth="1"/>
    <col min="520" max="520" width="12.42578125" style="165" customWidth="1"/>
    <col min="521" max="521" width="0.42578125" style="165" customWidth="1"/>
    <col min="522" max="522" width="12.42578125" style="165" customWidth="1"/>
    <col min="523" max="523" width="0.42578125" style="165" customWidth="1"/>
    <col min="524" max="524" width="12.42578125" style="165" customWidth="1"/>
    <col min="525" max="525" width="0.42578125" style="165" customWidth="1"/>
    <col min="526" max="526" width="12.42578125" style="165" customWidth="1"/>
    <col min="527" max="768" width="12.42578125" style="165"/>
    <col min="769" max="772" width="3.42578125" style="165" customWidth="1"/>
    <col min="773" max="774" width="9.42578125" style="165" customWidth="1"/>
    <col min="775" max="775" width="10.42578125" style="165" customWidth="1"/>
    <col min="776" max="776" width="12.42578125" style="165" customWidth="1"/>
    <col min="777" max="777" width="0.42578125" style="165" customWidth="1"/>
    <col min="778" max="778" width="12.42578125" style="165" customWidth="1"/>
    <col min="779" max="779" width="0.42578125" style="165" customWidth="1"/>
    <col min="780" max="780" width="12.42578125" style="165" customWidth="1"/>
    <col min="781" max="781" width="0.42578125" style="165" customWidth="1"/>
    <col min="782" max="782" width="12.42578125" style="165" customWidth="1"/>
    <col min="783" max="1024" width="12.42578125" style="165"/>
    <col min="1025" max="1028" width="3.42578125" style="165" customWidth="1"/>
    <col min="1029" max="1030" width="9.42578125" style="165" customWidth="1"/>
    <col min="1031" max="1031" width="10.42578125" style="165" customWidth="1"/>
    <col min="1032" max="1032" width="12.42578125" style="165" customWidth="1"/>
    <col min="1033" max="1033" width="0.42578125" style="165" customWidth="1"/>
    <col min="1034" max="1034" width="12.42578125" style="165" customWidth="1"/>
    <col min="1035" max="1035" width="0.42578125" style="165" customWidth="1"/>
    <col min="1036" max="1036" width="12.42578125" style="165" customWidth="1"/>
    <col min="1037" max="1037" width="0.42578125" style="165" customWidth="1"/>
    <col min="1038" max="1038" width="12.42578125" style="165" customWidth="1"/>
    <col min="1039" max="1280" width="12.42578125" style="165"/>
    <col min="1281" max="1284" width="3.42578125" style="165" customWidth="1"/>
    <col min="1285" max="1286" width="9.42578125" style="165" customWidth="1"/>
    <col min="1287" max="1287" width="10.42578125" style="165" customWidth="1"/>
    <col min="1288" max="1288" width="12.42578125" style="165" customWidth="1"/>
    <col min="1289" max="1289" width="0.42578125" style="165" customWidth="1"/>
    <col min="1290" max="1290" width="12.42578125" style="165" customWidth="1"/>
    <col min="1291" max="1291" width="0.42578125" style="165" customWidth="1"/>
    <col min="1292" max="1292" width="12.42578125" style="165" customWidth="1"/>
    <col min="1293" max="1293" width="0.42578125" style="165" customWidth="1"/>
    <col min="1294" max="1294" width="12.42578125" style="165" customWidth="1"/>
    <col min="1295" max="1536" width="12.42578125" style="165"/>
    <col min="1537" max="1540" width="3.42578125" style="165" customWidth="1"/>
    <col min="1541" max="1542" width="9.42578125" style="165" customWidth="1"/>
    <col min="1543" max="1543" width="10.42578125" style="165" customWidth="1"/>
    <col min="1544" max="1544" width="12.42578125" style="165" customWidth="1"/>
    <col min="1545" max="1545" width="0.42578125" style="165" customWidth="1"/>
    <col min="1546" max="1546" width="12.42578125" style="165" customWidth="1"/>
    <col min="1547" max="1547" width="0.42578125" style="165" customWidth="1"/>
    <col min="1548" max="1548" width="12.42578125" style="165" customWidth="1"/>
    <col min="1549" max="1549" width="0.42578125" style="165" customWidth="1"/>
    <col min="1550" max="1550" width="12.42578125" style="165" customWidth="1"/>
    <col min="1551" max="1792" width="12.42578125" style="165"/>
    <col min="1793" max="1796" width="3.42578125" style="165" customWidth="1"/>
    <col min="1797" max="1798" width="9.42578125" style="165" customWidth="1"/>
    <col min="1799" max="1799" width="10.42578125" style="165" customWidth="1"/>
    <col min="1800" max="1800" width="12.42578125" style="165" customWidth="1"/>
    <col min="1801" max="1801" width="0.42578125" style="165" customWidth="1"/>
    <col min="1802" max="1802" width="12.42578125" style="165" customWidth="1"/>
    <col min="1803" max="1803" width="0.42578125" style="165" customWidth="1"/>
    <col min="1804" max="1804" width="12.42578125" style="165" customWidth="1"/>
    <col min="1805" max="1805" width="0.42578125" style="165" customWidth="1"/>
    <col min="1806" max="1806" width="12.42578125" style="165" customWidth="1"/>
    <col min="1807" max="2048" width="12.42578125" style="165"/>
    <col min="2049" max="2052" width="3.42578125" style="165" customWidth="1"/>
    <col min="2053" max="2054" width="9.42578125" style="165" customWidth="1"/>
    <col min="2055" max="2055" width="10.42578125" style="165" customWidth="1"/>
    <col min="2056" max="2056" width="12.42578125" style="165" customWidth="1"/>
    <col min="2057" max="2057" width="0.42578125" style="165" customWidth="1"/>
    <col min="2058" max="2058" width="12.42578125" style="165" customWidth="1"/>
    <col min="2059" max="2059" width="0.42578125" style="165" customWidth="1"/>
    <col min="2060" max="2060" width="12.42578125" style="165" customWidth="1"/>
    <col min="2061" max="2061" width="0.42578125" style="165" customWidth="1"/>
    <col min="2062" max="2062" width="12.42578125" style="165" customWidth="1"/>
    <col min="2063" max="2304" width="12.42578125" style="165"/>
    <col min="2305" max="2308" width="3.42578125" style="165" customWidth="1"/>
    <col min="2309" max="2310" width="9.42578125" style="165" customWidth="1"/>
    <col min="2311" max="2311" width="10.42578125" style="165" customWidth="1"/>
    <col min="2312" max="2312" width="12.42578125" style="165" customWidth="1"/>
    <col min="2313" max="2313" width="0.42578125" style="165" customWidth="1"/>
    <col min="2314" max="2314" width="12.42578125" style="165" customWidth="1"/>
    <col min="2315" max="2315" width="0.42578125" style="165" customWidth="1"/>
    <col min="2316" max="2316" width="12.42578125" style="165" customWidth="1"/>
    <col min="2317" max="2317" width="0.42578125" style="165" customWidth="1"/>
    <col min="2318" max="2318" width="12.42578125" style="165" customWidth="1"/>
    <col min="2319" max="2560" width="12.42578125" style="165"/>
    <col min="2561" max="2564" width="3.42578125" style="165" customWidth="1"/>
    <col min="2565" max="2566" width="9.42578125" style="165" customWidth="1"/>
    <col min="2567" max="2567" width="10.42578125" style="165" customWidth="1"/>
    <col min="2568" max="2568" width="12.42578125" style="165" customWidth="1"/>
    <col min="2569" max="2569" width="0.42578125" style="165" customWidth="1"/>
    <col min="2570" max="2570" width="12.42578125" style="165" customWidth="1"/>
    <col min="2571" max="2571" width="0.42578125" style="165" customWidth="1"/>
    <col min="2572" max="2572" width="12.42578125" style="165" customWidth="1"/>
    <col min="2573" max="2573" width="0.42578125" style="165" customWidth="1"/>
    <col min="2574" max="2574" width="12.42578125" style="165" customWidth="1"/>
    <col min="2575" max="2816" width="12.42578125" style="165"/>
    <col min="2817" max="2820" width="3.42578125" style="165" customWidth="1"/>
    <col min="2821" max="2822" width="9.42578125" style="165" customWidth="1"/>
    <col min="2823" max="2823" width="10.42578125" style="165" customWidth="1"/>
    <col min="2824" max="2824" width="12.42578125" style="165" customWidth="1"/>
    <col min="2825" max="2825" width="0.42578125" style="165" customWidth="1"/>
    <col min="2826" max="2826" width="12.42578125" style="165" customWidth="1"/>
    <col min="2827" max="2827" width="0.42578125" style="165" customWidth="1"/>
    <col min="2828" max="2828" width="12.42578125" style="165" customWidth="1"/>
    <col min="2829" max="2829" width="0.42578125" style="165" customWidth="1"/>
    <col min="2830" max="2830" width="12.42578125" style="165" customWidth="1"/>
    <col min="2831" max="3072" width="12.42578125" style="165"/>
    <col min="3073" max="3076" width="3.42578125" style="165" customWidth="1"/>
    <col min="3077" max="3078" width="9.42578125" style="165" customWidth="1"/>
    <col min="3079" max="3079" width="10.42578125" style="165" customWidth="1"/>
    <col min="3080" max="3080" width="12.42578125" style="165" customWidth="1"/>
    <col min="3081" max="3081" width="0.42578125" style="165" customWidth="1"/>
    <col min="3082" max="3082" width="12.42578125" style="165" customWidth="1"/>
    <col min="3083" max="3083" width="0.42578125" style="165" customWidth="1"/>
    <col min="3084" max="3084" width="12.42578125" style="165" customWidth="1"/>
    <col min="3085" max="3085" width="0.42578125" style="165" customWidth="1"/>
    <col min="3086" max="3086" width="12.42578125" style="165" customWidth="1"/>
    <col min="3087" max="3328" width="12.42578125" style="165"/>
    <col min="3329" max="3332" width="3.42578125" style="165" customWidth="1"/>
    <col min="3333" max="3334" width="9.42578125" style="165" customWidth="1"/>
    <col min="3335" max="3335" width="10.42578125" style="165" customWidth="1"/>
    <col min="3336" max="3336" width="12.42578125" style="165" customWidth="1"/>
    <col min="3337" max="3337" width="0.42578125" style="165" customWidth="1"/>
    <col min="3338" max="3338" width="12.42578125" style="165" customWidth="1"/>
    <col min="3339" max="3339" width="0.42578125" style="165" customWidth="1"/>
    <col min="3340" max="3340" width="12.42578125" style="165" customWidth="1"/>
    <col min="3341" max="3341" width="0.42578125" style="165" customWidth="1"/>
    <col min="3342" max="3342" width="12.42578125" style="165" customWidth="1"/>
    <col min="3343" max="3584" width="12.42578125" style="165"/>
    <col min="3585" max="3588" width="3.42578125" style="165" customWidth="1"/>
    <col min="3589" max="3590" width="9.42578125" style="165" customWidth="1"/>
    <col min="3591" max="3591" width="10.42578125" style="165" customWidth="1"/>
    <col min="3592" max="3592" width="12.42578125" style="165" customWidth="1"/>
    <col min="3593" max="3593" width="0.42578125" style="165" customWidth="1"/>
    <col min="3594" max="3594" width="12.42578125" style="165" customWidth="1"/>
    <col min="3595" max="3595" width="0.42578125" style="165" customWidth="1"/>
    <col min="3596" max="3596" width="12.42578125" style="165" customWidth="1"/>
    <col min="3597" max="3597" width="0.42578125" style="165" customWidth="1"/>
    <col min="3598" max="3598" width="12.42578125" style="165" customWidth="1"/>
    <col min="3599" max="3840" width="12.42578125" style="165"/>
    <col min="3841" max="3844" width="3.42578125" style="165" customWidth="1"/>
    <col min="3845" max="3846" width="9.42578125" style="165" customWidth="1"/>
    <col min="3847" max="3847" width="10.42578125" style="165" customWidth="1"/>
    <col min="3848" max="3848" width="12.42578125" style="165" customWidth="1"/>
    <col min="3849" max="3849" width="0.42578125" style="165" customWidth="1"/>
    <col min="3850" max="3850" width="12.42578125" style="165" customWidth="1"/>
    <col min="3851" max="3851" width="0.42578125" style="165" customWidth="1"/>
    <col min="3852" max="3852" width="12.42578125" style="165" customWidth="1"/>
    <col min="3853" max="3853" width="0.42578125" style="165" customWidth="1"/>
    <col min="3854" max="3854" width="12.42578125" style="165" customWidth="1"/>
    <col min="3855" max="4096" width="12.42578125" style="165"/>
    <col min="4097" max="4100" width="3.42578125" style="165" customWidth="1"/>
    <col min="4101" max="4102" width="9.42578125" style="165" customWidth="1"/>
    <col min="4103" max="4103" width="10.42578125" style="165" customWidth="1"/>
    <col min="4104" max="4104" width="12.42578125" style="165" customWidth="1"/>
    <col min="4105" max="4105" width="0.42578125" style="165" customWidth="1"/>
    <col min="4106" max="4106" width="12.42578125" style="165" customWidth="1"/>
    <col min="4107" max="4107" width="0.42578125" style="165" customWidth="1"/>
    <col min="4108" max="4108" width="12.42578125" style="165" customWidth="1"/>
    <col min="4109" max="4109" width="0.42578125" style="165" customWidth="1"/>
    <col min="4110" max="4110" width="12.42578125" style="165" customWidth="1"/>
    <col min="4111" max="4352" width="12.42578125" style="165"/>
    <col min="4353" max="4356" width="3.42578125" style="165" customWidth="1"/>
    <col min="4357" max="4358" width="9.42578125" style="165" customWidth="1"/>
    <col min="4359" max="4359" width="10.42578125" style="165" customWidth="1"/>
    <col min="4360" max="4360" width="12.42578125" style="165" customWidth="1"/>
    <col min="4361" max="4361" width="0.42578125" style="165" customWidth="1"/>
    <col min="4362" max="4362" width="12.42578125" style="165" customWidth="1"/>
    <col min="4363" max="4363" width="0.42578125" style="165" customWidth="1"/>
    <col min="4364" max="4364" width="12.42578125" style="165" customWidth="1"/>
    <col min="4365" max="4365" width="0.42578125" style="165" customWidth="1"/>
    <col min="4366" max="4366" width="12.42578125" style="165" customWidth="1"/>
    <col min="4367" max="4608" width="12.42578125" style="165"/>
    <col min="4609" max="4612" width="3.42578125" style="165" customWidth="1"/>
    <col min="4613" max="4614" width="9.42578125" style="165" customWidth="1"/>
    <col min="4615" max="4615" width="10.42578125" style="165" customWidth="1"/>
    <col min="4616" max="4616" width="12.42578125" style="165" customWidth="1"/>
    <col min="4617" max="4617" width="0.42578125" style="165" customWidth="1"/>
    <col min="4618" max="4618" width="12.42578125" style="165" customWidth="1"/>
    <col min="4619" max="4619" width="0.42578125" style="165" customWidth="1"/>
    <col min="4620" max="4620" width="12.42578125" style="165" customWidth="1"/>
    <col min="4621" max="4621" width="0.42578125" style="165" customWidth="1"/>
    <col min="4622" max="4622" width="12.42578125" style="165" customWidth="1"/>
    <col min="4623" max="4864" width="12.42578125" style="165"/>
    <col min="4865" max="4868" width="3.42578125" style="165" customWidth="1"/>
    <col min="4869" max="4870" width="9.42578125" style="165" customWidth="1"/>
    <col min="4871" max="4871" width="10.42578125" style="165" customWidth="1"/>
    <col min="4872" max="4872" width="12.42578125" style="165" customWidth="1"/>
    <col min="4873" max="4873" width="0.42578125" style="165" customWidth="1"/>
    <col min="4874" max="4874" width="12.42578125" style="165" customWidth="1"/>
    <col min="4875" max="4875" width="0.42578125" style="165" customWidth="1"/>
    <col min="4876" max="4876" width="12.42578125" style="165" customWidth="1"/>
    <col min="4877" max="4877" width="0.42578125" style="165" customWidth="1"/>
    <col min="4878" max="4878" width="12.42578125" style="165" customWidth="1"/>
    <col min="4879" max="5120" width="12.42578125" style="165"/>
    <col min="5121" max="5124" width="3.42578125" style="165" customWidth="1"/>
    <col min="5125" max="5126" width="9.42578125" style="165" customWidth="1"/>
    <col min="5127" max="5127" width="10.42578125" style="165" customWidth="1"/>
    <col min="5128" max="5128" width="12.42578125" style="165" customWidth="1"/>
    <col min="5129" max="5129" width="0.42578125" style="165" customWidth="1"/>
    <col min="5130" max="5130" width="12.42578125" style="165" customWidth="1"/>
    <col min="5131" max="5131" width="0.42578125" style="165" customWidth="1"/>
    <col min="5132" max="5132" width="12.42578125" style="165" customWidth="1"/>
    <col min="5133" max="5133" width="0.42578125" style="165" customWidth="1"/>
    <col min="5134" max="5134" width="12.42578125" style="165" customWidth="1"/>
    <col min="5135" max="5376" width="12.42578125" style="165"/>
    <col min="5377" max="5380" width="3.42578125" style="165" customWidth="1"/>
    <col min="5381" max="5382" width="9.42578125" style="165" customWidth="1"/>
    <col min="5383" max="5383" width="10.42578125" style="165" customWidth="1"/>
    <col min="5384" max="5384" width="12.42578125" style="165" customWidth="1"/>
    <col min="5385" max="5385" width="0.42578125" style="165" customWidth="1"/>
    <col min="5386" max="5386" width="12.42578125" style="165" customWidth="1"/>
    <col min="5387" max="5387" width="0.42578125" style="165" customWidth="1"/>
    <col min="5388" max="5388" width="12.42578125" style="165" customWidth="1"/>
    <col min="5389" max="5389" width="0.42578125" style="165" customWidth="1"/>
    <col min="5390" max="5390" width="12.42578125" style="165" customWidth="1"/>
    <col min="5391" max="5632" width="12.42578125" style="165"/>
    <col min="5633" max="5636" width="3.42578125" style="165" customWidth="1"/>
    <col min="5637" max="5638" width="9.42578125" style="165" customWidth="1"/>
    <col min="5639" max="5639" width="10.42578125" style="165" customWidth="1"/>
    <col min="5640" max="5640" width="12.42578125" style="165" customWidth="1"/>
    <col min="5641" max="5641" width="0.42578125" style="165" customWidth="1"/>
    <col min="5642" max="5642" width="12.42578125" style="165" customWidth="1"/>
    <col min="5643" max="5643" width="0.42578125" style="165" customWidth="1"/>
    <col min="5644" max="5644" width="12.42578125" style="165" customWidth="1"/>
    <col min="5645" max="5645" width="0.42578125" style="165" customWidth="1"/>
    <col min="5646" max="5646" width="12.42578125" style="165" customWidth="1"/>
    <col min="5647" max="5888" width="12.42578125" style="165"/>
    <col min="5889" max="5892" width="3.42578125" style="165" customWidth="1"/>
    <col min="5893" max="5894" width="9.42578125" style="165" customWidth="1"/>
    <col min="5895" max="5895" width="10.42578125" style="165" customWidth="1"/>
    <col min="5896" max="5896" width="12.42578125" style="165" customWidth="1"/>
    <col min="5897" max="5897" width="0.42578125" style="165" customWidth="1"/>
    <col min="5898" max="5898" width="12.42578125" style="165" customWidth="1"/>
    <col min="5899" max="5899" width="0.42578125" style="165" customWidth="1"/>
    <col min="5900" max="5900" width="12.42578125" style="165" customWidth="1"/>
    <col min="5901" max="5901" width="0.42578125" style="165" customWidth="1"/>
    <col min="5902" max="5902" width="12.42578125" style="165" customWidth="1"/>
    <col min="5903" max="6144" width="12.42578125" style="165"/>
    <col min="6145" max="6148" width="3.42578125" style="165" customWidth="1"/>
    <col min="6149" max="6150" width="9.42578125" style="165" customWidth="1"/>
    <col min="6151" max="6151" width="10.42578125" style="165" customWidth="1"/>
    <col min="6152" max="6152" width="12.42578125" style="165" customWidth="1"/>
    <col min="6153" max="6153" width="0.42578125" style="165" customWidth="1"/>
    <col min="6154" max="6154" width="12.42578125" style="165" customWidth="1"/>
    <col min="6155" max="6155" width="0.42578125" style="165" customWidth="1"/>
    <col min="6156" max="6156" width="12.42578125" style="165" customWidth="1"/>
    <col min="6157" max="6157" width="0.42578125" style="165" customWidth="1"/>
    <col min="6158" max="6158" width="12.42578125" style="165" customWidth="1"/>
    <col min="6159" max="6400" width="12.42578125" style="165"/>
    <col min="6401" max="6404" width="3.42578125" style="165" customWidth="1"/>
    <col min="6405" max="6406" width="9.42578125" style="165" customWidth="1"/>
    <col min="6407" max="6407" width="10.42578125" style="165" customWidth="1"/>
    <col min="6408" max="6408" width="12.42578125" style="165" customWidth="1"/>
    <col min="6409" max="6409" width="0.42578125" style="165" customWidth="1"/>
    <col min="6410" max="6410" width="12.42578125" style="165" customWidth="1"/>
    <col min="6411" max="6411" width="0.42578125" style="165" customWidth="1"/>
    <col min="6412" max="6412" width="12.42578125" style="165" customWidth="1"/>
    <col min="6413" max="6413" width="0.42578125" style="165" customWidth="1"/>
    <col min="6414" max="6414" width="12.42578125" style="165" customWidth="1"/>
    <col min="6415" max="6656" width="12.42578125" style="165"/>
    <col min="6657" max="6660" width="3.42578125" style="165" customWidth="1"/>
    <col min="6661" max="6662" width="9.42578125" style="165" customWidth="1"/>
    <col min="6663" max="6663" width="10.42578125" style="165" customWidth="1"/>
    <col min="6664" max="6664" width="12.42578125" style="165" customWidth="1"/>
    <col min="6665" max="6665" width="0.42578125" style="165" customWidth="1"/>
    <col min="6666" max="6666" width="12.42578125" style="165" customWidth="1"/>
    <col min="6667" max="6667" width="0.42578125" style="165" customWidth="1"/>
    <col min="6668" max="6668" width="12.42578125" style="165" customWidth="1"/>
    <col min="6669" max="6669" width="0.42578125" style="165" customWidth="1"/>
    <col min="6670" max="6670" width="12.42578125" style="165" customWidth="1"/>
    <col min="6671" max="6912" width="12.42578125" style="165"/>
    <col min="6913" max="6916" width="3.42578125" style="165" customWidth="1"/>
    <col min="6917" max="6918" width="9.42578125" style="165" customWidth="1"/>
    <col min="6919" max="6919" width="10.42578125" style="165" customWidth="1"/>
    <col min="6920" max="6920" width="12.42578125" style="165" customWidth="1"/>
    <col min="6921" max="6921" width="0.42578125" style="165" customWidth="1"/>
    <col min="6922" max="6922" width="12.42578125" style="165" customWidth="1"/>
    <col min="6923" max="6923" width="0.42578125" style="165" customWidth="1"/>
    <col min="6924" max="6924" width="12.42578125" style="165" customWidth="1"/>
    <col min="6925" max="6925" width="0.42578125" style="165" customWidth="1"/>
    <col min="6926" max="6926" width="12.42578125" style="165" customWidth="1"/>
    <col min="6927" max="7168" width="12.42578125" style="165"/>
    <col min="7169" max="7172" width="3.42578125" style="165" customWidth="1"/>
    <col min="7173" max="7174" width="9.42578125" style="165" customWidth="1"/>
    <col min="7175" max="7175" width="10.42578125" style="165" customWidth="1"/>
    <col min="7176" max="7176" width="12.42578125" style="165" customWidth="1"/>
    <col min="7177" max="7177" width="0.42578125" style="165" customWidth="1"/>
    <col min="7178" max="7178" width="12.42578125" style="165" customWidth="1"/>
    <col min="7179" max="7179" width="0.42578125" style="165" customWidth="1"/>
    <col min="7180" max="7180" width="12.42578125" style="165" customWidth="1"/>
    <col min="7181" max="7181" width="0.42578125" style="165" customWidth="1"/>
    <col min="7182" max="7182" width="12.42578125" style="165" customWidth="1"/>
    <col min="7183" max="7424" width="12.42578125" style="165"/>
    <col min="7425" max="7428" width="3.42578125" style="165" customWidth="1"/>
    <col min="7429" max="7430" width="9.42578125" style="165" customWidth="1"/>
    <col min="7431" max="7431" width="10.42578125" style="165" customWidth="1"/>
    <col min="7432" max="7432" width="12.42578125" style="165" customWidth="1"/>
    <col min="7433" max="7433" width="0.42578125" style="165" customWidth="1"/>
    <col min="7434" max="7434" width="12.42578125" style="165" customWidth="1"/>
    <col min="7435" max="7435" width="0.42578125" style="165" customWidth="1"/>
    <col min="7436" max="7436" width="12.42578125" style="165" customWidth="1"/>
    <col min="7437" max="7437" width="0.42578125" style="165" customWidth="1"/>
    <col min="7438" max="7438" width="12.42578125" style="165" customWidth="1"/>
    <col min="7439" max="7680" width="12.42578125" style="165"/>
    <col min="7681" max="7684" width="3.42578125" style="165" customWidth="1"/>
    <col min="7685" max="7686" width="9.42578125" style="165" customWidth="1"/>
    <col min="7687" max="7687" width="10.42578125" style="165" customWidth="1"/>
    <col min="7688" max="7688" width="12.42578125" style="165" customWidth="1"/>
    <col min="7689" max="7689" width="0.42578125" style="165" customWidth="1"/>
    <col min="7690" max="7690" width="12.42578125" style="165" customWidth="1"/>
    <col min="7691" max="7691" width="0.42578125" style="165" customWidth="1"/>
    <col min="7692" max="7692" width="12.42578125" style="165" customWidth="1"/>
    <col min="7693" max="7693" width="0.42578125" style="165" customWidth="1"/>
    <col min="7694" max="7694" width="12.42578125" style="165" customWidth="1"/>
    <col min="7695" max="7936" width="12.42578125" style="165"/>
    <col min="7937" max="7940" width="3.42578125" style="165" customWidth="1"/>
    <col min="7941" max="7942" width="9.42578125" style="165" customWidth="1"/>
    <col min="7943" max="7943" width="10.42578125" style="165" customWidth="1"/>
    <col min="7944" max="7944" width="12.42578125" style="165" customWidth="1"/>
    <col min="7945" max="7945" width="0.42578125" style="165" customWidth="1"/>
    <col min="7946" max="7946" width="12.42578125" style="165" customWidth="1"/>
    <col min="7947" max="7947" width="0.42578125" style="165" customWidth="1"/>
    <col min="7948" max="7948" width="12.42578125" style="165" customWidth="1"/>
    <col min="7949" max="7949" width="0.42578125" style="165" customWidth="1"/>
    <col min="7950" max="7950" width="12.42578125" style="165" customWidth="1"/>
    <col min="7951" max="8192" width="12.42578125" style="165"/>
    <col min="8193" max="8196" width="3.42578125" style="165" customWidth="1"/>
    <col min="8197" max="8198" width="9.42578125" style="165" customWidth="1"/>
    <col min="8199" max="8199" width="10.42578125" style="165" customWidth="1"/>
    <col min="8200" max="8200" width="12.42578125" style="165" customWidth="1"/>
    <col min="8201" max="8201" width="0.42578125" style="165" customWidth="1"/>
    <col min="8202" max="8202" width="12.42578125" style="165" customWidth="1"/>
    <col min="8203" max="8203" width="0.42578125" style="165" customWidth="1"/>
    <col min="8204" max="8204" width="12.42578125" style="165" customWidth="1"/>
    <col min="8205" max="8205" width="0.42578125" style="165" customWidth="1"/>
    <col min="8206" max="8206" width="12.42578125" style="165" customWidth="1"/>
    <col min="8207" max="8448" width="12.42578125" style="165"/>
    <col min="8449" max="8452" width="3.42578125" style="165" customWidth="1"/>
    <col min="8453" max="8454" width="9.42578125" style="165" customWidth="1"/>
    <col min="8455" max="8455" width="10.42578125" style="165" customWidth="1"/>
    <col min="8456" max="8456" width="12.42578125" style="165" customWidth="1"/>
    <col min="8457" max="8457" width="0.42578125" style="165" customWidth="1"/>
    <col min="8458" max="8458" width="12.42578125" style="165" customWidth="1"/>
    <col min="8459" max="8459" width="0.42578125" style="165" customWidth="1"/>
    <col min="8460" max="8460" width="12.42578125" style="165" customWidth="1"/>
    <col min="8461" max="8461" width="0.42578125" style="165" customWidth="1"/>
    <col min="8462" max="8462" width="12.42578125" style="165" customWidth="1"/>
    <col min="8463" max="8704" width="12.42578125" style="165"/>
    <col min="8705" max="8708" width="3.42578125" style="165" customWidth="1"/>
    <col min="8709" max="8710" width="9.42578125" style="165" customWidth="1"/>
    <col min="8711" max="8711" width="10.42578125" style="165" customWidth="1"/>
    <col min="8712" max="8712" width="12.42578125" style="165" customWidth="1"/>
    <col min="8713" max="8713" width="0.42578125" style="165" customWidth="1"/>
    <col min="8714" max="8714" width="12.42578125" style="165" customWidth="1"/>
    <col min="8715" max="8715" width="0.42578125" style="165" customWidth="1"/>
    <col min="8716" max="8716" width="12.42578125" style="165" customWidth="1"/>
    <col min="8717" max="8717" width="0.42578125" style="165" customWidth="1"/>
    <col min="8718" max="8718" width="12.42578125" style="165" customWidth="1"/>
    <col min="8719" max="8960" width="12.42578125" style="165"/>
    <col min="8961" max="8964" width="3.42578125" style="165" customWidth="1"/>
    <col min="8965" max="8966" width="9.42578125" style="165" customWidth="1"/>
    <col min="8967" max="8967" width="10.42578125" style="165" customWidth="1"/>
    <col min="8968" max="8968" width="12.42578125" style="165" customWidth="1"/>
    <col min="8969" max="8969" width="0.42578125" style="165" customWidth="1"/>
    <col min="8970" max="8970" width="12.42578125" style="165" customWidth="1"/>
    <col min="8971" max="8971" width="0.42578125" style="165" customWidth="1"/>
    <col min="8972" max="8972" width="12.42578125" style="165" customWidth="1"/>
    <col min="8973" max="8973" width="0.42578125" style="165" customWidth="1"/>
    <col min="8974" max="8974" width="12.42578125" style="165" customWidth="1"/>
    <col min="8975" max="9216" width="12.42578125" style="165"/>
    <col min="9217" max="9220" width="3.42578125" style="165" customWidth="1"/>
    <col min="9221" max="9222" width="9.42578125" style="165" customWidth="1"/>
    <col min="9223" max="9223" width="10.42578125" style="165" customWidth="1"/>
    <col min="9224" max="9224" width="12.42578125" style="165" customWidth="1"/>
    <col min="9225" max="9225" width="0.42578125" style="165" customWidth="1"/>
    <col min="9226" max="9226" width="12.42578125" style="165" customWidth="1"/>
    <col min="9227" max="9227" width="0.42578125" style="165" customWidth="1"/>
    <col min="9228" max="9228" width="12.42578125" style="165" customWidth="1"/>
    <col min="9229" max="9229" width="0.42578125" style="165" customWidth="1"/>
    <col min="9230" max="9230" width="12.42578125" style="165" customWidth="1"/>
    <col min="9231" max="9472" width="12.42578125" style="165"/>
    <col min="9473" max="9476" width="3.42578125" style="165" customWidth="1"/>
    <col min="9477" max="9478" width="9.42578125" style="165" customWidth="1"/>
    <col min="9479" max="9479" width="10.42578125" style="165" customWidth="1"/>
    <col min="9480" max="9480" width="12.42578125" style="165" customWidth="1"/>
    <col min="9481" max="9481" width="0.42578125" style="165" customWidth="1"/>
    <col min="9482" max="9482" width="12.42578125" style="165" customWidth="1"/>
    <col min="9483" max="9483" width="0.42578125" style="165" customWidth="1"/>
    <col min="9484" max="9484" width="12.42578125" style="165" customWidth="1"/>
    <col min="9485" max="9485" width="0.42578125" style="165" customWidth="1"/>
    <col min="9486" max="9486" width="12.42578125" style="165" customWidth="1"/>
    <col min="9487" max="9728" width="12.42578125" style="165"/>
    <col min="9729" max="9732" width="3.42578125" style="165" customWidth="1"/>
    <col min="9733" max="9734" width="9.42578125" style="165" customWidth="1"/>
    <col min="9735" max="9735" width="10.42578125" style="165" customWidth="1"/>
    <col min="9736" max="9736" width="12.42578125" style="165" customWidth="1"/>
    <col min="9737" max="9737" width="0.42578125" style="165" customWidth="1"/>
    <col min="9738" max="9738" width="12.42578125" style="165" customWidth="1"/>
    <col min="9739" max="9739" width="0.42578125" style="165" customWidth="1"/>
    <col min="9740" max="9740" width="12.42578125" style="165" customWidth="1"/>
    <col min="9741" max="9741" width="0.42578125" style="165" customWidth="1"/>
    <col min="9742" max="9742" width="12.42578125" style="165" customWidth="1"/>
    <col min="9743" max="9984" width="12.42578125" style="165"/>
    <col min="9985" max="9988" width="3.42578125" style="165" customWidth="1"/>
    <col min="9989" max="9990" width="9.42578125" style="165" customWidth="1"/>
    <col min="9991" max="9991" width="10.42578125" style="165" customWidth="1"/>
    <col min="9992" max="9992" width="12.42578125" style="165" customWidth="1"/>
    <col min="9993" max="9993" width="0.42578125" style="165" customWidth="1"/>
    <col min="9994" max="9994" width="12.42578125" style="165" customWidth="1"/>
    <col min="9995" max="9995" width="0.42578125" style="165" customWidth="1"/>
    <col min="9996" max="9996" width="12.42578125" style="165" customWidth="1"/>
    <col min="9997" max="9997" width="0.42578125" style="165" customWidth="1"/>
    <col min="9998" max="9998" width="12.42578125" style="165" customWidth="1"/>
    <col min="9999" max="10240" width="12.42578125" style="165"/>
    <col min="10241" max="10244" width="3.42578125" style="165" customWidth="1"/>
    <col min="10245" max="10246" width="9.42578125" style="165" customWidth="1"/>
    <col min="10247" max="10247" width="10.42578125" style="165" customWidth="1"/>
    <col min="10248" max="10248" width="12.42578125" style="165" customWidth="1"/>
    <col min="10249" max="10249" width="0.42578125" style="165" customWidth="1"/>
    <col min="10250" max="10250" width="12.42578125" style="165" customWidth="1"/>
    <col min="10251" max="10251" width="0.42578125" style="165" customWidth="1"/>
    <col min="10252" max="10252" width="12.42578125" style="165" customWidth="1"/>
    <col min="10253" max="10253" width="0.42578125" style="165" customWidth="1"/>
    <col min="10254" max="10254" width="12.42578125" style="165" customWidth="1"/>
    <col min="10255" max="10496" width="12.42578125" style="165"/>
    <col min="10497" max="10500" width="3.42578125" style="165" customWidth="1"/>
    <col min="10501" max="10502" width="9.42578125" style="165" customWidth="1"/>
    <col min="10503" max="10503" width="10.42578125" style="165" customWidth="1"/>
    <col min="10504" max="10504" width="12.42578125" style="165" customWidth="1"/>
    <col min="10505" max="10505" width="0.42578125" style="165" customWidth="1"/>
    <col min="10506" max="10506" width="12.42578125" style="165" customWidth="1"/>
    <col min="10507" max="10507" width="0.42578125" style="165" customWidth="1"/>
    <col min="10508" max="10508" width="12.42578125" style="165" customWidth="1"/>
    <col min="10509" max="10509" width="0.42578125" style="165" customWidth="1"/>
    <col min="10510" max="10510" width="12.42578125" style="165" customWidth="1"/>
    <col min="10511" max="10752" width="12.42578125" style="165"/>
    <col min="10753" max="10756" width="3.42578125" style="165" customWidth="1"/>
    <col min="10757" max="10758" width="9.42578125" style="165" customWidth="1"/>
    <col min="10759" max="10759" width="10.42578125" style="165" customWidth="1"/>
    <col min="10760" max="10760" width="12.42578125" style="165" customWidth="1"/>
    <col min="10761" max="10761" width="0.42578125" style="165" customWidth="1"/>
    <col min="10762" max="10762" width="12.42578125" style="165" customWidth="1"/>
    <col min="10763" max="10763" width="0.42578125" style="165" customWidth="1"/>
    <col min="10764" max="10764" width="12.42578125" style="165" customWidth="1"/>
    <col min="10765" max="10765" width="0.42578125" style="165" customWidth="1"/>
    <col min="10766" max="10766" width="12.42578125" style="165" customWidth="1"/>
    <col min="10767" max="11008" width="12.42578125" style="165"/>
    <col min="11009" max="11012" width="3.42578125" style="165" customWidth="1"/>
    <col min="11013" max="11014" width="9.42578125" style="165" customWidth="1"/>
    <col min="11015" max="11015" width="10.42578125" style="165" customWidth="1"/>
    <col min="11016" max="11016" width="12.42578125" style="165" customWidth="1"/>
    <col min="11017" max="11017" width="0.42578125" style="165" customWidth="1"/>
    <col min="11018" max="11018" width="12.42578125" style="165" customWidth="1"/>
    <col min="11019" max="11019" width="0.42578125" style="165" customWidth="1"/>
    <col min="11020" max="11020" width="12.42578125" style="165" customWidth="1"/>
    <col min="11021" max="11021" width="0.42578125" style="165" customWidth="1"/>
    <col min="11022" max="11022" width="12.42578125" style="165" customWidth="1"/>
    <col min="11023" max="11264" width="12.42578125" style="165"/>
    <col min="11265" max="11268" width="3.42578125" style="165" customWidth="1"/>
    <col min="11269" max="11270" width="9.42578125" style="165" customWidth="1"/>
    <col min="11271" max="11271" width="10.42578125" style="165" customWidth="1"/>
    <col min="11272" max="11272" width="12.42578125" style="165" customWidth="1"/>
    <col min="11273" max="11273" width="0.42578125" style="165" customWidth="1"/>
    <col min="11274" max="11274" width="12.42578125" style="165" customWidth="1"/>
    <col min="11275" max="11275" width="0.42578125" style="165" customWidth="1"/>
    <col min="11276" max="11276" width="12.42578125" style="165" customWidth="1"/>
    <col min="11277" max="11277" width="0.42578125" style="165" customWidth="1"/>
    <col min="11278" max="11278" width="12.42578125" style="165" customWidth="1"/>
    <col min="11279" max="11520" width="12.42578125" style="165"/>
    <col min="11521" max="11524" width="3.42578125" style="165" customWidth="1"/>
    <col min="11525" max="11526" width="9.42578125" style="165" customWidth="1"/>
    <col min="11527" max="11527" width="10.42578125" style="165" customWidth="1"/>
    <col min="11528" max="11528" width="12.42578125" style="165" customWidth="1"/>
    <col min="11529" max="11529" width="0.42578125" style="165" customWidth="1"/>
    <col min="11530" max="11530" width="12.42578125" style="165" customWidth="1"/>
    <col min="11531" max="11531" width="0.42578125" style="165" customWidth="1"/>
    <col min="11532" max="11532" width="12.42578125" style="165" customWidth="1"/>
    <col min="11533" max="11533" width="0.42578125" style="165" customWidth="1"/>
    <col min="11534" max="11534" width="12.42578125" style="165" customWidth="1"/>
    <col min="11535" max="11776" width="12.42578125" style="165"/>
    <col min="11777" max="11780" width="3.42578125" style="165" customWidth="1"/>
    <col min="11781" max="11782" width="9.42578125" style="165" customWidth="1"/>
    <col min="11783" max="11783" width="10.42578125" style="165" customWidth="1"/>
    <col min="11784" max="11784" width="12.42578125" style="165" customWidth="1"/>
    <col min="11785" max="11785" width="0.42578125" style="165" customWidth="1"/>
    <col min="11786" max="11786" width="12.42578125" style="165" customWidth="1"/>
    <col min="11787" max="11787" width="0.42578125" style="165" customWidth="1"/>
    <col min="11788" max="11788" width="12.42578125" style="165" customWidth="1"/>
    <col min="11789" max="11789" width="0.42578125" style="165" customWidth="1"/>
    <col min="11790" max="11790" width="12.42578125" style="165" customWidth="1"/>
    <col min="11791" max="12032" width="12.42578125" style="165"/>
    <col min="12033" max="12036" width="3.42578125" style="165" customWidth="1"/>
    <col min="12037" max="12038" width="9.42578125" style="165" customWidth="1"/>
    <col min="12039" max="12039" width="10.42578125" style="165" customWidth="1"/>
    <col min="12040" max="12040" width="12.42578125" style="165" customWidth="1"/>
    <col min="12041" max="12041" width="0.42578125" style="165" customWidth="1"/>
    <col min="12042" max="12042" width="12.42578125" style="165" customWidth="1"/>
    <col min="12043" max="12043" width="0.42578125" style="165" customWidth="1"/>
    <col min="12044" max="12044" width="12.42578125" style="165" customWidth="1"/>
    <col min="12045" max="12045" width="0.42578125" style="165" customWidth="1"/>
    <col min="12046" max="12046" width="12.42578125" style="165" customWidth="1"/>
    <col min="12047" max="12288" width="12.42578125" style="165"/>
    <col min="12289" max="12292" width="3.42578125" style="165" customWidth="1"/>
    <col min="12293" max="12294" width="9.42578125" style="165" customWidth="1"/>
    <col min="12295" max="12295" width="10.42578125" style="165" customWidth="1"/>
    <col min="12296" max="12296" width="12.42578125" style="165" customWidth="1"/>
    <col min="12297" max="12297" width="0.42578125" style="165" customWidth="1"/>
    <col min="12298" max="12298" width="12.42578125" style="165" customWidth="1"/>
    <col min="12299" max="12299" width="0.42578125" style="165" customWidth="1"/>
    <col min="12300" max="12300" width="12.42578125" style="165" customWidth="1"/>
    <col min="12301" max="12301" width="0.42578125" style="165" customWidth="1"/>
    <col min="12302" max="12302" width="12.42578125" style="165" customWidth="1"/>
    <col min="12303" max="12544" width="12.42578125" style="165"/>
    <col min="12545" max="12548" width="3.42578125" style="165" customWidth="1"/>
    <col min="12549" max="12550" width="9.42578125" style="165" customWidth="1"/>
    <col min="12551" max="12551" width="10.42578125" style="165" customWidth="1"/>
    <col min="12552" max="12552" width="12.42578125" style="165" customWidth="1"/>
    <col min="12553" max="12553" width="0.42578125" style="165" customWidth="1"/>
    <col min="12554" max="12554" width="12.42578125" style="165" customWidth="1"/>
    <col min="12555" max="12555" width="0.42578125" style="165" customWidth="1"/>
    <col min="12556" max="12556" width="12.42578125" style="165" customWidth="1"/>
    <col min="12557" max="12557" width="0.42578125" style="165" customWidth="1"/>
    <col min="12558" max="12558" width="12.42578125" style="165" customWidth="1"/>
    <col min="12559" max="12800" width="12.42578125" style="165"/>
    <col min="12801" max="12804" width="3.42578125" style="165" customWidth="1"/>
    <col min="12805" max="12806" width="9.42578125" style="165" customWidth="1"/>
    <col min="12807" max="12807" width="10.42578125" style="165" customWidth="1"/>
    <col min="12808" max="12808" width="12.42578125" style="165" customWidth="1"/>
    <col min="12809" max="12809" width="0.42578125" style="165" customWidth="1"/>
    <col min="12810" max="12810" width="12.42578125" style="165" customWidth="1"/>
    <col min="12811" max="12811" width="0.42578125" style="165" customWidth="1"/>
    <col min="12812" max="12812" width="12.42578125" style="165" customWidth="1"/>
    <col min="12813" max="12813" width="0.42578125" style="165" customWidth="1"/>
    <col min="12814" max="12814" width="12.42578125" style="165" customWidth="1"/>
    <col min="12815" max="13056" width="12.42578125" style="165"/>
    <col min="13057" max="13060" width="3.42578125" style="165" customWidth="1"/>
    <col min="13061" max="13062" width="9.42578125" style="165" customWidth="1"/>
    <col min="13063" max="13063" width="10.42578125" style="165" customWidth="1"/>
    <col min="13064" max="13064" width="12.42578125" style="165" customWidth="1"/>
    <col min="13065" max="13065" width="0.42578125" style="165" customWidth="1"/>
    <col min="13066" max="13066" width="12.42578125" style="165" customWidth="1"/>
    <col min="13067" max="13067" width="0.42578125" style="165" customWidth="1"/>
    <col min="13068" max="13068" width="12.42578125" style="165" customWidth="1"/>
    <col min="13069" max="13069" width="0.42578125" style="165" customWidth="1"/>
    <col min="13070" max="13070" width="12.42578125" style="165" customWidth="1"/>
    <col min="13071" max="13312" width="12.42578125" style="165"/>
    <col min="13313" max="13316" width="3.42578125" style="165" customWidth="1"/>
    <col min="13317" max="13318" width="9.42578125" style="165" customWidth="1"/>
    <col min="13319" max="13319" width="10.42578125" style="165" customWidth="1"/>
    <col min="13320" max="13320" width="12.42578125" style="165" customWidth="1"/>
    <col min="13321" max="13321" width="0.42578125" style="165" customWidth="1"/>
    <col min="13322" max="13322" width="12.42578125" style="165" customWidth="1"/>
    <col min="13323" max="13323" width="0.42578125" style="165" customWidth="1"/>
    <col min="13324" max="13324" width="12.42578125" style="165" customWidth="1"/>
    <col min="13325" max="13325" width="0.42578125" style="165" customWidth="1"/>
    <col min="13326" max="13326" width="12.42578125" style="165" customWidth="1"/>
    <col min="13327" max="13568" width="12.42578125" style="165"/>
    <col min="13569" max="13572" width="3.42578125" style="165" customWidth="1"/>
    <col min="13573" max="13574" width="9.42578125" style="165" customWidth="1"/>
    <col min="13575" max="13575" width="10.42578125" style="165" customWidth="1"/>
    <col min="13576" max="13576" width="12.42578125" style="165" customWidth="1"/>
    <col min="13577" max="13577" width="0.42578125" style="165" customWidth="1"/>
    <col min="13578" max="13578" width="12.42578125" style="165" customWidth="1"/>
    <col min="13579" max="13579" width="0.42578125" style="165" customWidth="1"/>
    <col min="13580" max="13580" width="12.42578125" style="165" customWidth="1"/>
    <col min="13581" max="13581" width="0.42578125" style="165" customWidth="1"/>
    <col min="13582" max="13582" width="12.42578125" style="165" customWidth="1"/>
    <col min="13583" max="13824" width="12.42578125" style="165"/>
    <col min="13825" max="13828" width="3.42578125" style="165" customWidth="1"/>
    <col min="13829" max="13830" width="9.42578125" style="165" customWidth="1"/>
    <col min="13831" max="13831" width="10.42578125" style="165" customWidth="1"/>
    <col min="13832" max="13832" width="12.42578125" style="165" customWidth="1"/>
    <col min="13833" max="13833" width="0.42578125" style="165" customWidth="1"/>
    <col min="13834" max="13834" width="12.42578125" style="165" customWidth="1"/>
    <col min="13835" max="13835" width="0.42578125" style="165" customWidth="1"/>
    <col min="13836" max="13836" width="12.42578125" style="165" customWidth="1"/>
    <col min="13837" max="13837" width="0.42578125" style="165" customWidth="1"/>
    <col min="13838" max="13838" width="12.42578125" style="165" customWidth="1"/>
    <col min="13839" max="14080" width="12.42578125" style="165"/>
    <col min="14081" max="14084" width="3.42578125" style="165" customWidth="1"/>
    <col min="14085" max="14086" width="9.42578125" style="165" customWidth="1"/>
    <col min="14087" max="14087" width="10.42578125" style="165" customWidth="1"/>
    <col min="14088" max="14088" width="12.42578125" style="165" customWidth="1"/>
    <col min="14089" max="14089" width="0.42578125" style="165" customWidth="1"/>
    <col min="14090" max="14090" width="12.42578125" style="165" customWidth="1"/>
    <col min="14091" max="14091" width="0.42578125" style="165" customWidth="1"/>
    <col min="14092" max="14092" width="12.42578125" style="165" customWidth="1"/>
    <col min="14093" max="14093" width="0.42578125" style="165" customWidth="1"/>
    <col min="14094" max="14094" width="12.42578125" style="165" customWidth="1"/>
    <col min="14095" max="14336" width="12.42578125" style="165"/>
    <col min="14337" max="14340" width="3.42578125" style="165" customWidth="1"/>
    <col min="14341" max="14342" width="9.42578125" style="165" customWidth="1"/>
    <col min="14343" max="14343" width="10.42578125" style="165" customWidth="1"/>
    <col min="14344" max="14344" width="12.42578125" style="165" customWidth="1"/>
    <col min="14345" max="14345" width="0.42578125" style="165" customWidth="1"/>
    <col min="14346" max="14346" width="12.42578125" style="165" customWidth="1"/>
    <col min="14347" max="14347" width="0.42578125" style="165" customWidth="1"/>
    <col min="14348" max="14348" width="12.42578125" style="165" customWidth="1"/>
    <col min="14349" max="14349" width="0.42578125" style="165" customWidth="1"/>
    <col min="14350" max="14350" width="12.42578125" style="165" customWidth="1"/>
    <col min="14351" max="14592" width="12.42578125" style="165"/>
    <col min="14593" max="14596" width="3.42578125" style="165" customWidth="1"/>
    <col min="14597" max="14598" width="9.42578125" style="165" customWidth="1"/>
    <col min="14599" max="14599" width="10.42578125" style="165" customWidth="1"/>
    <col min="14600" max="14600" width="12.42578125" style="165" customWidth="1"/>
    <col min="14601" max="14601" width="0.42578125" style="165" customWidth="1"/>
    <col min="14602" max="14602" width="12.42578125" style="165" customWidth="1"/>
    <col min="14603" max="14603" width="0.42578125" style="165" customWidth="1"/>
    <col min="14604" max="14604" width="12.42578125" style="165" customWidth="1"/>
    <col min="14605" max="14605" width="0.42578125" style="165" customWidth="1"/>
    <col min="14606" max="14606" width="12.42578125" style="165" customWidth="1"/>
    <col min="14607" max="14848" width="12.42578125" style="165"/>
    <col min="14849" max="14852" width="3.42578125" style="165" customWidth="1"/>
    <col min="14853" max="14854" width="9.42578125" style="165" customWidth="1"/>
    <col min="14855" max="14855" width="10.42578125" style="165" customWidth="1"/>
    <col min="14856" max="14856" width="12.42578125" style="165" customWidth="1"/>
    <col min="14857" max="14857" width="0.42578125" style="165" customWidth="1"/>
    <col min="14858" max="14858" width="12.42578125" style="165" customWidth="1"/>
    <col min="14859" max="14859" width="0.42578125" style="165" customWidth="1"/>
    <col min="14860" max="14860" width="12.42578125" style="165" customWidth="1"/>
    <col min="14861" max="14861" width="0.42578125" style="165" customWidth="1"/>
    <col min="14862" max="14862" width="12.42578125" style="165" customWidth="1"/>
    <col min="14863" max="15104" width="12.42578125" style="165"/>
    <col min="15105" max="15108" width="3.42578125" style="165" customWidth="1"/>
    <col min="15109" max="15110" width="9.42578125" style="165" customWidth="1"/>
    <col min="15111" max="15111" width="10.42578125" style="165" customWidth="1"/>
    <col min="15112" max="15112" width="12.42578125" style="165" customWidth="1"/>
    <col min="15113" max="15113" width="0.42578125" style="165" customWidth="1"/>
    <col min="15114" max="15114" width="12.42578125" style="165" customWidth="1"/>
    <col min="15115" max="15115" width="0.42578125" style="165" customWidth="1"/>
    <col min="15116" max="15116" width="12.42578125" style="165" customWidth="1"/>
    <col min="15117" max="15117" width="0.42578125" style="165" customWidth="1"/>
    <col min="15118" max="15118" width="12.42578125" style="165" customWidth="1"/>
    <col min="15119" max="15360" width="12.42578125" style="165"/>
    <col min="15361" max="15364" width="3.42578125" style="165" customWidth="1"/>
    <col min="15365" max="15366" width="9.42578125" style="165" customWidth="1"/>
    <col min="15367" max="15367" width="10.42578125" style="165" customWidth="1"/>
    <col min="15368" max="15368" width="12.42578125" style="165" customWidth="1"/>
    <col min="15369" max="15369" width="0.42578125" style="165" customWidth="1"/>
    <col min="15370" max="15370" width="12.42578125" style="165" customWidth="1"/>
    <col min="15371" max="15371" width="0.42578125" style="165" customWidth="1"/>
    <col min="15372" max="15372" width="12.42578125" style="165" customWidth="1"/>
    <col min="15373" max="15373" width="0.42578125" style="165" customWidth="1"/>
    <col min="15374" max="15374" width="12.42578125" style="165" customWidth="1"/>
    <col min="15375" max="15616" width="12.42578125" style="165"/>
    <col min="15617" max="15620" width="3.42578125" style="165" customWidth="1"/>
    <col min="15621" max="15622" width="9.42578125" style="165" customWidth="1"/>
    <col min="15623" max="15623" width="10.42578125" style="165" customWidth="1"/>
    <col min="15624" max="15624" width="12.42578125" style="165" customWidth="1"/>
    <col min="15625" max="15625" width="0.42578125" style="165" customWidth="1"/>
    <col min="15626" max="15626" width="12.42578125" style="165" customWidth="1"/>
    <col min="15627" max="15627" width="0.42578125" style="165" customWidth="1"/>
    <col min="15628" max="15628" width="12.42578125" style="165" customWidth="1"/>
    <col min="15629" max="15629" width="0.42578125" style="165" customWidth="1"/>
    <col min="15630" max="15630" width="12.42578125" style="165" customWidth="1"/>
    <col min="15631" max="15872" width="12.42578125" style="165"/>
    <col min="15873" max="15876" width="3.42578125" style="165" customWidth="1"/>
    <col min="15877" max="15878" width="9.42578125" style="165" customWidth="1"/>
    <col min="15879" max="15879" width="10.42578125" style="165" customWidth="1"/>
    <col min="15880" max="15880" width="12.42578125" style="165" customWidth="1"/>
    <col min="15881" max="15881" width="0.42578125" style="165" customWidth="1"/>
    <col min="15882" max="15882" width="12.42578125" style="165" customWidth="1"/>
    <col min="15883" max="15883" width="0.42578125" style="165" customWidth="1"/>
    <col min="15884" max="15884" width="12.42578125" style="165" customWidth="1"/>
    <col min="15885" max="15885" width="0.42578125" style="165" customWidth="1"/>
    <col min="15886" max="15886" width="12.42578125" style="165" customWidth="1"/>
    <col min="15887" max="16128" width="12.42578125" style="165"/>
    <col min="16129" max="16132" width="3.42578125" style="165" customWidth="1"/>
    <col min="16133" max="16134" width="9.42578125" style="165" customWidth="1"/>
    <col min="16135" max="16135" width="10.42578125" style="165" customWidth="1"/>
    <col min="16136" max="16136" width="12.42578125" style="165" customWidth="1"/>
    <col min="16137" max="16137" width="0.42578125" style="165" customWidth="1"/>
    <col min="16138" max="16138" width="12.42578125" style="165" customWidth="1"/>
    <col min="16139" max="16139" width="0.42578125" style="165" customWidth="1"/>
    <col min="16140" max="16140" width="12.42578125" style="165" customWidth="1"/>
    <col min="16141" max="16141" width="0.42578125" style="165" customWidth="1"/>
    <col min="16142" max="16142" width="12.42578125" style="165" customWidth="1"/>
    <col min="16143" max="16384" width="12.42578125" style="165"/>
  </cols>
  <sheetData>
    <row r="1" spans="1:23">
      <c r="A1" s="158"/>
      <c r="B1" s="158"/>
      <c r="C1" s="158"/>
      <c r="D1" s="158"/>
      <c r="E1" s="158"/>
      <c r="F1" s="159"/>
      <c r="G1" s="160"/>
      <c r="H1" s="161"/>
      <c r="I1" s="162"/>
      <c r="J1" s="163"/>
      <c r="K1" s="163"/>
      <c r="L1" s="163"/>
      <c r="M1" s="163"/>
      <c r="N1" s="164">
        <v>9</v>
      </c>
    </row>
    <row r="2" spans="1:23">
      <c r="A2" s="158"/>
      <c r="B2" s="158"/>
      <c r="C2" s="158"/>
      <c r="D2" s="158"/>
      <c r="E2" s="158"/>
      <c r="F2" s="159"/>
      <c r="G2" s="160"/>
      <c r="H2" s="161"/>
      <c r="I2" s="162"/>
      <c r="J2" s="163"/>
      <c r="K2" s="163"/>
      <c r="L2" s="163"/>
      <c r="M2" s="163"/>
      <c r="N2" s="167" t="s">
        <v>67</v>
      </c>
    </row>
    <row r="3" spans="1:23">
      <c r="A3" s="262" t="s">
        <v>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</row>
    <row r="4" spans="1:23">
      <c r="A4" s="262" t="s">
        <v>108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23">
      <c r="A5" s="263" t="s">
        <v>69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</row>
    <row r="6" spans="1:23">
      <c r="A6" s="168"/>
      <c r="B6" s="168"/>
      <c r="C6" s="168"/>
      <c r="D6" s="168"/>
      <c r="E6" s="168"/>
      <c r="F6" s="168"/>
      <c r="G6" s="168"/>
      <c r="H6" s="169"/>
      <c r="I6" s="170"/>
      <c r="J6" s="169"/>
      <c r="K6" s="169"/>
      <c r="L6" s="169"/>
      <c r="M6" s="169"/>
      <c r="N6" s="171" t="s">
        <v>3</v>
      </c>
    </row>
    <row r="7" spans="1:23">
      <c r="A7" s="172"/>
      <c r="B7" s="172"/>
      <c r="C7" s="172"/>
      <c r="D7" s="172"/>
      <c r="E7" s="172"/>
      <c r="F7" s="172"/>
      <c r="G7" s="264"/>
      <c r="H7" s="173"/>
      <c r="I7" s="174" t="s">
        <v>91</v>
      </c>
      <c r="J7" s="175"/>
      <c r="K7" s="175"/>
      <c r="L7" s="175"/>
      <c r="M7" s="176" t="s">
        <v>5</v>
      </c>
      <c r="N7" s="175"/>
    </row>
    <row r="8" spans="1:23">
      <c r="A8" s="177"/>
      <c r="B8" s="177"/>
      <c r="C8" s="177"/>
      <c r="D8" s="177"/>
      <c r="E8" s="177"/>
      <c r="F8" s="177"/>
      <c r="G8" s="265"/>
      <c r="H8" s="21" t="s">
        <v>7</v>
      </c>
      <c r="I8" s="22"/>
      <c r="J8" s="21" t="s">
        <v>70</v>
      </c>
      <c r="K8" s="23"/>
      <c r="L8" s="21" t="s">
        <v>7</v>
      </c>
      <c r="M8" s="22"/>
      <c r="N8" s="21" t="s">
        <v>70</v>
      </c>
    </row>
    <row r="9" spans="1:23">
      <c r="A9" s="178" t="s">
        <v>109</v>
      </c>
      <c r="B9" s="179"/>
      <c r="C9" s="179"/>
    </row>
    <row r="10" spans="1:23">
      <c r="A10" s="179"/>
      <c r="B10" s="179" t="s">
        <v>85</v>
      </c>
      <c r="C10" s="179"/>
      <c r="H10" s="183">
        <v>-9215908.5700000003</v>
      </c>
      <c r="I10" s="184"/>
      <c r="J10" s="183">
        <v>-11250210.34</v>
      </c>
      <c r="K10" s="184"/>
      <c r="L10" s="183">
        <v>-7487431.6399999997</v>
      </c>
      <c r="M10" s="184"/>
      <c r="N10" s="183">
        <v>-11987407.369999999</v>
      </c>
      <c r="O10" s="185"/>
      <c r="P10" s="185"/>
      <c r="Q10" s="185"/>
      <c r="R10" s="185"/>
    </row>
    <row r="11" spans="1:23">
      <c r="B11" s="186" t="s">
        <v>110</v>
      </c>
      <c r="H11" s="183"/>
      <c r="I11" s="184"/>
      <c r="J11" s="183"/>
      <c r="K11" s="184"/>
      <c r="L11" s="184"/>
      <c r="M11" s="184"/>
      <c r="N11" s="184"/>
    </row>
    <row r="12" spans="1:23">
      <c r="B12" s="186" t="s">
        <v>111</v>
      </c>
      <c r="H12" s="183"/>
      <c r="I12" s="184"/>
      <c r="J12" s="183"/>
      <c r="K12" s="184"/>
      <c r="L12" s="184"/>
      <c r="M12" s="184"/>
      <c r="N12" s="184"/>
    </row>
    <row r="13" spans="1:23" s="190" customFormat="1">
      <c r="A13" s="165"/>
      <c r="B13" s="165"/>
      <c r="C13" s="187" t="s">
        <v>112</v>
      </c>
      <c r="D13" s="187"/>
      <c r="E13" s="187"/>
      <c r="F13" s="187"/>
      <c r="G13" s="187"/>
      <c r="H13" s="188">
        <v>5942625.2800000003</v>
      </c>
      <c r="I13" s="184"/>
      <c r="J13" s="183">
        <v>6587415.5</v>
      </c>
      <c r="K13" s="184"/>
      <c r="L13" s="166">
        <v>5276970.3499999996</v>
      </c>
      <c r="M13" s="184"/>
      <c r="N13" s="184">
        <v>6021821.29</v>
      </c>
      <c r="O13" s="189"/>
      <c r="Q13" s="191"/>
      <c r="W13" s="189"/>
    </row>
    <row r="14" spans="1:23" s="190" customFormat="1">
      <c r="A14" s="165"/>
      <c r="B14" s="165"/>
      <c r="C14" s="192" t="s">
        <v>113</v>
      </c>
      <c r="D14" s="187"/>
      <c r="E14" s="187"/>
      <c r="F14" s="187"/>
      <c r="G14" s="187"/>
      <c r="H14" s="188">
        <v>-3891784.73</v>
      </c>
      <c r="I14" s="184"/>
      <c r="J14" s="183">
        <v>3395547.48</v>
      </c>
      <c r="K14" s="193"/>
      <c r="L14" s="166">
        <v>920026.18</v>
      </c>
      <c r="M14" s="193"/>
      <c r="N14" s="184">
        <v>3349594.63</v>
      </c>
      <c r="O14" s="189"/>
      <c r="Q14" s="189"/>
      <c r="W14" s="189"/>
    </row>
    <row r="15" spans="1:23">
      <c r="C15" s="192" t="s">
        <v>114</v>
      </c>
      <c r="D15" s="187"/>
      <c r="E15" s="187"/>
      <c r="F15" s="187"/>
      <c r="G15" s="187"/>
      <c r="H15" s="188">
        <v>3496731.57</v>
      </c>
      <c r="I15" s="184"/>
      <c r="J15" s="183">
        <v>4539418.55</v>
      </c>
      <c r="K15" s="184"/>
      <c r="L15" s="166">
        <v>3496731.57</v>
      </c>
      <c r="M15" s="184"/>
      <c r="N15" s="184">
        <v>4462822.3099999996</v>
      </c>
      <c r="O15" s="166"/>
    </row>
    <row r="16" spans="1:23">
      <c r="C16" s="192" t="s">
        <v>115</v>
      </c>
      <c r="D16" s="187"/>
      <c r="E16" s="187"/>
      <c r="F16" s="187"/>
      <c r="G16" s="187"/>
      <c r="H16" s="188">
        <v>460608.16</v>
      </c>
      <c r="I16" s="184"/>
      <c r="J16" s="183">
        <v>-41204.47</v>
      </c>
      <c r="K16" s="184"/>
      <c r="L16" s="166">
        <v>214824.67</v>
      </c>
      <c r="M16" s="184"/>
      <c r="N16" s="184">
        <v>-42158.87</v>
      </c>
      <c r="O16" s="166"/>
    </row>
    <row r="17" spans="1:23">
      <c r="C17" s="194" t="s">
        <v>116</v>
      </c>
      <c r="D17" s="187"/>
      <c r="E17" s="187"/>
      <c r="F17" s="187"/>
      <c r="G17" s="187"/>
      <c r="H17" s="165"/>
      <c r="I17" s="165"/>
      <c r="J17" s="165"/>
      <c r="K17" s="165"/>
      <c r="L17" s="165"/>
      <c r="M17" s="165"/>
      <c r="N17" s="165"/>
    </row>
    <row r="18" spans="1:23">
      <c r="C18" s="195" t="s">
        <v>117</v>
      </c>
      <c r="D18" s="187"/>
      <c r="E18" s="187"/>
      <c r="F18" s="187"/>
      <c r="G18" s="187"/>
      <c r="H18" s="188">
        <v>1687798.94</v>
      </c>
      <c r="I18" s="184"/>
      <c r="J18" s="183">
        <v>3436162.71</v>
      </c>
      <c r="K18" s="184"/>
      <c r="L18" s="166">
        <v>1649927.65</v>
      </c>
      <c r="M18" s="184"/>
      <c r="N18" s="184">
        <v>3436162.71</v>
      </c>
      <c r="O18" s="185"/>
      <c r="P18" s="185"/>
      <c r="Q18" s="185"/>
    </row>
    <row r="19" spans="1:23">
      <c r="C19" s="196" t="s">
        <v>118</v>
      </c>
      <c r="D19" s="187"/>
      <c r="E19" s="187"/>
      <c r="F19" s="187"/>
      <c r="G19" s="187"/>
      <c r="H19" s="188">
        <v>562251.66</v>
      </c>
      <c r="I19" s="184"/>
      <c r="J19" s="183">
        <v>543483.53</v>
      </c>
      <c r="K19" s="184"/>
      <c r="L19" s="166">
        <v>525101.37</v>
      </c>
      <c r="M19" s="184"/>
      <c r="N19" s="184">
        <v>498789.23</v>
      </c>
      <c r="O19" s="185"/>
      <c r="P19" s="185"/>
      <c r="Q19" s="185"/>
    </row>
    <row r="20" spans="1:23">
      <c r="C20" s="192" t="s">
        <v>119</v>
      </c>
      <c r="D20" s="197"/>
      <c r="E20" s="197"/>
      <c r="F20" s="197"/>
      <c r="G20" s="197"/>
      <c r="H20" s="188">
        <v>-1297639.6599999999</v>
      </c>
      <c r="I20" s="184"/>
      <c r="J20" s="183">
        <v>213465.66</v>
      </c>
      <c r="K20" s="184"/>
      <c r="L20" s="166">
        <v>-1157037.6499999999</v>
      </c>
      <c r="M20" s="184"/>
      <c r="N20" s="184">
        <v>511890.1</v>
      </c>
      <c r="O20" s="185"/>
      <c r="P20" s="185"/>
      <c r="Q20" s="185"/>
    </row>
    <row r="21" spans="1:23">
      <c r="C21" s="192" t="s">
        <v>120</v>
      </c>
      <c r="D21" s="197"/>
      <c r="E21" s="197"/>
      <c r="F21" s="197"/>
      <c r="G21" s="197"/>
      <c r="H21" s="183">
        <v>-202309.36</v>
      </c>
      <c r="I21" s="184"/>
      <c r="J21" s="183">
        <v>-364380.14</v>
      </c>
      <c r="K21" s="184"/>
      <c r="L21" s="166">
        <v>-136093.15</v>
      </c>
      <c r="M21" s="184"/>
      <c r="N21" s="184">
        <v>-168235.55</v>
      </c>
      <c r="O21" s="185"/>
      <c r="P21" s="185"/>
      <c r="Q21" s="185"/>
    </row>
    <row r="22" spans="1:23">
      <c r="C22" s="198" t="s">
        <v>84</v>
      </c>
      <c r="D22" s="197"/>
      <c r="E22" s="197"/>
      <c r="F22" s="197"/>
      <c r="G22" s="197"/>
      <c r="H22" s="199">
        <v>2507638.96</v>
      </c>
      <c r="I22" s="184"/>
      <c r="J22" s="200">
        <v>3092036.66</v>
      </c>
      <c r="K22" s="184"/>
      <c r="L22" s="201">
        <v>2562166.17</v>
      </c>
      <c r="M22" s="184"/>
      <c r="N22" s="202">
        <v>3080535.79</v>
      </c>
      <c r="O22" s="185"/>
      <c r="P22" s="185"/>
      <c r="Q22" s="185"/>
    </row>
    <row r="23" spans="1:23" s="190" customFormat="1">
      <c r="A23" s="165"/>
      <c r="B23" s="186" t="s">
        <v>121</v>
      </c>
      <c r="C23" s="186"/>
      <c r="D23" s="165"/>
      <c r="E23" s="165"/>
      <c r="F23" s="165"/>
      <c r="G23" s="165"/>
      <c r="H23" s="183"/>
      <c r="I23" s="184"/>
      <c r="J23" s="183"/>
      <c r="K23" s="184"/>
      <c r="L23" s="183"/>
      <c r="M23" s="184"/>
      <c r="N23" s="184"/>
      <c r="W23" s="189"/>
    </row>
    <row r="24" spans="1:23">
      <c r="B24" s="203" t="s">
        <v>122</v>
      </c>
      <c r="C24" s="186"/>
      <c r="H24" s="204">
        <f>SUM(H10:H23)</f>
        <v>50012.250000000466</v>
      </c>
      <c r="I24" s="165"/>
      <c r="J24" s="204">
        <f>SUM(J10:J23)</f>
        <v>10151735.140000001</v>
      </c>
      <c r="K24" s="165"/>
      <c r="L24" s="204">
        <f>SUM(L10:L23)</f>
        <v>5865185.5199999996</v>
      </c>
      <c r="M24" s="165"/>
      <c r="N24" s="204">
        <f>SUM(N10:N23)</f>
        <v>9163814.2699999996</v>
      </c>
    </row>
    <row r="25" spans="1:23">
      <c r="B25" s="205" t="s">
        <v>123</v>
      </c>
      <c r="H25" s="184"/>
      <c r="I25" s="184"/>
      <c r="J25" s="183"/>
      <c r="K25" s="184"/>
      <c r="L25" s="184"/>
      <c r="M25" s="184"/>
      <c r="N25" s="183"/>
    </row>
    <row r="26" spans="1:23">
      <c r="C26" s="165" t="s">
        <v>124</v>
      </c>
      <c r="D26" s="206"/>
      <c r="E26" s="206"/>
      <c r="F26" s="206"/>
      <c r="G26" s="206"/>
      <c r="H26" s="193">
        <v>-41887803.899999999</v>
      </c>
      <c r="I26" s="184"/>
      <c r="J26" s="193">
        <v>-107533667.76000001</v>
      </c>
      <c r="K26" s="184"/>
      <c r="L26" s="193">
        <v>-47523135.140000001</v>
      </c>
      <c r="M26" s="184"/>
      <c r="N26" s="193">
        <v>-104785627.08</v>
      </c>
    </row>
    <row r="27" spans="1:23">
      <c r="C27" s="165" t="s">
        <v>125</v>
      </c>
      <c r="D27" s="206"/>
      <c r="E27" s="206"/>
      <c r="F27" s="206"/>
      <c r="G27" s="206"/>
      <c r="H27" s="193">
        <v>40251.51</v>
      </c>
      <c r="I27" s="184"/>
      <c r="J27" s="193">
        <v>31893.74</v>
      </c>
      <c r="K27" s="184"/>
      <c r="L27" s="193">
        <v>28858.27</v>
      </c>
      <c r="M27" s="184"/>
      <c r="N27" s="193">
        <v>0</v>
      </c>
    </row>
    <row r="28" spans="1:23">
      <c r="C28" s="196" t="s">
        <v>18</v>
      </c>
      <c r="D28" s="206"/>
      <c r="E28" s="206"/>
      <c r="F28" s="206"/>
      <c r="G28" s="206"/>
      <c r="H28" s="193">
        <v>-205098.81</v>
      </c>
      <c r="I28" s="184"/>
      <c r="J28" s="193">
        <v>-2711990.52</v>
      </c>
      <c r="K28" s="184"/>
      <c r="L28" s="193">
        <v>0</v>
      </c>
      <c r="M28" s="184"/>
      <c r="N28" s="193">
        <v>13333.33</v>
      </c>
    </row>
    <row r="29" spans="1:23">
      <c r="C29" s="196" t="s">
        <v>19</v>
      </c>
      <c r="D29" s="206"/>
      <c r="E29" s="206"/>
      <c r="F29" s="206"/>
      <c r="G29" s="206"/>
      <c r="H29" s="193">
        <v>2814363.67</v>
      </c>
      <c r="I29" s="184"/>
      <c r="J29" s="193">
        <v>-3022760.78</v>
      </c>
      <c r="K29" s="184"/>
      <c r="L29" s="193">
        <v>1579152.03</v>
      </c>
      <c r="M29" s="184"/>
      <c r="N29" s="193">
        <v>-2081548.61</v>
      </c>
    </row>
    <row r="30" spans="1:23">
      <c r="C30" s="207" t="s">
        <v>126</v>
      </c>
      <c r="D30" s="206"/>
      <c r="E30" s="206"/>
      <c r="F30" s="206"/>
      <c r="G30" s="206"/>
      <c r="H30" s="193">
        <v>0</v>
      </c>
      <c r="I30" s="184"/>
      <c r="J30" s="193">
        <v>-909576</v>
      </c>
      <c r="K30" s="184"/>
      <c r="L30" s="193">
        <v>0</v>
      </c>
      <c r="M30" s="184"/>
      <c r="N30" s="193">
        <v>-909576</v>
      </c>
    </row>
    <row r="31" spans="1:23">
      <c r="C31" s="165" t="s">
        <v>21</v>
      </c>
      <c r="H31" s="193">
        <v>69067.94</v>
      </c>
      <c r="I31" s="184"/>
      <c r="J31" s="193">
        <v>0</v>
      </c>
      <c r="K31" s="184"/>
      <c r="L31" s="193">
        <v>-115707.18</v>
      </c>
      <c r="M31" s="184"/>
      <c r="N31" s="193">
        <v>0</v>
      </c>
    </row>
    <row r="32" spans="1:23">
      <c r="C32" s="165" t="s">
        <v>30</v>
      </c>
      <c r="H32" s="193">
        <v>-342276.5</v>
      </c>
      <c r="I32" s="184"/>
      <c r="J32" s="193">
        <v>-56871.07</v>
      </c>
      <c r="K32" s="184"/>
      <c r="L32" s="193">
        <v>0</v>
      </c>
      <c r="M32" s="184"/>
      <c r="N32" s="193">
        <v>0</v>
      </c>
    </row>
    <row r="33" spans="1:14">
      <c r="B33" s="205"/>
      <c r="F33" s="206"/>
      <c r="G33" s="206"/>
      <c r="H33" s="208"/>
      <c r="J33" s="208"/>
      <c r="L33" s="209"/>
      <c r="N33" s="210"/>
    </row>
    <row r="34" spans="1:14">
      <c r="B34" s="205"/>
      <c r="F34" s="206"/>
      <c r="G34" s="206"/>
      <c r="H34" s="211"/>
      <c r="I34" s="212"/>
      <c r="J34" s="211"/>
      <c r="K34" s="212"/>
      <c r="L34" s="213"/>
      <c r="M34" s="212"/>
      <c r="N34" s="211"/>
    </row>
    <row r="35" spans="1:14">
      <c r="D35" s="214"/>
      <c r="E35" s="214"/>
      <c r="F35" s="206"/>
      <c r="G35" s="206"/>
      <c r="H35" s="211"/>
      <c r="I35" s="212"/>
      <c r="J35" s="211"/>
      <c r="K35" s="212"/>
      <c r="L35" s="213"/>
      <c r="M35" s="212"/>
      <c r="N35" s="211"/>
    </row>
    <row r="36" spans="1:14">
      <c r="C36" s="215"/>
      <c r="D36" s="214"/>
      <c r="E36" s="214"/>
      <c r="H36" s="212"/>
      <c r="I36" s="212"/>
      <c r="J36" s="212"/>
      <c r="K36" s="212"/>
      <c r="L36" s="216"/>
      <c r="M36" s="212"/>
      <c r="N36" s="212"/>
    </row>
    <row r="37" spans="1:14">
      <c r="B37" s="190"/>
      <c r="H37" s="217"/>
      <c r="I37" s="218"/>
      <c r="J37" s="217"/>
      <c r="K37" s="218"/>
      <c r="L37" s="217"/>
      <c r="M37" s="218"/>
      <c r="N37" s="217"/>
    </row>
    <row r="38" spans="1:14">
      <c r="H38" s="182"/>
      <c r="L38" s="219"/>
    </row>
    <row r="39" spans="1:14">
      <c r="H39" s="182"/>
      <c r="L39" s="219"/>
    </row>
    <row r="40" spans="1:14">
      <c r="H40" s="182"/>
      <c r="L40" s="219"/>
    </row>
    <row r="41" spans="1:14">
      <c r="H41" s="182"/>
      <c r="L41" s="219"/>
    </row>
    <row r="42" spans="1:14">
      <c r="A42" s="268" t="s">
        <v>33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</row>
    <row r="43" spans="1:14">
      <c r="D43" s="206"/>
      <c r="E43" s="206"/>
      <c r="F43" s="206"/>
      <c r="G43" s="206"/>
      <c r="J43" s="208"/>
      <c r="N43" s="220">
        <v>10</v>
      </c>
    </row>
    <row r="44" spans="1:14">
      <c r="D44" s="206"/>
      <c r="E44" s="206"/>
      <c r="F44" s="206"/>
      <c r="G44" s="206"/>
      <c r="J44" s="208"/>
      <c r="N44" s="167" t="s">
        <v>67</v>
      </c>
    </row>
    <row r="45" spans="1:14">
      <c r="A45" s="262" t="s">
        <v>0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</row>
    <row r="46" spans="1:14">
      <c r="A46" s="262" t="s">
        <v>127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</row>
    <row r="47" spans="1:14">
      <c r="A47" s="263" t="s">
        <v>69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</row>
    <row r="48" spans="1:14">
      <c r="A48" s="168"/>
      <c r="B48" s="168"/>
      <c r="C48" s="168"/>
      <c r="D48" s="168"/>
      <c r="E48" s="168"/>
      <c r="F48" s="168"/>
      <c r="G48" s="168"/>
      <c r="H48" s="169"/>
      <c r="I48" s="170"/>
      <c r="J48" s="169"/>
      <c r="K48" s="169"/>
      <c r="L48" s="169"/>
      <c r="M48" s="169"/>
      <c r="N48" s="171" t="s">
        <v>3</v>
      </c>
    </row>
    <row r="49" spans="1:15">
      <c r="A49" s="172"/>
      <c r="B49" s="172"/>
      <c r="C49" s="172"/>
      <c r="D49" s="172"/>
      <c r="E49" s="172"/>
      <c r="F49" s="172"/>
      <c r="G49" s="264"/>
      <c r="H49" s="173"/>
      <c r="I49" s="174" t="s">
        <v>4</v>
      </c>
      <c r="J49" s="175"/>
      <c r="K49" s="175"/>
      <c r="L49" s="175"/>
      <c r="M49" s="176" t="s">
        <v>5</v>
      </c>
      <c r="N49" s="175"/>
    </row>
    <row r="50" spans="1:15">
      <c r="A50" s="177"/>
      <c r="B50" s="177"/>
      <c r="C50" s="177"/>
      <c r="D50" s="177"/>
      <c r="E50" s="177"/>
      <c r="F50" s="177"/>
      <c r="G50" s="265"/>
      <c r="H50" s="21" t="s">
        <v>7</v>
      </c>
      <c r="I50" s="22"/>
      <c r="J50" s="21" t="s">
        <v>70</v>
      </c>
      <c r="K50" s="23"/>
      <c r="L50" s="21" t="s">
        <v>7</v>
      </c>
      <c r="M50" s="22"/>
      <c r="N50" s="21" t="s">
        <v>70</v>
      </c>
    </row>
    <row r="51" spans="1:15">
      <c r="B51" s="205" t="s">
        <v>128</v>
      </c>
      <c r="C51" s="215"/>
      <c r="D51" s="214"/>
      <c r="E51" s="214"/>
      <c r="H51" s="221"/>
      <c r="I51" s="221"/>
      <c r="J51" s="221"/>
      <c r="K51" s="221"/>
      <c r="L51" s="222"/>
      <c r="M51" s="221"/>
      <c r="N51" s="221"/>
    </row>
    <row r="52" spans="1:15">
      <c r="B52" s="205"/>
      <c r="C52" s="165" t="s">
        <v>129</v>
      </c>
      <c r="F52" s="206"/>
      <c r="G52" s="206"/>
      <c r="H52" s="211">
        <v>15172116.82</v>
      </c>
      <c r="I52" s="212"/>
      <c r="J52" s="211">
        <v>60324296.979999997</v>
      </c>
      <c r="K52" s="212"/>
      <c r="L52" s="213">
        <v>24226352.329999998</v>
      </c>
      <c r="M52" s="212"/>
      <c r="N52" s="211">
        <v>60209156.32</v>
      </c>
    </row>
    <row r="53" spans="1:15">
      <c r="C53" s="165" t="s">
        <v>39</v>
      </c>
      <c r="D53" s="214"/>
      <c r="E53" s="214"/>
      <c r="F53" s="206"/>
      <c r="G53" s="206"/>
      <c r="H53" s="223">
        <v>-11108471.550000001</v>
      </c>
      <c r="I53" s="212"/>
      <c r="J53" s="223">
        <v>-17689387.170000002</v>
      </c>
      <c r="K53" s="212"/>
      <c r="L53" s="224">
        <v>-14590503.5</v>
      </c>
      <c r="M53" s="212"/>
      <c r="N53" s="223">
        <v>-17488998.239999998</v>
      </c>
    </row>
    <row r="54" spans="1:15">
      <c r="B54" s="190" t="s">
        <v>130</v>
      </c>
      <c r="H54" s="225">
        <f>SUM(H24:H32)+SUM(H52:H53)</f>
        <v>-35397838.570000008</v>
      </c>
      <c r="I54" s="165"/>
      <c r="J54" s="225">
        <f>SUM(J24:J32)+SUM(J52:J53)</f>
        <v>-61416327.440000005</v>
      </c>
      <c r="K54" s="165"/>
      <c r="L54" s="225">
        <f>SUM(L24:L32)+SUM(L52:L53)</f>
        <v>-30529797.670000002</v>
      </c>
      <c r="M54" s="165"/>
      <c r="N54" s="225">
        <f>SUM(N24:N32)+SUM(N52:N53)</f>
        <v>-55879446.010000005</v>
      </c>
    </row>
    <row r="55" spans="1:15">
      <c r="C55" s="198" t="s">
        <v>131</v>
      </c>
      <c r="H55" s="226">
        <v>321348.90000000002</v>
      </c>
      <c r="I55" s="227"/>
      <c r="J55" s="226">
        <v>293144.45</v>
      </c>
      <c r="K55" s="227"/>
      <c r="L55" s="226">
        <v>321169.52</v>
      </c>
      <c r="M55" s="227"/>
      <c r="N55" s="226">
        <v>1319.07</v>
      </c>
    </row>
    <row r="56" spans="1:15">
      <c r="A56" s="228"/>
      <c r="C56" s="165" t="s">
        <v>132</v>
      </c>
      <c r="H56" s="226">
        <v>-2407683.94</v>
      </c>
      <c r="I56" s="227"/>
      <c r="J56" s="226">
        <v>-2981950.57</v>
      </c>
      <c r="K56" s="227"/>
      <c r="L56" s="226">
        <v>-2462211.15</v>
      </c>
      <c r="M56" s="227"/>
      <c r="N56" s="226">
        <v>-2970449.7</v>
      </c>
    </row>
    <row r="57" spans="1:15">
      <c r="A57" s="228"/>
      <c r="C57" s="165" t="s">
        <v>133</v>
      </c>
      <c r="H57" s="226">
        <v>-323522.49</v>
      </c>
      <c r="I57" s="227"/>
      <c r="J57" s="226">
        <v>-729632.07</v>
      </c>
      <c r="K57" s="227"/>
      <c r="L57" s="226">
        <v>-168257.19</v>
      </c>
      <c r="M57" s="227"/>
      <c r="N57" s="226">
        <v>-548253.53</v>
      </c>
    </row>
    <row r="58" spans="1:15">
      <c r="A58" s="178" t="s">
        <v>134</v>
      </c>
      <c r="B58" s="190"/>
      <c r="D58" s="190"/>
      <c r="E58" s="190"/>
      <c r="F58" s="190"/>
      <c r="G58" s="190"/>
      <c r="H58" s="229">
        <f>SUM(H54:H57)</f>
        <v>-37807696.100000009</v>
      </c>
      <c r="I58" s="165"/>
      <c r="J58" s="229">
        <f>SUM(J54:J57)</f>
        <v>-64834765.630000003</v>
      </c>
      <c r="K58" s="165"/>
      <c r="L58" s="229">
        <f>SUM(L54:L57)</f>
        <v>-32839096.490000002</v>
      </c>
      <c r="M58" s="165"/>
      <c r="N58" s="229">
        <f>SUM(N54:N57)</f>
        <v>-59396830.170000009</v>
      </c>
      <c r="O58" s="230"/>
    </row>
    <row r="59" spans="1:15">
      <c r="A59" s="190" t="s">
        <v>135</v>
      </c>
      <c r="H59" s="231"/>
      <c r="I59" s="232"/>
      <c r="J59" s="231"/>
      <c r="K59" s="232"/>
      <c r="L59" s="232"/>
      <c r="M59" s="232"/>
      <c r="N59" s="232"/>
    </row>
    <row r="60" spans="1:15">
      <c r="A60" s="198"/>
      <c r="B60" s="165" t="s">
        <v>136</v>
      </c>
      <c r="H60" s="233">
        <v>-1994304.1</v>
      </c>
      <c r="I60" s="234"/>
      <c r="J60" s="233">
        <v>-2419266.81</v>
      </c>
      <c r="K60" s="234"/>
      <c r="L60" s="233">
        <v>-1892260.38</v>
      </c>
      <c r="M60" s="234"/>
      <c r="N60" s="233">
        <v>-1371118.97</v>
      </c>
    </row>
    <row r="61" spans="1:15">
      <c r="A61" s="198"/>
      <c r="B61" s="165" t="s">
        <v>137</v>
      </c>
      <c r="C61" s="206"/>
      <c r="D61" s="206"/>
      <c r="E61" s="206"/>
      <c r="F61" s="206"/>
      <c r="G61" s="206"/>
      <c r="H61" s="233">
        <v>0</v>
      </c>
      <c r="I61" s="234"/>
      <c r="J61" s="233">
        <v>-284683.74</v>
      </c>
      <c r="K61" s="234"/>
      <c r="L61" s="233">
        <v>0</v>
      </c>
      <c r="M61" s="234"/>
      <c r="N61" s="233">
        <v>-284683.74</v>
      </c>
    </row>
    <row r="62" spans="1:15">
      <c r="A62" s="198"/>
      <c r="B62" s="165" t="s">
        <v>138</v>
      </c>
      <c r="H62" s="233">
        <v>85439.27</v>
      </c>
      <c r="I62" s="234"/>
      <c r="J62" s="233">
        <v>67543.97</v>
      </c>
      <c r="K62" s="234"/>
      <c r="L62" s="233">
        <v>85439.27</v>
      </c>
      <c r="M62" s="234"/>
      <c r="N62" s="233">
        <v>67543.97</v>
      </c>
    </row>
    <row r="63" spans="1:15">
      <c r="A63" s="198"/>
      <c r="B63" s="165" t="s">
        <v>139</v>
      </c>
      <c r="C63" s="206"/>
      <c r="D63" s="206"/>
      <c r="E63" s="206"/>
      <c r="F63" s="206"/>
      <c r="H63" s="233">
        <v>0</v>
      </c>
      <c r="I63" s="234"/>
      <c r="J63" s="233">
        <v>-29700</v>
      </c>
      <c r="K63" s="234"/>
      <c r="L63" s="233">
        <v>0</v>
      </c>
      <c r="M63" s="234"/>
      <c r="N63" s="233">
        <v>-29700</v>
      </c>
    </row>
    <row r="64" spans="1:15">
      <c r="A64" s="198"/>
      <c r="B64" s="165" t="s">
        <v>140</v>
      </c>
      <c r="C64" s="206"/>
      <c r="D64" s="206"/>
      <c r="E64" s="206"/>
      <c r="F64" s="206"/>
      <c r="G64" s="206"/>
      <c r="H64" s="234"/>
      <c r="I64" s="234"/>
      <c r="J64" s="234"/>
      <c r="K64" s="234"/>
      <c r="L64" s="234"/>
      <c r="M64" s="234"/>
      <c r="N64" s="234"/>
    </row>
    <row r="65" spans="1:23">
      <c r="A65" s="198"/>
      <c r="B65" s="235" t="s">
        <v>25</v>
      </c>
      <c r="C65" s="206"/>
      <c r="D65" s="206"/>
      <c r="E65" s="206"/>
      <c r="F65" s="206"/>
      <c r="G65" s="206"/>
      <c r="H65" s="234">
        <v>1900000</v>
      </c>
      <c r="I65" s="234"/>
      <c r="J65" s="234">
        <v>0</v>
      </c>
      <c r="K65" s="234"/>
      <c r="L65" s="234">
        <v>1900000</v>
      </c>
      <c r="M65" s="234"/>
      <c r="N65" s="234">
        <v>0</v>
      </c>
    </row>
    <row r="66" spans="1:23">
      <c r="A66" s="178" t="s">
        <v>141</v>
      </c>
      <c r="B66" s="190"/>
      <c r="C66" s="178"/>
      <c r="D66" s="190"/>
      <c r="E66" s="190"/>
      <c r="F66" s="190"/>
      <c r="G66" s="190"/>
      <c r="H66" s="229">
        <f>SUM(H60:H65)</f>
        <v>-8864.8300000000745</v>
      </c>
      <c r="I66" s="165"/>
      <c r="J66" s="229">
        <f>SUM(J60:J65)</f>
        <v>-2666106.5799999996</v>
      </c>
      <c r="K66" s="165"/>
      <c r="L66" s="229">
        <f>SUM(L60:L65)</f>
        <v>93178.89000000013</v>
      </c>
      <c r="M66" s="165"/>
      <c r="N66" s="229">
        <f>SUM(N60:N65)</f>
        <v>-1617958.74</v>
      </c>
    </row>
    <row r="67" spans="1:23">
      <c r="A67" s="190" t="s">
        <v>142</v>
      </c>
      <c r="H67" s="232"/>
      <c r="I67" s="232"/>
      <c r="J67" s="231"/>
      <c r="K67" s="232"/>
      <c r="L67" s="232"/>
      <c r="M67" s="232"/>
      <c r="N67" s="232"/>
    </row>
    <row r="68" spans="1:23">
      <c r="B68" s="236" t="s">
        <v>143</v>
      </c>
      <c r="H68" s="232"/>
      <c r="I68" s="232"/>
      <c r="J68" s="231"/>
      <c r="K68" s="232"/>
      <c r="L68" s="232"/>
      <c r="M68" s="232"/>
      <c r="N68" s="232"/>
    </row>
    <row r="69" spans="1:23">
      <c r="B69" s="237" t="s">
        <v>144</v>
      </c>
      <c r="H69" s="232">
        <v>59164758.289999999</v>
      </c>
      <c r="I69" s="232"/>
      <c r="J69" s="232">
        <v>54354342.479999997</v>
      </c>
      <c r="K69" s="232"/>
      <c r="L69" s="232">
        <v>59164758.289999999</v>
      </c>
      <c r="M69" s="232"/>
      <c r="N69" s="232">
        <v>54354342.479999997</v>
      </c>
    </row>
    <row r="70" spans="1:23">
      <c r="B70" s="236" t="s">
        <v>145</v>
      </c>
      <c r="H70" s="232">
        <v>0</v>
      </c>
      <c r="I70" s="232"/>
      <c r="J70" s="232">
        <v>0</v>
      </c>
      <c r="K70" s="232"/>
      <c r="L70" s="232">
        <v>6000000</v>
      </c>
      <c r="M70" s="232"/>
      <c r="N70" s="232">
        <v>0</v>
      </c>
    </row>
    <row r="71" spans="1:23">
      <c r="B71" s="236" t="s">
        <v>146</v>
      </c>
      <c r="H71" s="232">
        <v>-2590131.5299999998</v>
      </c>
      <c r="I71" s="232"/>
      <c r="J71" s="232">
        <v>-2253906.04</v>
      </c>
      <c r="K71" s="232"/>
      <c r="L71" s="232">
        <v>-2481316.65</v>
      </c>
      <c r="M71" s="232"/>
      <c r="N71" s="232">
        <v>-2145406.91</v>
      </c>
    </row>
    <row r="72" spans="1:23">
      <c r="B72" s="236" t="s">
        <v>147</v>
      </c>
      <c r="H72" s="232">
        <v>-110835.4</v>
      </c>
      <c r="I72" s="232"/>
      <c r="J72" s="232">
        <v>0</v>
      </c>
      <c r="K72" s="232"/>
      <c r="L72" s="232">
        <v>-110835.4</v>
      </c>
      <c r="M72" s="232"/>
      <c r="N72" s="232">
        <v>0</v>
      </c>
    </row>
    <row r="73" spans="1:23">
      <c r="A73" s="178" t="s">
        <v>148</v>
      </c>
      <c r="B73" s="190"/>
      <c r="C73" s="190"/>
      <c r="D73" s="190"/>
      <c r="E73" s="190"/>
      <c r="F73" s="190"/>
      <c r="G73" s="190"/>
      <c r="H73" s="238">
        <f>SUM(H69:H72)</f>
        <v>56463791.359999999</v>
      </c>
      <c r="I73" s="239"/>
      <c r="J73" s="238">
        <f>SUM(J69:J72)</f>
        <v>52100436.439999998</v>
      </c>
      <c r="K73" s="239"/>
      <c r="L73" s="238">
        <f>SUM(L69:L72)</f>
        <v>62572606.240000002</v>
      </c>
      <c r="M73" s="239"/>
      <c r="N73" s="238">
        <f>SUM(N69:N72)</f>
        <v>52208935.569999993</v>
      </c>
    </row>
    <row r="74" spans="1:23">
      <c r="A74" s="240" t="s">
        <v>149</v>
      </c>
      <c r="B74" s="186"/>
      <c r="C74" s="186"/>
      <c r="D74" s="186"/>
      <c r="E74" s="186"/>
      <c r="F74" s="186"/>
      <c r="G74" s="186"/>
      <c r="H74" s="241">
        <v>-195963.42</v>
      </c>
      <c r="I74" s="242"/>
      <c r="J74" s="241">
        <v>0</v>
      </c>
      <c r="K74" s="242"/>
      <c r="L74" s="241">
        <v>-195963.42</v>
      </c>
      <c r="M74" s="242"/>
      <c r="N74" s="241">
        <v>0</v>
      </c>
    </row>
    <row r="75" spans="1:23" s="190" customFormat="1">
      <c r="A75" s="178" t="s">
        <v>150</v>
      </c>
      <c r="B75" s="243"/>
      <c r="C75" s="243"/>
      <c r="D75" s="243"/>
      <c r="E75" s="243"/>
      <c r="F75" s="243"/>
      <c r="G75" s="243"/>
      <c r="H75" s="204">
        <f>+H58+H66+H73+H74</f>
        <v>18451267.00999999</v>
      </c>
      <c r="I75" s="239"/>
      <c r="J75" s="204">
        <f>+J58+J66+J73+J74</f>
        <v>-15400435.770000011</v>
      </c>
      <c r="K75" s="239"/>
      <c r="L75" s="204">
        <f>+L58+L66+L73+L74</f>
        <v>29630725.219999999</v>
      </c>
      <c r="M75" s="239"/>
      <c r="N75" s="204">
        <f>+N58+N66+N73+N74</f>
        <v>-8805853.3400000185</v>
      </c>
      <c r="P75" s="165"/>
      <c r="Q75" s="165"/>
      <c r="R75" s="165"/>
      <c r="S75" s="165"/>
      <c r="T75" s="165"/>
      <c r="U75" s="165"/>
      <c r="V75" s="165"/>
      <c r="W75" s="166"/>
    </row>
    <row r="76" spans="1:23">
      <c r="A76" s="179" t="s">
        <v>151</v>
      </c>
      <c r="B76" s="179"/>
      <c r="C76" s="244"/>
      <c r="D76" s="179"/>
      <c r="E76" s="179"/>
      <c r="F76" s="179"/>
      <c r="H76" s="245">
        <v>29497202.32</v>
      </c>
      <c r="I76" s="232"/>
      <c r="J76" s="245">
        <v>38013570.189999998</v>
      </c>
      <c r="K76" s="232"/>
      <c r="L76" s="245">
        <v>8879005.9499999993</v>
      </c>
      <c r="M76" s="232"/>
      <c r="N76" s="245">
        <v>25380122.039999999</v>
      </c>
    </row>
    <row r="77" spans="1:23" s="190" customFormat="1" ht="21.75" thickBot="1">
      <c r="A77" s="178" t="s">
        <v>152</v>
      </c>
      <c r="B77" s="178"/>
      <c r="C77" s="178"/>
      <c r="D77" s="178"/>
      <c r="E77" s="178"/>
      <c r="F77" s="178"/>
      <c r="H77" s="246">
        <f>SUM(H75:H76)</f>
        <v>47948469.329999991</v>
      </c>
      <c r="I77" s="239"/>
      <c r="J77" s="246">
        <f>SUM(J75:J76)</f>
        <v>22613134.419999987</v>
      </c>
      <c r="K77" s="239"/>
      <c r="L77" s="246">
        <f>SUM(L75:L76)</f>
        <v>38509731.170000002</v>
      </c>
      <c r="M77" s="239"/>
      <c r="N77" s="246">
        <f>SUM(N75:N76)</f>
        <v>16574268.699999981</v>
      </c>
      <c r="O77" s="247"/>
      <c r="P77" s="248"/>
      <c r="Q77" s="248"/>
      <c r="R77" s="248"/>
      <c r="W77" s="189"/>
    </row>
    <row r="78" spans="1:23" s="190" customFormat="1" ht="21.75" thickTop="1">
      <c r="A78" s="178"/>
      <c r="B78" s="178"/>
      <c r="C78" s="178"/>
      <c r="D78" s="178"/>
      <c r="E78" s="178"/>
      <c r="F78" s="178"/>
      <c r="H78" s="249"/>
      <c r="I78" s="239"/>
      <c r="J78" s="249"/>
      <c r="K78" s="239"/>
      <c r="L78" s="249"/>
      <c r="M78" s="239"/>
      <c r="N78" s="249"/>
      <c r="O78" s="247"/>
      <c r="P78" s="248"/>
      <c r="Q78" s="248"/>
      <c r="R78" s="248"/>
      <c r="W78" s="189"/>
    </row>
    <row r="79" spans="1:23" s="190" customFormat="1">
      <c r="A79" s="178"/>
      <c r="B79" s="178"/>
      <c r="C79" s="178"/>
      <c r="D79" s="178"/>
      <c r="E79" s="178"/>
      <c r="F79" s="178"/>
      <c r="H79" s="249"/>
      <c r="I79" s="239"/>
      <c r="J79" s="249"/>
      <c r="K79" s="239"/>
      <c r="L79" s="249"/>
      <c r="M79" s="239"/>
      <c r="N79" s="249"/>
      <c r="O79" s="247"/>
      <c r="P79" s="248"/>
      <c r="Q79" s="248"/>
      <c r="R79" s="248"/>
      <c r="W79" s="189"/>
    </row>
    <row r="80" spans="1:23" s="190" customFormat="1">
      <c r="A80" s="178"/>
      <c r="B80" s="178"/>
      <c r="C80" s="178"/>
      <c r="D80" s="178"/>
      <c r="E80" s="178"/>
      <c r="F80" s="178"/>
      <c r="H80" s="249"/>
      <c r="I80" s="239"/>
      <c r="J80" s="249"/>
      <c r="K80" s="239"/>
      <c r="L80" s="249"/>
      <c r="M80" s="239"/>
      <c r="N80" s="249"/>
      <c r="O80" s="247"/>
      <c r="P80" s="248"/>
      <c r="Q80" s="248"/>
      <c r="R80" s="248"/>
      <c r="W80" s="189"/>
    </row>
    <row r="81" spans="1:23" s="190" customFormat="1">
      <c r="A81" s="178"/>
      <c r="B81" s="178"/>
      <c r="C81" s="178"/>
      <c r="D81" s="178"/>
      <c r="E81" s="178"/>
      <c r="F81" s="178"/>
      <c r="H81" s="249"/>
      <c r="I81" s="239"/>
      <c r="J81" s="249"/>
      <c r="K81" s="239"/>
      <c r="L81" s="249"/>
      <c r="M81" s="239"/>
      <c r="N81" s="249"/>
      <c r="O81" s="247"/>
      <c r="P81" s="248"/>
      <c r="Q81" s="248"/>
      <c r="R81" s="248"/>
      <c r="W81" s="189"/>
    </row>
    <row r="82" spans="1:23" s="190" customFormat="1">
      <c r="A82" s="178"/>
      <c r="B82" s="178"/>
      <c r="C82" s="178"/>
      <c r="D82" s="178"/>
      <c r="E82" s="178"/>
      <c r="F82" s="178"/>
      <c r="H82" s="250"/>
      <c r="I82" s="251"/>
      <c r="J82" s="250"/>
      <c r="K82" s="252"/>
      <c r="L82" s="250"/>
      <c r="M82" s="252"/>
      <c r="N82" s="250"/>
      <c r="O82" s="247"/>
      <c r="P82" s="248"/>
      <c r="Q82" s="248"/>
      <c r="R82" s="248"/>
      <c r="W82" s="189"/>
    </row>
    <row r="83" spans="1:23" s="190" customFormat="1">
      <c r="A83" s="178"/>
      <c r="B83" s="178"/>
      <c r="C83" s="178"/>
      <c r="D83" s="178"/>
      <c r="E83" s="178"/>
      <c r="F83" s="178"/>
      <c r="H83" s="250"/>
      <c r="I83" s="251"/>
      <c r="J83" s="250"/>
      <c r="K83" s="252"/>
      <c r="L83" s="250"/>
      <c r="M83" s="252"/>
      <c r="N83" s="250"/>
      <c r="O83" s="247"/>
      <c r="P83" s="248"/>
      <c r="Q83" s="248"/>
      <c r="R83" s="248"/>
      <c r="W83" s="189"/>
    </row>
    <row r="84" spans="1:23">
      <c r="A84" s="266" t="s">
        <v>33</v>
      </c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6"/>
    </row>
  </sheetData>
  <mergeCells count="10">
    <mergeCell ref="A46:N46"/>
    <mergeCell ref="A47:N47"/>
    <mergeCell ref="G49:G50"/>
    <mergeCell ref="A84:N84"/>
    <mergeCell ref="A3:N3"/>
    <mergeCell ref="A4:N4"/>
    <mergeCell ref="A5:N5"/>
    <mergeCell ref="G7:G8"/>
    <mergeCell ref="A42:N42"/>
    <mergeCell ref="A45:N45"/>
  </mergeCells>
  <pageMargins left="0.59055118110236227" right="0.39370078740157483" top="0.59055118110236227" bottom="0.39370078740157483" header="0" footer="0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eng</vt:lpstr>
      <vt:lpstr>EQ conso eng</vt:lpstr>
      <vt:lpstr>EQ เดี่ยว eng</vt:lpstr>
      <vt:lpstr>CF eng</vt:lpstr>
      <vt:lpstr>'CF eng'!Print_Area</vt:lpstr>
      <vt:lpstr>'EQ conso eng'!Print_Area</vt:lpstr>
      <vt:lpstr>'EQ เดี่ยว eng'!Print_Area</vt:lpstr>
      <vt:lpstr>'FS,PL 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dcterms:created xsi:type="dcterms:W3CDTF">2021-05-12T23:49:07Z</dcterms:created>
  <dcterms:modified xsi:type="dcterms:W3CDTF">2021-05-13T00:06:12Z</dcterms:modified>
</cp:coreProperties>
</file>