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titaphorn.n\Desktop\FS Q1 2021\FS From Audit\Final\"/>
    </mc:Choice>
  </mc:AlternateContent>
  <xr:revisionPtr revIDLastSave="0" documentId="13_ncr:1_{7F57C9D8-245E-4350-8631-8BE7D6E192B3}" xr6:coauthVersionLast="45" xr6:coauthVersionMax="45" xr10:uidLastSave="{00000000-0000-0000-0000-000000000000}"/>
  <bookViews>
    <workbookView xWindow="-110" yWindow="-110" windowWidth="19420" windowHeight="10420" tabRatio="630" xr2:uid="{00000000-000D-0000-FFFF-FFFF00000000}"/>
  </bookViews>
  <sheets>
    <sheet name="2-4" sheetId="29" r:id="rId1"/>
    <sheet name="5-6" sheetId="30" r:id="rId2"/>
    <sheet name="7" sheetId="54" r:id="rId3"/>
    <sheet name="8" sheetId="53" r:id="rId4"/>
    <sheet name="9" sheetId="42" r:id="rId5"/>
    <sheet name="10-11" sheetId="43" r:id="rId6"/>
  </sheets>
  <definedNames>
    <definedName name="_xlnm._FilterDatabase" localSheetId="0" hidden="1">'2-4'!$A$11:$L$131</definedName>
    <definedName name="_Order1">255</definedName>
    <definedName name="_Order2">255</definedName>
    <definedName name="aa">{"'Sheet1'!$A$1:$Y$6"}</definedName>
    <definedName name="AccessDatabase">"D:\DATA\CBS\99CBS.mdb"</definedName>
    <definedName name="Cashflow">{"'Sheet1'!$L$16"}</definedName>
    <definedName name="CHASHFLOW">{"'Sheet1'!$L$16"}</definedName>
    <definedName name="h">{"'Sheet1'!$L$16"}</definedName>
    <definedName name="hay">{"'Sheet1'!$L$16"}</definedName>
    <definedName name="hey">{"'Sheet1'!$L$16"}</definedName>
    <definedName name="HTML_CodePage">874</definedName>
    <definedName name="HTML_Control">{"'Sheet1'!$A$1:$Y$6"}</definedName>
    <definedName name="HTML_Description">""</definedName>
    <definedName name="HTML_Email">""</definedName>
    <definedName name="HTML_Header">""</definedName>
    <definedName name="HTML_LastUpdate">""</definedName>
    <definedName name="HTML_LineAfter">FALSE</definedName>
    <definedName name="HTML_LineBefore">FALSE</definedName>
    <definedName name="HTML_Name">""</definedName>
    <definedName name="HTML_OBDlg2">TRUE</definedName>
    <definedName name="HTML_OBDlg4">TRUE</definedName>
    <definedName name="HTML_OS">0</definedName>
    <definedName name="HTML_PathFile">"C:\BOTHomepage\DataBank\FinMarkets\Bond\yield03.html"</definedName>
    <definedName name="HTML_Title">"Interpolation of T-Bill Yield and Government Bond Yield Curve"</definedName>
    <definedName name="huy">{"'Sheet1'!$L$16"}</definedName>
    <definedName name="J">{"'Sheet1'!$A$1:$Y$6"}</definedName>
    <definedName name="N">{"'Sheet1'!$L$16"}</definedName>
    <definedName name="_xlnm.Print_Area" localSheetId="5">'10-11'!$A$1:$J$114</definedName>
    <definedName name="_xlnm.Print_Area" localSheetId="0">'2-4'!$A$1:$L$144</definedName>
    <definedName name="TaxTV">10%</definedName>
    <definedName name="TaxXL">5%</definedName>
    <definedName name="資金繰り表">{"'Sheet1'!$L$16"}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98" i="30" l="1"/>
  <c r="H97" i="30"/>
  <c r="L98" i="30"/>
  <c r="L97" i="30"/>
  <c r="J97" i="30"/>
  <c r="F97" i="30"/>
  <c r="L20" i="42" l="1"/>
  <c r="T22" i="53"/>
  <c r="L22" i="53"/>
  <c r="L34" i="29" l="1"/>
  <c r="J34" i="29"/>
  <c r="H34" i="29"/>
  <c r="F34" i="29"/>
  <c r="V20" i="53" l="1"/>
  <c r="F17" i="43" l="1"/>
  <c r="J17" i="43"/>
  <c r="J33" i="43" l="1"/>
  <c r="F33" i="43"/>
  <c r="D86" i="43"/>
  <c r="F86" i="43"/>
  <c r="R18" i="53" l="1"/>
  <c r="V18" i="53" s="1"/>
  <c r="L91" i="30"/>
  <c r="J91" i="30"/>
  <c r="H91" i="30"/>
  <c r="F91" i="30"/>
  <c r="L80" i="30"/>
  <c r="L83" i="30" s="1"/>
  <c r="H80" i="30"/>
  <c r="H83" i="30" s="1"/>
  <c r="J80" i="30"/>
  <c r="F80" i="30"/>
  <c r="N22" i="53" s="1"/>
  <c r="P22" i="53" s="1"/>
  <c r="R22" i="53" s="1"/>
  <c r="L70" i="30"/>
  <c r="J70" i="30"/>
  <c r="L100" i="30" l="1"/>
  <c r="H100" i="30"/>
  <c r="J100" i="30"/>
  <c r="F100" i="30"/>
  <c r="J94" i="30"/>
  <c r="F94" i="30"/>
  <c r="L94" i="30"/>
  <c r="H94" i="30"/>
  <c r="J83" i="30"/>
  <c r="F83" i="30"/>
  <c r="N20" i="42" l="1"/>
  <c r="L22" i="42"/>
  <c r="J22" i="42"/>
  <c r="F22" i="42"/>
  <c r="A3" i="43"/>
  <c r="A3" i="42"/>
  <c r="A3" i="53"/>
  <c r="A3" i="54"/>
  <c r="P22" i="54"/>
  <c r="P25" i="54" s="1"/>
  <c r="N25" i="54"/>
  <c r="L25" i="54"/>
  <c r="J25" i="54"/>
  <c r="H25" i="54"/>
  <c r="F25" i="54"/>
  <c r="D25" i="54"/>
  <c r="R22" i="54" l="1"/>
  <c r="R25" i="54" s="1"/>
  <c r="T25" i="54"/>
  <c r="V22" i="54" l="1"/>
  <c r="V25" i="54" s="1"/>
  <c r="J16" i="42"/>
  <c r="H16" i="42"/>
  <c r="H18" i="42" s="1"/>
  <c r="F16" i="42"/>
  <c r="N25" i="53"/>
  <c r="L25" i="53"/>
  <c r="J25" i="53"/>
  <c r="H25" i="53"/>
  <c r="F25" i="53"/>
  <c r="N18" i="42" l="1"/>
  <c r="N22" i="42" s="1"/>
  <c r="H22" i="42"/>
  <c r="V22" i="53"/>
  <c r="V25" i="53" s="1"/>
  <c r="T25" i="53"/>
  <c r="R25" i="53"/>
  <c r="P25" i="53"/>
  <c r="L17" i="30" l="1"/>
  <c r="L27" i="30" s="1"/>
  <c r="L30" i="30" s="1"/>
  <c r="L34" i="30" s="1"/>
  <c r="L37" i="30" s="1"/>
  <c r="H67" i="30"/>
  <c r="H70" i="30" s="1"/>
  <c r="H17" i="30"/>
  <c r="H27" i="30" s="1"/>
  <c r="H30" i="30" s="1"/>
  <c r="H34" i="30" s="1"/>
  <c r="H37" i="30" s="1"/>
  <c r="J86" i="43"/>
  <c r="J57" i="43"/>
  <c r="J43" i="43"/>
  <c r="J47" i="43" s="1"/>
  <c r="F57" i="43"/>
  <c r="F43" i="43"/>
  <c r="F47" i="43" s="1"/>
  <c r="H73" i="30" l="1"/>
  <c r="L73" i="30"/>
  <c r="J88" i="43"/>
  <c r="J94" i="43" s="1"/>
  <c r="F88" i="43"/>
  <c r="F94" i="43" s="1"/>
  <c r="H126" i="29"/>
  <c r="H129" i="29" s="1"/>
  <c r="J126" i="29"/>
  <c r="J129" i="29" s="1"/>
  <c r="L126" i="29"/>
  <c r="L129" i="29" s="1"/>
  <c r="F126" i="29"/>
  <c r="F129" i="29" s="1"/>
  <c r="F67" i="30"/>
  <c r="F70" i="30" s="1"/>
  <c r="H57" i="43"/>
  <c r="D57" i="43"/>
  <c r="A62" i="43"/>
  <c r="H86" i="43"/>
  <c r="L85" i="29"/>
  <c r="J85" i="29"/>
  <c r="J76" i="29"/>
  <c r="H85" i="29"/>
  <c r="H76" i="29"/>
  <c r="F85" i="29"/>
  <c r="F76" i="29"/>
  <c r="A59" i="43"/>
  <c r="A96" i="29"/>
  <c r="L76" i="29"/>
  <c r="F21" i="29"/>
  <c r="A53" i="30"/>
  <c r="F17" i="30"/>
  <c r="F27" i="30" s="1"/>
  <c r="F30" i="30" s="1"/>
  <c r="J17" i="30"/>
  <c r="J27" i="30" s="1"/>
  <c r="J30" i="30" s="1"/>
  <c r="A114" i="43"/>
  <c r="A103" i="30"/>
  <c r="A50" i="30"/>
  <c r="L21" i="29"/>
  <c r="L36" i="29" s="1"/>
  <c r="J21" i="29"/>
  <c r="H21" i="29"/>
  <c r="A51" i="29"/>
  <c r="A99" i="29" s="1"/>
  <c r="A1" i="43"/>
  <c r="A144" i="29"/>
  <c r="A49" i="29"/>
  <c r="A97" i="29" s="1"/>
  <c r="A1" i="30"/>
  <c r="J34" i="30" l="1"/>
  <c r="J37" i="30" s="1"/>
  <c r="J73" i="30" s="1"/>
  <c r="H13" i="43"/>
  <c r="H17" i="43" s="1"/>
  <c r="H33" i="43" s="1"/>
  <c r="H43" i="43" s="1"/>
  <c r="H47" i="43" s="1"/>
  <c r="H88" i="43" s="1"/>
  <c r="H94" i="43" s="1"/>
  <c r="F34" i="30"/>
  <c r="F37" i="30" s="1"/>
  <c r="D13" i="43"/>
  <c r="D17" i="43" s="1"/>
  <c r="D33" i="43" s="1"/>
  <c r="D43" i="43" s="1"/>
  <c r="D47" i="43" s="1"/>
  <c r="D88" i="43" s="1"/>
  <c r="D94" i="43" s="1"/>
  <c r="A32" i="53"/>
  <c r="A32" i="42" s="1"/>
  <c r="A33" i="54"/>
  <c r="L16" i="42"/>
  <c r="N14" i="42"/>
  <c r="N16" i="42" s="1"/>
  <c r="F36" i="29"/>
  <c r="J36" i="29"/>
  <c r="H87" i="29"/>
  <c r="H131" i="29" s="1"/>
  <c r="H36" i="29"/>
  <c r="F87" i="29"/>
  <c r="F131" i="29" s="1"/>
  <c r="L87" i="29"/>
  <c r="L131" i="29" s="1"/>
  <c r="J87" i="29"/>
  <c r="J131" i="29" s="1"/>
  <c r="F73" i="30" l="1"/>
</calcChain>
</file>

<file path=xl/sharedStrings.xml><?xml version="1.0" encoding="utf-8"?>
<sst xmlns="http://schemas.openxmlformats.org/spreadsheetml/2006/main" count="426" uniqueCount="230">
  <si>
    <t>Assets</t>
  </si>
  <si>
    <t>Cash and cash equivalents</t>
  </si>
  <si>
    <t>Other current assets</t>
  </si>
  <si>
    <t>Employee benefit obligations</t>
  </si>
  <si>
    <t>Other current liabilities</t>
  </si>
  <si>
    <t>Issued and paid-up share capital</t>
  </si>
  <si>
    <t>Other components of equity</t>
  </si>
  <si>
    <t xml:space="preserve"> </t>
  </si>
  <si>
    <t>Baht</t>
  </si>
  <si>
    <t>Selling expenses</t>
  </si>
  <si>
    <t>Administrative expenses</t>
  </si>
  <si>
    <t>Total</t>
  </si>
  <si>
    <t>Statement of Financial Position</t>
  </si>
  <si>
    <t>Notes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</si>
  <si>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</si>
  <si>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</si>
  <si>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</si>
  <si>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</si>
  <si>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</si>
  <si>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</si>
  <si>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</si>
  <si>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</si>
  <si>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</si>
  <si>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</si>
  <si>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</si>
  <si>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Authorised share capital</t>
  </si>
  <si>
    <t>Statement of Comprehensive Income</t>
  </si>
  <si>
    <t xml:space="preserve">Finance costs </t>
  </si>
  <si>
    <t>Statement of Cash Flows</t>
  </si>
  <si>
    <t>Cash flows from operating activities</t>
  </si>
  <si>
    <t>Interest paid</t>
  </si>
  <si>
    <t>Cash flows from investing activities</t>
  </si>
  <si>
    <t>Intangible assets, net</t>
  </si>
  <si>
    <t>Issued and</t>
  </si>
  <si>
    <t>paid-up</t>
  </si>
  <si>
    <t>share capital</t>
  </si>
  <si>
    <t>of equity</t>
  </si>
  <si>
    <t>equity</t>
  </si>
  <si>
    <t>Changes in operating assets and liabilities</t>
  </si>
  <si>
    <t>31 December</t>
  </si>
  <si>
    <t>Premium on ordinary shares</t>
  </si>
  <si>
    <t>Cash and cash equivalents at the beginning</t>
  </si>
  <si>
    <t>Share</t>
  </si>
  <si>
    <t>premium</t>
  </si>
  <si>
    <t xml:space="preserve">   of the period</t>
  </si>
  <si>
    <t>for the period</t>
  </si>
  <si>
    <t xml:space="preserve">   Appropriated - legal reserve</t>
  </si>
  <si>
    <t>Trade and other receivables, net</t>
  </si>
  <si>
    <t>Cash and cash equivalents at the end</t>
  </si>
  <si>
    <t xml:space="preserve">   Depreciation and amortisation</t>
  </si>
  <si>
    <t xml:space="preserve">   Employee benefit obligations</t>
  </si>
  <si>
    <t xml:space="preserve">   Interest income</t>
  </si>
  <si>
    <t>Gross profit</t>
  </si>
  <si>
    <t>Appropriated</t>
  </si>
  <si>
    <t>Sea Oil Public Company Limited</t>
  </si>
  <si>
    <t>31 March</t>
  </si>
  <si>
    <t>Other income</t>
  </si>
  <si>
    <t>Cost of services</t>
  </si>
  <si>
    <t xml:space="preserve">   Unappropriated </t>
  </si>
  <si>
    <t>Supplementary information for cash flows</t>
  </si>
  <si>
    <t xml:space="preserve">Retained earnings </t>
  </si>
  <si>
    <t>(Unaudited)</t>
  </si>
  <si>
    <t>(Audited)</t>
  </si>
  <si>
    <t xml:space="preserve">Revenue from sales </t>
  </si>
  <si>
    <t>Revenue from services</t>
  </si>
  <si>
    <t>Total comprehensive income</t>
  </si>
  <si>
    <t>Unappropriated</t>
  </si>
  <si>
    <t>- legal reserve</t>
  </si>
  <si>
    <t>Investment in a joint venture</t>
  </si>
  <si>
    <t xml:space="preserve">   Interest expense</t>
  </si>
  <si>
    <t xml:space="preserve">   Trade and other receivables</t>
  </si>
  <si>
    <t xml:space="preserve">   Other current assets</t>
  </si>
  <si>
    <t xml:space="preserve">   Trade and other payables</t>
  </si>
  <si>
    <t xml:space="preserve">   Other current liabilities</t>
  </si>
  <si>
    <t>Trade and other payables</t>
  </si>
  <si>
    <t>Total comprehensive income for the period</t>
  </si>
  <si>
    <t>Other comprehensive income:</t>
  </si>
  <si>
    <t>Other comprehensive income</t>
  </si>
  <si>
    <t>components</t>
  </si>
  <si>
    <t>Adjustments for:</t>
  </si>
  <si>
    <t>Other non-current assets</t>
  </si>
  <si>
    <t>Non-controlling interests</t>
  </si>
  <si>
    <t>controlling</t>
  </si>
  <si>
    <t xml:space="preserve">   Other non-current assets</t>
  </si>
  <si>
    <t>Equity</t>
  </si>
  <si>
    <t xml:space="preserve"> attributable</t>
  </si>
  <si>
    <t>to owners of</t>
  </si>
  <si>
    <t>Interest received</t>
  </si>
  <si>
    <t>interests</t>
  </si>
  <si>
    <t xml:space="preserve">income </t>
  </si>
  <si>
    <t>Property, plant and equipment, net</t>
  </si>
  <si>
    <t>Liabilities and equity</t>
  </si>
  <si>
    <t>Total equity</t>
  </si>
  <si>
    <t>Total liabilities and equity</t>
  </si>
  <si>
    <t>Changes in equity for the period</t>
  </si>
  <si>
    <t xml:space="preserve">   Income tax paid</t>
  </si>
  <si>
    <t xml:space="preserve">Long-term borrowings from </t>
  </si>
  <si>
    <t>Equity attributable to owners</t>
  </si>
  <si>
    <t>from a joint venture and income tax</t>
  </si>
  <si>
    <t>subsequently to profit or loss</t>
  </si>
  <si>
    <t>Currency translation differences</t>
  </si>
  <si>
    <t xml:space="preserve">Total comprehensive income </t>
  </si>
  <si>
    <t>attributable to:</t>
  </si>
  <si>
    <t>Other</t>
  </si>
  <si>
    <t xml:space="preserve"> comprehensive</t>
  </si>
  <si>
    <t>business</t>
  </si>
  <si>
    <t>combination</t>
  </si>
  <si>
    <t xml:space="preserve">Opening balance as at </t>
  </si>
  <si>
    <t xml:space="preserve">Changes in equity for </t>
  </si>
  <si>
    <t>the period</t>
  </si>
  <si>
    <t xml:space="preserve">Closing balance as at </t>
  </si>
  <si>
    <t>Consolidated financial information</t>
  </si>
  <si>
    <t>Separate financial information</t>
  </si>
  <si>
    <t>Short-term loans to subsidiaries</t>
  </si>
  <si>
    <t>at par value of Baht 1 each</t>
  </si>
  <si>
    <t>Cost of sales</t>
  </si>
  <si>
    <t>Income tax</t>
  </si>
  <si>
    <t>Shortage</t>
  </si>
  <si>
    <t>arising from</t>
  </si>
  <si>
    <t>under common</t>
  </si>
  <si>
    <t>control</t>
  </si>
  <si>
    <t>Total other</t>
  </si>
  <si>
    <t xml:space="preserve">   Inventories</t>
  </si>
  <si>
    <t>Restricted deposits at financial institutions</t>
  </si>
  <si>
    <t>Separate financial information (Unaudited)</t>
  </si>
  <si>
    <t>Consolidated financial information (Unaudited)</t>
  </si>
  <si>
    <t>Cash flows from financing activities</t>
  </si>
  <si>
    <t>Loans made to subsidiaries</t>
  </si>
  <si>
    <t>Net increase (decrease) in cash and cash equivalents</t>
  </si>
  <si>
    <t xml:space="preserve">Total item that will be reclassified </t>
  </si>
  <si>
    <t xml:space="preserve">Short-term borrowings from </t>
  </si>
  <si>
    <t xml:space="preserve">at par value of Baht 1 each </t>
  </si>
  <si>
    <t>Retained earnings (deficits)</t>
  </si>
  <si>
    <t xml:space="preserve">Proceeds from short-term borrowings from </t>
  </si>
  <si>
    <t>Repayment on short-term borrowings from</t>
  </si>
  <si>
    <t>Purchase of fixed assets on payable</t>
  </si>
  <si>
    <t>financial institutions</t>
  </si>
  <si>
    <t xml:space="preserve">   Dividend income</t>
  </si>
  <si>
    <t>Dividend received</t>
  </si>
  <si>
    <t>for the period, net of tax</t>
  </si>
  <si>
    <t>Profit (loss) from operating activities before</t>
  </si>
  <si>
    <t>Net cash generated from (used in)</t>
  </si>
  <si>
    <t>Non-</t>
  </si>
  <si>
    <t>Deferred tax assets, net</t>
  </si>
  <si>
    <t>Income tax payable</t>
  </si>
  <si>
    <t xml:space="preserve">   changes in operating assets and liabilities</t>
  </si>
  <si>
    <t xml:space="preserve">   financial institutions</t>
  </si>
  <si>
    <t>Payment for transaction costs of borrowings</t>
  </si>
  <si>
    <t>Closing balance as at 31 March 2020</t>
  </si>
  <si>
    <t>Note</t>
  </si>
  <si>
    <t>Current-portion of lease liabilities</t>
  </si>
  <si>
    <t>Lease liabilities</t>
  </si>
  <si>
    <t xml:space="preserve">Profit (loss) before share of profit </t>
  </si>
  <si>
    <t>31 March 2020</t>
  </si>
  <si>
    <t>Other gains (losses), net</t>
  </si>
  <si>
    <t>Share of profit from a joint venture</t>
  </si>
  <si>
    <t xml:space="preserve">   Share of profit from a joint venture</t>
  </si>
  <si>
    <t>Proceeds from long-term borrowings from</t>
  </si>
  <si>
    <t>Payment for lease liabilities</t>
  </si>
  <si>
    <t>Acquisition of right-of-use assets under lease liabilities</t>
  </si>
  <si>
    <t>Repayment on debentures</t>
  </si>
  <si>
    <t>Repayment on long-term borrowings from</t>
  </si>
  <si>
    <t>Derivative liabilities</t>
  </si>
  <si>
    <r>
      <t xml:space="preserve">Statement of Financial Position </t>
    </r>
    <r>
      <rPr>
        <sz val="9"/>
        <rFont val="Arial"/>
        <family val="2"/>
      </rPr>
      <t>(continued)</t>
    </r>
  </si>
  <si>
    <r>
      <t>Liabilities and equity</t>
    </r>
    <r>
      <rPr>
        <sz val="9"/>
        <rFont val="Arial"/>
        <family val="2"/>
      </rPr>
      <t xml:space="preserve"> (continued)</t>
    </r>
  </si>
  <si>
    <r>
      <t xml:space="preserve">Statement of Comprehensive Income </t>
    </r>
    <r>
      <rPr>
        <sz val="9"/>
        <rFont val="Arial"/>
        <family val="2"/>
      </rPr>
      <t>(continued)</t>
    </r>
  </si>
  <si>
    <r>
      <t xml:space="preserve">Statement of Changes in Equity  </t>
    </r>
    <r>
      <rPr>
        <sz val="9"/>
        <rFont val="Arial"/>
        <family val="2"/>
      </rPr>
      <t>(continued)</t>
    </r>
  </si>
  <si>
    <r>
      <t xml:space="preserve">Statement of Cash Flows </t>
    </r>
    <r>
      <rPr>
        <sz val="9"/>
        <rFont val="Arial"/>
        <family val="2"/>
      </rPr>
      <t>(continued)</t>
    </r>
  </si>
  <si>
    <t>Non-cash transactions:</t>
  </si>
  <si>
    <t>As at 31 March 2021</t>
  </si>
  <si>
    <t>For the three-month period ended 31 March 2021</t>
  </si>
  <si>
    <t>31 March 2021</t>
  </si>
  <si>
    <t>Closing balance as at 31 March 2021</t>
  </si>
  <si>
    <t>a subsidiary</t>
  </si>
  <si>
    <t xml:space="preserve"> 608,915,628 ordinary shares</t>
  </si>
  <si>
    <t xml:space="preserve"> 608,914,791 ordinary shares</t>
  </si>
  <si>
    <t>of the Company</t>
  </si>
  <si>
    <t xml:space="preserve">Owners of the Company </t>
  </si>
  <si>
    <t>from continuing operations</t>
  </si>
  <si>
    <t>from discontinued operations</t>
  </si>
  <si>
    <t>from discontinued operations (net of tax)</t>
  </si>
  <si>
    <t>Attributable to owners of the Company</t>
  </si>
  <si>
    <t>the Company</t>
  </si>
  <si>
    <t>1 January 2021</t>
  </si>
  <si>
    <t xml:space="preserve">   from continuing operations</t>
  </si>
  <si>
    <t xml:space="preserve">   from discontinued operations</t>
  </si>
  <si>
    <t>Profit before income tax including</t>
  </si>
  <si>
    <t xml:space="preserve">   discontinued operations</t>
  </si>
  <si>
    <t xml:space="preserve">       inventories</t>
  </si>
  <si>
    <t xml:space="preserve">   Loss on disposal and write off of fixed assets</t>
  </si>
  <si>
    <t>Payment for purchase of fixed assets</t>
  </si>
  <si>
    <t xml:space="preserve">Dividend paid from a subsidiary to </t>
  </si>
  <si>
    <t xml:space="preserve">   non-controlling interests</t>
  </si>
  <si>
    <t>Dividend paid</t>
  </si>
  <si>
    <t>Opening balance as at 1 January 2021</t>
  </si>
  <si>
    <t>Basic earning per share</t>
  </si>
  <si>
    <t>Inventories, net</t>
  </si>
  <si>
    <t>Investment in subsidiaries, net</t>
  </si>
  <si>
    <t>Right-of-use assets</t>
  </si>
  <si>
    <t>-</t>
  </si>
  <si>
    <t xml:space="preserve">Profit before income tax </t>
  </si>
  <si>
    <t>Profit for the period</t>
  </si>
  <si>
    <t>Profit attributable to:</t>
  </si>
  <si>
    <t>Statement of Changes in Equity</t>
  </si>
  <si>
    <t>Profit before income tax</t>
  </si>
  <si>
    <t xml:space="preserve">   (Gain) loss on exchange rate</t>
  </si>
  <si>
    <t>Net cash generated from (used in) financing activities</t>
  </si>
  <si>
    <t>Cash flows generated from (used in) operations</t>
  </si>
  <si>
    <t xml:space="preserve">   operating activities</t>
  </si>
  <si>
    <t>Exchange gains on cash and cash equivalents</t>
  </si>
  <si>
    <t>Basic earnings per share</t>
  </si>
  <si>
    <t>Opening balance as at 1 January 2020</t>
  </si>
  <si>
    <t>1 January 2020</t>
  </si>
  <si>
    <t xml:space="preserve">Proceeds from repayment of loans to subsidiaries </t>
  </si>
  <si>
    <t xml:space="preserve">   Reversal of allowance for net realisable value of </t>
  </si>
  <si>
    <t xml:space="preserve">   Loss on change in fair value of derivatives</t>
  </si>
  <si>
    <t>Net profit for the period</t>
  </si>
  <si>
    <t>Long-term loans to subsidiaries</t>
  </si>
  <si>
    <t xml:space="preserve">Item that will be reclassified subsequently </t>
  </si>
  <si>
    <t>to profit or loss</t>
  </si>
  <si>
    <t xml:space="preserve">Current-portion of long-term </t>
  </si>
  <si>
    <t xml:space="preserve">borrowings from financial </t>
  </si>
  <si>
    <t>institutions</t>
  </si>
  <si>
    <t>Net cash generated from    investing activities</t>
  </si>
  <si>
    <t xml:space="preserve">   Loss on impairment of financial assets</t>
  </si>
  <si>
    <t>Loss on impairment of financial assets</t>
  </si>
  <si>
    <t>Currency</t>
  </si>
  <si>
    <t xml:space="preserve">translation </t>
  </si>
  <si>
    <t>differences</t>
  </si>
  <si>
    <t>The accompanying condensed notes on pages 12 to 25 are an integral part of this interim financial information.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</si>
</sst>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3" formatCode="_(* #,##0.00_);_(* \(#,##0.00\);_(* &quot;-&quot;??_);_(@_)"/>
    <numFmt numFmtId="164" formatCode="_-* #,##0.00_-;\-* #,##0.00_-;_-* &quot;-&quot;??_-;_-@_-"/>
    <numFmt numFmtId="165" formatCode="#,##0;\(#,##0\);\-"/>
    <numFmt numFmtId="166" formatCode="#,##0.00;\(#,##0.00\);\-"/>
    <numFmt numFmtId="167" formatCode="#,##0.0000;\(#,##0.0000\);\-"/>
    <numFmt numFmtId="168" formatCode="[$-F800]dddd\,\ mmmm\ dd\,\ yyyy"/>
    <numFmt numFmtId="169" formatCode="_-* #,##0.00\ _€_-;\-* #,##0.00\ _€_-;_-* &quot;-&quot;??\ _€_-;_-@_-"/>
    <numFmt numFmtId="170" formatCode="_-* #,##0.00\ &quot;€&quot;_-;\-* #,##0.00\ &quot;€&quot;_-;_-* &quot;-&quot;??\ &quot;€&quot;_-;_-@_-"/>
  </numFmts>
  <fonts count="17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14"/>
      <name val="Cordia New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rgb="FF000000"/>
      <name val="Calibri"/>
      <family val="2"/>
      <scheme val="minor"/>
    </font>
    <font>
      <u/>
      <sz val="10"/>
      <color theme="10"/>
      <name val="Georgia"/>
      <family val="1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0">
    <xf numFmtId="0" fontId="0" fillId="0" borderId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" fillId="0" borderId="0"/>
    <xf numFmtId="164" fontId="6" fillId="0" borderId="0" applyFont="0" applyFill="0" applyBorder="0" applyAlignment="0" applyProtection="0"/>
    <xf numFmtId="0" fontId="10" fillId="0" borderId="0"/>
    <xf numFmtId="0" fontId="9" fillId="0" borderId="0"/>
    <xf numFmtId="0" fontId="11" fillId="0" borderId="0"/>
    <xf numFmtId="16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3" fillId="0" borderId="0" applyNumberFormat="0" applyFill="0" applyBorder="0" applyAlignment="0" applyProtection="0">
      <alignment wrapText="1"/>
    </xf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5" applyNumberFormat="0" applyFill="0" applyBorder="0" applyAlignment="0">
      <alignment wrapText="1"/>
      <protection locked="0"/>
    </xf>
    <xf numFmtId="0" fontId="10" fillId="0" borderId="0">
      <protection locked="0"/>
    </xf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11" fillId="0" borderId="0">
      <protection locked="0"/>
    </xf>
    <xf numFmtId="0" fontId="14" fillId="0" borderId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5" fillId="0" borderId="5" applyNumberFormat="0" applyFill="0" applyAlignment="0">
      <alignment wrapText="1"/>
      <protection locked="0"/>
    </xf>
    <xf numFmtId="0" fontId="13" fillId="0" borderId="5" applyNumberFormat="0" applyFill="0" applyBorder="0" applyAlignment="0">
      <protection locked="0"/>
    </xf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0" applyFont="1" applyFill="1" applyAlignment="1">
      <alignment vertical="center"/>
    </xf>
    <xf numFmtId="165" fontId="1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165" fontId="1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165" fontId="1" fillId="0" borderId="1" xfId="0" applyNumberFormat="1" applyFont="1" applyFill="1" applyBorder="1" applyAlignment="1">
      <alignment horizontal="right" vertical="center"/>
    </xf>
    <xf numFmtId="165" fontId="1" fillId="0" borderId="0" xfId="0" quotePrefix="1" applyNumberFormat="1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65" fontId="2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65" fontId="2" fillId="0" borderId="1" xfId="1" applyNumberFormat="1" applyFont="1" applyFill="1" applyBorder="1" applyAlignment="1">
      <alignment vertical="center"/>
    </xf>
    <xf numFmtId="165" fontId="2" fillId="0" borderId="2" xfId="1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165" fontId="1" fillId="0" borderId="1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165" fontId="2" fillId="0" borderId="3" xfId="0" applyNumberFormat="1" applyFont="1" applyFill="1" applyBorder="1" applyAlignment="1">
      <alignment vertical="center"/>
    </xf>
    <xf numFmtId="165" fontId="2" fillId="0" borderId="2" xfId="0" applyNumberFormat="1" applyFont="1" applyFill="1" applyBorder="1" applyAlignment="1">
      <alignment vertical="center"/>
    </xf>
    <xf numFmtId="165" fontId="1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indent="1"/>
    </xf>
    <xf numFmtId="166" fontId="2" fillId="0" borderId="0" xfId="0" applyNumberFormat="1" applyFont="1" applyFill="1" applyAlignment="1">
      <alignment vertical="center"/>
    </xf>
    <xf numFmtId="165" fontId="1" fillId="0" borderId="0" xfId="1" applyNumberFormat="1" applyFont="1" applyFill="1" applyAlignment="1">
      <alignment vertical="center"/>
    </xf>
    <xf numFmtId="165" fontId="1" fillId="0" borderId="1" xfId="1" applyNumberFormat="1" applyFont="1" applyFill="1" applyBorder="1" applyAlignment="1">
      <alignment vertical="center"/>
    </xf>
    <xf numFmtId="166" fontId="2" fillId="0" borderId="0" xfId="4" applyNumberFormat="1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165" fontId="1" fillId="0" borderId="3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167" fontId="2" fillId="0" borderId="2" xfId="0" applyNumberFormat="1" applyFont="1" applyFill="1" applyBorder="1" applyAlignment="1">
      <alignment vertical="center"/>
    </xf>
    <xf numFmtId="167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165" fontId="5" fillId="0" borderId="0" xfId="0" quotePrefix="1" applyNumberFormat="1" applyFont="1" applyFill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0" fontId="5" fillId="0" borderId="0" xfId="0" quotePrefix="1" applyFont="1" applyFill="1" applyAlignment="1">
      <alignment vertical="center"/>
    </xf>
    <xf numFmtId="168" fontId="5" fillId="0" borderId="0" xfId="0" quotePrefix="1" applyNumberFormat="1" applyFont="1" applyFill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0" fontId="2" fillId="0" borderId="0" xfId="5" applyNumberFormat="1" applyFont="1" applyFill="1" applyAlignment="1">
      <alignment vertical="center"/>
    </xf>
    <xf numFmtId="165" fontId="1" fillId="0" borderId="0" xfId="1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165" fontId="8" fillId="0" borderId="0" xfId="0" applyNumberFormat="1" applyFont="1" applyFill="1" applyAlignment="1">
      <alignment horizontal="right" vertical="center"/>
    </xf>
    <xf numFmtId="165" fontId="8" fillId="0" borderId="1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165" fontId="7" fillId="0" borderId="0" xfId="0" applyNumberFormat="1" applyFont="1" applyFill="1" applyAlignment="1">
      <alignment horizontal="right" vertical="center" wrapText="1"/>
    </xf>
    <xf numFmtId="165" fontId="7" fillId="0" borderId="0" xfId="1" applyNumberFormat="1" applyFont="1" applyFill="1" applyAlignment="1">
      <alignment vertical="center"/>
    </xf>
    <xf numFmtId="165" fontId="7" fillId="0" borderId="1" xfId="1" applyNumberFormat="1" applyFont="1" applyFill="1" applyBorder="1" applyAlignment="1">
      <alignment vertical="center"/>
    </xf>
    <xf numFmtId="165" fontId="7" fillId="0" borderId="2" xfId="1" applyNumberFormat="1" applyFont="1" applyFill="1" applyBorder="1" applyAlignment="1">
      <alignment vertical="center"/>
    </xf>
    <xf numFmtId="165" fontId="8" fillId="0" borderId="0" xfId="0" applyNumberFormat="1" applyFont="1" applyFill="1" applyAlignment="1">
      <alignment vertical="center"/>
    </xf>
    <xf numFmtId="165" fontId="8" fillId="0" borderId="1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5" fontId="7" fillId="0" borderId="1" xfId="0" applyNumberFormat="1" applyFont="1" applyFill="1" applyBorder="1" applyAlignment="1">
      <alignment horizontal="right" vertical="center" wrapText="1"/>
    </xf>
    <xf numFmtId="165" fontId="7" fillId="0" borderId="0" xfId="0" applyNumberFormat="1" applyFont="1" applyFill="1" applyBorder="1" applyAlignment="1">
      <alignment horizontal="right" vertical="center" wrapText="1"/>
    </xf>
    <xf numFmtId="165" fontId="7" fillId="0" borderId="0" xfId="1" applyNumberFormat="1" applyFont="1" applyFill="1" applyBorder="1" applyAlignment="1">
      <alignment vertical="center"/>
    </xf>
    <xf numFmtId="165" fontId="7" fillId="0" borderId="0" xfId="4" applyNumberFormat="1" applyFont="1" applyFill="1" applyAlignment="1">
      <alignment vertical="center"/>
    </xf>
    <xf numFmtId="165" fontId="7" fillId="0" borderId="2" xfId="0" applyNumberFormat="1" applyFont="1" applyFill="1" applyBorder="1" applyAlignment="1">
      <alignment horizontal="right" vertical="center" wrapText="1"/>
    </xf>
    <xf numFmtId="165" fontId="2" fillId="2" borderId="0" xfId="0" applyNumberFormat="1" applyFont="1" applyFill="1" applyAlignment="1">
      <alignment vertical="center"/>
    </xf>
    <xf numFmtId="165" fontId="2" fillId="2" borderId="0" xfId="1" applyNumberFormat="1" applyFont="1" applyFill="1" applyAlignment="1">
      <alignment horizontal="right" vertical="center"/>
    </xf>
    <xf numFmtId="165" fontId="2" fillId="2" borderId="0" xfId="1" applyNumberFormat="1" applyFont="1" applyFill="1" applyAlignment="1">
      <alignment vertical="center"/>
    </xf>
    <xf numFmtId="165" fontId="2" fillId="2" borderId="1" xfId="1" applyNumberFormat="1" applyFont="1" applyFill="1" applyBorder="1" applyAlignment="1">
      <alignment vertical="center"/>
    </xf>
    <xf numFmtId="165" fontId="2" fillId="2" borderId="2" xfId="1" applyNumberFormat="1" applyFont="1" applyFill="1" applyBorder="1" applyAlignment="1">
      <alignment vertical="center"/>
    </xf>
    <xf numFmtId="165" fontId="7" fillId="2" borderId="0" xfId="0" applyNumberFormat="1" applyFont="1" applyFill="1" applyAlignment="1">
      <alignment vertical="center"/>
    </xf>
    <xf numFmtId="165" fontId="7" fillId="2" borderId="1" xfId="0" applyNumberFormat="1" applyFont="1" applyFill="1" applyBorder="1" applyAlignment="1">
      <alignment vertical="center"/>
    </xf>
    <xf numFmtId="165" fontId="7" fillId="2" borderId="0" xfId="1" applyNumberFormat="1" applyFont="1" applyFill="1" applyAlignment="1">
      <alignment vertical="center"/>
    </xf>
    <xf numFmtId="165" fontId="7" fillId="2" borderId="1" xfId="1" applyNumberFormat="1" applyFont="1" applyFill="1" applyBorder="1" applyAlignment="1">
      <alignment vertical="center"/>
    </xf>
    <xf numFmtId="165" fontId="7" fillId="2" borderId="2" xfId="1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165" fontId="7" fillId="2" borderId="0" xfId="0" applyNumberFormat="1" applyFont="1" applyFill="1" applyAlignment="1">
      <alignment horizontal="right" vertical="center" wrapText="1"/>
    </xf>
    <xf numFmtId="165" fontId="7" fillId="2" borderId="1" xfId="0" applyNumberFormat="1" applyFont="1" applyFill="1" applyBorder="1" applyAlignment="1">
      <alignment horizontal="right" vertical="center" wrapText="1"/>
    </xf>
    <xf numFmtId="165" fontId="7" fillId="2" borderId="0" xfId="0" applyNumberFormat="1" applyFont="1" applyFill="1" applyBorder="1" applyAlignment="1">
      <alignment horizontal="right" vertical="center" wrapText="1"/>
    </xf>
    <xf numFmtId="165" fontId="2" fillId="2" borderId="0" xfId="4" applyNumberFormat="1" applyFont="1" applyFill="1" applyAlignment="1">
      <alignment vertical="center"/>
    </xf>
    <xf numFmtId="165" fontId="2" fillId="2" borderId="2" xfId="4" applyNumberFormat="1" applyFont="1" applyFill="1" applyBorder="1" applyAlignment="1">
      <alignment vertical="center"/>
    </xf>
    <xf numFmtId="165" fontId="2" fillId="2" borderId="1" xfId="4" applyNumberFormat="1" applyFont="1" applyFill="1" applyBorder="1" applyAlignment="1">
      <alignment vertical="center"/>
    </xf>
    <xf numFmtId="165" fontId="7" fillId="2" borderId="0" xfId="4" applyNumberFormat="1" applyFont="1" applyFill="1" applyAlignment="1">
      <alignment vertical="center"/>
    </xf>
    <xf numFmtId="165" fontId="2" fillId="2" borderId="0" xfId="4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165" fontId="2" fillId="2" borderId="0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7" fontId="2" fillId="2" borderId="2" xfId="0" applyNumberFormat="1" applyFont="1" applyFill="1" applyBorder="1" applyAlignment="1">
      <alignment vertical="center"/>
    </xf>
    <xf numFmtId="165" fontId="5" fillId="2" borderId="0" xfId="0" applyNumberFormat="1" applyFont="1" applyFill="1" applyBorder="1" applyAlignment="1">
      <alignment horizontal="right" vertical="center"/>
    </xf>
    <xf numFmtId="165" fontId="3" fillId="2" borderId="0" xfId="1" applyNumberFormat="1" applyFont="1" applyFill="1" applyAlignment="1">
      <alignment vertical="center"/>
    </xf>
    <xf numFmtId="165" fontId="3" fillId="2" borderId="1" xfId="1" applyNumberFormat="1" applyFont="1" applyFill="1" applyBorder="1" applyAlignment="1">
      <alignment vertical="center"/>
    </xf>
    <xf numFmtId="165" fontId="3" fillId="2" borderId="0" xfId="1" applyNumberFormat="1" applyFont="1" applyFill="1" applyBorder="1" applyAlignment="1">
      <alignment vertical="center"/>
    </xf>
    <xf numFmtId="165" fontId="3" fillId="2" borderId="2" xfId="1" applyNumberFormat="1" applyFont="1" applyFill="1" applyBorder="1" applyAlignment="1">
      <alignment vertical="center"/>
    </xf>
    <xf numFmtId="165" fontId="2" fillId="2" borderId="1" xfId="1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165" fontId="2" fillId="2" borderId="0" xfId="0" applyNumberFormat="1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horizontal="right" vertical="center" wrapText="1"/>
    </xf>
    <xf numFmtId="0" fontId="7" fillId="0" borderId="0" xfId="0" applyFont="1" applyFill="1" applyBorder="1" applyAlignment="1">
      <alignment horizontal="right" vertical="center" wrapText="1"/>
    </xf>
    <xf numFmtId="167" fontId="2" fillId="0" borderId="1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167" fontId="2" fillId="2" borderId="0" xfId="0" applyNumberFormat="1" applyFont="1" applyFill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165" fontId="3" fillId="2" borderId="1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0" fontId="7" fillId="0" borderId="0" xfId="0" applyFont="1"/>
    <xf numFmtId="165" fontId="3" fillId="0" borderId="0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right" vertical="center"/>
    </xf>
    <xf numFmtId="165" fontId="16" fillId="0" borderId="0" xfId="0" applyNumberFormat="1" applyFont="1" applyFill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165" fontId="3" fillId="2" borderId="0" xfId="1" applyNumberFormat="1" applyFont="1" applyFill="1" applyAlignment="1">
      <alignment horizontal="right" vertical="center"/>
    </xf>
    <xf numFmtId="3" fontId="3" fillId="0" borderId="0" xfId="0" applyNumberFormat="1" applyFont="1" applyFill="1" applyAlignment="1">
      <alignment horizontal="right" vertical="top" wrapText="1"/>
    </xf>
    <xf numFmtId="3" fontId="3" fillId="0" borderId="0" xfId="0" applyNumberFormat="1" applyFont="1" applyFill="1" applyAlignment="1">
      <alignment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center" vertical="center"/>
    </xf>
    <xf numFmtId="165" fontId="1" fillId="0" borderId="4" xfId="0" applyNumberFormat="1" applyFont="1" applyFill="1" applyBorder="1" applyAlignment="1">
      <alignment horizontal="center" vertical="center"/>
    </xf>
  </cellXfs>
  <cellStyles count="40">
    <cellStyle name="Comma" xfId="1" builtinId="3"/>
    <cellStyle name="Comma 2" xfId="2" xr:uid="{00000000-0005-0000-0000-000001000000}"/>
    <cellStyle name="Comma 2 11 2" xfId="10" xr:uid="{28C56B16-1779-47B2-8AE9-439606BE8E60}"/>
    <cellStyle name="Comma 2 11 2 2" xfId="30" xr:uid="{12713ECB-D4C7-4696-B39A-F579A1EFC611}"/>
    <cellStyle name="Comma 2 11 2 3" xfId="38" xr:uid="{67B5972B-0C41-421E-AC7B-36DA000239AF}"/>
    <cellStyle name="Comma 2 12 2" xfId="24" xr:uid="{E99B6439-C3BB-4FB2-9877-5D17960AAC8F}"/>
    <cellStyle name="Comma 2 12 2 2" xfId="31" xr:uid="{0058821C-02A0-4FA4-BD82-50800CB3B58F}"/>
    <cellStyle name="Comma 2 12 2 3" xfId="39" xr:uid="{ECD2A526-C551-443E-9E94-F57D4A02C469}"/>
    <cellStyle name="Comma 2 2" xfId="15" xr:uid="{C2247C4A-72CA-427E-8EC1-AF2548A86058}"/>
    <cellStyle name="Comma 2 2 4" xfId="3" xr:uid="{00000000-0005-0000-0000-000002000000}"/>
    <cellStyle name="Comma 2 2 4 2" xfId="7" xr:uid="{935CAFEB-B354-40C1-BF53-37BFE92B1706}"/>
    <cellStyle name="Comma 25" xfId="23" xr:uid="{A21099B5-64C2-418F-B687-0DFB9AAF27CD}"/>
    <cellStyle name="Comma 25 2" xfId="29" xr:uid="{9DDE17EC-7B9C-4D94-9E53-8D6572C28041}"/>
    <cellStyle name="Comma 25 3" xfId="37" xr:uid="{B875FCDD-C74B-43B3-B2FA-941D9D265C49}"/>
    <cellStyle name="Comma 3" xfId="4" xr:uid="{00000000-0005-0000-0000-000003000000}"/>
    <cellStyle name="Comma 3 2" xfId="28" xr:uid="{1954A27B-F1E7-41C4-9F60-2C02AC257609}"/>
    <cellStyle name="Comma 3 3" xfId="36" xr:uid="{AE72B0CF-2478-4312-B734-70D9B06A91ED}"/>
    <cellStyle name="Comma 3 4" xfId="14" xr:uid="{1E2B0E05-387F-4C8C-B38F-1AA3628979A4}"/>
    <cellStyle name="Comma 3 5" xfId="8" xr:uid="{32B0E74D-DC2F-4FF5-8B4F-124F315E9A38}"/>
    <cellStyle name="Comma 4" xfId="34" xr:uid="{5FC601E0-DF58-4112-BD6F-4B3C4053550A}"/>
    <cellStyle name="Comma 5" xfId="35" xr:uid="{2CA76712-D835-4B5F-B59D-1D0E2325419C}"/>
    <cellStyle name="Comma 6" xfId="6" xr:uid="{11CD41F1-F937-4F22-B391-3D0CB75A0D16}"/>
    <cellStyle name="Currency 2" xfId="16" xr:uid="{40C66493-7DEB-42DF-AAB4-21CEDDF51FA0}"/>
    <cellStyle name="Followed Hyperlink" xfId="19" xr:uid="{8BD2E2DA-5779-4CC7-B01E-DFE15F720449}"/>
    <cellStyle name="Hyperlink" xfId="21" xr:uid="{F6CCFD18-CB6B-47E5-A869-184DCDAD2FA8}"/>
    <cellStyle name="Hyperlink 2" xfId="20" xr:uid="{4656F526-3803-4073-B3DD-D36E26265CA8}"/>
    <cellStyle name="Hyperlink 3" xfId="32" xr:uid="{365F1EEB-31CB-4092-A216-036299303030}"/>
    <cellStyle name="Hyperlink 4" xfId="33" xr:uid="{57995794-001C-4E3C-8C3F-C05A78C4F073}"/>
    <cellStyle name="Normal" xfId="0" builtinId="0"/>
    <cellStyle name="Normal 12" xfId="25" xr:uid="{8A21D3EF-57C8-412F-B5E4-08A7DF4D2477}"/>
    <cellStyle name="Normal 2" xfId="11" xr:uid="{489711C1-6084-465D-BB44-1E2F9503A238}"/>
    <cellStyle name="Normal 2 2" xfId="17" xr:uid="{196E2C59-1B51-4AC2-8C95-0A3250C96A5F}"/>
    <cellStyle name="Normal 3" xfId="12" xr:uid="{1D4917ED-13B5-409A-A6FF-C8DAE33BBAD9}"/>
    <cellStyle name="Normal 3 2" xfId="9" xr:uid="{180087B7-5621-489A-A356-BE87EA6FDA67}"/>
    <cellStyle name="Normal 3 2 2" xfId="13" xr:uid="{7D0BBC1C-FF73-4968-918C-802A135AD834}"/>
    <cellStyle name="Normal 4" xfId="26" xr:uid="{DC10B3EB-E185-4D19-AEF3-FB494BDE75AA}"/>
    <cellStyle name="Normal 5" xfId="22" xr:uid="{C371E69F-1AFA-45F8-9364-40CB30A7D532}"/>
    <cellStyle name="Normal 6" xfId="27" xr:uid="{3CE82B8F-6914-4B48-9AEF-B814F9962999}"/>
    <cellStyle name="Percent" xfId="5" builtinId="5"/>
    <cellStyle name="Percent 2" xfId="18" xr:uid="{A2B5FA7A-B43E-4EC8-90B1-C33FCCEE7665}"/>
  </cellStyles>
  <dxfs count="0"/>
  <tableStyles count="1" defaultTableStyle="TableStyleMedium9" defaultPivotStyle="PivotStyleLight16">
    <tableStyle name="Table Style 1" pivot="0" count="0" xr9:uid="{00000000-0011-0000-FFFF-FFFF00000000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M144"/>
  <sheetViews>
    <sheetView tabSelected="1" topLeftCell="A133" zoomScaleNormal="100" zoomScaleSheetLayoutView="100" workbookViewId="0">
      <selection activeCell="A49" sqref="A49"/>
    </sheetView>
  </sheetViews>
  <sheetFormatPr defaultColWidth="9.1796875" defaultRowHeight="16.5" customHeight="1" x14ac:dyDescent="0.35"/>
  <cols>
    <col min="1" max="2" width="1.7265625" style="3" customWidth="1"/>
    <col min="3" max="3" width="23.26953125" style="3" customWidth="1"/>
    <col min="4" max="4" width="6.26953125" style="11" customWidth="1"/>
    <col min="5" max="5" width="0.81640625" style="3" customWidth="1"/>
    <col min="6" max="6" width="13.26953125" style="6" customWidth="1"/>
    <col min="7" max="7" width="0.81640625" style="6" customWidth="1"/>
    <col min="8" max="8" width="13.26953125" style="68" customWidth="1"/>
    <col min="9" max="9" width="0.81640625" style="68" customWidth="1"/>
    <col min="10" max="10" width="12.7265625" style="68" customWidth="1"/>
    <col min="11" max="11" width="0.81640625" style="68" customWidth="1"/>
    <col min="12" max="12" width="12.7265625" style="68" customWidth="1"/>
    <col min="13" max="16384" width="9.1796875" style="3"/>
  </cols>
  <sheetData>
    <row r="1" spans="1:12" ht="16.5" customHeight="1" x14ac:dyDescent="0.35">
      <c r="A1" s="14" t="s">
        <v>54</v>
      </c>
      <c r="B1" s="15"/>
      <c r="C1" s="15"/>
      <c r="D1" s="16"/>
      <c r="E1" s="15"/>
      <c r="F1" s="17"/>
      <c r="G1" s="17"/>
      <c r="H1" s="64"/>
      <c r="I1" s="64"/>
      <c r="J1" s="64"/>
      <c r="K1" s="64"/>
      <c r="L1" s="64"/>
    </row>
    <row r="2" spans="1:12" ht="16.5" customHeight="1" x14ac:dyDescent="0.35">
      <c r="A2" s="14" t="s">
        <v>12</v>
      </c>
      <c r="B2" s="15"/>
      <c r="C2" s="15"/>
      <c r="D2" s="16"/>
      <c r="E2" s="15"/>
      <c r="F2" s="17"/>
      <c r="G2" s="17"/>
      <c r="H2" s="64"/>
      <c r="I2" s="64"/>
      <c r="J2" s="64"/>
      <c r="K2" s="64"/>
      <c r="L2" s="64"/>
    </row>
    <row r="3" spans="1:12" ht="16.5" customHeight="1" x14ac:dyDescent="0.35">
      <c r="A3" s="18" t="s">
        <v>169</v>
      </c>
      <c r="B3" s="19"/>
      <c r="C3" s="19"/>
      <c r="D3" s="20"/>
      <c r="E3" s="19"/>
      <c r="F3" s="21"/>
      <c r="G3" s="21"/>
      <c r="H3" s="65"/>
      <c r="I3" s="65"/>
      <c r="J3" s="65"/>
      <c r="K3" s="65"/>
      <c r="L3" s="65"/>
    </row>
    <row r="6" spans="1:12" ht="16.5" customHeight="1" x14ac:dyDescent="0.35">
      <c r="D6" s="22"/>
      <c r="E6" s="4"/>
      <c r="F6" s="142" t="s">
        <v>111</v>
      </c>
      <c r="G6" s="142"/>
      <c r="H6" s="142"/>
      <c r="I6" s="66"/>
      <c r="J6" s="141" t="s">
        <v>112</v>
      </c>
      <c r="K6" s="141"/>
      <c r="L6" s="141"/>
    </row>
    <row r="7" spans="1:12" ht="16.5" customHeight="1" x14ac:dyDescent="0.35">
      <c r="D7" s="22"/>
      <c r="E7" s="4"/>
      <c r="F7" s="5" t="s">
        <v>61</v>
      </c>
      <c r="G7" s="5"/>
      <c r="H7" s="66" t="s">
        <v>62</v>
      </c>
      <c r="I7" s="66"/>
      <c r="J7" s="66" t="s">
        <v>61</v>
      </c>
      <c r="K7" s="66"/>
      <c r="L7" s="66" t="s">
        <v>62</v>
      </c>
    </row>
    <row r="8" spans="1:12" ht="16.5" customHeight="1" x14ac:dyDescent="0.35">
      <c r="D8" s="22"/>
      <c r="E8" s="4"/>
      <c r="F8" s="5" t="s">
        <v>55</v>
      </c>
      <c r="G8" s="5"/>
      <c r="H8" s="66" t="s">
        <v>39</v>
      </c>
      <c r="I8" s="66"/>
      <c r="J8" s="66" t="s">
        <v>55</v>
      </c>
      <c r="K8" s="66"/>
      <c r="L8" s="66" t="s">
        <v>39</v>
      </c>
    </row>
    <row r="9" spans="1:12" ht="16.5" customHeight="1" x14ac:dyDescent="0.35">
      <c r="D9" s="22"/>
      <c r="E9" s="4"/>
      <c r="F9" s="23">
        <v>2021</v>
      </c>
      <c r="G9" s="5"/>
      <c r="H9" s="23">
        <v>2020</v>
      </c>
      <c r="I9" s="66"/>
      <c r="J9" s="23">
        <v>2021</v>
      </c>
      <c r="K9" s="5"/>
      <c r="L9" s="23">
        <v>2020</v>
      </c>
    </row>
    <row r="10" spans="1:12" ht="16.5" customHeight="1" x14ac:dyDescent="0.35">
      <c r="D10" s="9" t="s">
        <v>13</v>
      </c>
      <c r="E10" s="4"/>
      <c r="F10" s="7" t="s">
        <v>8</v>
      </c>
      <c r="G10" s="5"/>
      <c r="H10" s="67" t="s">
        <v>8</v>
      </c>
      <c r="I10" s="66"/>
      <c r="J10" s="67" t="s">
        <v>8</v>
      </c>
      <c r="K10" s="66"/>
      <c r="L10" s="67" t="s">
        <v>8</v>
      </c>
    </row>
    <row r="11" spans="1:12" ht="16.5" customHeight="1" x14ac:dyDescent="0.35">
      <c r="A11" s="1" t="s">
        <v>0</v>
      </c>
      <c r="F11" s="82"/>
      <c r="J11" s="87"/>
    </row>
    <row r="12" spans="1:12" ht="16.5" customHeight="1" x14ac:dyDescent="0.35">
      <c r="F12" s="82"/>
      <c r="J12" s="87"/>
    </row>
    <row r="13" spans="1:12" ht="16.5" customHeight="1" x14ac:dyDescent="0.35">
      <c r="A13" s="1" t="s">
        <v>14</v>
      </c>
      <c r="F13" s="82"/>
      <c r="J13" s="87"/>
    </row>
    <row r="14" spans="1:12" ht="16.5" customHeight="1" x14ac:dyDescent="0.35">
      <c r="F14" s="82"/>
      <c r="J14" s="87"/>
    </row>
    <row r="15" spans="1:12" ht="16.5" customHeight="1" x14ac:dyDescent="0.35">
      <c r="A15" s="3" t="s">
        <v>1</v>
      </c>
      <c r="F15" s="83">
        <v>136403475</v>
      </c>
      <c r="G15" s="24"/>
      <c r="H15" s="68">
        <v>101325821</v>
      </c>
      <c r="I15" s="69"/>
      <c r="J15" s="87">
        <v>26584486</v>
      </c>
      <c r="K15" s="117"/>
      <c r="L15" s="68">
        <v>23764965</v>
      </c>
    </row>
    <row r="16" spans="1:12" ht="16.5" customHeight="1" x14ac:dyDescent="0.35">
      <c r="A16" s="3" t="s">
        <v>47</v>
      </c>
      <c r="D16" s="11">
        <v>8</v>
      </c>
      <c r="F16" s="83">
        <v>926722176</v>
      </c>
      <c r="G16" s="24"/>
      <c r="H16" s="68">
        <v>556617785</v>
      </c>
      <c r="I16" s="69"/>
      <c r="J16" s="87">
        <v>168003160</v>
      </c>
      <c r="K16" s="117"/>
      <c r="L16" s="68">
        <v>186112166</v>
      </c>
    </row>
    <row r="17" spans="1:12" ht="16.5" customHeight="1" x14ac:dyDescent="0.35">
      <c r="A17" s="3" t="s">
        <v>113</v>
      </c>
      <c r="D17" s="11">
        <v>16.5</v>
      </c>
      <c r="F17" s="82">
        <v>0</v>
      </c>
      <c r="H17" s="68">
        <v>0</v>
      </c>
      <c r="I17" s="69"/>
      <c r="J17" s="87">
        <v>6300000</v>
      </c>
      <c r="K17" s="117"/>
      <c r="L17" s="70">
        <v>8100000</v>
      </c>
    </row>
    <row r="18" spans="1:12" ht="16.5" customHeight="1" x14ac:dyDescent="0.35">
      <c r="A18" s="3" t="s">
        <v>196</v>
      </c>
      <c r="F18" s="84">
        <v>16646784</v>
      </c>
      <c r="G18" s="10"/>
      <c r="H18" s="68">
        <v>17135471</v>
      </c>
      <c r="I18" s="69"/>
      <c r="J18" s="87">
        <v>9470760</v>
      </c>
      <c r="K18" s="117"/>
      <c r="L18" s="68">
        <v>7148325</v>
      </c>
    </row>
    <row r="19" spans="1:12" ht="16.5" customHeight="1" x14ac:dyDescent="0.35">
      <c r="A19" s="3" t="s">
        <v>2</v>
      </c>
      <c r="F19" s="85">
        <v>102503515</v>
      </c>
      <c r="G19" s="10"/>
      <c r="H19" s="65">
        <v>81970583</v>
      </c>
      <c r="I19" s="69"/>
      <c r="J19" s="88">
        <v>14050809</v>
      </c>
      <c r="K19" s="117"/>
      <c r="L19" s="77">
        <v>13502623</v>
      </c>
    </row>
    <row r="20" spans="1:12" ht="16.5" customHeight="1" x14ac:dyDescent="0.35">
      <c r="F20" s="84"/>
      <c r="G20" s="10"/>
      <c r="H20" s="71"/>
      <c r="I20" s="71"/>
      <c r="J20" s="89"/>
      <c r="K20" s="71"/>
      <c r="L20" s="71"/>
    </row>
    <row r="21" spans="1:12" ht="16.5" customHeight="1" x14ac:dyDescent="0.35">
      <c r="A21" s="1" t="s">
        <v>15</v>
      </c>
      <c r="F21" s="85">
        <f>SUM(F15:F19)</f>
        <v>1182275950</v>
      </c>
      <c r="G21" s="10"/>
      <c r="H21" s="72">
        <f>SUM(H15:H19)</f>
        <v>757049660</v>
      </c>
      <c r="I21" s="71"/>
      <c r="J21" s="90">
        <f>SUM(J15:J19)</f>
        <v>224409215</v>
      </c>
      <c r="K21" s="71"/>
      <c r="L21" s="72">
        <f>SUM(L15:L19)</f>
        <v>238628079</v>
      </c>
    </row>
    <row r="22" spans="1:12" ht="16.5" customHeight="1" x14ac:dyDescent="0.35">
      <c r="F22" s="84"/>
      <c r="G22" s="10"/>
      <c r="H22" s="71"/>
      <c r="I22" s="71"/>
      <c r="J22" s="89"/>
      <c r="K22" s="71"/>
      <c r="L22" s="71"/>
    </row>
    <row r="23" spans="1:12" ht="16.5" customHeight="1" x14ac:dyDescent="0.35">
      <c r="A23" s="1" t="s">
        <v>16</v>
      </c>
      <c r="F23" s="84"/>
      <c r="G23" s="10"/>
      <c r="H23" s="71"/>
      <c r="I23" s="71"/>
      <c r="J23" s="89"/>
      <c r="K23" s="71"/>
      <c r="L23" s="71"/>
    </row>
    <row r="24" spans="1:12" ht="16.5" customHeight="1" x14ac:dyDescent="0.35">
      <c r="F24" s="84"/>
      <c r="G24" s="10"/>
      <c r="H24" s="71"/>
      <c r="I24" s="71"/>
      <c r="J24" s="89"/>
      <c r="K24" s="71"/>
      <c r="L24" s="71"/>
    </row>
    <row r="25" spans="1:12" ht="16.5" customHeight="1" x14ac:dyDescent="0.35">
      <c r="A25" s="3" t="s">
        <v>197</v>
      </c>
      <c r="D25" s="11">
        <v>9</v>
      </c>
      <c r="F25" s="84">
        <v>0</v>
      </c>
      <c r="G25" s="10"/>
      <c r="H25" s="68">
        <v>0</v>
      </c>
      <c r="I25" s="69"/>
      <c r="J25" s="87">
        <v>308753090</v>
      </c>
      <c r="K25" s="117"/>
      <c r="L25" s="70">
        <v>308753090</v>
      </c>
    </row>
    <row r="26" spans="1:12" ht="16.5" customHeight="1" x14ac:dyDescent="0.35">
      <c r="A26" s="3" t="s">
        <v>68</v>
      </c>
      <c r="D26" s="11">
        <v>10</v>
      </c>
      <c r="F26" s="84">
        <v>1075778348</v>
      </c>
      <c r="G26" s="10"/>
      <c r="H26" s="68">
        <v>1103808311</v>
      </c>
      <c r="I26" s="69"/>
      <c r="J26" s="87">
        <v>0</v>
      </c>
      <c r="K26" s="117"/>
      <c r="L26" s="70">
        <v>0</v>
      </c>
    </row>
    <row r="27" spans="1:12" ht="16.5" customHeight="1" x14ac:dyDescent="0.35">
      <c r="A27" s="3" t="s">
        <v>217</v>
      </c>
      <c r="D27" s="11">
        <v>16.5</v>
      </c>
      <c r="F27" s="84">
        <v>0</v>
      </c>
      <c r="G27" s="10"/>
      <c r="H27" s="68">
        <v>0</v>
      </c>
      <c r="I27" s="69"/>
      <c r="J27" s="87">
        <v>1553749257</v>
      </c>
      <c r="K27" s="117"/>
      <c r="L27" s="70">
        <v>1578177646</v>
      </c>
    </row>
    <row r="28" spans="1:12" ht="16.5" customHeight="1" x14ac:dyDescent="0.35">
      <c r="A28" s="3" t="s">
        <v>90</v>
      </c>
      <c r="D28" s="11">
        <v>11</v>
      </c>
      <c r="F28" s="84">
        <v>293212345</v>
      </c>
      <c r="G28" s="10"/>
      <c r="H28" s="68">
        <v>299507313</v>
      </c>
      <c r="I28" s="69"/>
      <c r="J28" s="87">
        <v>29053186</v>
      </c>
      <c r="K28" s="117"/>
      <c r="L28" s="70">
        <v>29160693</v>
      </c>
    </row>
    <row r="29" spans="1:12" ht="16.5" customHeight="1" x14ac:dyDescent="0.35">
      <c r="A29" s="3" t="s">
        <v>198</v>
      </c>
      <c r="F29" s="84">
        <v>33898616</v>
      </c>
      <c r="G29" s="10"/>
      <c r="H29" s="68">
        <v>34490837</v>
      </c>
      <c r="I29" s="69"/>
      <c r="J29" s="87">
        <v>28491706</v>
      </c>
      <c r="K29" s="117"/>
      <c r="L29" s="70">
        <v>27922111</v>
      </c>
    </row>
    <row r="30" spans="1:12" ht="16.5" customHeight="1" x14ac:dyDescent="0.35">
      <c r="A30" s="3" t="s">
        <v>32</v>
      </c>
      <c r="F30" s="84">
        <v>3639513</v>
      </c>
      <c r="G30" s="10"/>
      <c r="H30" s="68">
        <v>1483136</v>
      </c>
      <c r="I30" s="69"/>
      <c r="J30" s="87">
        <v>2219229</v>
      </c>
      <c r="K30" s="117"/>
      <c r="L30" s="70">
        <v>472794</v>
      </c>
    </row>
    <row r="31" spans="1:12" ht="16.5" customHeight="1" x14ac:dyDescent="0.35">
      <c r="A31" s="3" t="s">
        <v>143</v>
      </c>
      <c r="F31" s="84">
        <v>7096374</v>
      </c>
      <c r="G31" s="10"/>
      <c r="H31" s="68">
        <v>6849688</v>
      </c>
      <c r="I31" s="69"/>
      <c r="J31" s="87">
        <v>7096374</v>
      </c>
      <c r="K31" s="117"/>
      <c r="L31" s="70">
        <v>6849688</v>
      </c>
    </row>
    <row r="32" spans="1:12" ht="16.5" customHeight="1" x14ac:dyDescent="0.35">
      <c r="A32" s="3" t="s">
        <v>80</v>
      </c>
      <c r="F32" s="85">
        <v>330003</v>
      </c>
      <c r="G32" s="10"/>
      <c r="H32" s="65">
        <v>330003</v>
      </c>
      <c r="I32" s="69"/>
      <c r="J32" s="88">
        <v>327003</v>
      </c>
      <c r="K32" s="70"/>
      <c r="L32" s="77">
        <v>327003</v>
      </c>
    </row>
    <row r="33" spans="1:12" ht="16.5" customHeight="1" x14ac:dyDescent="0.35">
      <c r="F33" s="84"/>
      <c r="G33" s="10"/>
      <c r="H33" s="71"/>
      <c r="I33" s="71"/>
      <c r="J33" s="89"/>
      <c r="K33" s="71"/>
      <c r="L33" s="71"/>
    </row>
    <row r="34" spans="1:12" ht="16.5" customHeight="1" x14ac:dyDescent="0.35">
      <c r="A34" s="1" t="s">
        <v>17</v>
      </c>
      <c r="F34" s="85">
        <f>SUM(F25:F32)</f>
        <v>1413955199</v>
      </c>
      <c r="G34" s="10"/>
      <c r="H34" s="72">
        <f>SUM(H25:H32)</f>
        <v>1446469288</v>
      </c>
      <c r="I34" s="71"/>
      <c r="J34" s="90">
        <f>SUM(J25:J32)</f>
        <v>1929689845</v>
      </c>
      <c r="K34" s="71"/>
      <c r="L34" s="72">
        <f>SUM(L25:L32)</f>
        <v>1951663025</v>
      </c>
    </row>
    <row r="35" spans="1:12" ht="16.5" customHeight="1" x14ac:dyDescent="0.35">
      <c r="F35" s="84"/>
      <c r="G35" s="10"/>
      <c r="H35" s="71"/>
      <c r="I35" s="71"/>
      <c r="J35" s="89"/>
      <c r="K35" s="71"/>
      <c r="L35" s="71"/>
    </row>
    <row r="36" spans="1:12" ht="16.5" customHeight="1" thickBot="1" x14ac:dyDescent="0.4">
      <c r="A36" s="1" t="s">
        <v>18</v>
      </c>
      <c r="F36" s="86">
        <f>SUM(F21,F34)</f>
        <v>2596231149</v>
      </c>
      <c r="G36" s="10"/>
      <c r="H36" s="73">
        <f>SUM(H21,H34)</f>
        <v>2203518948</v>
      </c>
      <c r="I36" s="71"/>
      <c r="J36" s="91">
        <f>SUM(J21,J34)</f>
        <v>2154099060</v>
      </c>
      <c r="K36" s="71"/>
      <c r="L36" s="73">
        <f>SUM(L21,L34)</f>
        <v>2190291104</v>
      </c>
    </row>
    <row r="37" spans="1:12" ht="16.5" customHeight="1" thickTop="1" x14ac:dyDescent="0.35"/>
    <row r="47" spans="1:12" ht="11.15" customHeight="1" x14ac:dyDescent="0.35"/>
    <row r="48" spans="1:12" ht="22" customHeight="1" x14ac:dyDescent="0.35">
      <c r="A48" s="19" t="s">
        <v>229</v>
      </c>
      <c r="B48" s="19"/>
      <c r="C48" s="19"/>
      <c r="D48" s="20"/>
      <c r="E48" s="19"/>
      <c r="F48" s="21"/>
      <c r="G48" s="21"/>
      <c r="H48" s="65"/>
      <c r="I48" s="65"/>
      <c r="J48" s="65"/>
      <c r="K48" s="65"/>
      <c r="L48" s="65"/>
    </row>
    <row r="49" spans="1:13" ht="16.5" customHeight="1" x14ac:dyDescent="0.35">
      <c r="A49" s="1" t="str">
        <f>A1</f>
        <v>Sea Oil Public Company Limited</v>
      </c>
      <c r="B49" s="1"/>
      <c r="C49" s="1"/>
      <c r="D49" s="22"/>
      <c r="E49" s="1"/>
      <c r="F49" s="2"/>
      <c r="G49" s="2"/>
      <c r="H49" s="74"/>
      <c r="I49" s="74"/>
      <c r="J49" s="74"/>
      <c r="K49" s="74"/>
      <c r="L49" s="74"/>
    </row>
    <row r="50" spans="1:13" ht="16.5" customHeight="1" x14ac:dyDescent="0.35">
      <c r="A50" s="1" t="s">
        <v>163</v>
      </c>
      <c r="B50" s="1"/>
      <c r="C50" s="1"/>
      <c r="D50" s="22"/>
      <c r="E50" s="1"/>
      <c r="F50" s="2"/>
      <c r="G50" s="2"/>
      <c r="H50" s="74"/>
      <c r="I50" s="74"/>
      <c r="J50" s="74"/>
      <c r="K50" s="74"/>
      <c r="L50" s="74"/>
    </row>
    <row r="51" spans="1:13" ht="16.5" customHeight="1" x14ac:dyDescent="0.35">
      <c r="A51" s="18" t="str">
        <f>3:3</f>
        <v>As at 31 March 2021</v>
      </c>
      <c r="B51" s="18"/>
      <c r="C51" s="18"/>
      <c r="D51" s="9"/>
      <c r="E51" s="18"/>
      <c r="F51" s="25"/>
      <c r="G51" s="25"/>
      <c r="H51" s="75"/>
      <c r="I51" s="75"/>
      <c r="J51" s="75"/>
      <c r="K51" s="75"/>
      <c r="L51" s="75"/>
      <c r="M51" s="15"/>
    </row>
    <row r="52" spans="1:13" ht="16.5" customHeight="1" x14ac:dyDescent="0.35">
      <c r="A52" s="1"/>
      <c r="B52" s="1"/>
      <c r="C52" s="1"/>
      <c r="D52" s="22"/>
      <c r="E52" s="1"/>
      <c r="F52" s="2"/>
      <c r="G52" s="2"/>
      <c r="H52" s="74"/>
      <c r="I52" s="74"/>
      <c r="J52" s="74"/>
      <c r="K52" s="74"/>
      <c r="L52" s="74"/>
    </row>
    <row r="53" spans="1:13" ht="16.5" customHeight="1" x14ac:dyDescent="0.35">
      <c r="A53" s="1"/>
      <c r="B53" s="1"/>
      <c r="C53" s="1"/>
      <c r="D53" s="22"/>
      <c r="E53" s="1"/>
      <c r="F53" s="2"/>
      <c r="G53" s="2"/>
      <c r="H53" s="74"/>
      <c r="I53" s="74"/>
      <c r="J53" s="74"/>
      <c r="K53" s="74"/>
      <c r="L53" s="74"/>
    </row>
    <row r="54" spans="1:13" ht="16.5" customHeight="1" x14ac:dyDescent="0.35">
      <c r="A54" s="1"/>
      <c r="B54" s="1"/>
      <c r="C54" s="1"/>
      <c r="D54" s="22"/>
      <c r="E54" s="1"/>
      <c r="F54" s="142" t="s">
        <v>111</v>
      </c>
      <c r="G54" s="142"/>
      <c r="H54" s="142"/>
      <c r="I54" s="66"/>
      <c r="J54" s="141" t="s">
        <v>112</v>
      </c>
      <c r="K54" s="141"/>
      <c r="L54" s="141"/>
    </row>
    <row r="55" spans="1:13" ht="16.5" customHeight="1" x14ac:dyDescent="0.35">
      <c r="A55" s="1"/>
      <c r="B55" s="1"/>
      <c r="C55" s="1"/>
      <c r="D55" s="22"/>
      <c r="E55" s="1"/>
      <c r="F55" s="5" t="s">
        <v>61</v>
      </c>
      <c r="G55" s="5"/>
      <c r="H55" s="66" t="s">
        <v>62</v>
      </c>
      <c r="I55" s="66"/>
      <c r="J55" s="66" t="s">
        <v>61</v>
      </c>
      <c r="K55" s="66"/>
      <c r="L55" s="66" t="s">
        <v>62</v>
      </c>
    </row>
    <row r="56" spans="1:13" ht="16.5" customHeight="1" x14ac:dyDescent="0.35">
      <c r="A56" s="1"/>
      <c r="B56" s="1"/>
      <c r="C56" s="1"/>
      <c r="D56" s="22"/>
      <c r="E56" s="1"/>
      <c r="F56" s="5" t="s">
        <v>55</v>
      </c>
      <c r="G56" s="5"/>
      <c r="H56" s="66" t="s">
        <v>39</v>
      </c>
      <c r="I56" s="66"/>
      <c r="J56" s="66" t="s">
        <v>55</v>
      </c>
      <c r="K56" s="66"/>
      <c r="L56" s="66" t="s">
        <v>39</v>
      </c>
    </row>
    <row r="57" spans="1:13" ht="16.5" customHeight="1" x14ac:dyDescent="0.35">
      <c r="A57" s="1"/>
      <c r="B57" s="1"/>
      <c r="C57" s="1"/>
      <c r="D57" s="22"/>
      <c r="E57" s="1"/>
      <c r="F57" s="23">
        <v>2021</v>
      </c>
      <c r="G57" s="5"/>
      <c r="H57" s="23">
        <v>2020</v>
      </c>
      <c r="I57" s="66"/>
      <c r="J57" s="23">
        <v>2021</v>
      </c>
      <c r="K57" s="5"/>
      <c r="L57" s="23">
        <v>2020</v>
      </c>
    </row>
    <row r="58" spans="1:13" ht="16.5" customHeight="1" x14ac:dyDescent="0.35">
      <c r="A58" s="1"/>
      <c r="B58" s="1"/>
      <c r="C58" s="1"/>
      <c r="D58" s="9" t="s">
        <v>13</v>
      </c>
      <c r="E58" s="1"/>
      <c r="F58" s="7" t="s">
        <v>8</v>
      </c>
      <c r="G58" s="5"/>
      <c r="H58" s="67" t="s">
        <v>8</v>
      </c>
      <c r="I58" s="66"/>
      <c r="J58" s="67" t="s">
        <v>8</v>
      </c>
      <c r="K58" s="66"/>
      <c r="L58" s="67" t="s">
        <v>8</v>
      </c>
    </row>
    <row r="59" spans="1:13" ht="16.5" customHeight="1" x14ac:dyDescent="0.35">
      <c r="A59" s="1" t="s">
        <v>91</v>
      </c>
      <c r="F59" s="82"/>
      <c r="J59" s="87"/>
    </row>
    <row r="60" spans="1:13" ht="16.5" customHeight="1" x14ac:dyDescent="0.35">
      <c r="A60" s="1"/>
      <c r="F60" s="82"/>
      <c r="J60" s="87"/>
    </row>
    <row r="61" spans="1:13" ht="16.5" customHeight="1" x14ac:dyDescent="0.35">
      <c r="A61" s="1" t="s">
        <v>19</v>
      </c>
      <c r="F61" s="82"/>
      <c r="J61" s="87"/>
    </row>
    <row r="62" spans="1:13" ht="16.5" customHeight="1" x14ac:dyDescent="0.35">
      <c r="F62" s="82"/>
      <c r="J62" s="87"/>
    </row>
    <row r="63" spans="1:13" ht="16.5" customHeight="1" x14ac:dyDescent="0.35">
      <c r="A63" s="3" t="s">
        <v>130</v>
      </c>
      <c r="F63" s="84"/>
      <c r="G63" s="10"/>
      <c r="H63" s="76"/>
      <c r="I63" s="76"/>
      <c r="J63" s="93"/>
      <c r="K63" s="76"/>
      <c r="L63" s="76"/>
    </row>
    <row r="64" spans="1:13" ht="16.5" customHeight="1" x14ac:dyDescent="0.35">
      <c r="B64" s="3" t="s">
        <v>136</v>
      </c>
      <c r="D64" s="11">
        <v>12.1</v>
      </c>
      <c r="F64" s="84">
        <v>211833562</v>
      </c>
      <c r="G64" s="10"/>
      <c r="H64" s="70">
        <v>77575652</v>
      </c>
      <c r="I64" s="69"/>
      <c r="J64" s="94">
        <v>44714113</v>
      </c>
      <c r="K64" s="117"/>
      <c r="L64" s="70">
        <v>47750031</v>
      </c>
    </row>
    <row r="65" spans="1:12" ht="16.5" customHeight="1" x14ac:dyDescent="0.35">
      <c r="A65" s="118" t="s">
        <v>130</v>
      </c>
      <c r="B65" s="118"/>
      <c r="C65" s="118"/>
      <c r="F65" s="84"/>
      <c r="G65" s="10"/>
      <c r="H65" s="70"/>
      <c r="I65" s="69"/>
      <c r="J65" s="94"/>
      <c r="K65" s="117"/>
      <c r="L65" s="70"/>
    </row>
    <row r="66" spans="1:12" ht="16.5" customHeight="1" x14ac:dyDescent="0.35">
      <c r="A66" s="118"/>
      <c r="B66" s="118" t="s">
        <v>173</v>
      </c>
      <c r="C66" s="118"/>
      <c r="D66" s="11">
        <v>16.600000000000001</v>
      </c>
      <c r="F66" s="84">
        <v>0</v>
      </c>
      <c r="G66" s="10"/>
      <c r="H66" s="70">
        <v>0</v>
      </c>
      <c r="I66" s="69"/>
      <c r="J66" s="94">
        <v>81821330</v>
      </c>
      <c r="K66" s="117"/>
      <c r="L66" s="70">
        <v>81821330</v>
      </c>
    </row>
    <row r="67" spans="1:12" ht="16.5" customHeight="1" x14ac:dyDescent="0.35">
      <c r="A67" s="3" t="s">
        <v>220</v>
      </c>
      <c r="F67" s="92"/>
      <c r="G67" s="3"/>
      <c r="H67" s="70"/>
      <c r="I67" s="69"/>
      <c r="J67" s="94"/>
      <c r="K67" s="117"/>
      <c r="L67" s="70"/>
    </row>
    <row r="68" spans="1:12" ht="16.5" customHeight="1" x14ac:dyDescent="0.35">
      <c r="B68" s="3" t="s">
        <v>221</v>
      </c>
      <c r="F68" s="92"/>
      <c r="G68" s="3"/>
      <c r="H68" s="70"/>
      <c r="I68" s="69"/>
      <c r="J68" s="94"/>
      <c r="K68" s="117"/>
      <c r="L68" s="70"/>
    </row>
    <row r="69" spans="1:12" ht="16.5" customHeight="1" x14ac:dyDescent="0.35">
      <c r="C69" s="3" t="s">
        <v>222</v>
      </c>
      <c r="D69" s="11">
        <v>12.2</v>
      </c>
      <c r="F69" s="84">
        <v>69979503</v>
      </c>
      <c r="G69" s="10"/>
      <c r="H69" s="70">
        <v>129882778</v>
      </c>
      <c r="I69" s="69"/>
      <c r="J69" s="94">
        <v>69979503</v>
      </c>
      <c r="K69" s="117"/>
      <c r="L69" s="70">
        <v>129882778</v>
      </c>
    </row>
    <row r="70" spans="1:12" ht="16.5" customHeight="1" x14ac:dyDescent="0.35">
      <c r="A70" s="3" t="s">
        <v>74</v>
      </c>
      <c r="D70" s="11">
        <v>13</v>
      </c>
      <c r="F70" s="84">
        <v>635063278</v>
      </c>
      <c r="G70" s="10"/>
      <c r="H70" s="70">
        <v>335339966</v>
      </c>
      <c r="I70" s="69"/>
      <c r="J70" s="94">
        <v>79584378</v>
      </c>
      <c r="K70" s="117"/>
      <c r="L70" s="70">
        <v>57843160</v>
      </c>
    </row>
    <row r="71" spans="1:12" ht="16.5" customHeight="1" x14ac:dyDescent="0.35">
      <c r="A71" s="3" t="s">
        <v>162</v>
      </c>
      <c r="F71" s="84">
        <v>48895</v>
      </c>
      <c r="G71" s="10"/>
      <c r="H71" s="114">
        <v>5635</v>
      </c>
      <c r="I71" s="115"/>
      <c r="J71" s="116">
        <v>48895</v>
      </c>
      <c r="K71" s="119"/>
      <c r="L71" s="114">
        <v>5635</v>
      </c>
    </row>
    <row r="72" spans="1:12" ht="16.5" customHeight="1" x14ac:dyDescent="0.35">
      <c r="A72" s="3" t="s">
        <v>150</v>
      </c>
      <c r="D72" s="11">
        <v>12.3</v>
      </c>
      <c r="F72" s="84">
        <v>12183012</v>
      </c>
      <c r="G72" s="10"/>
      <c r="H72" s="114">
        <v>11934870</v>
      </c>
      <c r="I72" s="115"/>
      <c r="J72" s="116">
        <v>6533647</v>
      </c>
      <c r="K72" s="119"/>
      <c r="L72" s="114">
        <v>6268931</v>
      </c>
    </row>
    <row r="73" spans="1:12" ht="16.5" customHeight="1" x14ac:dyDescent="0.35">
      <c r="A73" s="3" t="s">
        <v>144</v>
      </c>
      <c r="F73" s="84">
        <v>14656808</v>
      </c>
      <c r="G73" s="10"/>
      <c r="H73" s="70">
        <v>14384747</v>
      </c>
      <c r="I73" s="69"/>
      <c r="J73" s="94">
        <v>0</v>
      </c>
      <c r="K73" s="117"/>
      <c r="L73" s="70">
        <v>0</v>
      </c>
    </row>
    <row r="74" spans="1:12" ht="16.5" customHeight="1" x14ac:dyDescent="0.35">
      <c r="A74" s="3" t="s">
        <v>4</v>
      </c>
      <c r="F74" s="85">
        <v>2373200</v>
      </c>
      <c r="G74" s="10"/>
      <c r="H74" s="77">
        <v>3283956</v>
      </c>
      <c r="I74" s="69"/>
      <c r="J74" s="95">
        <v>2055523</v>
      </c>
      <c r="K74" s="117"/>
      <c r="L74" s="77">
        <v>3049368</v>
      </c>
    </row>
    <row r="75" spans="1:12" ht="16.5" customHeight="1" x14ac:dyDescent="0.35">
      <c r="F75" s="84"/>
      <c r="G75" s="10"/>
      <c r="H75" s="71"/>
      <c r="I75" s="71"/>
      <c r="J75" s="89"/>
      <c r="K75" s="71"/>
      <c r="L75" s="71"/>
    </row>
    <row r="76" spans="1:12" ht="16.5" customHeight="1" x14ac:dyDescent="0.35">
      <c r="A76" s="1" t="s">
        <v>20</v>
      </c>
      <c r="F76" s="85">
        <f>SUM(F63:F75)</f>
        <v>946138258</v>
      </c>
      <c r="G76" s="10"/>
      <c r="H76" s="72">
        <f>SUM(H63:H75)</f>
        <v>572407604</v>
      </c>
      <c r="I76" s="71"/>
      <c r="J76" s="90">
        <f>SUM(J63:J75)</f>
        <v>284737389</v>
      </c>
      <c r="K76" s="71"/>
      <c r="L76" s="72">
        <f>SUM(L63:L75)</f>
        <v>326621233</v>
      </c>
    </row>
    <row r="77" spans="1:12" ht="16.5" customHeight="1" x14ac:dyDescent="0.35">
      <c r="F77" s="84"/>
      <c r="G77" s="10"/>
      <c r="H77" s="71"/>
      <c r="I77" s="71"/>
      <c r="J77" s="89"/>
      <c r="K77" s="71"/>
      <c r="L77" s="71"/>
    </row>
    <row r="78" spans="1:12" ht="16.5" customHeight="1" x14ac:dyDescent="0.35">
      <c r="A78" s="1" t="s">
        <v>21</v>
      </c>
      <c r="F78" s="84"/>
      <c r="G78" s="10"/>
      <c r="H78" s="71"/>
      <c r="I78" s="71"/>
      <c r="J78" s="89"/>
      <c r="K78" s="71"/>
      <c r="L78" s="71"/>
    </row>
    <row r="79" spans="1:12" ht="16.5" customHeight="1" x14ac:dyDescent="0.35">
      <c r="A79" s="1"/>
      <c r="F79" s="84"/>
      <c r="G79" s="10"/>
      <c r="H79" s="71"/>
      <c r="I79" s="71"/>
      <c r="J79" s="89"/>
      <c r="K79" s="71"/>
      <c r="L79" s="71"/>
    </row>
    <row r="80" spans="1:12" ht="16.5" customHeight="1" x14ac:dyDescent="0.35">
      <c r="A80" s="3" t="s">
        <v>96</v>
      </c>
      <c r="F80" s="84"/>
      <c r="G80" s="10"/>
      <c r="H80" s="76"/>
      <c r="I80" s="76"/>
      <c r="J80" s="93"/>
      <c r="K80" s="76"/>
      <c r="L80" s="76"/>
    </row>
    <row r="81" spans="1:12" ht="16.5" customHeight="1" x14ac:dyDescent="0.35">
      <c r="B81" s="3" t="s">
        <v>136</v>
      </c>
      <c r="D81" s="11">
        <v>12.2</v>
      </c>
      <c r="F81" s="84">
        <v>174614129</v>
      </c>
      <c r="G81" s="10"/>
      <c r="H81" s="70">
        <v>174433951</v>
      </c>
      <c r="I81" s="69"/>
      <c r="J81" s="94">
        <v>174614129</v>
      </c>
      <c r="K81" s="117"/>
      <c r="L81" s="70">
        <v>174433951</v>
      </c>
    </row>
    <row r="82" spans="1:12" ht="16.5" customHeight="1" x14ac:dyDescent="0.35">
      <c r="A82" s="3" t="s">
        <v>151</v>
      </c>
      <c r="D82" s="11">
        <v>12.3</v>
      </c>
      <c r="F82" s="84">
        <v>22560877</v>
      </c>
      <c r="G82" s="10"/>
      <c r="H82" s="70">
        <v>23282166</v>
      </c>
      <c r="I82" s="69"/>
      <c r="J82" s="94">
        <v>22560877</v>
      </c>
      <c r="K82" s="117"/>
      <c r="L82" s="70">
        <v>22135430</v>
      </c>
    </row>
    <row r="83" spans="1:12" ht="16.5" customHeight="1" x14ac:dyDescent="0.35">
      <c r="A83" s="3" t="s">
        <v>3</v>
      </c>
      <c r="F83" s="85">
        <v>11867409</v>
      </c>
      <c r="G83" s="27"/>
      <c r="H83" s="72">
        <v>12724348</v>
      </c>
      <c r="I83" s="71"/>
      <c r="J83" s="90">
        <v>11083917</v>
      </c>
      <c r="K83" s="71"/>
      <c r="L83" s="72">
        <v>11997825</v>
      </c>
    </row>
    <row r="84" spans="1:12" ht="16.5" customHeight="1" x14ac:dyDescent="0.35">
      <c r="F84" s="84"/>
      <c r="G84" s="27"/>
      <c r="H84" s="71"/>
      <c r="I84" s="71"/>
      <c r="J84" s="89"/>
      <c r="K84" s="71"/>
      <c r="L84" s="71"/>
    </row>
    <row r="85" spans="1:12" ht="16.5" customHeight="1" x14ac:dyDescent="0.35">
      <c r="A85" s="1" t="s">
        <v>22</v>
      </c>
      <c r="F85" s="85">
        <f>SUM(F80:F84)</f>
        <v>209042415</v>
      </c>
      <c r="G85" s="27"/>
      <c r="H85" s="72">
        <f>SUM(H80:H84)</f>
        <v>210440465</v>
      </c>
      <c r="I85" s="71"/>
      <c r="J85" s="90">
        <f>SUM(J80:J84)</f>
        <v>208258923</v>
      </c>
      <c r="K85" s="71"/>
      <c r="L85" s="72">
        <f>SUM(L80:L84)</f>
        <v>208567206</v>
      </c>
    </row>
    <row r="86" spans="1:12" ht="16.5" customHeight="1" x14ac:dyDescent="0.35">
      <c r="F86" s="84"/>
      <c r="G86" s="27"/>
      <c r="H86" s="71"/>
      <c r="I86" s="71"/>
      <c r="J86" s="89"/>
      <c r="K86" s="71"/>
      <c r="L86" s="71"/>
    </row>
    <row r="87" spans="1:12" ht="16.5" customHeight="1" x14ac:dyDescent="0.35">
      <c r="A87" s="1" t="s">
        <v>23</v>
      </c>
      <c r="F87" s="85">
        <f>SUM(F85,F76)</f>
        <v>1155180673</v>
      </c>
      <c r="G87" s="27"/>
      <c r="H87" s="72">
        <f>SUM(H85,H76)</f>
        <v>782848069</v>
      </c>
      <c r="I87" s="79"/>
      <c r="J87" s="90">
        <f>SUM(J85,J76)</f>
        <v>492996312</v>
      </c>
      <c r="K87" s="79"/>
      <c r="L87" s="72">
        <f>SUM(L85,L76)</f>
        <v>535188439</v>
      </c>
    </row>
    <row r="88" spans="1:12" ht="16.5" customHeight="1" x14ac:dyDescent="0.35">
      <c r="F88" s="10"/>
      <c r="G88" s="27"/>
      <c r="H88" s="71"/>
      <c r="I88" s="71"/>
      <c r="J88" s="71"/>
      <c r="K88" s="71"/>
      <c r="L88" s="71"/>
    </row>
    <row r="89" spans="1:12" ht="16.5" customHeight="1" x14ac:dyDescent="0.35">
      <c r="F89" s="10"/>
      <c r="G89" s="10"/>
      <c r="H89" s="71"/>
      <c r="I89" s="71"/>
      <c r="J89" s="71"/>
      <c r="K89" s="71"/>
      <c r="L89" s="71"/>
    </row>
    <row r="90" spans="1:12" ht="16.5" customHeight="1" x14ac:dyDescent="0.35">
      <c r="F90" s="10"/>
      <c r="G90" s="10"/>
      <c r="H90" s="71"/>
      <c r="I90" s="71"/>
      <c r="J90" s="71"/>
      <c r="K90" s="71"/>
      <c r="L90" s="71"/>
    </row>
    <row r="91" spans="1:12" ht="16.5" customHeight="1" x14ac:dyDescent="0.35">
      <c r="F91" s="10"/>
      <c r="G91" s="10"/>
      <c r="H91" s="71"/>
      <c r="I91" s="71"/>
      <c r="J91" s="71"/>
      <c r="K91" s="71"/>
      <c r="L91" s="71"/>
    </row>
    <row r="92" spans="1:12" ht="16.5" customHeight="1" x14ac:dyDescent="0.35">
      <c r="F92" s="10"/>
      <c r="G92" s="10"/>
      <c r="H92" s="71"/>
      <c r="I92" s="71"/>
      <c r="J92" s="71"/>
      <c r="K92" s="71"/>
      <c r="L92" s="71"/>
    </row>
    <row r="93" spans="1:12" ht="16.5" customHeight="1" x14ac:dyDescent="0.35">
      <c r="F93" s="10"/>
      <c r="G93" s="10"/>
      <c r="H93" s="71"/>
      <c r="I93" s="71"/>
      <c r="J93" s="71"/>
      <c r="K93" s="71"/>
      <c r="L93" s="71"/>
    </row>
    <row r="94" spans="1:12" ht="16.5" customHeight="1" x14ac:dyDescent="0.35">
      <c r="F94" s="10"/>
      <c r="G94" s="10"/>
      <c r="H94" s="71"/>
      <c r="I94" s="71"/>
      <c r="J94" s="71"/>
      <c r="K94" s="71"/>
      <c r="L94" s="71"/>
    </row>
    <row r="95" spans="1:12" ht="11.15" customHeight="1" x14ac:dyDescent="0.35">
      <c r="F95" s="10"/>
      <c r="G95" s="10"/>
      <c r="H95" s="71"/>
      <c r="I95" s="71"/>
      <c r="J95" s="71"/>
      <c r="K95" s="71"/>
      <c r="L95" s="71"/>
    </row>
    <row r="96" spans="1:12" ht="22" customHeight="1" x14ac:dyDescent="0.35">
      <c r="A96" s="19" t="str">
        <f>A48</f>
        <v>The accompanying condensed notes on pages 12 to 25 are an integral part of this interim financial information.</v>
      </c>
      <c r="B96" s="19"/>
      <c r="C96" s="19"/>
      <c r="D96" s="20"/>
      <c r="E96" s="19"/>
      <c r="F96" s="12"/>
      <c r="G96" s="12"/>
      <c r="H96" s="72"/>
      <c r="I96" s="72"/>
      <c r="J96" s="72"/>
      <c r="K96" s="72"/>
      <c r="L96" s="72"/>
    </row>
    <row r="97" spans="1:13" ht="16.5" customHeight="1" x14ac:dyDescent="0.35">
      <c r="A97" s="1" t="str">
        <f>A49</f>
        <v>Sea Oil Public Company Limited</v>
      </c>
      <c r="B97" s="1"/>
      <c r="C97" s="1"/>
      <c r="D97" s="22"/>
      <c r="E97" s="1"/>
      <c r="F97" s="2"/>
      <c r="G97" s="2"/>
      <c r="H97" s="74"/>
      <c r="I97" s="74"/>
      <c r="J97" s="74"/>
      <c r="K97" s="74"/>
      <c r="L97" s="74"/>
    </row>
    <row r="98" spans="1:13" ht="16.5" customHeight="1" x14ac:dyDescent="0.35">
      <c r="A98" s="1" t="s">
        <v>163</v>
      </c>
      <c r="B98" s="1"/>
      <c r="C98" s="1"/>
      <c r="D98" s="22"/>
      <c r="E98" s="1"/>
      <c r="F98" s="2"/>
      <c r="G98" s="2"/>
      <c r="H98" s="74"/>
      <c r="I98" s="74"/>
      <c r="J98" s="74"/>
      <c r="K98" s="74"/>
      <c r="L98" s="74"/>
    </row>
    <row r="99" spans="1:13" ht="16.5" customHeight="1" x14ac:dyDescent="0.35">
      <c r="A99" s="18" t="str">
        <f>51:51</f>
        <v>As at 31 March 2021</v>
      </c>
      <c r="B99" s="18"/>
      <c r="C99" s="18"/>
      <c r="D99" s="9"/>
      <c r="E99" s="18"/>
      <c r="F99" s="25"/>
      <c r="G99" s="25"/>
      <c r="H99" s="75"/>
      <c r="I99" s="75"/>
      <c r="J99" s="75"/>
      <c r="K99" s="75"/>
      <c r="L99" s="75"/>
      <c r="M99" s="15"/>
    </row>
    <row r="100" spans="1:13" ht="16.5" customHeight="1" x14ac:dyDescent="0.35">
      <c r="A100" s="1"/>
      <c r="B100" s="1"/>
      <c r="C100" s="1"/>
      <c r="D100" s="22"/>
      <c r="E100" s="1"/>
      <c r="F100" s="2"/>
      <c r="G100" s="2"/>
      <c r="H100" s="74"/>
      <c r="I100" s="74"/>
      <c r="J100" s="74"/>
      <c r="K100" s="74"/>
      <c r="L100" s="74"/>
    </row>
    <row r="101" spans="1:13" ht="16.5" customHeight="1" x14ac:dyDescent="0.35">
      <c r="A101" s="1"/>
      <c r="B101" s="1"/>
      <c r="C101" s="1"/>
      <c r="D101" s="22"/>
      <c r="E101" s="1"/>
      <c r="F101" s="2"/>
      <c r="G101" s="2"/>
      <c r="H101" s="74"/>
      <c r="I101" s="74"/>
      <c r="J101" s="74"/>
      <c r="K101" s="74"/>
      <c r="L101" s="74"/>
    </row>
    <row r="102" spans="1:13" ht="16.5" customHeight="1" x14ac:dyDescent="0.35">
      <c r="A102" s="1"/>
      <c r="B102" s="1"/>
      <c r="C102" s="1"/>
      <c r="D102" s="22"/>
      <c r="E102" s="1"/>
      <c r="F102" s="142" t="s">
        <v>111</v>
      </c>
      <c r="G102" s="142"/>
      <c r="H102" s="142"/>
      <c r="I102" s="66"/>
      <c r="J102" s="141" t="s">
        <v>112</v>
      </c>
      <c r="K102" s="141"/>
      <c r="L102" s="141"/>
    </row>
    <row r="103" spans="1:13" ht="16.5" customHeight="1" x14ac:dyDescent="0.35">
      <c r="A103" s="1"/>
      <c r="B103" s="1"/>
      <c r="C103" s="1"/>
      <c r="D103" s="22"/>
      <c r="E103" s="1"/>
      <c r="F103" s="5" t="s">
        <v>61</v>
      </c>
      <c r="G103" s="5"/>
      <c r="H103" s="66" t="s">
        <v>62</v>
      </c>
      <c r="I103" s="66"/>
      <c r="J103" s="66" t="s">
        <v>61</v>
      </c>
      <c r="K103" s="66"/>
      <c r="L103" s="66" t="s">
        <v>62</v>
      </c>
    </row>
    <row r="104" spans="1:13" ht="16.5" customHeight="1" x14ac:dyDescent="0.35">
      <c r="A104" s="1"/>
      <c r="B104" s="1"/>
      <c r="C104" s="1"/>
      <c r="D104" s="22"/>
      <c r="E104" s="1"/>
      <c r="F104" s="5" t="s">
        <v>55</v>
      </c>
      <c r="G104" s="5"/>
      <c r="H104" s="66" t="s">
        <v>39</v>
      </c>
      <c r="I104" s="66"/>
      <c r="J104" s="66" t="s">
        <v>55</v>
      </c>
      <c r="K104" s="66"/>
      <c r="L104" s="66" t="s">
        <v>39</v>
      </c>
    </row>
    <row r="105" spans="1:13" ht="16.5" customHeight="1" x14ac:dyDescent="0.25">
      <c r="A105" s="1"/>
      <c r="B105" s="1"/>
      <c r="C105" s="1"/>
      <c r="D105" s="127"/>
      <c r="E105" s="1"/>
      <c r="F105" s="23">
        <v>2021</v>
      </c>
      <c r="G105" s="5"/>
      <c r="H105" s="23">
        <v>2020</v>
      </c>
      <c r="I105" s="66"/>
      <c r="J105" s="23">
        <v>2021</v>
      </c>
      <c r="K105" s="5"/>
      <c r="L105" s="23">
        <v>2020</v>
      </c>
    </row>
    <row r="106" spans="1:13" ht="16.5" customHeight="1" x14ac:dyDescent="0.25">
      <c r="A106" s="1"/>
      <c r="B106" s="1"/>
      <c r="C106" s="1"/>
      <c r="D106" s="127"/>
      <c r="E106" s="1"/>
      <c r="F106" s="7" t="s">
        <v>8</v>
      </c>
      <c r="G106" s="5"/>
      <c r="H106" s="67" t="s">
        <v>8</v>
      </c>
      <c r="I106" s="66"/>
      <c r="J106" s="67" t="s">
        <v>8</v>
      </c>
      <c r="K106" s="66"/>
      <c r="L106" s="67" t="s">
        <v>8</v>
      </c>
    </row>
    <row r="107" spans="1:13" ht="16.5" customHeight="1" x14ac:dyDescent="0.25">
      <c r="A107" s="1" t="s">
        <v>164</v>
      </c>
      <c r="D107" s="127"/>
      <c r="F107" s="82"/>
      <c r="J107" s="87"/>
    </row>
    <row r="108" spans="1:13" ht="16.5" customHeight="1" x14ac:dyDescent="0.25">
      <c r="A108" s="1"/>
      <c r="D108" s="127"/>
      <c r="F108" s="82"/>
      <c r="J108" s="87"/>
    </row>
    <row r="109" spans="1:13" ht="16.5" customHeight="1" x14ac:dyDescent="0.25">
      <c r="A109" s="1" t="s">
        <v>84</v>
      </c>
      <c r="D109" s="127"/>
      <c r="F109" s="84"/>
      <c r="G109" s="10"/>
      <c r="H109" s="71"/>
      <c r="I109" s="71"/>
      <c r="J109" s="89"/>
      <c r="K109" s="71"/>
      <c r="L109" s="71"/>
    </row>
    <row r="110" spans="1:13" ht="16.5" customHeight="1" x14ac:dyDescent="0.25">
      <c r="D110" s="127"/>
      <c r="F110" s="84"/>
      <c r="G110" s="10"/>
      <c r="H110" s="71"/>
      <c r="I110" s="71"/>
      <c r="J110" s="89"/>
      <c r="K110" s="71"/>
      <c r="L110" s="71"/>
    </row>
    <row r="111" spans="1:13" ht="16.5" customHeight="1" x14ac:dyDescent="0.25">
      <c r="A111" s="3" t="s">
        <v>24</v>
      </c>
      <c r="D111" s="127"/>
      <c r="F111" s="84"/>
      <c r="G111" s="10"/>
      <c r="H111" s="71"/>
      <c r="I111" s="71"/>
      <c r="J111" s="89"/>
      <c r="K111" s="71"/>
      <c r="L111" s="71"/>
    </row>
    <row r="112" spans="1:13" ht="16.5" customHeight="1" x14ac:dyDescent="0.25">
      <c r="A112" s="3" t="s">
        <v>25</v>
      </c>
      <c r="D112" s="127"/>
      <c r="F112" s="84"/>
      <c r="G112" s="10"/>
      <c r="H112" s="71"/>
      <c r="I112" s="71"/>
      <c r="J112" s="89"/>
      <c r="K112" s="71"/>
      <c r="L112" s="71"/>
    </row>
    <row r="113" spans="1:13" ht="16.5" customHeight="1" x14ac:dyDescent="0.25">
      <c r="A113" s="3" t="s">
        <v>174</v>
      </c>
      <c r="D113" s="127"/>
      <c r="F113" s="97"/>
      <c r="G113" s="36"/>
      <c r="H113" s="80"/>
      <c r="I113" s="80"/>
      <c r="J113" s="100"/>
      <c r="K113" s="80"/>
      <c r="L113" s="80"/>
      <c r="M113" s="33"/>
    </row>
    <row r="114" spans="1:13" ht="16.5" customHeight="1" thickBot="1" x14ac:dyDescent="0.3">
      <c r="B114" s="3" t="s">
        <v>114</v>
      </c>
      <c r="D114" s="127"/>
      <c r="F114" s="98">
        <v>608915628</v>
      </c>
      <c r="G114" s="36"/>
      <c r="H114" s="81">
        <v>608915628</v>
      </c>
      <c r="I114" s="69"/>
      <c r="J114" s="98">
        <v>608915628</v>
      </c>
      <c r="K114" s="70"/>
      <c r="L114" s="81">
        <v>608915628</v>
      </c>
      <c r="M114" s="33"/>
    </row>
    <row r="115" spans="1:13" ht="16.5" customHeight="1" thickTop="1" x14ac:dyDescent="0.25">
      <c r="D115" s="127"/>
      <c r="F115" s="82"/>
      <c r="J115" s="87"/>
      <c r="M115" s="33"/>
    </row>
    <row r="116" spans="1:13" ht="16.5" customHeight="1" x14ac:dyDescent="0.25">
      <c r="A116" s="3" t="s">
        <v>5</v>
      </c>
      <c r="D116" s="127"/>
      <c r="F116" s="97"/>
      <c r="G116" s="36"/>
      <c r="H116" s="70"/>
      <c r="I116" s="69"/>
      <c r="J116" s="94"/>
      <c r="K116" s="70"/>
      <c r="L116" s="70"/>
    </row>
    <row r="117" spans="1:13" ht="16.5" customHeight="1" x14ac:dyDescent="0.25">
      <c r="A117" s="3" t="s">
        <v>175</v>
      </c>
      <c r="D117" s="127"/>
      <c r="F117" s="97"/>
      <c r="G117" s="36"/>
      <c r="H117" s="70"/>
      <c r="I117" s="69"/>
      <c r="J117" s="94"/>
      <c r="K117" s="70"/>
      <c r="L117" s="70"/>
      <c r="M117" s="33"/>
    </row>
    <row r="118" spans="1:13" ht="16.5" customHeight="1" x14ac:dyDescent="0.25">
      <c r="B118" s="3" t="s">
        <v>131</v>
      </c>
      <c r="D118" s="127"/>
      <c r="F118" s="97">
        <v>608914791</v>
      </c>
      <c r="G118" s="36"/>
      <c r="H118" s="70">
        <v>608914791</v>
      </c>
      <c r="I118" s="69"/>
      <c r="J118" s="94">
        <v>608914791</v>
      </c>
      <c r="K118" s="117"/>
      <c r="L118" s="70">
        <v>608914791</v>
      </c>
      <c r="M118" s="33"/>
    </row>
    <row r="119" spans="1:13" ht="16.5" customHeight="1" x14ac:dyDescent="0.25">
      <c r="A119" s="3" t="s">
        <v>40</v>
      </c>
      <c r="D119" s="127"/>
      <c r="F119" s="97">
        <v>933170699</v>
      </c>
      <c r="G119" s="36"/>
      <c r="H119" s="70">
        <v>933170699</v>
      </c>
      <c r="I119" s="69"/>
      <c r="J119" s="94">
        <v>933170699</v>
      </c>
      <c r="K119" s="117"/>
      <c r="L119" s="70">
        <v>933170699</v>
      </c>
    </row>
    <row r="120" spans="1:13" ht="16.5" customHeight="1" x14ac:dyDescent="0.25">
      <c r="A120" s="3" t="s">
        <v>132</v>
      </c>
      <c r="D120" s="127"/>
      <c r="F120" s="97"/>
      <c r="G120" s="36"/>
      <c r="H120" s="70"/>
      <c r="I120" s="69"/>
      <c r="J120" s="94"/>
      <c r="K120" s="117"/>
      <c r="L120" s="70"/>
    </row>
    <row r="121" spans="1:13" ht="16.5" customHeight="1" x14ac:dyDescent="0.25">
      <c r="A121" s="3" t="s">
        <v>46</v>
      </c>
      <c r="D121" s="127"/>
      <c r="F121" s="97">
        <v>28580000</v>
      </c>
      <c r="G121" s="36"/>
      <c r="H121" s="78">
        <v>28580000</v>
      </c>
      <c r="I121" s="69"/>
      <c r="J121" s="96">
        <v>28580000</v>
      </c>
      <c r="K121" s="117"/>
      <c r="L121" s="70">
        <v>28580000</v>
      </c>
    </row>
    <row r="122" spans="1:13" ht="16.5" customHeight="1" x14ac:dyDescent="0.25">
      <c r="A122" s="3" t="s">
        <v>58</v>
      </c>
      <c r="D122" s="127"/>
      <c r="F122" s="97">
        <v>-133903216</v>
      </c>
      <c r="G122" s="36"/>
      <c r="H122" s="78">
        <v>-147970619</v>
      </c>
      <c r="I122" s="69"/>
      <c r="J122" s="96">
        <v>90437258</v>
      </c>
      <c r="K122" s="117"/>
      <c r="L122" s="70">
        <v>84437175</v>
      </c>
      <c r="M122" s="37"/>
    </row>
    <row r="123" spans="1:13" ht="16.5" customHeight="1" x14ac:dyDescent="0.25">
      <c r="A123" s="3" t="s">
        <v>6</v>
      </c>
      <c r="D123" s="127"/>
      <c r="F123" s="99">
        <v>-12851810</v>
      </c>
      <c r="G123" s="36"/>
      <c r="H123" s="77">
        <v>-19530056</v>
      </c>
      <c r="I123" s="69"/>
      <c r="J123" s="95">
        <v>0</v>
      </c>
      <c r="K123" s="117"/>
      <c r="L123" s="77">
        <v>0</v>
      </c>
    </row>
    <row r="124" spans="1:13" ht="16.5" customHeight="1" x14ac:dyDescent="0.25">
      <c r="D124" s="127"/>
      <c r="F124" s="101"/>
      <c r="G124" s="36"/>
      <c r="H124" s="78"/>
      <c r="I124" s="69"/>
      <c r="J124" s="96"/>
      <c r="K124" s="78"/>
      <c r="L124" s="78"/>
    </row>
    <row r="125" spans="1:13" ht="16.5" customHeight="1" x14ac:dyDescent="0.25">
      <c r="A125" s="1" t="s">
        <v>97</v>
      </c>
      <c r="D125" s="127"/>
      <c r="F125" s="84"/>
      <c r="G125" s="10"/>
      <c r="H125" s="76"/>
      <c r="I125" s="76"/>
      <c r="J125" s="93"/>
      <c r="K125" s="76"/>
      <c r="L125" s="76"/>
    </row>
    <row r="126" spans="1:13" ht="16.5" customHeight="1" x14ac:dyDescent="0.25">
      <c r="B126" s="122" t="s">
        <v>176</v>
      </c>
      <c r="C126" s="1"/>
      <c r="D126" s="127"/>
      <c r="F126" s="84">
        <f>SUM(F118:F123)</f>
        <v>1423910464</v>
      </c>
      <c r="G126" s="10"/>
      <c r="H126" s="78">
        <f>SUM(H118:H125)</f>
        <v>1403164815</v>
      </c>
      <c r="I126" s="69"/>
      <c r="J126" s="96">
        <f>SUM(J118:J125)</f>
        <v>1661102748</v>
      </c>
      <c r="K126" s="78"/>
      <c r="L126" s="78">
        <f>SUM(L118:L125)</f>
        <v>1655102665</v>
      </c>
    </row>
    <row r="127" spans="1:13" ht="16.5" customHeight="1" x14ac:dyDescent="0.25">
      <c r="A127" s="3" t="s">
        <v>81</v>
      </c>
      <c r="D127" s="127"/>
      <c r="F127" s="85">
        <v>17140012</v>
      </c>
      <c r="G127" s="10"/>
      <c r="H127" s="77">
        <v>17506064</v>
      </c>
      <c r="I127" s="69"/>
      <c r="J127" s="95">
        <v>0</v>
      </c>
      <c r="K127" s="120"/>
      <c r="L127" s="77">
        <v>0</v>
      </c>
      <c r="M127" s="6"/>
    </row>
    <row r="128" spans="1:13" ht="16.5" customHeight="1" x14ac:dyDescent="0.25">
      <c r="D128" s="127"/>
      <c r="F128" s="84"/>
      <c r="G128" s="10"/>
      <c r="H128" s="71"/>
      <c r="I128" s="71"/>
      <c r="J128" s="89"/>
      <c r="K128" s="71"/>
      <c r="L128" s="71"/>
    </row>
    <row r="129" spans="1:12" ht="16.5" customHeight="1" x14ac:dyDescent="0.25">
      <c r="A129" s="1" t="s">
        <v>92</v>
      </c>
      <c r="D129" s="127"/>
      <c r="F129" s="85">
        <f>SUM(F126:F128)</f>
        <v>1441050476</v>
      </c>
      <c r="G129" s="10"/>
      <c r="H129" s="72">
        <f>SUM(H126:H127)</f>
        <v>1420670879</v>
      </c>
      <c r="I129" s="71"/>
      <c r="J129" s="90">
        <f>SUM(J126:J127)</f>
        <v>1661102748</v>
      </c>
      <c r="K129" s="71"/>
      <c r="L129" s="72">
        <f>SUM(L126:L127)</f>
        <v>1655102665</v>
      </c>
    </row>
    <row r="130" spans="1:12" ht="16.5" customHeight="1" x14ac:dyDescent="0.25">
      <c r="D130" s="127"/>
      <c r="F130" s="84"/>
      <c r="G130" s="10"/>
      <c r="H130" s="71"/>
      <c r="I130" s="71"/>
      <c r="J130" s="89"/>
      <c r="K130" s="71"/>
      <c r="L130" s="71"/>
    </row>
    <row r="131" spans="1:12" ht="16.5" customHeight="1" thickBot="1" x14ac:dyDescent="0.4">
      <c r="A131" s="1" t="s">
        <v>93</v>
      </c>
      <c r="F131" s="86">
        <f>F87+F129</f>
        <v>2596231149</v>
      </c>
      <c r="G131" s="10"/>
      <c r="H131" s="73">
        <f>H87+H129</f>
        <v>2203518948</v>
      </c>
      <c r="I131" s="71"/>
      <c r="J131" s="91">
        <f>J87+J129</f>
        <v>2154099060</v>
      </c>
      <c r="K131" s="71"/>
      <c r="L131" s="73">
        <f>L87+L129</f>
        <v>2190291104</v>
      </c>
    </row>
    <row r="132" spans="1:12" ht="16.5" customHeight="1" thickTop="1" x14ac:dyDescent="0.35">
      <c r="A132" s="1"/>
      <c r="F132" s="27"/>
      <c r="G132" s="10"/>
      <c r="H132" s="79"/>
      <c r="I132" s="71"/>
      <c r="J132" s="79"/>
      <c r="K132" s="71"/>
      <c r="L132" s="79"/>
    </row>
    <row r="133" spans="1:12" ht="16.5" customHeight="1" x14ac:dyDescent="0.35">
      <c r="A133" s="1"/>
      <c r="F133" s="27"/>
      <c r="G133" s="10"/>
      <c r="H133" s="79"/>
      <c r="I133" s="71"/>
      <c r="J133" s="79"/>
      <c r="K133" s="71"/>
      <c r="L133" s="79"/>
    </row>
    <row r="134" spans="1:12" ht="16.5" customHeight="1" x14ac:dyDescent="0.35">
      <c r="A134" s="1"/>
      <c r="F134" s="27"/>
      <c r="G134" s="10"/>
      <c r="H134" s="79"/>
      <c r="I134" s="71"/>
      <c r="J134" s="79"/>
      <c r="K134" s="71"/>
      <c r="L134" s="79"/>
    </row>
    <row r="135" spans="1:12" ht="16.5" customHeight="1" x14ac:dyDescent="0.35">
      <c r="A135" s="1"/>
      <c r="F135" s="27"/>
      <c r="G135" s="10"/>
      <c r="H135" s="79"/>
      <c r="I135" s="71"/>
      <c r="J135" s="79"/>
      <c r="K135" s="71"/>
      <c r="L135" s="79"/>
    </row>
    <row r="136" spans="1:12" ht="16.5" customHeight="1" x14ac:dyDescent="0.35">
      <c r="A136" s="1"/>
      <c r="F136" s="27"/>
      <c r="G136" s="10"/>
      <c r="H136" s="79"/>
      <c r="I136" s="71"/>
      <c r="J136" s="79"/>
      <c r="K136" s="71"/>
      <c r="L136" s="79"/>
    </row>
    <row r="137" spans="1:12" ht="16.5" customHeight="1" x14ac:dyDescent="0.35">
      <c r="A137" s="1"/>
      <c r="F137" s="27"/>
      <c r="G137" s="10"/>
      <c r="H137" s="79"/>
      <c r="I137" s="71"/>
      <c r="J137" s="79"/>
      <c r="K137" s="71"/>
      <c r="L137" s="79"/>
    </row>
    <row r="138" spans="1:12" ht="16.5" customHeight="1" x14ac:dyDescent="0.35">
      <c r="A138" s="1"/>
      <c r="F138" s="27"/>
      <c r="G138" s="10"/>
      <c r="H138" s="79"/>
      <c r="I138" s="71"/>
      <c r="J138" s="79"/>
      <c r="K138" s="71"/>
      <c r="L138" s="79"/>
    </row>
    <row r="139" spans="1:12" ht="16.5" customHeight="1" x14ac:dyDescent="0.35">
      <c r="A139" s="1"/>
      <c r="F139" s="27"/>
      <c r="G139" s="10"/>
      <c r="H139" s="79"/>
      <c r="I139" s="71"/>
      <c r="J139" s="79"/>
      <c r="K139" s="71"/>
      <c r="L139" s="79"/>
    </row>
    <row r="140" spans="1:12" ht="16.5" customHeight="1" x14ac:dyDescent="0.35">
      <c r="A140" s="1"/>
      <c r="F140" s="27"/>
      <c r="G140" s="10"/>
      <c r="H140" s="79"/>
      <c r="I140" s="71"/>
      <c r="J140" s="79"/>
      <c r="K140" s="71"/>
      <c r="L140" s="79"/>
    </row>
    <row r="141" spans="1:12" ht="16.5" customHeight="1" x14ac:dyDescent="0.35">
      <c r="A141" s="1"/>
      <c r="F141" s="27"/>
      <c r="G141" s="10"/>
      <c r="H141" s="79"/>
      <c r="I141" s="71"/>
      <c r="J141" s="79"/>
      <c r="K141" s="71"/>
      <c r="L141" s="79"/>
    </row>
    <row r="142" spans="1:12" ht="16.5" customHeight="1" x14ac:dyDescent="0.35">
      <c r="A142" s="1"/>
      <c r="F142" s="27"/>
      <c r="G142" s="10"/>
      <c r="H142" s="79"/>
      <c r="I142" s="71"/>
      <c r="J142" s="79"/>
      <c r="K142" s="71"/>
      <c r="L142" s="79"/>
    </row>
    <row r="143" spans="1:12" ht="11.15" customHeight="1" x14ac:dyDescent="0.35">
      <c r="A143" s="1"/>
      <c r="F143" s="27"/>
      <c r="G143" s="10"/>
      <c r="H143" s="79"/>
      <c r="I143" s="71"/>
      <c r="J143" s="79"/>
      <c r="K143" s="71"/>
      <c r="L143" s="79"/>
    </row>
    <row r="144" spans="1:12" ht="22" customHeight="1" x14ac:dyDescent="0.35">
      <c r="A144" s="19" t="str">
        <f>A48</f>
        <v>The accompanying condensed notes on pages 12 to 25 are an integral part of this interim financial information.</v>
      </c>
      <c r="B144" s="19"/>
      <c r="C144" s="19"/>
      <c r="D144" s="20"/>
      <c r="E144" s="19"/>
      <c r="F144" s="21"/>
      <c r="G144" s="21"/>
      <c r="H144" s="65"/>
      <c r="I144" s="65"/>
      <c r="J144" s="65"/>
      <c r="K144" s="65"/>
      <c r="L144" s="65"/>
    </row>
  </sheetData>
  <mergeCells count="6">
    <mergeCell ref="J6:L6"/>
    <mergeCell ref="F6:H6"/>
    <mergeCell ref="F54:H54"/>
    <mergeCell ref="J54:L54"/>
    <mergeCell ref="F102:H102"/>
    <mergeCell ref="J102:L102"/>
  </mergeCells>
  <pageMargins left="0.9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48" max="16383" man="1"/>
    <brk id="96" max="11" man="1"/>
  </rowBreaks>
  <ignoredErrors>
    <ignoredError sqref="I34 K3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A1:R103"/>
  <sheetViews>
    <sheetView topLeftCell="A43" zoomScaleNormal="100" zoomScaleSheetLayoutView="100" workbookViewId="0">
      <selection activeCell="B65" sqref="B65"/>
    </sheetView>
  </sheetViews>
  <sheetFormatPr defaultColWidth="9.1796875" defaultRowHeight="15" customHeight="1" x14ac:dyDescent="0.35"/>
  <cols>
    <col min="1" max="2" width="1.7265625" style="3" customWidth="1"/>
    <col min="3" max="3" width="28.81640625" style="3" customWidth="1"/>
    <col min="4" max="4" width="5.81640625" style="11" customWidth="1"/>
    <col min="5" max="5" width="0.81640625" style="3" customWidth="1"/>
    <col min="6" max="6" width="13.7265625" style="6" customWidth="1"/>
    <col min="7" max="7" width="0.81640625" style="6" customWidth="1"/>
    <col min="8" max="8" width="13.7265625" style="6" customWidth="1"/>
    <col min="9" max="9" width="0.81640625" style="6" customWidth="1"/>
    <col min="10" max="10" width="12.7265625" style="6" customWidth="1"/>
    <col min="11" max="11" width="0.81640625" style="6" customWidth="1"/>
    <col min="12" max="12" width="12.7265625" style="6" customWidth="1"/>
    <col min="13" max="16384" width="9.1796875" style="3"/>
  </cols>
  <sheetData>
    <row r="1" spans="1:12" ht="16.5" customHeight="1" x14ac:dyDescent="0.35">
      <c r="A1" s="1" t="str">
        <f>'2-4'!A1</f>
        <v>Sea Oil Public Company Limited</v>
      </c>
      <c r="B1" s="1"/>
      <c r="C1" s="1"/>
      <c r="D1" s="22"/>
      <c r="E1" s="1"/>
      <c r="F1" s="2"/>
      <c r="G1" s="2"/>
      <c r="H1" s="2"/>
      <c r="I1" s="2"/>
      <c r="J1" s="2"/>
      <c r="K1" s="2"/>
      <c r="L1" s="2"/>
    </row>
    <row r="2" spans="1:12" ht="16.5" customHeight="1" x14ac:dyDescent="0.35">
      <c r="A2" s="1" t="s">
        <v>26</v>
      </c>
      <c r="B2" s="1"/>
      <c r="C2" s="1"/>
      <c r="D2" s="22"/>
      <c r="E2" s="1"/>
      <c r="F2" s="2"/>
      <c r="G2" s="2"/>
      <c r="H2" s="2"/>
      <c r="I2" s="2"/>
      <c r="J2" s="2"/>
      <c r="K2" s="2"/>
      <c r="L2" s="2"/>
    </row>
    <row r="3" spans="1:12" ht="16.5" customHeight="1" x14ac:dyDescent="0.35">
      <c r="A3" s="18" t="s">
        <v>170</v>
      </c>
      <c r="B3" s="18"/>
      <c r="C3" s="18"/>
      <c r="D3" s="9"/>
      <c r="E3" s="18"/>
      <c r="F3" s="25"/>
      <c r="G3" s="25"/>
      <c r="H3" s="25"/>
      <c r="I3" s="25"/>
      <c r="J3" s="25"/>
      <c r="K3" s="25"/>
      <c r="L3" s="25"/>
    </row>
    <row r="4" spans="1:12" ht="16.5" customHeight="1" x14ac:dyDescent="0.35">
      <c r="A4" s="1"/>
      <c r="B4" s="1"/>
      <c r="C4" s="1"/>
      <c r="D4" s="22"/>
      <c r="E4" s="1"/>
      <c r="F4" s="2"/>
      <c r="G4" s="2"/>
      <c r="H4" s="2"/>
      <c r="I4" s="2"/>
      <c r="J4" s="2"/>
      <c r="K4" s="2"/>
      <c r="L4" s="2"/>
    </row>
    <row r="5" spans="1:12" ht="16.5" customHeight="1" x14ac:dyDescent="0.35">
      <c r="A5" s="1"/>
      <c r="B5" s="1"/>
      <c r="C5" s="1"/>
      <c r="D5" s="22"/>
      <c r="E5" s="1"/>
      <c r="F5" s="2"/>
      <c r="G5" s="2"/>
      <c r="H5" s="2"/>
      <c r="I5" s="2"/>
      <c r="J5" s="2"/>
      <c r="K5" s="2"/>
      <c r="L5" s="2"/>
    </row>
    <row r="6" spans="1:12" ht="16.5" customHeight="1" x14ac:dyDescent="0.35">
      <c r="A6" s="1"/>
      <c r="B6" s="1"/>
      <c r="C6" s="1"/>
      <c r="D6" s="22"/>
      <c r="E6" s="1"/>
      <c r="F6" s="142" t="s">
        <v>111</v>
      </c>
      <c r="G6" s="142"/>
      <c r="H6" s="142"/>
      <c r="I6" s="5"/>
      <c r="J6" s="142" t="s">
        <v>112</v>
      </c>
      <c r="K6" s="142"/>
      <c r="L6" s="142"/>
    </row>
    <row r="7" spans="1:12" ht="16.5" customHeight="1" x14ac:dyDescent="0.35">
      <c r="A7" s="1"/>
      <c r="B7" s="1"/>
      <c r="C7" s="1"/>
      <c r="D7" s="22"/>
      <c r="E7" s="1"/>
      <c r="F7" s="5" t="s">
        <v>61</v>
      </c>
      <c r="G7" s="5"/>
      <c r="H7" s="5" t="s">
        <v>61</v>
      </c>
      <c r="J7" s="5" t="s">
        <v>61</v>
      </c>
      <c r="K7" s="5"/>
      <c r="L7" s="5" t="s">
        <v>61</v>
      </c>
    </row>
    <row r="8" spans="1:12" ht="16.5" customHeight="1" x14ac:dyDescent="0.35">
      <c r="A8" s="1"/>
      <c r="B8" s="1"/>
      <c r="C8" s="1"/>
      <c r="D8" s="22"/>
      <c r="E8" s="1"/>
      <c r="F8" s="8" t="s">
        <v>55</v>
      </c>
      <c r="G8" s="5"/>
      <c r="H8" s="8" t="s">
        <v>55</v>
      </c>
      <c r="J8" s="8" t="s">
        <v>55</v>
      </c>
      <c r="K8" s="5"/>
      <c r="L8" s="8" t="s">
        <v>55</v>
      </c>
    </row>
    <row r="9" spans="1:12" ht="16.5" customHeight="1" x14ac:dyDescent="0.35">
      <c r="A9" s="1"/>
      <c r="B9" s="1"/>
      <c r="C9" s="1"/>
      <c r="D9" s="22"/>
      <c r="E9" s="1"/>
      <c r="F9" s="23">
        <v>2021</v>
      </c>
      <c r="G9" s="5"/>
      <c r="H9" s="23">
        <v>2020</v>
      </c>
      <c r="I9" s="66"/>
      <c r="J9" s="23">
        <v>2021</v>
      </c>
      <c r="K9" s="5"/>
      <c r="L9" s="23">
        <v>2020</v>
      </c>
    </row>
    <row r="10" spans="1:12" ht="16.5" customHeight="1" x14ac:dyDescent="0.35">
      <c r="A10" s="1"/>
      <c r="B10" s="1"/>
      <c r="C10" s="1"/>
      <c r="D10" s="9" t="s">
        <v>13</v>
      </c>
      <c r="E10" s="1"/>
      <c r="F10" s="7" t="s">
        <v>8</v>
      </c>
      <c r="G10" s="5"/>
      <c r="H10" s="7" t="s">
        <v>8</v>
      </c>
      <c r="I10" s="5"/>
      <c r="J10" s="7" t="s">
        <v>8</v>
      </c>
      <c r="K10" s="5"/>
      <c r="L10" s="7" t="s">
        <v>8</v>
      </c>
    </row>
    <row r="11" spans="1:12" ht="16.5" customHeight="1" x14ac:dyDescent="0.35">
      <c r="D11" s="22"/>
      <c r="F11" s="82"/>
      <c r="J11" s="82"/>
    </row>
    <row r="12" spans="1:12" ht="16.5" customHeight="1" x14ac:dyDescent="0.35">
      <c r="A12" s="3" t="s">
        <v>63</v>
      </c>
      <c r="F12" s="82">
        <v>2190971813</v>
      </c>
      <c r="H12" s="6">
        <v>1879264068</v>
      </c>
      <c r="J12" s="82">
        <v>338796962</v>
      </c>
      <c r="L12" s="6">
        <v>438199823</v>
      </c>
    </row>
    <row r="13" spans="1:12" ht="16.5" customHeight="1" x14ac:dyDescent="0.35">
      <c r="A13" s="3" t="s">
        <v>64</v>
      </c>
      <c r="F13" s="82">
        <v>42088107</v>
      </c>
      <c r="H13" s="6">
        <v>8498854</v>
      </c>
      <c r="J13" s="82">
        <v>42088107</v>
      </c>
      <c r="L13" s="6">
        <v>8498854</v>
      </c>
    </row>
    <row r="14" spans="1:12" ht="16.5" customHeight="1" x14ac:dyDescent="0.35">
      <c r="A14" s="3" t="s">
        <v>115</v>
      </c>
      <c r="F14" s="82">
        <v>-2137192890</v>
      </c>
      <c r="H14" s="6">
        <v>-1804254595</v>
      </c>
      <c r="J14" s="82">
        <v>-322607423</v>
      </c>
      <c r="L14" s="6">
        <v>-414474290</v>
      </c>
    </row>
    <row r="15" spans="1:12" ht="16.5" customHeight="1" x14ac:dyDescent="0.35">
      <c r="A15" s="3" t="s">
        <v>57</v>
      </c>
      <c r="F15" s="82">
        <v>-47889878</v>
      </c>
      <c r="H15" s="6">
        <v>-7828882</v>
      </c>
      <c r="J15" s="82">
        <v>-47889878</v>
      </c>
      <c r="L15" s="6">
        <v>-7828882</v>
      </c>
    </row>
    <row r="16" spans="1:12" ht="16.5" customHeight="1" x14ac:dyDescent="0.35">
      <c r="F16" s="102"/>
      <c r="H16" s="28"/>
      <c r="J16" s="102"/>
      <c r="L16" s="28"/>
    </row>
    <row r="17" spans="1:18" s="15" customFormat="1" ht="16.5" customHeight="1" x14ac:dyDescent="0.35">
      <c r="A17" s="1" t="s">
        <v>52</v>
      </c>
      <c r="D17" s="16"/>
      <c r="F17" s="103">
        <f>SUM(F12:F16)</f>
        <v>47977152</v>
      </c>
      <c r="G17" s="17"/>
      <c r="H17" s="17">
        <f>SUM(H12:H16)</f>
        <v>75679445</v>
      </c>
      <c r="I17" s="17"/>
      <c r="J17" s="103">
        <f>SUM(J12:J16)</f>
        <v>10387768</v>
      </c>
      <c r="K17" s="17"/>
      <c r="L17" s="17">
        <f>SUM(L12:L16)</f>
        <v>24395505</v>
      </c>
    </row>
    <row r="18" spans="1:18" ht="16.5" customHeight="1" x14ac:dyDescent="0.35">
      <c r="F18" s="82"/>
      <c r="J18" s="82"/>
    </row>
    <row r="19" spans="1:18" ht="16.5" customHeight="1" x14ac:dyDescent="0.35">
      <c r="A19" s="3" t="s">
        <v>56</v>
      </c>
      <c r="F19" s="103">
        <v>3358277</v>
      </c>
      <c r="G19" s="17"/>
      <c r="H19" s="17">
        <v>7113459</v>
      </c>
      <c r="I19" s="17"/>
      <c r="J19" s="103">
        <v>26873746</v>
      </c>
      <c r="K19" s="17"/>
      <c r="L19" s="17">
        <v>109402936</v>
      </c>
    </row>
    <row r="20" spans="1:18" ht="16.5" customHeight="1" x14ac:dyDescent="0.35">
      <c r="A20" s="3" t="s">
        <v>9</v>
      </c>
      <c r="F20" s="82">
        <v>-24987859</v>
      </c>
      <c r="H20" s="6">
        <v>-28176910</v>
      </c>
      <c r="J20" s="82">
        <v>-5445821</v>
      </c>
      <c r="L20" s="6">
        <v>-6981128</v>
      </c>
    </row>
    <row r="21" spans="1:18" ht="16.5" customHeight="1" x14ac:dyDescent="0.35">
      <c r="A21" s="3" t="s">
        <v>10</v>
      </c>
      <c r="F21" s="82">
        <v>-33633039</v>
      </c>
      <c r="H21" s="6">
        <v>-31722523</v>
      </c>
      <c r="J21" s="82">
        <v>-20824366</v>
      </c>
      <c r="L21" s="6">
        <v>-18649263</v>
      </c>
    </row>
    <row r="22" spans="1:18" ht="16.5" customHeight="1" x14ac:dyDescent="0.35">
      <c r="A22" s="3" t="s">
        <v>225</v>
      </c>
      <c r="F22" s="82">
        <v>-4018081</v>
      </c>
      <c r="H22" s="6">
        <v>0</v>
      </c>
      <c r="J22" s="82">
        <v>-1827176</v>
      </c>
      <c r="L22" s="6">
        <v>0</v>
      </c>
    </row>
    <row r="23" spans="1:18" ht="16.5" customHeight="1" x14ac:dyDescent="0.35">
      <c r="A23" s="3" t="s">
        <v>154</v>
      </c>
      <c r="F23" s="82">
        <v>329183</v>
      </c>
      <c r="H23" s="6">
        <v>99031</v>
      </c>
      <c r="J23" s="82">
        <v>284002</v>
      </c>
      <c r="L23" s="6">
        <v>277045</v>
      </c>
    </row>
    <row r="24" spans="1:18" ht="16.5" customHeight="1" x14ac:dyDescent="0.35">
      <c r="A24" s="3" t="s">
        <v>27</v>
      </c>
      <c r="F24" s="104">
        <v>-4788388</v>
      </c>
      <c r="H24" s="21">
        <v>-10641215</v>
      </c>
      <c r="J24" s="104">
        <v>-3694756</v>
      </c>
      <c r="L24" s="21">
        <v>-9437856</v>
      </c>
    </row>
    <row r="25" spans="1:18" ht="16.5" customHeight="1" x14ac:dyDescent="0.35">
      <c r="F25" s="82"/>
      <c r="J25" s="82"/>
    </row>
    <row r="26" spans="1:18" ht="16.5" customHeight="1" x14ac:dyDescent="0.35">
      <c r="A26" s="1" t="s">
        <v>152</v>
      </c>
      <c r="F26" s="82"/>
      <c r="J26" s="82"/>
    </row>
    <row r="27" spans="1:18" ht="16.5" customHeight="1" x14ac:dyDescent="0.35">
      <c r="B27" s="1" t="s">
        <v>98</v>
      </c>
      <c r="F27" s="103">
        <f>SUM(F17:F25)</f>
        <v>-15762755</v>
      </c>
      <c r="G27" s="17"/>
      <c r="H27" s="17">
        <f>SUM(H17:H25)</f>
        <v>12351287</v>
      </c>
      <c r="I27" s="17"/>
      <c r="J27" s="103">
        <f>SUM(J17:J25)</f>
        <v>5753397</v>
      </c>
      <c r="K27" s="17"/>
      <c r="L27" s="17">
        <f>SUM(L17:L25)</f>
        <v>99007239</v>
      </c>
    </row>
    <row r="28" spans="1:18" ht="16.5" customHeight="1" x14ac:dyDescent="0.35">
      <c r="A28" s="3" t="s">
        <v>155</v>
      </c>
      <c r="D28" s="11">
        <v>10</v>
      </c>
      <c r="F28" s="104">
        <v>32805159</v>
      </c>
      <c r="H28" s="21">
        <v>12203309</v>
      </c>
      <c r="J28" s="104">
        <v>0</v>
      </c>
      <c r="L28" s="21">
        <v>0</v>
      </c>
    </row>
    <row r="29" spans="1:18" ht="16.5" customHeight="1" x14ac:dyDescent="0.35">
      <c r="F29" s="82"/>
      <c r="J29" s="82"/>
    </row>
    <row r="30" spans="1:18" ht="16.5" customHeight="1" x14ac:dyDescent="0.35">
      <c r="A30" s="1" t="s">
        <v>200</v>
      </c>
      <c r="F30" s="82">
        <f>SUM(F27:F28)</f>
        <v>17042404</v>
      </c>
      <c r="H30" s="6">
        <f>SUM(H27:H28)</f>
        <v>24554596</v>
      </c>
      <c r="J30" s="82">
        <f>SUM(J27:J28)</f>
        <v>5753397</v>
      </c>
      <c r="L30" s="6">
        <f>SUM(L27:L28)</f>
        <v>99007239</v>
      </c>
      <c r="M30" s="62"/>
      <c r="N30" s="62"/>
      <c r="O30" s="62"/>
      <c r="P30" s="62"/>
      <c r="Q30" s="62"/>
      <c r="R30" s="62"/>
    </row>
    <row r="31" spans="1:18" ht="16.5" customHeight="1" x14ac:dyDescent="0.35">
      <c r="A31" s="3" t="s">
        <v>116</v>
      </c>
      <c r="D31" s="11">
        <v>14</v>
      </c>
      <c r="F31" s="104">
        <v>-2169836</v>
      </c>
      <c r="H31" s="21">
        <v>-9185128</v>
      </c>
      <c r="J31" s="104">
        <v>246686</v>
      </c>
      <c r="L31" s="21">
        <v>-1123339</v>
      </c>
      <c r="M31" s="62"/>
      <c r="N31" s="62"/>
      <c r="O31" s="62"/>
      <c r="P31" s="62"/>
      <c r="Q31" s="62"/>
      <c r="R31" s="62"/>
    </row>
    <row r="32" spans="1:18" ht="16.5" customHeight="1" x14ac:dyDescent="0.35">
      <c r="F32" s="82"/>
      <c r="J32" s="82"/>
      <c r="M32" s="62"/>
      <c r="N32" s="62"/>
      <c r="O32" s="62"/>
      <c r="P32" s="62"/>
      <c r="Q32" s="62"/>
      <c r="R32" s="62"/>
    </row>
    <row r="33" spans="1:18" ht="16.5" customHeight="1" x14ac:dyDescent="0.35">
      <c r="A33" s="1" t="s">
        <v>201</v>
      </c>
      <c r="F33" s="82"/>
      <c r="J33" s="82"/>
      <c r="M33" s="62"/>
      <c r="N33" s="62"/>
      <c r="O33" s="62"/>
      <c r="P33" s="62"/>
      <c r="Q33" s="62"/>
      <c r="R33" s="62"/>
    </row>
    <row r="34" spans="1:18" ht="16.5" customHeight="1" x14ac:dyDescent="0.35">
      <c r="A34" s="1"/>
      <c r="B34" s="3" t="s">
        <v>178</v>
      </c>
      <c r="F34" s="82">
        <f>SUM(F30:F31)</f>
        <v>14872568</v>
      </c>
      <c r="H34" s="6">
        <f>SUM(H30:H31)</f>
        <v>15369468</v>
      </c>
      <c r="J34" s="82">
        <f>SUM(J30:J31)</f>
        <v>6000083</v>
      </c>
      <c r="L34" s="6">
        <f>SUM(L30:L31)</f>
        <v>97883900</v>
      </c>
      <c r="M34" s="62"/>
      <c r="N34" s="62"/>
      <c r="O34" s="62"/>
      <c r="P34" s="62"/>
      <c r="Q34" s="62"/>
      <c r="R34" s="62"/>
    </row>
    <row r="35" spans="1:18" ht="16.5" customHeight="1" x14ac:dyDescent="0.35">
      <c r="A35" s="1"/>
      <c r="B35" s="3" t="s">
        <v>180</v>
      </c>
      <c r="F35" s="104">
        <v>0</v>
      </c>
      <c r="H35" s="21">
        <v>1979421</v>
      </c>
      <c r="J35" s="104">
        <v>0</v>
      </c>
      <c r="L35" s="21">
        <v>0</v>
      </c>
      <c r="M35" s="62"/>
      <c r="N35" s="62"/>
      <c r="O35" s="62"/>
      <c r="P35" s="62"/>
      <c r="Q35" s="62"/>
      <c r="R35" s="62"/>
    </row>
    <row r="36" spans="1:18" ht="16.5" customHeight="1" x14ac:dyDescent="0.35">
      <c r="F36" s="82"/>
      <c r="J36" s="82"/>
      <c r="M36" s="62"/>
      <c r="N36" s="62"/>
      <c r="O36" s="62"/>
      <c r="P36" s="62"/>
      <c r="Q36" s="62"/>
      <c r="R36" s="62"/>
    </row>
    <row r="37" spans="1:18" ht="16.5" customHeight="1" thickBot="1" x14ac:dyDescent="0.4">
      <c r="A37" s="1" t="s">
        <v>216</v>
      </c>
      <c r="F37" s="105">
        <f>SUM(F34:F35)</f>
        <v>14872568</v>
      </c>
      <c r="H37" s="29">
        <f>SUM(H34:H35)</f>
        <v>17348889</v>
      </c>
      <c r="J37" s="105">
        <f>SUM(J34:J35)</f>
        <v>6000083</v>
      </c>
      <c r="L37" s="29">
        <f>SUM(L34:L35)</f>
        <v>97883900</v>
      </c>
      <c r="M37" s="62"/>
      <c r="N37" s="62"/>
      <c r="O37" s="62"/>
      <c r="P37" s="62"/>
      <c r="Q37" s="62"/>
      <c r="R37" s="62"/>
    </row>
    <row r="38" spans="1:18" ht="16.5" customHeight="1" thickTop="1" x14ac:dyDescent="0.35"/>
    <row r="39" spans="1:18" ht="16.5" customHeight="1" x14ac:dyDescent="0.35"/>
    <row r="40" spans="1:18" ht="16.5" customHeight="1" x14ac:dyDescent="0.35"/>
    <row r="41" spans="1:18" ht="16.5" customHeight="1" x14ac:dyDescent="0.35"/>
    <row r="42" spans="1:18" ht="16.5" customHeight="1" x14ac:dyDescent="0.35"/>
    <row r="43" spans="1:18" ht="16.5" customHeight="1" x14ac:dyDescent="0.35"/>
    <row r="44" spans="1:18" ht="16.5" customHeight="1" x14ac:dyDescent="0.35"/>
    <row r="45" spans="1:18" ht="16.5" customHeight="1" x14ac:dyDescent="0.35"/>
    <row r="46" spans="1:18" ht="16.5" customHeight="1" x14ac:dyDescent="0.35"/>
    <row r="47" spans="1:18" ht="16.5" customHeight="1" x14ac:dyDescent="0.35"/>
    <row r="48" spans="1:18" ht="19.5" customHeight="1" x14ac:dyDescent="0.35"/>
    <row r="49" spans="1:12" ht="16.5" customHeight="1" x14ac:dyDescent="0.35"/>
    <row r="50" spans="1:12" ht="22" customHeight="1" x14ac:dyDescent="0.35">
      <c r="A50" s="19" t="str">
        <f>'2-4'!A48</f>
        <v>The accompanying condensed notes on pages 12 to 25 are an integral part of this interim financial information.</v>
      </c>
      <c r="B50" s="19"/>
      <c r="C50" s="19"/>
      <c r="D50" s="20"/>
      <c r="E50" s="19"/>
      <c r="F50" s="21"/>
      <c r="G50" s="21"/>
      <c r="H50" s="21"/>
      <c r="I50" s="21"/>
      <c r="J50" s="21"/>
      <c r="K50" s="21"/>
      <c r="L50" s="21"/>
    </row>
    <row r="51" spans="1:12" ht="16.5" customHeight="1" x14ac:dyDescent="0.35">
      <c r="A51" s="1" t="s">
        <v>54</v>
      </c>
      <c r="B51" s="1"/>
      <c r="C51" s="1"/>
      <c r="D51" s="22"/>
      <c r="E51" s="1"/>
      <c r="F51" s="2"/>
      <c r="G51" s="2"/>
      <c r="H51" s="2"/>
      <c r="I51" s="2"/>
      <c r="J51" s="2"/>
      <c r="K51" s="2"/>
      <c r="L51" s="2"/>
    </row>
    <row r="52" spans="1:12" ht="16.5" customHeight="1" x14ac:dyDescent="0.35">
      <c r="A52" s="1" t="s">
        <v>165</v>
      </c>
      <c r="B52" s="1"/>
      <c r="C52" s="1"/>
      <c r="D52" s="22"/>
      <c r="E52" s="1"/>
      <c r="F52" s="2"/>
      <c r="G52" s="2"/>
      <c r="H52" s="2"/>
      <c r="I52" s="2"/>
      <c r="J52" s="2"/>
      <c r="K52" s="2"/>
      <c r="L52" s="2"/>
    </row>
    <row r="53" spans="1:12" ht="16.5" customHeight="1" x14ac:dyDescent="0.35">
      <c r="A53" s="18" t="str">
        <f>A3</f>
        <v>For the three-month period ended 31 March 2021</v>
      </c>
      <c r="B53" s="18"/>
      <c r="C53" s="18"/>
      <c r="D53" s="9"/>
      <c r="E53" s="18"/>
      <c r="F53" s="25"/>
      <c r="G53" s="25"/>
      <c r="H53" s="25"/>
      <c r="I53" s="25"/>
      <c r="J53" s="25"/>
      <c r="K53" s="25"/>
      <c r="L53" s="25"/>
    </row>
    <row r="54" spans="1:12" ht="16.5" customHeight="1" x14ac:dyDescent="0.35">
      <c r="A54" s="14"/>
      <c r="B54" s="14"/>
      <c r="C54" s="14"/>
      <c r="D54" s="26"/>
      <c r="E54" s="14"/>
      <c r="F54" s="30"/>
      <c r="G54" s="30"/>
      <c r="H54" s="30"/>
      <c r="I54" s="30"/>
      <c r="J54" s="30"/>
      <c r="K54" s="30"/>
      <c r="L54" s="30"/>
    </row>
    <row r="55" spans="1:12" ht="16.5" customHeight="1" x14ac:dyDescent="0.35">
      <c r="A55" s="1"/>
      <c r="B55" s="1"/>
      <c r="C55" s="1"/>
      <c r="D55" s="22"/>
      <c r="E55" s="1"/>
      <c r="F55" s="2"/>
      <c r="G55" s="2"/>
      <c r="H55" s="2"/>
      <c r="I55" s="2"/>
      <c r="J55" s="2"/>
      <c r="K55" s="2"/>
      <c r="L55" s="2"/>
    </row>
    <row r="56" spans="1:12" ht="16" customHeight="1" x14ac:dyDescent="0.35">
      <c r="A56" s="1"/>
      <c r="B56" s="1"/>
      <c r="C56" s="1"/>
      <c r="D56" s="22"/>
      <c r="E56" s="1"/>
      <c r="F56" s="142" t="s">
        <v>111</v>
      </c>
      <c r="G56" s="142"/>
      <c r="H56" s="142"/>
      <c r="I56" s="5"/>
      <c r="J56" s="142" t="s">
        <v>112</v>
      </c>
      <c r="K56" s="142"/>
      <c r="L56" s="142"/>
    </row>
    <row r="57" spans="1:12" ht="16" customHeight="1" x14ac:dyDescent="0.35">
      <c r="A57" s="1"/>
      <c r="B57" s="1"/>
      <c r="C57" s="1"/>
      <c r="D57" s="22"/>
      <c r="E57" s="1"/>
      <c r="F57" s="5" t="s">
        <v>61</v>
      </c>
      <c r="G57" s="5"/>
      <c r="H57" s="5" t="s">
        <v>61</v>
      </c>
      <c r="I57" s="5"/>
      <c r="J57" s="5" t="s">
        <v>61</v>
      </c>
      <c r="K57" s="5"/>
      <c r="L57" s="5" t="s">
        <v>61</v>
      </c>
    </row>
    <row r="58" spans="1:12" ht="16" customHeight="1" x14ac:dyDescent="0.35">
      <c r="A58" s="1"/>
      <c r="B58" s="1"/>
      <c r="C58" s="1"/>
      <c r="D58" s="22"/>
      <c r="E58" s="1"/>
      <c r="F58" s="8" t="s">
        <v>55</v>
      </c>
      <c r="G58" s="5"/>
      <c r="H58" s="8" t="s">
        <v>55</v>
      </c>
      <c r="J58" s="8" t="s">
        <v>55</v>
      </c>
      <c r="K58" s="5"/>
      <c r="L58" s="8" t="s">
        <v>55</v>
      </c>
    </row>
    <row r="59" spans="1:12" ht="16" customHeight="1" x14ac:dyDescent="0.35">
      <c r="A59" s="1"/>
      <c r="B59" s="1"/>
      <c r="C59" s="1"/>
      <c r="D59" s="22"/>
      <c r="E59" s="1"/>
      <c r="F59" s="23">
        <v>2021</v>
      </c>
      <c r="G59" s="5"/>
      <c r="H59" s="23">
        <v>2020</v>
      </c>
      <c r="I59" s="66"/>
      <c r="J59" s="23">
        <v>2021</v>
      </c>
      <c r="K59" s="5"/>
      <c r="L59" s="23">
        <v>2020</v>
      </c>
    </row>
    <row r="60" spans="1:12" ht="16" customHeight="1" x14ac:dyDescent="0.35">
      <c r="A60" s="1"/>
      <c r="B60" s="1"/>
      <c r="C60" s="1"/>
      <c r="D60" s="9" t="s">
        <v>149</v>
      </c>
      <c r="E60" s="1"/>
      <c r="F60" s="7" t="s">
        <v>8</v>
      </c>
      <c r="G60" s="5"/>
      <c r="H60" s="7" t="s">
        <v>8</v>
      </c>
      <c r="I60" s="5"/>
      <c r="J60" s="7" t="s">
        <v>8</v>
      </c>
      <c r="K60" s="5"/>
      <c r="L60" s="7" t="s">
        <v>8</v>
      </c>
    </row>
    <row r="61" spans="1:12" ht="14.15" customHeight="1" x14ac:dyDescent="0.35">
      <c r="D61" s="22"/>
      <c r="F61" s="82"/>
      <c r="J61" s="82"/>
    </row>
    <row r="62" spans="1:12" ht="16" customHeight="1" x14ac:dyDescent="0.35">
      <c r="A62" s="1" t="s">
        <v>76</v>
      </c>
      <c r="D62" s="22"/>
      <c r="F62" s="82"/>
      <c r="J62" s="82"/>
    </row>
    <row r="63" spans="1:12" ht="16" customHeight="1" x14ac:dyDescent="0.35">
      <c r="A63" s="3" t="s">
        <v>218</v>
      </c>
      <c r="F63" s="82"/>
      <c r="J63" s="82"/>
    </row>
    <row r="64" spans="1:12" ht="16" customHeight="1" x14ac:dyDescent="0.35">
      <c r="B64" s="3" t="s">
        <v>219</v>
      </c>
      <c r="F64" s="82"/>
      <c r="J64" s="82"/>
    </row>
    <row r="65" spans="1:12" ht="16" customHeight="1" x14ac:dyDescent="0.35">
      <c r="B65" s="3" t="s">
        <v>100</v>
      </c>
      <c r="F65" s="104">
        <v>8867809</v>
      </c>
      <c r="H65" s="21">
        <v>19227316</v>
      </c>
      <c r="J65" s="104">
        <v>0</v>
      </c>
      <c r="L65" s="21">
        <v>0</v>
      </c>
    </row>
    <row r="66" spans="1:12" ht="16" customHeight="1" x14ac:dyDescent="0.35">
      <c r="B66" s="3" t="s">
        <v>129</v>
      </c>
      <c r="F66" s="82"/>
      <c r="J66" s="82"/>
    </row>
    <row r="67" spans="1:12" ht="16" customHeight="1" x14ac:dyDescent="0.35">
      <c r="C67" s="3" t="s">
        <v>99</v>
      </c>
      <c r="F67" s="104">
        <f>+F65</f>
        <v>8867809</v>
      </c>
      <c r="H67" s="21">
        <f>+H65</f>
        <v>19227316</v>
      </c>
      <c r="J67" s="104">
        <v>0</v>
      </c>
      <c r="L67" s="21">
        <v>0</v>
      </c>
    </row>
    <row r="68" spans="1:12" ht="14.15" customHeight="1" x14ac:dyDescent="0.35">
      <c r="F68" s="82"/>
      <c r="J68" s="82"/>
    </row>
    <row r="69" spans="1:12" ht="16" customHeight="1" x14ac:dyDescent="0.35">
      <c r="A69" s="1" t="s">
        <v>77</v>
      </c>
      <c r="F69" s="82"/>
      <c r="J69" s="82"/>
    </row>
    <row r="70" spans="1:12" ht="16" customHeight="1" x14ac:dyDescent="0.35">
      <c r="B70" s="1" t="s">
        <v>139</v>
      </c>
      <c r="F70" s="104">
        <f>F67</f>
        <v>8867809</v>
      </c>
      <c r="H70" s="21">
        <f>H67</f>
        <v>19227316</v>
      </c>
      <c r="J70" s="104">
        <f>J67</f>
        <v>0</v>
      </c>
      <c r="L70" s="21">
        <f>L67</f>
        <v>0</v>
      </c>
    </row>
    <row r="71" spans="1:12" ht="14.15" customHeight="1" x14ac:dyDescent="0.35">
      <c r="F71" s="82"/>
      <c r="J71" s="82"/>
    </row>
    <row r="72" spans="1:12" ht="16" customHeight="1" x14ac:dyDescent="0.35">
      <c r="A72" s="1" t="s">
        <v>65</v>
      </c>
      <c r="B72" s="1"/>
      <c r="F72" s="82"/>
      <c r="J72" s="82"/>
    </row>
    <row r="73" spans="1:12" ht="16" customHeight="1" thickBot="1" x14ac:dyDescent="0.4">
      <c r="B73" s="1" t="s">
        <v>45</v>
      </c>
      <c r="F73" s="105">
        <f>F70+F37</f>
        <v>23740377</v>
      </c>
      <c r="H73" s="29">
        <f>H70+H37</f>
        <v>36576205</v>
      </c>
      <c r="J73" s="105">
        <f>J70+J37</f>
        <v>6000083</v>
      </c>
      <c r="L73" s="29">
        <f>L70+L37</f>
        <v>97883900</v>
      </c>
    </row>
    <row r="74" spans="1:12" ht="14.15" customHeight="1" thickTop="1" x14ac:dyDescent="0.35">
      <c r="F74" s="82"/>
      <c r="J74" s="82"/>
    </row>
    <row r="75" spans="1:12" ht="16" customHeight="1" x14ac:dyDescent="0.35">
      <c r="A75" s="31" t="s">
        <v>202</v>
      </c>
      <c r="F75" s="82"/>
      <c r="J75" s="82"/>
    </row>
    <row r="76" spans="1:12" ht="16" customHeight="1" x14ac:dyDescent="0.35">
      <c r="A76" s="3" t="s">
        <v>177</v>
      </c>
      <c r="F76" s="82"/>
      <c r="J76" s="82"/>
    </row>
    <row r="77" spans="1:12" ht="16" customHeight="1" x14ac:dyDescent="0.35">
      <c r="B77" s="3" t="s">
        <v>178</v>
      </c>
      <c r="F77" s="82">
        <v>14067403</v>
      </c>
      <c r="H77" s="6">
        <v>8822933</v>
      </c>
      <c r="J77" s="82">
        <v>6000083</v>
      </c>
      <c r="L77" s="6">
        <v>97883900</v>
      </c>
    </row>
    <row r="78" spans="1:12" ht="16" customHeight="1" x14ac:dyDescent="0.35">
      <c r="B78" s="3" t="s">
        <v>179</v>
      </c>
      <c r="F78" s="104">
        <v>0</v>
      </c>
      <c r="H78" s="21">
        <v>1979421</v>
      </c>
      <c r="J78" s="104">
        <v>0</v>
      </c>
      <c r="L78" s="21">
        <v>0</v>
      </c>
    </row>
    <row r="79" spans="1:12" ht="14.15" customHeight="1" x14ac:dyDescent="0.35">
      <c r="F79" s="103"/>
      <c r="H79" s="17"/>
      <c r="J79" s="103"/>
      <c r="L79" s="17"/>
    </row>
    <row r="80" spans="1:12" ht="16" customHeight="1" x14ac:dyDescent="0.35">
      <c r="F80" s="82">
        <f>SUM(F77:F78)</f>
        <v>14067403</v>
      </c>
      <c r="H80" s="6">
        <f>SUM(H77:H78)</f>
        <v>10802354</v>
      </c>
      <c r="J80" s="82">
        <f>SUM(J77:J78)</f>
        <v>6000083</v>
      </c>
      <c r="L80" s="6">
        <f>SUM(L77:L78)</f>
        <v>97883900</v>
      </c>
    </row>
    <row r="81" spans="1:12" ht="16" customHeight="1" x14ac:dyDescent="0.35">
      <c r="A81" s="3" t="s">
        <v>81</v>
      </c>
      <c r="F81" s="104">
        <v>805165</v>
      </c>
      <c r="G81" s="17"/>
      <c r="H81" s="21">
        <v>6546535</v>
      </c>
      <c r="I81" s="17"/>
      <c r="J81" s="104">
        <v>0</v>
      </c>
      <c r="K81" s="17"/>
      <c r="L81" s="21">
        <v>0</v>
      </c>
    </row>
    <row r="82" spans="1:12" ht="14.15" customHeight="1" x14ac:dyDescent="0.35">
      <c r="F82" s="103"/>
      <c r="G82" s="17"/>
      <c r="H82" s="17"/>
      <c r="I82" s="17"/>
      <c r="J82" s="103"/>
      <c r="K82" s="17"/>
      <c r="L82" s="17"/>
    </row>
    <row r="83" spans="1:12" ht="16" customHeight="1" thickBot="1" x14ac:dyDescent="0.4">
      <c r="A83" s="31"/>
      <c r="F83" s="105">
        <f>SUM(F80:F81)</f>
        <v>14872568</v>
      </c>
      <c r="H83" s="29">
        <f>SUM(H80:H81)</f>
        <v>17348889</v>
      </c>
      <c r="J83" s="105">
        <f>SUM(J80:J81)</f>
        <v>6000083</v>
      </c>
      <c r="L83" s="29">
        <f>SUM(L80:L81)</f>
        <v>97883900</v>
      </c>
    </row>
    <row r="84" spans="1:12" ht="16" customHeight="1" thickTop="1" x14ac:dyDescent="0.35">
      <c r="A84" s="31"/>
      <c r="F84" s="82"/>
      <c r="J84" s="82"/>
    </row>
    <row r="85" spans="1:12" ht="16" customHeight="1" x14ac:dyDescent="0.35">
      <c r="A85" s="1" t="s">
        <v>101</v>
      </c>
      <c r="F85" s="82"/>
      <c r="J85" s="82"/>
    </row>
    <row r="86" spans="1:12" ht="16" customHeight="1" x14ac:dyDescent="0.35">
      <c r="A86" s="1"/>
      <c r="B86" s="1" t="s">
        <v>102</v>
      </c>
      <c r="F86" s="82"/>
      <c r="J86" s="82"/>
    </row>
    <row r="87" spans="1:12" ht="16" customHeight="1" x14ac:dyDescent="0.35">
      <c r="A87" s="3" t="s">
        <v>177</v>
      </c>
      <c r="F87" s="82"/>
      <c r="J87" s="82"/>
    </row>
    <row r="88" spans="1:12" ht="16" customHeight="1" x14ac:dyDescent="0.35">
      <c r="B88" s="3" t="s">
        <v>178</v>
      </c>
      <c r="F88" s="82">
        <v>20745649</v>
      </c>
      <c r="H88" s="6">
        <v>23269903</v>
      </c>
      <c r="J88" s="82">
        <v>6000083</v>
      </c>
      <c r="L88" s="6">
        <v>97883900</v>
      </c>
    </row>
    <row r="89" spans="1:12" ht="16" customHeight="1" x14ac:dyDescent="0.35">
      <c r="B89" s="3" t="s">
        <v>179</v>
      </c>
      <c r="F89" s="104">
        <v>0</v>
      </c>
      <c r="H89" s="21">
        <v>1979421</v>
      </c>
      <c r="J89" s="104">
        <v>0</v>
      </c>
      <c r="L89" s="21">
        <v>0</v>
      </c>
    </row>
    <row r="90" spans="1:12" ht="14.15" customHeight="1" x14ac:dyDescent="0.35">
      <c r="F90" s="103"/>
      <c r="H90" s="17"/>
      <c r="J90" s="103"/>
      <c r="L90" s="17"/>
    </row>
    <row r="91" spans="1:12" ht="16" customHeight="1" x14ac:dyDescent="0.35">
      <c r="F91" s="82">
        <f>SUM(F88:F89)</f>
        <v>20745649</v>
      </c>
      <c r="H91" s="6">
        <f>SUM(H88:H89)</f>
        <v>25249324</v>
      </c>
      <c r="J91" s="82">
        <f>SUM(J88:J89)</f>
        <v>6000083</v>
      </c>
      <c r="L91" s="6">
        <f>SUM(L88:L89)</f>
        <v>97883900</v>
      </c>
    </row>
    <row r="92" spans="1:12" ht="16" customHeight="1" x14ac:dyDescent="0.35">
      <c r="A92" s="3" t="s">
        <v>81</v>
      </c>
      <c r="F92" s="104">
        <v>2994728</v>
      </c>
      <c r="H92" s="21">
        <v>11326881</v>
      </c>
      <c r="J92" s="104">
        <v>0</v>
      </c>
      <c r="L92" s="21">
        <v>0</v>
      </c>
    </row>
    <row r="93" spans="1:12" ht="14.15" customHeight="1" x14ac:dyDescent="0.35">
      <c r="F93" s="103"/>
      <c r="H93" s="17"/>
      <c r="J93" s="103"/>
      <c r="L93" s="17"/>
    </row>
    <row r="94" spans="1:12" ht="16" customHeight="1" thickBot="1" x14ac:dyDescent="0.4">
      <c r="A94" s="32"/>
      <c r="F94" s="105">
        <f>SUM(F91:F92)</f>
        <v>23740377</v>
      </c>
      <c r="H94" s="29">
        <f>SUM(H91:H92)</f>
        <v>36576205</v>
      </c>
      <c r="J94" s="105">
        <f>SUM(J91:J92)</f>
        <v>6000083</v>
      </c>
      <c r="L94" s="29">
        <f>SUM(L91:L92)</f>
        <v>97883900</v>
      </c>
    </row>
    <row r="95" spans="1:12" ht="16" customHeight="1" thickTop="1" x14ac:dyDescent="0.35">
      <c r="F95" s="82"/>
      <c r="J95" s="82"/>
    </row>
    <row r="96" spans="1:12" ht="16" customHeight="1" x14ac:dyDescent="0.35">
      <c r="A96" s="1" t="s">
        <v>210</v>
      </c>
      <c r="F96" s="82"/>
      <c r="J96" s="82"/>
    </row>
    <row r="97" spans="1:12" ht="16" customHeight="1" x14ac:dyDescent="0.35">
      <c r="B97" s="3" t="s">
        <v>178</v>
      </c>
      <c r="F97" s="123">
        <f>ROUND(F77/649507473,4)</f>
        <v>2.1700000000000001E-2</v>
      </c>
      <c r="H97" s="47">
        <f>ROUND(H77/649507473,4)</f>
        <v>1.3599999999999999E-2</v>
      </c>
      <c r="J97" s="123">
        <f>ROUND(J77/649507473,4)</f>
        <v>9.1999999999999998E-3</v>
      </c>
      <c r="L97" s="47">
        <f>ROUND(L77/649507473,4)</f>
        <v>0.1507</v>
      </c>
    </row>
    <row r="98" spans="1:12" ht="16" customHeight="1" x14ac:dyDescent="0.35">
      <c r="B98" s="3" t="s">
        <v>179</v>
      </c>
      <c r="F98" s="104">
        <v>0</v>
      </c>
      <c r="H98" s="121">
        <f>ROUND(H78/649507473,4)</f>
        <v>3.0000000000000001E-3</v>
      </c>
      <c r="J98" s="104">
        <v>0</v>
      </c>
      <c r="L98" s="121">
        <f>ROUND(L78/649507473,4)</f>
        <v>0</v>
      </c>
    </row>
    <row r="99" spans="1:12" ht="14.15" customHeight="1" x14ac:dyDescent="0.35">
      <c r="F99" s="82"/>
      <c r="J99" s="82"/>
    </row>
    <row r="100" spans="1:12" ht="16" customHeight="1" thickBot="1" x14ac:dyDescent="0.4">
      <c r="A100" s="118" t="s">
        <v>195</v>
      </c>
      <c r="D100" s="11">
        <v>15</v>
      </c>
      <c r="F100" s="106">
        <f>SUM(F97:F98)</f>
        <v>2.1700000000000001E-2</v>
      </c>
      <c r="G100" s="47"/>
      <c r="H100" s="46">
        <f>SUM(H97:H98)</f>
        <v>1.66E-2</v>
      </c>
      <c r="I100" s="47"/>
      <c r="J100" s="106">
        <f>SUM(J97:J98)</f>
        <v>9.1999999999999998E-3</v>
      </c>
      <c r="K100" s="47"/>
      <c r="L100" s="46">
        <f>SUM(L97:L98)</f>
        <v>0.1507</v>
      </c>
    </row>
    <row r="101" spans="1:12" ht="16" customHeight="1" thickTop="1" x14ac:dyDescent="0.35">
      <c r="F101" s="45"/>
      <c r="G101" s="45"/>
      <c r="H101" s="45"/>
      <c r="I101" s="45"/>
      <c r="J101" s="45"/>
      <c r="K101" s="45"/>
      <c r="L101" s="45"/>
    </row>
    <row r="102" spans="1:12" ht="14.25" customHeight="1" x14ac:dyDescent="0.35"/>
    <row r="103" spans="1:12" ht="22" customHeight="1" x14ac:dyDescent="0.35">
      <c r="A103" s="19" t="str">
        <f>'2-4'!A48</f>
        <v>The accompanying condensed notes on pages 12 to 25 are an integral part of this interim financial information.</v>
      </c>
      <c r="B103" s="19"/>
      <c r="C103" s="19"/>
      <c r="D103" s="20"/>
      <c r="E103" s="19"/>
      <c r="F103" s="21"/>
      <c r="G103" s="21"/>
      <c r="H103" s="21"/>
      <c r="I103" s="21"/>
      <c r="J103" s="21"/>
      <c r="K103" s="21"/>
      <c r="L103" s="21"/>
    </row>
  </sheetData>
  <mergeCells count="4">
    <mergeCell ref="F6:H6"/>
    <mergeCell ref="J6:L6"/>
    <mergeCell ref="F56:H56"/>
    <mergeCell ref="J56:L56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3D353-14C7-41A8-B433-8249DBEB4749}">
  <sheetPr>
    <tabColor rgb="FF7030A0"/>
  </sheetPr>
  <dimension ref="A1:W33"/>
  <sheetViews>
    <sheetView topLeftCell="A22" zoomScale="110" zoomScaleNormal="110" zoomScaleSheetLayoutView="115" zoomScalePageLayoutView="85" workbookViewId="0">
      <selection activeCell="L17" sqref="L17"/>
    </sheetView>
  </sheetViews>
  <sheetFormatPr defaultColWidth="9.1796875" defaultRowHeight="16" customHeight="1" x14ac:dyDescent="0.35"/>
  <cols>
    <col min="1" max="2" width="1.7265625" style="3" customWidth="1"/>
    <col min="3" max="3" width="19.54296875" style="3" customWidth="1"/>
    <col min="4" max="4" width="10.453125" style="6" customWidth="1"/>
    <col min="5" max="5" width="0.54296875" style="6" customWidth="1"/>
    <col min="6" max="6" width="9.7265625" style="6" customWidth="1"/>
    <col min="7" max="7" width="0.54296875" style="6" customWidth="1"/>
    <col min="8" max="8" width="12.1796875" style="6" customWidth="1"/>
    <col min="9" max="9" width="0.54296875" style="6" customWidth="1"/>
    <col min="10" max="10" width="11.7265625" style="6" customWidth="1"/>
    <col min="11" max="11" width="0.54296875" style="6" customWidth="1"/>
    <col min="12" max="12" width="12.453125" style="6" customWidth="1"/>
    <col min="13" max="13" width="0.54296875" style="6" customWidth="1"/>
    <col min="14" max="14" width="12" style="6" customWidth="1"/>
    <col min="15" max="15" width="0.54296875" style="6" customWidth="1"/>
    <col min="16" max="16" width="10.7265625" style="6" customWidth="1"/>
    <col min="17" max="17" width="0.54296875" style="6" customWidth="1"/>
    <col min="18" max="18" width="11.26953125" style="6" customWidth="1"/>
    <col min="19" max="19" width="0.54296875" style="6" customWidth="1"/>
    <col min="20" max="20" width="9.81640625" style="6" customWidth="1"/>
    <col min="21" max="21" width="0.54296875" style="6" customWidth="1"/>
    <col min="22" max="22" width="11.7265625" style="6" customWidth="1"/>
    <col min="23" max="23" width="9.1796875" style="3"/>
    <col min="24" max="24" width="12.26953125" style="3" bestFit="1" customWidth="1"/>
    <col min="25" max="16384" width="9.1796875" style="3"/>
  </cols>
  <sheetData>
    <row r="1" spans="1:22" ht="16" customHeight="1" x14ac:dyDescent="0.35">
      <c r="A1" s="14" t="s">
        <v>54</v>
      </c>
      <c r="B1" s="14"/>
      <c r="C1" s="14"/>
      <c r="D1" s="17"/>
      <c r="E1" s="17"/>
      <c r="F1" s="17"/>
      <c r="G1" s="17"/>
      <c r="H1" s="17"/>
      <c r="I1" s="17"/>
      <c r="J1" s="17" t="s">
        <v>7</v>
      </c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</row>
    <row r="2" spans="1:22" ht="16" customHeight="1" x14ac:dyDescent="0.35">
      <c r="A2" s="14" t="s">
        <v>203</v>
      </c>
      <c r="B2" s="14"/>
      <c r="C2" s="14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ht="16" customHeight="1" x14ac:dyDescent="0.35">
      <c r="A3" s="14" t="str">
        <f>'5-6'!A3</f>
        <v>For the three-month period ended 31 March 2021</v>
      </c>
      <c r="B3" s="14"/>
      <c r="C3" s="14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ht="16" customHeight="1" x14ac:dyDescent="0.35">
      <c r="A4" s="43"/>
      <c r="B4" s="43"/>
      <c r="C4" s="43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</row>
    <row r="5" spans="1:22" ht="16" customHeight="1" x14ac:dyDescent="0.35">
      <c r="A5" s="14"/>
      <c r="B5" s="14"/>
      <c r="C5" s="14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</row>
    <row r="6" spans="1:22" s="38" customFormat="1" ht="16" customHeight="1" x14ac:dyDescent="0.35">
      <c r="A6" s="48"/>
      <c r="B6" s="48"/>
      <c r="C6" s="48"/>
      <c r="D6" s="143" t="s">
        <v>125</v>
      </c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</row>
    <row r="7" spans="1:22" s="38" customFormat="1" ht="16" customHeight="1" x14ac:dyDescent="0.35">
      <c r="A7" s="48"/>
      <c r="B7" s="48"/>
      <c r="C7" s="48"/>
      <c r="D7" s="143" t="s">
        <v>181</v>
      </c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50"/>
      <c r="T7" s="61"/>
      <c r="U7" s="61"/>
      <c r="V7" s="50"/>
    </row>
    <row r="8" spans="1:22" s="38" customFormat="1" ht="16" customHeight="1" x14ac:dyDescent="0.35">
      <c r="A8" s="48"/>
      <c r="B8" s="48"/>
      <c r="C8" s="48"/>
      <c r="D8" s="52"/>
      <c r="E8" s="52"/>
      <c r="F8" s="52"/>
      <c r="G8" s="52"/>
      <c r="H8" s="52"/>
      <c r="I8" s="52"/>
      <c r="J8" s="39"/>
      <c r="K8" s="39"/>
      <c r="L8" s="39"/>
      <c r="M8" s="52"/>
      <c r="N8" s="144" t="s">
        <v>6</v>
      </c>
      <c r="O8" s="144"/>
      <c r="P8" s="144"/>
      <c r="Q8" s="52"/>
      <c r="R8" s="52"/>
      <c r="S8" s="52"/>
      <c r="T8" s="60"/>
      <c r="U8" s="60"/>
      <c r="V8" s="55"/>
    </row>
    <row r="9" spans="1:22" s="38" customFormat="1" ht="16" customHeight="1" x14ac:dyDescent="0.35">
      <c r="A9" s="48"/>
      <c r="B9" s="48"/>
      <c r="C9" s="48"/>
      <c r="E9" s="52"/>
      <c r="F9" s="52"/>
      <c r="G9" s="52"/>
      <c r="H9" s="52" t="s">
        <v>117</v>
      </c>
      <c r="I9" s="52"/>
      <c r="N9" s="52" t="s">
        <v>103</v>
      </c>
      <c r="O9" s="52"/>
      <c r="Q9" s="52"/>
      <c r="S9" s="52"/>
    </row>
    <row r="10" spans="1:22" s="38" customFormat="1" ht="16" customHeight="1" x14ac:dyDescent="0.35">
      <c r="A10" s="48"/>
      <c r="B10" s="48"/>
      <c r="C10" s="48"/>
      <c r="D10" s="52"/>
      <c r="E10" s="52"/>
      <c r="F10" s="52"/>
      <c r="G10" s="52"/>
      <c r="H10" s="52" t="s">
        <v>118</v>
      </c>
      <c r="I10" s="52"/>
      <c r="M10" s="52"/>
      <c r="N10" s="52" t="s">
        <v>104</v>
      </c>
      <c r="O10" s="52"/>
      <c r="P10" s="52"/>
      <c r="Q10" s="52"/>
      <c r="R10" s="52"/>
      <c r="S10" s="52"/>
      <c r="T10" s="52"/>
      <c r="U10" s="52"/>
      <c r="V10" s="52"/>
    </row>
    <row r="11" spans="1:22" s="38" customFormat="1" ht="16" customHeight="1" x14ac:dyDescent="0.35">
      <c r="A11" s="48"/>
      <c r="B11" s="48"/>
      <c r="C11" s="48"/>
      <c r="D11" s="52"/>
      <c r="E11" s="52"/>
      <c r="F11" s="52"/>
      <c r="G11" s="52"/>
      <c r="H11" s="52" t="s">
        <v>105</v>
      </c>
      <c r="I11" s="52"/>
      <c r="J11" s="49"/>
      <c r="K11" s="49"/>
      <c r="L11" s="49"/>
      <c r="M11" s="52"/>
      <c r="N11" s="53" t="s">
        <v>89</v>
      </c>
      <c r="O11" s="52"/>
      <c r="P11" s="52"/>
      <c r="Q11" s="52"/>
      <c r="R11" s="52" t="s">
        <v>84</v>
      </c>
      <c r="S11" s="52"/>
      <c r="T11" s="52"/>
      <c r="U11" s="52"/>
      <c r="V11" s="52"/>
    </row>
    <row r="12" spans="1:22" s="38" customFormat="1" ht="16" customHeight="1" x14ac:dyDescent="0.35">
      <c r="A12" s="48"/>
      <c r="B12" s="48"/>
      <c r="C12" s="48"/>
      <c r="D12" s="52" t="s">
        <v>33</v>
      </c>
      <c r="E12" s="52"/>
      <c r="F12" s="52"/>
      <c r="G12" s="52"/>
      <c r="H12" s="51" t="s">
        <v>106</v>
      </c>
      <c r="I12" s="52"/>
      <c r="J12" s="143" t="s">
        <v>132</v>
      </c>
      <c r="K12" s="143"/>
      <c r="L12" s="143"/>
      <c r="M12" s="52"/>
      <c r="N12" s="52" t="s">
        <v>226</v>
      </c>
      <c r="O12" s="52"/>
      <c r="P12" s="52" t="s">
        <v>121</v>
      </c>
      <c r="Q12" s="52"/>
      <c r="R12" s="52" t="s">
        <v>85</v>
      </c>
      <c r="S12" s="52"/>
      <c r="T12" s="52" t="s">
        <v>142</v>
      </c>
      <c r="U12" s="52"/>
      <c r="V12" s="39"/>
    </row>
    <row r="13" spans="1:22" s="38" customFormat="1" ht="16" customHeight="1" x14ac:dyDescent="0.35">
      <c r="A13" s="48"/>
      <c r="B13" s="48"/>
      <c r="C13" s="48"/>
      <c r="D13" s="52" t="s">
        <v>34</v>
      </c>
      <c r="E13" s="52"/>
      <c r="F13" s="52" t="s">
        <v>42</v>
      </c>
      <c r="G13" s="52"/>
      <c r="H13" s="52" t="s">
        <v>119</v>
      </c>
      <c r="I13" s="52"/>
      <c r="J13" s="52" t="s">
        <v>53</v>
      </c>
      <c r="K13" s="52"/>
      <c r="L13" s="52"/>
      <c r="M13" s="52"/>
      <c r="N13" s="52" t="s">
        <v>227</v>
      </c>
      <c r="O13" s="39"/>
      <c r="P13" s="52" t="s">
        <v>78</v>
      </c>
      <c r="Q13" s="52"/>
      <c r="R13" s="52" t="s">
        <v>86</v>
      </c>
      <c r="S13" s="52"/>
      <c r="T13" s="52" t="s">
        <v>82</v>
      </c>
      <c r="U13" s="52"/>
      <c r="V13" s="52" t="s">
        <v>11</v>
      </c>
    </row>
    <row r="14" spans="1:22" s="38" customFormat="1" ht="16" customHeight="1" x14ac:dyDescent="0.35">
      <c r="A14" s="48"/>
      <c r="B14" s="48"/>
      <c r="C14" s="48"/>
      <c r="D14" s="52" t="s">
        <v>35</v>
      </c>
      <c r="E14" s="52"/>
      <c r="F14" s="52" t="s">
        <v>43</v>
      </c>
      <c r="G14" s="52"/>
      <c r="H14" s="51" t="s">
        <v>120</v>
      </c>
      <c r="I14" s="52"/>
      <c r="J14" s="54" t="s">
        <v>67</v>
      </c>
      <c r="K14" s="52"/>
      <c r="L14" s="52" t="s">
        <v>66</v>
      </c>
      <c r="M14" s="52"/>
      <c r="N14" s="52" t="s">
        <v>228</v>
      </c>
      <c r="O14" s="39"/>
      <c r="P14" s="52" t="s">
        <v>36</v>
      </c>
      <c r="Q14" s="52"/>
      <c r="R14" s="52" t="s">
        <v>182</v>
      </c>
      <c r="S14" s="52"/>
      <c r="T14" s="52" t="s">
        <v>88</v>
      </c>
      <c r="U14" s="52"/>
      <c r="V14" s="52" t="s">
        <v>37</v>
      </c>
    </row>
    <row r="15" spans="1:22" s="38" customFormat="1" ht="16" customHeight="1" x14ac:dyDescent="0.35">
      <c r="A15" s="48"/>
      <c r="B15" s="48"/>
      <c r="C15" s="48"/>
      <c r="D15" s="53" t="s">
        <v>8</v>
      </c>
      <c r="E15" s="52"/>
      <c r="F15" s="53" t="s">
        <v>8</v>
      </c>
      <c r="G15" s="52"/>
      <c r="H15" s="53" t="s">
        <v>8</v>
      </c>
      <c r="I15" s="52"/>
      <c r="J15" s="53" t="s">
        <v>8</v>
      </c>
      <c r="K15" s="52"/>
      <c r="L15" s="53" t="s">
        <v>8</v>
      </c>
      <c r="M15" s="52"/>
      <c r="N15" s="53" t="s">
        <v>8</v>
      </c>
      <c r="O15" s="39"/>
      <c r="P15" s="53" t="s">
        <v>8</v>
      </c>
      <c r="Q15" s="52"/>
      <c r="R15" s="53" t="s">
        <v>8</v>
      </c>
      <c r="S15" s="52"/>
      <c r="T15" s="53" t="s">
        <v>8</v>
      </c>
      <c r="U15" s="52"/>
      <c r="V15" s="53" t="s">
        <v>8</v>
      </c>
    </row>
    <row r="16" spans="1:22" s="38" customFormat="1" ht="16" customHeight="1" x14ac:dyDescent="0.35">
      <c r="A16" s="48"/>
      <c r="B16" s="48"/>
      <c r="C16" s="48"/>
      <c r="D16" s="55"/>
      <c r="E16" s="52"/>
      <c r="F16" s="55"/>
      <c r="G16" s="52"/>
      <c r="H16" s="55"/>
      <c r="I16" s="52"/>
      <c r="J16" s="55"/>
      <c r="K16" s="52"/>
      <c r="L16" s="55"/>
      <c r="M16" s="52"/>
      <c r="N16" s="55"/>
      <c r="O16" s="39"/>
      <c r="P16" s="55"/>
      <c r="Q16" s="52"/>
      <c r="R16" s="55"/>
      <c r="S16" s="52"/>
      <c r="T16" s="55"/>
      <c r="U16" s="52"/>
      <c r="V16" s="55"/>
    </row>
    <row r="17" spans="1:23" s="38" customFormat="1" ht="16" customHeight="1" x14ac:dyDescent="0.35">
      <c r="A17" s="48" t="s">
        <v>107</v>
      </c>
      <c r="D17" s="42"/>
      <c r="E17" s="40"/>
      <c r="F17" s="42"/>
      <c r="G17" s="40"/>
      <c r="H17" s="42"/>
      <c r="I17" s="40"/>
      <c r="J17" s="42"/>
      <c r="K17" s="40"/>
      <c r="L17" s="42"/>
      <c r="M17" s="40"/>
      <c r="N17" s="42"/>
      <c r="O17" s="40"/>
      <c r="P17" s="42"/>
      <c r="Q17" s="40"/>
      <c r="R17" s="42"/>
      <c r="S17" s="40"/>
      <c r="T17" s="42"/>
      <c r="U17" s="40"/>
      <c r="V17" s="42"/>
      <c r="W17" s="39"/>
    </row>
    <row r="18" spans="1:23" s="38" customFormat="1" ht="16" customHeight="1" x14ac:dyDescent="0.35">
      <c r="B18" s="56" t="s">
        <v>212</v>
      </c>
      <c r="D18" s="40">
        <v>553559662</v>
      </c>
      <c r="E18" s="40"/>
      <c r="F18" s="40">
        <v>933170699</v>
      </c>
      <c r="G18" s="40"/>
      <c r="H18" s="40">
        <v>-74049938</v>
      </c>
      <c r="I18" s="40"/>
      <c r="J18" s="40">
        <v>27520000</v>
      </c>
      <c r="K18" s="40"/>
      <c r="L18" s="40">
        <v>-30136983</v>
      </c>
      <c r="M18" s="40"/>
      <c r="N18" s="40">
        <v>-18748144</v>
      </c>
      <c r="O18" s="40"/>
      <c r="P18" s="40">
        <v>-18748144</v>
      </c>
      <c r="Q18" s="40"/>
      <c r="R18" s="40">
        <v>1391315296</v>
      </c>
      <c r="S18" s="40"/>
      <c r="T18" s="40">
        <v>16420989</v>
      </c>
      <c r="U18" s="40"/>
      <c r="V18" s="40">
        <v>1407736285</v>
      </c>
      <c r="W18" s="39"/>
    </row>
    <row r="19" spans="1:23" s="38" customFormat="1" ht="16" customHeight="1" x14ac:dyDescent="0.35">
      <c r="A19" s="48" t="s">
        <v>108</v>
      </c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39"/>
    </row>
    <row r="20" spans="1:23" s="38" customFormat="1" ht="16" customHeight="1" x14ac:dyDescent="0.35">
      <c r="A20" s="48"/>
      <c r="B20" s="48" t="s">
        <v>109</v>
      </c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2"/>
      <c r="S20" s="40"/>
      <c r="T20" s="40"/>
      <c r="U20" s="40"/>
      <c r="V20" s="40"/>
      <c r="W20" s="39"/>
    </row>
    <row r="21" spans="1:23" s="38" customFormat="1" ht="16" customHeight="1" x14ac:dyDescent="0.35">
      <c r="A21" s="38" t="s">
        <v>65</v>
      </c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39"/>
    </row>
    <row r="22" spans="1:23" s="38" customFormat="1" ht="16" customHeight="1" x14ac:dyDescent="0.35">
      <c r="B22" s="38" t="s">
        <v>45</v>
      </c>
      <c r="D22" s="41">
        <v>0</v>
      </c>
      <c r="E22" s="40"/>
      <c r="F22" s="41">
        <v>0</v>
      </c>
      <c r="G22" s="40"/>
      <c r="H22" s="41">
        <v>0</v>
      </c>
      <c r="I22" s="40"/>
      <c r="J22" s="41">
        <v>0</v>
      </c>
      <c r="K22" s="40"/>
      <c r="L22" s="41">
        <v>10802354</v>
      </c>
      <c r="M22" s="40"/>
      <c r="N22" s="41">
        <v>14446970</v>
      </c>
      <c r="O22" s="40"/>
      <c r="P22" s="41">
        <f>N22</f>
        <v>14446970</v>
      </c>
      <c r="Q22" s="40"/>
      <c r="R22" s="41">
        <f>SUM(L22,P22)</f>
        <v>25249324</v>
      </c>
      <c r="S22" s="40"/>
      <c r="T22" s="41">
        <v>11326881</v>
      </c>
      <c r="U22" s="40"/>
      <c r="V22" s="41">
        <f>SUM(R22:T22)</f>
        <v>36576205</v>
      </c>
      <c r="W22" s="39"/>
    </row>
    <row r="23" spans="1:23" s="38" customFormat="1" ht="16" customHeight="1" x14ac:dyDescent="0.35">
      <c r="D23" s="42"/>
      <c r="E23" s="40"/>
      <c r="F23" s="42"/>
      <c r="G23" s="40"/>
      <c r="H23" s="42"/>
      <c r="I23" s="40"/>
      <c r="J23" s="42"/>
      <c r="K23" s="40"/>
      <c r="L23" s="42"/>
      <c r="M23" s="40"/>
      <c r="N23" s="42"/>
      <c r="O23" s="40"/>
      <c r="P23" s="42"/>
      <c r="Q23" s="40"/>
      <c r="R23" s="42"/>
      <c r="S23" s="40"/>
      <c r="T23" s="42"/>
      <c r="U23" s="40"/>
      <c r="V23" s="42"/>
      <c r="W23" s="39"/>
    </row>
    <row r="24" spans="1:23" s="38" customFormat="1" ht="16" customHeight="1" x14ac:dyDescent="0.35">
      <c r="A24" s="48" t="s">
        <v>110</v>
      </c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39"/>
    </row>
    <row r="25" spans="1:23" s="38" customFormat="1" ht="16" customHeight="1" thickBot="1" x14ac:dyDescent="0.4">
      <c r="B25" s="57" t="s">
        <v>153</v>
      </c>
      <c r="D25" s="58">
        <f>SUM(D18:D22)</f>
        <v>553559662</v>
      </c>
      <c r="E25" s="40"/>
      <c r="F25" s="58">
        <f>SUM(F18:F22)</f>
        <v>933170699</v>
      </c>
      <c r="G25" s="42"/>
      <c r="H25" s="58">
        <f>SUM(H18:H22)</f>
        <v>-74049938</v>
      </c>
      <c r="I25" s="42"/>
      <c r="J25" s="58">
        <f>SUM(J18:J22)</f>
        <v>27520000</v>
      </c>
      <c r="K25" s="42"/>
      <c r="L25" s="58">
        <f>SUM(L18:L22)</f>
        <v>-19334629</v>
      </c>
      <c r="M25" s="42"/>
      <c r="N25" s="58">
        <f>SUM(N18:N22)</f>
        <v>-4301174</v>
      </c>
      <c r="O25" s="42"/>
      <c r="P25" s="58">
        <f>SUM(P18:P22)</f>
        <v>-4301174</v>
      </c>
      <c r="Q25" s="42"/>
      <c r="R25" s="58">
        <f>SUM(R18:R22)</f>
        <v>1416564620</v>
      </c>
      <c r="S25" s="42"/>
      <c r="T25" s="58">
        <f>SUM(T18:T22)</f>
        <v>27747870</v>
      </c>
      <c r="U25" s="42"/>
      <c r="V25" s="58">
        <f>SUM(V18:V22)</f>
        <v>1444312490</v>
      </c>
      <c r="W25" s="39"/>
    </row>
    <row r="26" spans="1:23" s="38" customFormat="1" ht="16" customHeight="1" thickTop="1" x14ac:dyDescent="0.35"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</row>
    <row r="27" spans="1:23" s="38" customFormat="1" ht="16" customHeight="1" x14ac:dyDescent="0.35"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</row>
    <row r="28" spans="1:23" s="38" customFormat="1" ht="16" customHeight="1" x14ac:dyDescent="0.35"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</row>
    <row r="29" spans="1:23" s="38" customFormat="1" ht="16" customHeight="1" x14ac:dyDescent="0.35"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</row>
    <row r="30" spans="1:23" s="38" customFormat="1" ht="16" customHeight="1" x14ac:dyDescent="0.35"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</row>
    <row r="31" spans="1:23" s="38" customFormat="1" ht="20.25" customHeight="1" x14ac:dyDescent="0.35"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</row>
    <row r="32" spans="1:23" s="38" customFormat="1" ht="15" customHeight="1" x14ac:dyDescent="0.35"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</row>
    <row r="33" spans="1:22" ht="22" customHeight="1" x14ac:dyDescent="0.35">
      <c r="A33" s="19" t="str">
        <f>'2-4'!A144</f>
        <v>The accompanying condensed notes on pages 12 to 25 are an integral part of this interim financial information.</v>
      </c>
      <c r="B33" s="19"/>
      <c r="C33" s="19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</row>
  </sheetData>
  <mergeCells count="4">
    <mergeCell ref="D6:V6"/>
    <mergeCell ref="D7:R7"/>
    <mergeCell ref="N8:P8"/>
    <mergeCell ref="J12:L12"/>
  </mergeCells>
  <pageMargins left="0.4" right="0.4" top="0.5" bottom="0.6" header="0.49" footer="0.4"/>
  <pageSetup paperSize="9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7030A0"/>
  </sheetPr>
  <dimension ref="A1:W32"/>
  <sheetViews>
    <sheetView topLeftCell="A19" zoomScale="115" zoomScaleNormal="115" zoomScaleSheetLayoutView="115" zoomScalePageLayoutView="85" workbookViewId="0">
      <selection activeCell="F3" sqref="F3"/>
    </sheetView>
  </sheetViews>
  <sheetFormatPr defaultColWidth="9.1796875" defaultRowHeight="16" customHeight="1" x14ac:dyDescent="0.35"/>
  <cols>
    <col min="1" max="2" width="1.7265625" style="3" customWidth="1"/>
    <col min="3" max="3" width="21.7265625" style="15" customWidth="1"/>
    <col min="4" max="4" width="4.453125" style="3" customWidth="1"/>
    <col min="5" max="5" width="4" style="3" customWidth="1"/>
    <col min="6" max="6" width="10.453125" style="6" customWidth="1"/>
    <col min="7" max="7" width="0.81640625" style="6" customWidth="1"/>
    <col min="8" max="8" width="9.7265625" style="6" customWidth="1"/>
    <col min="9" max="9" width="0.81640625" style="6" customWidth="1"/>
    <col min="10" max="10" width="12.1796875" style="6" customWidth="1"/>
    <col min="11" max="11" width="0.81640625" style="6" customWidth="1"/>
    <col min="12" max="12" width="11.7265625" style="6" customWidth="1"/>
    <col min="13" max="13" width="0.81640625" style="6" customWidth="1"/>
    <col min="14" max="14" width="12.26953125" style="6" bestFit="1" customWidth="1"/>
    <col min="15" max="15" width="0.81640625" style="6" customWidth="1"/>
    <col min="16" max="16" width="10.7265625" style="6" customWidth="1"/>
    <col min="17" max="17" width="0.81640625" style="6" customWidth="1"/>
    <col min="18" max="18" width="11.453125" style="6" bestFit="1" customWidth="1"/>
    <col min="19" max="19" width="0.81640625" style="6" customWidth="1"/>
    <col min="20" max="20" width="10.81640625" style="6" customWidth="1"/>
    <col min="21" max="21" width="0.81640625" style="6" customWidth="1"/>
    <col min="22" max="22" width="10.81640625" style="6" bestFit="1" customWidth="1"/>
    <col min="23" max="23" width="11.54296875" style="6" customWidth="1"/>
    <col min="24" max="24" width="9.1796875" style="3"/>
    <col min="25" max="25" width="12.26953125" style="3" bestFit="1" customWidth="1"/>
    <col min="26" max="16384" width="9.1796875" style="3"/>
  </cols>
  <sheetData>
    <row r="1" spans="1:23" ht="16.5" customHeight="1" x14ac:dyDescent="0.35">
      <c r="A1" s="14" t="s">
        <v>54</v>
      </c>
      <c r="B1" s="14"/>
      <c r="C1" s="14"/>
      <c r="D1" s="14"/>
      <c r="E1" s="15"/>
      <c r="F1" s="17"/>
      <c r="G1" s="17"/>
      <c r="H1" s="17"/>
      <c r="I1" s="17"/>
      <c r="J1" s="17"/>
      <c r="K1" s="17"/>
      <c r="L1" s="17" t="s">
        <v>7</v>
      </c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</row>
    <row r="2" spans="1:23" ht="16.5" customHeight="1" x14ac:dyDescent="0.35">
      <c r="A2" s="14" t="s">
        <v>166</v>
      </c>
      <c r="B2" s="14"/>
      <c r="C2" s="14"/>
      <c r="D2" s="14"/>
      <c r="E2" s="15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</row>
    <row r="3" spans="1:23" ht="16.5" customHeight="1" x14ac:dyDescent="0.35">
      <c r="A3" s="18" t="str">
        <f>'5-6'!A3</f>
        <v>For the three-month period ended 31 March 2021</v>
      </c>
      <c r="B3" s="18"/>
      <c r="C3" s="18"/>
      <c r="D3" s="18"/>
      <c r="E3" s="19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17"/>
    </row>
    <row r="4" spans="1:23" ht="16.5" customHeight="1" x14ac:dyDescent="0.35">
      <c r="A4" s="14"/>
      <c r="B4" s="14"/>
      <c r="C4" s="14"/>
      <c r="D4" s="14"/>
      <c r="E4" s="14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17"/>
    </row>
    <row r="5" spans="1:23" ht="16.5" customHeight="1" x14ac:dyDescent="0.35">
      <c r="A5" s="14"/>
      <c r="B5" s="14"/>
      <c r="C5" s="14"/>
      <c r="D5" s="14"/>
      <c r="E5" s="14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17"/>
    </row>
    <row r="6" spans="1:23" s="38" customFormat="1" ht="16.5" customHeight="1" x14ac:dyDescent="0.35">
      <c r="A6" s="48"/>
      <c r="B6" s="48"/>
      <c r="C6" s="59"/>
      <c r="D6" s="48"/>
      <c r="E6" s="48"/>
      <c r="F6" s="143" t="s">
        <v>125</v>
      </c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28"/>
    </row>
    <row r="7" spans="1:23" s="38" customFormat="1" ht="16.5" customHeight="1" x14ac:dyDescent="0.35">
      <c r="A7" s="48"/>
      <c r="B7" s="48"/>
      <c r="C7" s="59"/>
      <c r="D7" s="48"/>
      <c r="E7" s="48"/>
      <c r="F7" s="144" t="s">
        <v>181</v>
      </c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24"/>
      <c r="T7" s="60"/>
      <c r="U7" s="50"/>
      <c r="V7" s="61"/>
      <c r="W7" s="128"/>
    </row>
    <row r="8" spans="1:23" s="38" customFormat="1" ht="16.5" customHeight="1" x14ac:dyDescent="0.35">
      <c r="A8" s="48"/>
      <c r="B8" s="48"/>
      <c r="C8" s="59"/>
      <c r="D8" s="48"/>
      <c r="E8" s="51"/>
      <c r="F8" s="52"/>
      <c r="G8" s="52"/>
      <c r="H8" s="52"/>
      <c r="I8" s="52"/>
      <c r="J8" s="39"/>
      <c r="K8" s="39"/>
      <c r="L8" s="39"/>
      <c r="M8" s="52"/>
      <c r="N8" s="144" t="s">
        <v>6</v>
      </c>
      <c r="O8" s="144"/>
      <c r="P8" s="144"/>
      <c r="Q8" s="52"/>
      <c r="R8" s="52"/>
      <c r="S8" s="52"/>
      <c r="T8" s="60"/>
      <c r="U8" s="60"/>
      <c r="V8" s="55"/>
      <c r="W8" s="128"/>
    </row>
    <row r="9" spans="1:23" s="38" customFormat="1" ht="16.5" customHeight="1" x14ac:dyDescent="0.35">
      <c r="A9" s="48"/>
      <c r="B9" s="48"/>
      <c r="C9" s="59"/>
      <c r="D9" s="48"/>
      <c r="E9" s="51"/>
      <c r="G9" s="52"/>
      <c r="H9" s="52"/>
      <c r="I9" s="52"/>
      <c r="N9" s="52" t="s">
        <v>103</v>
      </c>
      <c r="O9" s="52"/>
      <c r="Q9" s="52"/>
      <c r="S9" s="52"/>
      <c r="W9" s="128"/>
    </row>
    <row r="10" spans="1:23" s="38" customFormat="1" ht="16.5" customHeight="1" x14ac:dyDescent="0.35">
      <c r="A10" s="48"/>
      <c r="B10" s="48"/>
      <c r="C10" s="59"/>
      <c r="D10" s="48"/>
      <c r="E10" s="51"/>
      <c r="F10" s="52"/>
      <c r="G10" s="52"/>
      <c r="H10" s="52"/>
      <c r="I10" s="52"/>
      <c r="M10" s="52"/>
      <c r="N10" s="52" t="s">
        <v>104</v>
      </c>
      <c r="O10" s="52"/>
      <c r="P10" s="52"/>
      <c r="Q10" s="52"/>
      <c r="R10" s="52"/>
      <c r="S10" s="52"/>
      <c r="T10" s="52"/>
      <c r="U10" s="52"/>
      <c r="V10" s="52"/>
    </row>
    <row r="11" spans="1:23" s="38" customFormat="1" ht="16.5" customHeight="1" x14ac:dyDescent="0.35">
      <c r="A11" s="48"/>
      <c r="B11" s="48"/>
      <c r="C11" s="59"/>
      <c r="D11" s="48"/>
      <c r="E11" s="51"/>
      <c r="F11" s="52"/>
      <c r="G11" s="52"/>
      <c r="H11" s="52"/>
      <c r="I11" s="52"/>
      <c r="J11" s="49"/>
      <c r="K11" s="49"/>
      <c r="L11" s="49"/>
      <c r="M11" s="52"/>
      <c r="N11" s="53" t="s">
        <v>89</v>
      </c>
      <c r="O11" s="52"/>
      <c r="P11" s="52"/>
      <c r="Q11" s="52"/>
      <c r="R11" s="52" t="s">
        <v>84</v>
      </c>
      <c r="S11" s="52"/>
      <c r="T11" s="52"/>
      <c r="U11" s="52"/>
      <c r="V11" s="52"/>
    </row>
    <row r="12" spans="1:23" s="38" customFormat="1" ht="16.5" customHeight="1" x14ac:dyDescent="0.35">
      <c r="A12" s="48"/>
      <c r="B12" s="48"/>
      <c r="C12" s="59"/>
      <c r="D12" s="48"/>
      <c r="E12" s="51"/>
      <c r="F12" s="52" t="s">
        <v>33</v>
      </c>
      <c r="G12" s="52"/>
      <c r="H12" s="52"/>
      <c r="I12" s="52"/>
      <c r="J12" s="143" t="s">
        <v>132</v>
      </c>
      <c r="K12" s="143"/>
      <c r="L12" s="143"/>
      <c r="M12" s="52"/>
      <c r="N12" s="52" t="s">
        <v>226</v>
      </c>
      <c r="O12" s="52"/>
      <c r="P12" s="52" t="s">
        <v>121</v>
      </c>
      <c r="Q12" s="52"/>
      <c r="R12" s="52" t="s">
        <v>85</v>
      </c>
      <c r="S12" s="52"/>
      <c r="T12" s="52" t="s">
        <v>142</v>
      </c>
      <c r="U12" s="52"/>
      <c r="V12" s="39"/>
    </row>
    <row r="13" spans="1:23" s="38" customFormat="1" ht="16.5" customHeight="1" x14ac:dyDescent="0.35">
      <c r="A13" s="48"/>
      <c r="B13" s="48"/>
      <c r="C13" s="59"/>
      <c r="D13" s="59"/>
      <c r="E13" s="51"/>
      <c r="F13" s="52" t="s">
        <v>34</v>
      </c>
      <c r="G13" s="52"/>
      <c r="H13" s="52" t="s">
        <v>42</v>
      </c>
      <c r="I13" s="52"/>
      <c r="J13" s="52" t="s">
        <v>53</v>
      </c>
      <c r="K13" s="52"/>
      <c r="L13" s="52"/>
      <c r="M13" s="52"/>
      <c r="N13" s="52" t="s">
        <v>227</v>
      </c>
      <c r="O13" s="39"/>
      <c r="P13" s="52" t="s">
        <v>78</v>
      </c>
      <c r="Q13" s="52"/>
      <c r="R13" s="52" t="s">
        <v>86</v>
      </c>
      <c r="S13" s="52"/>
      <c r="T13" s="52" t="s">
        <v>82</v>
      </c>
      <c r="U13" s="52"/>
      <c r="V13" s="52" t="s">
        <v>11</v>
      </c>
    </row>
    <row r="14" spans="1:23" s="38" customFormat="1" ht="16.5" customHeight="1" x14ac:dyDescent="0.35">
      <c r="A14" s="48"/>
      <c r="B14" s="48"/>
      <c r="C14" s="59"/>
      <c r="D14" s="59"/>
      <c r="E14" s="51"/>
      <c r="F14" s="52" t="s">
        <v>35</v>
      </c>
      <c r="G14" s="52"/>
      <c r="H14" s="52" t="s">
        <v>43</v>
      </c>
      <c r="I14" s="52"/>
      <c r="J14" s="54" t="s">
        <v>67</v>
      </c>
      <c r="K14" s="52"/>
      <c r="L14" s="52" t="s">
        <v>66</v>
      </c>
      <c r="M14" s="52"/>
      <c r="N14" s="52" t="s">
        <v>228</v>
      </c>
      <c r="O14" s="39"/>
      <c r="P14" s="52" t="s">
        <v>36</v>
      </c>
      <c r="Q14" s="52"/>
      <c r="R14" s="52" t="s">
        <v>182</v>
      </c>
      <c r="S14" s="52"/>
      <c r="T14" s="52" t="s">
        <v>88</v>
      </c>
      <c r="U14" s="52"/>
      <c r="V14" s="52" t="s">
        <v>37</v>
      </c>
    </row>
    <row r="15" spans="1:23" s="38" customFormat="1" ht="16.5" customHeight="1" x14ac:dyDescent="0.35">
      <c r="A15" s="48"/>
      <c r="B15" s="48"/>
      <c r="C15" s="59"/>
      <c r="D15" s="129" t="s">
        <v>149</v>
      </c>
      <c r="E15" s="51"/>
      <c r="F15" s="53" t="s">
        <v>8</v>
      </c>
      <c r="G15" s="52"/>
      <c r="H15" s="53" t="s">
        <v>8</v>
      </c>
      <c r="I15" s="52"/>
      <c r="J15" s="53" t="s">
        <v>8</v>
      </c>
      <c r="K15" s="52"/>
      <c r="L15" s="53" t="s">
        <v>8</v>
      </c>
      <c r="M15" s="52"/>
      <c r="N15" s="53" t="s">
        <v>8</v>
      </c>
      <c r="O15" s="39"/>
      <c r="P15" s="53" t="s">
        <v>8</v>
      </c>
      <c r="Q15" s="52"/>
      <c r="R15" s="53" t="s">
        <v>8</v>
      </c>
      <c r="S15" s="52"/>
      <c r="T15" s="53" t="s">
        <v>8</v>
      </c>
      <c r="U15" s="52"/>
      <c r="V15" s="53" t="s">
        <v>8</v>
      </c>
    </row>
    <row r="16" spans="1:23" s="38" customFormat="1" ht="16.5" customHeight="1" x14ac:dyDescent="0.35">
      <c r="A16" s="48"/>
      <c r="B16" s="48"/>
      <c r="C16" s="59"/>
      <c r="D16" s="59"/>
      <c r="E16" s="51"/>
      <c r="F16" s="107"/>
      <c r="G16" s="52"/>
      <c r="H16" s="107"/>
      <c r="I16" s="52"/>
      <c r="J16" s="107"/>
      <c r="K16" s="52"/>
      <c r="L16" s="107"/>
      <c r="M16" s="52"/>
      <c r="N16" s="107"/>
      <c r="O16" s="39"/>
      <c r="P16" s="107"/>
      <c r="Q16" s="52"/>
      <c r="R16" s="107"/>
      <c r="S16" s="52"/>
      <c r="T16" s="107"/>
      <c r="U16" s="52"/>
      <c r="V16" s="107"/>
    </row>
    <row r="17" spans="1:23" s="38" customFormat="1" ht="16.5" customHeight="1" x14ac:dyDescent="0.35">
      <c r="A17" s="48" t="s">
        <v>107</v>
      </c>
      <c r="C17" s="60"/>
      <c r="D17" s="60"/>
      <c r="F17" s="110"/>
      <c r="G17" s="40"/>
      <c r="H17" s="110"/>
      <c r="I17" s="40"/>
      <c r="J17" s="110"/>
      <c r="K17" s="40"/>
      <c r="L17" s="110"/>
      <c r="M17" s="40"/>
      <c r="N17" s="110"/>
      <c r="O17" s="40"/>
      <c r="P17" s="110"/>
      <c r="Q17" s="40"/>
      <c r="R17" s="110"/>
      <c r="S17" s="40"/>
      <c r="T17" s="110"/>
      <c r="U17" s="40"/>
      <c r="V17" s="110"/>
    </row>
    <row r="18" spans="1:23" s="38" customFormat="1" ht="16.5" customHeight="1" x14ac:dyDescent="0.35">
      <c r="B18" s="56" t="s">
        <v>183</v>
      </c>
      <c r="C18" s="60"/>
      <c r="D18" s="60"/>
      <c r="F18" s="108">
        <v>608914791</v>
      </c>
      <c r="G18" s="40"/>
      <c r="H18" s="108">
        <v>933170699</v>
      </c>
      <c r="I18" s="40"/>
      <c r="J18" s="108">
        <v>28580000</v>
      </c>
      <c r="K18" s="40"/>
      <c r="L18" s="108">
        <v>-147970619</v>
      </c>
      <c r="M18" s="40"/>
      <c r="N18" s="108">
        <v>-19530056</v>
      </c>
      <c r="O18" s="40"/>
      <c r="P18" s="108">
        <v>-19530056</v>
      </c>
      <c r="Q18" s="40"/>
      <c r="R18" s="108">
        <f>SUM(F18:L18,P18)</f>
        <v>1403164815</v>
      </c>
      <c r="S18" s="40"/>
      <c r="T18" s="108">
        <v>17506064</v>
      </c>
      <c r="U18" s="40"/>
      <c r="V18" s="108">
        <f>SUM(R18:T18)</f>
        <v>1420670879</v>
      </c>
    </row>
    <row r="19" spans="1:23" s="38" customFormat="1" ht="16.5" customHeight="1" x14ac:dyDescent="0.35">
      <c r="A19" s="48" t="s">
        <v>94</v>
      </c>
      <c r="C19" s="60"/>
      <c r="D19" s="60"/>
      <c r="F19" s="108"/>
      <c r="G19" s="40"/>
      <c r="H19" s="108"/>
      <c r="I19" s="40"/>
      <c r="J19" s="108"/>
      <c r="K19" s="40"/>
      <c r="L19" s="108"/>
      <c r="M19" s="40"/>
      <c r="N19" s="108"/>
      <c r="O19" s="40"/>
      <c r="P19" s="108"/>
      <c r="Q19" s="40"/>
      <c r="R19" s="108"/>
      <c r="S19" s="40"/>
      <c r="T19" s="108"/>
      <c r="U19" s="40"/>
      <c r="V19" s="108"/>
    </row>
    <row r="20" spans="1:23" s="38" customFormat="1" ht="16.5" customHeight="1" x14ac:dyDescent="0.35">
      <c r="A20" s="38" t="s">
        <v>193</v>
      </c>
      <c r="B20" s="48"/>
      <c r="C20" s="60"/>
      <c r="D20" s="113">
        <v>9</v>
      </c>
      <c r="F20" s="108">
        <v>0</v>
      </c>
      <c r="G20" s="40"/>
      <c r="H20" s="108">
        <v>0</v>
      </c>
      <c r="I20" s="40"/>
      <c r="J20" s="108">
        <v>0</v>
      </c>
      <c r="K20" s="40"/>
      <c r="L20" s="108">
        <v>0</v>
      </c>
      <c r="M20" s="40"/>
      <c r="N20" s="108">
        <v>0</v>
      </c>
      <c r="O20" s="40"/>
      <c r="P20" s="108">
        <v>0</v>
      </c>
      <c r="Q20" s="40"/>
      <c r="R20" s="110">
        <v>0</v>
      </c>
      <c r="S20" s="40"/>
      <c r="T20" s="108">
        <v>-3360780</v>
      </c>
      <c r="U20" s="40"/>
      <c r="V20" s="108">
        <f>SUM(R20:T20)</f>
        <v>-3360780</v>
      </c>
    </row>
    <row r="21" spans="1:23" s="38" customFormat="1" ht="16.5" customHeight="1" x14ac:dyDescent="0.35">
      <c r="A21" s="38" t="s">
        <v>65</v>
      </c>
      <c r="C21" s="60"/>
      <c r="D21" s="60"/>
      <c r="F21" s="108"/>
      <c r="G21" s="40"/>
      <c r="H21" s="108"/>
      <c r="I21" s="40"/>
      <c r="J21" s="108"/>
      <c r="K21" s="40"/>
      <c r="L21" s="108"/>
      <c r="M21" s="40"/>
      <c r="N21" s="108"/>
      <c r="O21" s="40"/>
      <c r="P21" s="108"/>
      <c r="Q21" s="40"/>
      <c r="R21" s="108"/>
      <c r="S21" s="40"/>
      <c r="T21" s="108"/>
      <c r="U21" s="40"/>
      <c r="V21" s="108"/>
    </row>
    <row r="22" spans="1:23" s="38" customFormat="1" ht="16.5" customHeight="1" x14ac:dyDescent="0.35">
      <c r="B22" s="38" t="s">
        <v>45</v>
      </c>
      <c r="C22" s="60"/>
      <c r="D22" s="60"/>
      <c r="F22" s="125">
        <v>0</v>
      </c>
      <c r="G22" s="126"/>
      <c r="H22" s="125">
        <v>0</v>
      </c>
      <c r="I22" s="126"/>
      <c r="J22" s="125">
        <v>0</v>
      </c>
      <c r="K22" s="126"/>
      <c r="L22" s="109">
        <f>'5-6'!F77</f>
        <v>14067403</v>
      </c>
      <c r="M22" s="40"/>
      <c r="N22" s="109">
        <f>'5-6'!F88-'5-6'!F80</f>
        <v>6678246</v>
      </c>
      <c r="O22" s="40"/>
      <c r="P22" s="109">
        <f>N22</f>
        <v>6678246</v>
      </c>
      <c r="Q22" s="40"/>
      <c r="R22" s="109">
        <f>SUM(F22:L22,P22)</f>
        <v>20745649</v>
      </c>
      <c r="S22" s="40"/>
      <c r="T22" s="109">
        <f>'5-6'!F92</f>
        <v>2994728</v>
      </c>
      <c r="U22" s="40"/>
      <c r="V22" s="109">
        <f>SUM(R22:T22)</f>
        <v>23740377</v>
      </c>
    </row>
    <row r="23" spans="1:23" s="38" customFormat="1" ht="16.5" customHeight="1" x14ac:dyDescent="0.35">
      <c r="C23" s="60"/>
      <c r="D23" s="60"/>
      <c r="F23" s="110"/>
      <c r="G23" s="40"/>
      <c r="H23" s="110"/>
      <c r="I23" s="40"/>
      <c r="J23" s="110"/>
      <c r="K23" s="40"/>
      <c r="L23" s="110"/>
      <c r="M23" s="40"/>
      <c r="N23" s="110"/>
      <c r="O23" s="40"/>
      <c r="P23" s="110"/>
      <c r="Q23" s="40"/>
      <c r="R23" s="110"/>
      <c r="S23" s="40"/>
      <c r="T23" s="110"/>
      <c r="U23" s="40"/>
      <c r="V23" s="110"/>
    </row>
    <row r="24" spans="1:23" s="38" customFormat="1" ht="16.5" customHeight="1" x14ac:dyDescent="0.35">
      <c r="A24" s="48" t="s">
        <v>110</v>
      </c>
      <c r="C24" s="60"/>
      <c r="D24" s="60"/>
      <c r="F24" s="108"/>
      <c r="G24" s="40"/>
      <c r="H24" s="108"/>
      <c r="I24" s="40"/>
      <c r="J24" s="108"/>
      <c r="K24" s="40"/>
      <c r="L24" s="108"/>
      <c r="M24" s="40"/>
      <c r="N24" s="108"/>
      <c r="O24" s="40"/>
      <c r="P24" s="108"/>
      <c r="Q24" s="40"/>
      <c r="R24" s="108"/>
      <c r="S24" s="40"/>
      <c r="T24" s="108"/>
      <c r="U24" s="40"/>
      <c r="V24" s="108"/>
    </row>
    <row r="25" spans="1:23" s="38" customFormat="1" ht="16.5" customHeight="1" thickBot="1" x14ac:dyDescent="0.4">
      <c r="B25" s="57" t="s">
        <v>171</v>
      </c>
      <c r="C25" s="60"/>
      <c r="D25" s="60"/>
      <c r="F25" s="111">
        <f>SUM(F18:F22)</f>
        <v>608914791</v>
      </c>
      <c r="G25" s="40"/>
      <c r="H25" s="111">
        <f>SUM(H18:H22)</f>
        <v>933170699</v>
      </c>
      <c r="I25" s="42"/>
      <c r="J25" s="111">
        <f>SUM(J18:J22)</f>
        <v>28580000</v>
      </c>
      <c r="K25" s="42"/>
      <c r="L25" s="111">
        <f>SUM(L18:L22)</f>
        <v>-133903216</v>
      </c>
      <c r="M25" s="42"/>
      <c r="N25" s="111">
        <f>SUM(N18:N22)</f>
        <v>-12851810</v>
      </c>
      <c r="O25" s="42"/>
      <c r="P25" s="111">
        <f>SUM(P18:P22)</f>
        <v>-12851810</v>
      </c>
      <c r="Q25" s="42"/>
      <c r="R25" s="111">
        <f>SUM(R18:R22)</f>
        <v>1423910464</v>
      </c>
      <c r="S25" s="42"/>
      <c r="T25" s="111">
        <f>SUM(T18:T22)</f>
        <v>17140012</v>
      </c>
      <c r="U25" s="42"/>
      <c r="V25" s="111">
        <f>SUM(V18:V22)</f>
        <v>1441050476</v>
      </c>
    </row>
    <row r="26" spans="1:23" s="38" customFormat="1" ht="16.5" customHeight="1" thickTop="1" x14ac:dyDescent="0.35">
      <c r="C26" s="60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</row>
    <row r="27" spans="1:23" s="38" customFormat="1" ht="16.5" customHeight="1" x14ac:dyDescent="0.35">
      <c r="C27" s="60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</row>
    <row r="28" spans="1:23" s="38" customFormat="1" ht="16.5" customHeight="1" x14ac:dyDescent="0.35">
      <c r="C28" s="60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</row>
    <row r="29" spans="1:23" s="38" customFormat="1" ht="16.5" customHeight="1" x14ac:dyDescent="0.35">
      <c r="C29" s="60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</row>
    <row r="30" spans="1:23" s="38" customFormat="1" ht="16.5" customHeight="1" x14ac:dyDescent="0.35">
      <c r="C30" s="60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</row>
    <row r="31" spans="1:23" s="38" customFormat="1" ht="18.75" customHeight="1" x14ac:dyDescent="0.35">
      <c r="C31" s="60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</row>
    <row r="32" spans="1:23" ht="22" customHeight="1" x14ac:dyDescent="0.35">
      <c r="A32" s="19" t="str">
        <f>'2-4'!A144</f>
        <v>The accompanying condensed notes on pages 12 to 25 are an integral part of this interim financial information.</v>
      </c>
      <c r="B32" s="19"/>
      <c r="C32" s="19"/>
      <c r="D32" s="19"/>
      <c r="E32" s="19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39"/>
    </row>
  </sheetData>
  <mergeCells count="4">
    <mergeCell ref="N8:P8"/>
    <mergeCell ref="J12:L12"/>
    <mergeCell ref="F6:V6"/>
    <mergeCell ref="F7:R7"/>
  </mergeCells>
  <pageMargins left="0.5" right="0.5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</sheetPr>
  <dimension ref="A1:N32"/>
  <sheetViews>
    <sheetView topLeftCell="A19" zoomScaleNormal="100" zoomScaleSheetLayoutView="145" workbookViewId="0">
      <selection activeCell="F4" sqref="F4"/>
    </sheetView>
  </sheetViews>
  <sheetFormatPr defaultColWidth="9.1796875" defaultRowHeight="16" customHeight="1" x14ac:dyDescent="0.35"/>
  <cols>
    <col min="1" max="2" width="1.7265625" style="3" customWidth="1"/>
    <col min="3" max="3" width="45.1796875" style="3" customWidth="1"/>
    <col min="4" max="4" width="2.81640625" style="3" customWidth="1"/>
    <col min="5" max="5" width="1" style="3" customWidth="1"/>
    <col min="6" max="6" width="13.1796875" style="6" customWidth="1"/>
    <col min="7" max="7" width="1" style="6" customWidth="1"/>
    <col min="8" max="8" width="13.1796875" style="6" customWidth="1"/>
    <col min="9" max="9" width="1" style="6" customWidth="1"/>
    <col min="10" max="10" width="13.7265625" style="6" customWidth="1"/>
    <col min="11" max="11" width="1" style="6" customWidth="1"/>
    <col min="12" max="12" width="14.7265625" style="6" customWidth="1"/>
    <col min="13" max="13" width="1" style="6" customWidth="1"/>
    <col min="14" max="14" width="13.7265625" style="6" customWidth="1"/>
    <col min="15" max="16384" width="9.1796875" style="3"/>
  </cols>
  <sheetData>
    <row r="1" spans="1:14" ht="16.5" customHeight="1" x14ac:dyDescent="0.35">
      <c r="A1" s="1" t="s">
        <v>54</v>
      </c>
      <c r="B1" s="1"/>
      <c r="C1" s="1"/>
      <c r="D1" s="1"/>
      <c r="E1" s="1"/>
      <c r="F1" s="2"/>
      <c r="G1" s="2"/>
      <c r="H1" s="2"/>
      <c r="I1" s="2"/>
      <c r="J1" s="2" t="s">
        <v>7</v>
      </c>
      <c r="K1" s="2"/>
      <c r="L1" s="2"/>
      <c r="M1" s="2"/>
      <c r="N1" s="2"/>
    </row>
    <row r="2" spans="1:14" ht="16.5" customHeight="1" x14ac:dyDescent="0.35">
      <c r="A2" s="14" t="s">
        <v>166</v>
      </c>
      <c r="B2" s="1"/>
      <c r="C2" s="1"/>
      <c r="D2" s="1"/>
      <c r="E2" s="1"/>
      <c r="F2" s="2"/>
      <c r="G2" s="2"/>
      <c r="H2" s="2"/>
      <c r="I2" s="2"/>
      <c r="J2" s="2"/>
      <c r="K2" s="2"/>
      <c r="L2" s="2"/>
      <c r="M2" s="2"/>
      <c r="N2" s="2"/>
    </row>
    <row r="3" spans="1:14" ht="16.5" customHeight="1" x14ac:dyDescent="0.35">
      <c r="A3" s="18" t="str">
        <f>'5-6'!A3</f>
        <v>For the three-month period ended 31 March 2021</v>
      </c>
      <c r="B3" s="18"/>
      <c r="C3" s="18"/>
      <c r="D3" s="18"/>
      <c r="E3" s="18"/>
      <c r="F3" s="25"/>
      <c r="G3" s="25"/>
      <c r="H3" s="25"/>
      <c r="I3" s="25"/>
      <c r="J3" s="25"/>
      <c r="K3" s="25"/>
      <c r="L3" s="25"/>
      <c r="M3" s="25"/>
      <c r="N3" s="25"/>
    </row>
    <row r="4" spans="1:14" ht="16.5" customHeight="1" x14ac:dyDescent="0.35">
      <c r="A4" s="1"/>
      <c r="B4" s="1"/>
      <c r="C4" s="1"/>
      <c r="D4" s="1"/>
      <c r="E4" s="1"/>
      <c r="F4" s="2"/>
      <c r="G4" s="2"/>
      <c r="H4" s="2"/>
      <c r="I4" s="2"/>
      <c r="J4" s="2"/>
      <c r="K4" s="2"/>
      <c r="L4" s="2"/>
      <c r="M4" s="2"/>
      <c r="N4" s="2"/>
    </row>
    <row r="5" spans="1:14" ht="16.5" customHeight="1" x14ac:dyDescent="0.35">
      <c r="A5" s="1"/>
      <c r="B5" s="1"/>
      <c r="C5" s="1"/>
      <c r="D5" s="1"/>
      <c r="E5" s="1"/>
      <c r="F5" s="2"/>
      <c r="G5" s="2"/>
      <c r="H5" s="2"/>
      <c r="I5" s="2"/>
      <c r="J5" s="2"/>
      <c r="K5" s="2"/>
      <c r="L5" s="2"/>
      <c r="M5" s="2"/>
      <c r="N5" s="2"/>
    </row>
    <row r="6" spans="1:14" ht="16.5" customHeight="1" x14ac:dyDescent="0.35">
      <c r="A6" s="1"/>
      <c r="B6" s="1"/>
      <c r="C6" s="1"/>
      <c r="D6" s="1"/>
      <c r="E6" s="1"/>
      <c r="F6" s="142" t="s">
        <v>124</v>
      </c>
      <c r="G6" s="142"/>
      <c r="H6" s="142"/>
      <c r="I6" s="142"/>
      <c r="J6" s="142"/>
      <c r="K6" s="142"/>
      <c r="L6" s="142"/>
      <c r="M6" s="142"/>
      <c r="N6" s="142"/>
    </row>
    <row r="7" spans="1:14" ht="16.5" customHeight="1" x14ac:dyDescent="0.35">
      <c r="A7" s="1"/>
      <c r="B7" s="1"/>
      <c r="C7" s="1"/>
      <c r="D7" s="1"/>
      <c r="E7" s="1"/>
      <c r="F7" s="5" t="s">
        <v>33</v>
      </c>
      <c r="G7" s="5"/>
      <c r="H7" s="5"/>
      <c r="I7" s="5"/>
      <c r="J7" s="145" t="s">
        <v>60</v>
      </c>
      <c r="K7" s="145"/>
      <c r="L7" s="145"/>
      <c r="M7" s="5"/>
      <c r="N7" s="5"/>
    </row>
    <row r="8" spans="1:14" ht="16.5" customHeight="1" x14ac:dyDescent="0.35">
      <c r="A8" s="1"/>
      <c r="B8" s="1"/>
      <c r="C8" s="1"/>
      <c r="D8" s="1"/>
      <c r="E8" s="1"/>
      <c r="F8" s="5" t="s">
        <v>34</v>
      </c>
      <c r="G8" s="5"/>
      <c r="H8" s="5" t="s">
        <v>42</v>
      </c>
      <c r="I8" s="5"/>
      <c r="J8" s="5" t="s">
        <v>53</v>
      </c>
      <c r="K8" s="5"/>
      <c r="L8" s="5"/>
      <c r="M8" s="5"/>
      <c r="N8" s="5" t="s">
        <v>11</v>
      </c>
    </row>
    <row r="9" spans="1:14" ht="16.5" customHeight="1" x14ac:dyDescent="0.35">
      <c r="A9" s="1"/>
      <c r="B9" s="1"/>
      <c r="C9" s="1"/>
      <c r="D9" s="1"/>
      <c r="E9" s="1"/>
      <c r="F9" s="5" t="s">
        <v>35</v>
      </c>
      <c r="G9" s="5"/>
      <c r="H9" s="5" t="s">
        <v>43</v>
      </c>
      <c r="I9" s="5"/>
      <c r="J9" s="8" t="s">
        <v>67</v>
      </c>
      <c r="K9" s="5"/>
      <c r="L9" s="5" t="s">
        <v>66</v>
      </c>
      <c r="M9" s="5"/>
      <c r="N9" s="5" t="s">
        <v>37</v>
      </c>
    </row>
    <row r="10" spans="1:14" ht="16.5" customHeight="1" x14ac:dyDescent="0.35">
      <c r="A10" s="1"/>
      <c r="B10" s="1"/>
      <c r="C10" s="1"/>
      <c r="D10" s="1"/>
      <c r="E10" s="1"/>
      <c r="F10" s="7" t="s">
        <v>8</v>
      </c>
      <c r="G10" s="5"/>
      <c r="H10" s="7" t="s">
        <v>8</v>
      </c>
      <c r="I10" s="5"/>
      <c r="J10" s="7" t="s">
        <v>8</v>
      </c>
      <c r="K10" s="5"/>
      <c r="L10" s="7" t="s">
        <v>8</v>
      </c>
      <c r="M10" s="5"/>
      <c r="N10" s="7" t="s">
        <v>8</v>
      </c>
    </row>
    <row r="11" spans="1:14" ht="16.5" customHeight="1" x14ac:dyDescent="0.35">
      <c r="D11" s="1"/>
    </row>
    <row r="12" spans="1:14" ht="16.5" customHeight="1" x14ac:dyDescent="0.35">
      <c r="A12" s="1" t="s">
        <v>211</v>
      </c>
      <c r="D12" s="1"/>
      <c r="F12" s="10">
        <v>553559662</v>
      </c>
      <c r="G12" s="10"/>
      <c r="H12" s="10">
        <v>933170699</v>
      </c>
      <c r="I12" s="10"/>
      <c r="J12" s="10">
        <v>27520000</v>
      </c>
      <c r="K12" s="10"/>
      <c r="L12" s="10">
        <v>125746082</v>
      </c>
      <c r="M12" s="10"/>
      <c r="N12" s="10">
        <v>1639996443</v>
      </c>
    </row>
    <row r="13" spans="1:14" ht="16.5" customHeight="1" x14ac:dyDescent="0.35">
      <c r="A13" s="1" t="s">
        <v>94</v>
      </c>
      <c r="B13" s="1"/>
      <c r="D13" s="1"/>
      <c r="F13" s="10"/>
      <c r="G13" s="10"/>
      <c r="H13" s="10"/>
      <c r="I13" s="10"/>
      <c r="J13" s="10"/>
      <c r="K13" s="10"/>
      <c r="L13" s="10"/>
      <c r="M13" s="10"/>
      <c r="N13" s="10"/>
    </row>
    <row r="14" spans="1:14" ht="16.5" customHeight="1" x14ac:dyDescent="0.35">
      <c r="A14" s="3" t="s">
        <v>75</v>
      </c>
      <c r="D14" s="1"/>
      <c r="F14" s="12">
        <v>0</v>
      </c>
      <c r="G14" s="10"/>
      <c r="H14" s="12">
        <v>0</v>
      </c>
      <c r="I14" s="10"/>
      <c r="J14" s="12">
        <v>0</v>
      </c>
      <c r="K14" s="10"/>
      <c r="L14" s="12">
        <v>97883900</v>
      </c>
      <c r="M14" s="10"/>
      <c r="N14" s="12">
        <f>SUM(F14:L14)</f>
        <v>97883900</v>
      </c>
    </row>
    <row r="15" spans="1:14" ht="16.5" customHeight="1" x14ac:dyDescent="0.35">
      <c r="D15" s="1"/>
      <c r="F15" s="10"/>
      <c r="G15" s="10"/>
      <c r="H15" s="10"/>
      <c r="I15" s="10"/>
      <c r="J15" s="10"/>
      <c r="K15" s="10"/>
      <c r="L15" s="10"/>
      <c r="M15" s="10"/>
      <c r="N15" s="10"/>
    </row>
    <row r="16" spans="1:14" ht="16.5" customHeight="1" thickBot="1" x14ac:dyDescent="0.4">
      <c r="A16" s="1" t="s">
        <v>148</v>
      </c>
      <c r="D16" s="1"/>
      <c r="F16" s="13">
        <f>SUM(F12:F14)</f>
        <v>553559662</v>
      </c>
      <c r="G16" s="10"/>
      <c r="H16" s="13">
        <f>SUM(H12:H14)</f>
        <v>933170699</v>
      </c>
      <c r="I16" s="10"/>
      <c r="J16" s="13">
        <f>SUM(J12:J14)</f>
        <v>27520000</v>
      </c>
      <c r="K16" s="10"/>
      <c r="L16" s="13">
        <f>SUM(L12:L14)</f>
        <v>223629982</v>
      </c>
      <c r="M16" s="10"/>
      <c r="N16" s="13">
        <f>SUM(N12:N14)</f>
        <v>1737880343</v>
      </c>
    </row>
    <row r="17" spans="1:14" ht="16.5" customHeight="1" thickTop="1" x14ac:dyDescent="0.35">
      <c r="A17" s="1"/>
      <c r="D17" s="1"/>
      <c r="F17" s="27"/>
      <c r="G17" s="10"/>
      <c r="H17" s="27"/>
      <c r="I17" s="10"/>
      <c r="J17" s="27"/>
      <c r="K17" s="10"/>
      <c r="L17" s="27"/>
      <c r="M17" s="10"/>
      <c r="N17" s="27"/>
    </row>
    <row r="18" spans="1:14" ht="16.5" customHeight="1" x14ac:dyDescent="0.35">
      <c r="A18" s="1" t="s">
        <v>194</v>
      </c>
      <c r="D18" s="1"/>
      <c r="F18" s="84">
        <v>608914791</v>
      </c>
      <c r="G18" s="10"/>
      <c r="H18" s="84">
        <f>H16</f>
        <v>933170699</v>
      </c>
      <c r="I18" s="10"/>
      <c r="J18" s="84">
        <v>28580000</v>
      </c>
      <c r="K18" s="10"/>
      <c r="L18" s="84">
        <v>84437175</v>
      </c>
      <c r="M18" s="10"/>
      <c r="N18" s="84">
        <f>SUM(F18:L18)</f>
        <v>1655102665</v>
      </c>
    </row>
    <row r="19" spans="1:14" ht="16.5" customHeight="1" x14ac:dyDescent="0.35">
      <c r="A19" s="1" t="s">
        <v>94</v>
      </c>
      <c r="B19" s="1"/>
      <c r="D19" s="1"/>
      <c r="F19" s="84"/>
      <c r="G19" s="10"/>
      <c r="H19" s="84"/>
      <c r="I19" s="10"/>
      <c r="J19" s="84"/>
      <c r="K19" s="10"/>
      <c r="L19" s="84"/>
      <c r="M19" s="10"/>
      <c r="N19" s="84"/>
    </row>
    <row r="20" spans="1:14" ht="16.5" customHeight="1" x14ac:dyDescent="0.35">
      <c r="A20" s="3" t="s">
        <v>75</v>
      </c>
      <c r="D20" s="1"/>
      <c r="F20" s="112">
        <v>0</v>
      </c>
      <c r="G20" s="24"/>
      <c r="H20" s="112">
        <v>0</v>
      </c>
      <c r="I20" s="24"/>
      <c r="J20" s="112">
        <v>0</v>
      </c>
      <c r="K20" s="10"/>
      <c r="L20" s="85">
        <f>'5-6'!J88</f>
        <v>6000083</v>
      </c>
      <c r="M20" s="10"/>
      <c r="N20" s="85">
        <f>SUM(F20:L20)</f>
        <v>6000083</v>
      </c>
    </row>
    <row r="21" spans="1:14" ht="16.5" customHeight="1" x14ac:dyDescent="0.35">
      <c r="F21" s="84"/>
      <c r="G21" s="10"/>
      <c r="H21" s="84"/>
      <c r="I21" s="10"/>
      <c r="J21" s="84"/>
      <c r="K21" s="10"/>
      <c r="L21" s="84"/>
      <c r="M21" s="10"/>
      <c r="N21" s="84"/>
    </row>
    <row r="22" spans="1:14" ht="16.5" customHeight="1" thickBot="1" x14ac:dyDescent="0.4">
      <c r="A22" s="1" t="s">
        <v>172</v>
      </c>
      <c r="F22" s="86">
        <f>SUM(F18:F20)</f>
        <v>608914791</v>
      </c>
      <c r="G22" s="10"/>
      <c r="H22" s="86">
        <f>SUM(H18:H20)</f>
        <v>933170699</v>
      </c>
      <c r="I22" s="10"/>
      <c r="J22" s="86">
        <f>SUM(J18:J20)</f>
        <v>28580000</v>
      </c>
      <c r="K22" s="10"/>
      <c r="L22" s="86">
        <f>SUM(L18:L20)</f>
        <v>90437258</v>
      </c>
      <c r="M22" s="10"/>
      <c r="N22" s="86">
        <f>SUM(N18:N20)</f>
        <v>1661102748</v>
      </c>
    </row>
    <row r="23" spans="1:14" ht="16.5" customHeight="1" thickTop="1" x14ac:dyDescent="0.35">
      <c r="A23" s="1"/>
      <c r="F23" s="27"/>
      <c r="G23" s="10"/>
      <c r="H23" s="27"/>
      <c r="I23" s="10"/>
      <c r="J23" s="27"/>
      <c r="K23" s="10"/>
      <c r="L23" s="27"/>
      <c r="M23" s="10"/>
      <c r="N23" s="27"/>
    </row>
    <row r="24" spans="1:14" ht="16.5" customHeight="1" x14ac:dyDescent="0.35">
      <c r="A24" s="1"/>
      <c r="F24" s="27"/>
      <c r="G24" s="10"/>
      <c r="H24" s="27"/>
      <c r="I24" s="10"/>
      <c r="J24" s="27"/>
      <c r="K24" s="10"/>
      <c r="L24" s="27"/>
      <c r="M24" s="10"/>
      <c r="N24" s="27"/>
    </row>
    <row r="25" spans="1:14" ht="16.5" customHeight="1" x14ac:dyDescent="0.35">
      <c r="A25" s="1"/>
      <c r="F25" s="27"/>
      <c r="G25" s="10"/>
      <c r="H25" s="27"/>
      <c r="I25" s="10"/>
      <c r="J25" s="27"/>
      <c r="K25" s="10"/>
      <c r="L25" s="27"/>
      <c r="M25" s="10"/>
      <c r="N25" s="27"/>
    </row>
    <row r="26" spans="1:14" ht="16.5" customHeight="1" x14ac:dyDescent="0.35">
      <c r="A26" s="1"/>
      <c r="F26" s="27"/>
      <c r="G26" s="10"/>
      <c r="H26" s="27"/>
      <c r="I26" s="10"/>
      <c r="J26" s="27"/>
      <c r="K26" s="10"/>
      <c r="L26" s="27"/>
      <c r="M26" s="10"/>
      <c r="N26" s="27"/>
    </row>
    <row r="27" spans="1:14" ht="16.5" customHeight="1" x14ac:dyDescent="0.35">
      <c r="A27" s="1"/>
      <c r="F27" s="27"/>
      <c r="G27" s="10"/>
      <c r="H27" s="27"/>
      <c r="I27" s="10"/>
      <c r="J27" s="27"/>
      <c r="K27" s="10"/>
      <c r="L27" s="27"/>
      <c r="M27" s="10"/>
      <c r="N27" s="27"/>
    </row>
    <row r="28" spans="1:14" ht="16.5" customHeight="1" x14ac:dyDescent="0.35">
      <c r="A28" s="1"/>
      <c r="F28" s="27"/>
      <c r="G28" s="10"/>
      <c r="H28" s="27"/>
      <c r="I28" s="10"/>
      <c r="J28" s="27"/>
      <c r="K28" s="10"/>
      <c r="L28" s="27"/>
      <c r="M28" s="10"/>
      <c r="N28" s="27"/>
    </row>
    <row r="29" spans="1:14" ht="16.5" customHeight="1" x14ac:dyDescent="0.35">
      <c r="A29" s="1"/>
      <c r="F29" s="27"/>
      <c r="G29" s="10"/>
      <c r="H29" s="27"/>
      <c r="I29" s="10"/>
      <c r="J29" s="27"/>
      <c r="K29" s="10"/>
      <c r="L29" s="27"/>
      <c r="M29" s="10"/>
      <c r="N29" s="27"/>
    </row>
    <row r="30" spans="1:14" ht="18" customHeight="1" x14ac:dyDescent="0.35">
      <c r="A30" s="1"/>
      <c r="F30" s="27"/>
      <c r="G30" s="10"/>
      <c r="H30" s="27"/>
      <c r="I30" s="10"/>
      <c r="J30" s="27"/>
      <c r="K30" s="10"/>
      <c r="L30" s="27"/>
      <c r="M30" s="10"/>
      <c r="N30" s="27"/>
    </row>
    <row r="31" spans="1:14" ht="17.25" customHeight="1" x14ac:dyDescent="0.35">
      <c r="A31" s="1"/>
      <c r="F31" s="27"/>
      <c r="G31" s="10"/>
      <c r="H31" s="27"/>
      <c r="I31" s="10"/>
      <c r="J31" s="27"/>
      <c r="K31" s="10"/>
      <c r="L31" s="27"/>
      <c r="M31" s="10"/>
      <c r="N31" s="27"/>
    </row>
    <row r="32" spans="1:14" ht="22" customHeight="1" x14ac:dyDescent="0.35">
      <c r="A32" s="19" t="str">
        <f>'8'!A32</f>
        <v>The accompanying condensed notes on pages 12 to 25 are an integral part of this interim financial information.</v>
      </c>
      <c r="B32" s="19"/>
      <c r="C32" s="19"/>
      <c r="D32" s="19"/>
      <c r="E32" s="19"/>
      <c r="F32" s="21"/>
      <c r="G32" s="21"/>
      <c r="H32" s="21"/>
      <c r="I32" s="21"/>
      <c r="J32" s="21"/>
      <c r="K32" s="21"/>
      <c r="L32" s="21"/>
      <c r="M32" s="21"/>
      <c r="N32" s="21"/>
    </row>
  </sheetData>
  <mergeCells count="2">
    <mergeCell ref="F6:N6"/>
    <mergeCell ref="J7:L7"/>
  </mergeCells>
  <pageMargins left="1" right="1" top="0.5" bottom="0.6" header="0.49" footer="0.4"/>
  <pageSetup paperSize="9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7030A0"/>
  </sheetPr>
  <dimension ref="A1:P116"/>
  <sheetViews>
    <sheetView topLeftCell="A100" zoomScaleNormal="100" zoomScaleSheetLayoutView="115" workbookViewId="0">
      <selection activeCell="A59" sqref="A59"/>
    </sheetView>
  </sheetViews>
  <sheetFormatPr defaultColWidth="7.54296875" defaultRowHeight="15" customHeight="1" x14ac:dyDescent="0.35"/>
  <cols>
    <col min="1" max="1" width="38.54296875" style="3" customWidth="1"/>
    <col min="2" max="2" width="5.1796875" style="11" customWidth="1"/>
    <col min="3" max="3" width="0.81640625" style="3" customWidth="1"/>
    <col min="4" max="4" width="12.26953125" style="10" customWidth="1"/>
    <col min="5" max="5" width="0.81640625" style="10" customWidth="1"/>
    <col min="6" max="6" width="12.26953125" style="10" customWidth="1"/>
    <col min="7" max="7" width="0.81640625" style="10" customWidth="1"/>
    <col min="8" max="8" width="11.26953125" style="10" customWidth="1"/>
    <col min="9" max="9" width="0.81640625" style="10" customWidth="1"/>
    <col min="10" max="10" width="11.26953125" style="10" customWidth="1"/>
    <col min="11" max="11" width="6.81640625" style="3" customWidth="1"/>
    <col min="12" max="12" width="4.7265625" style="3" customWidth="1"/>
    <col min="13" max="16384" width="7.54296875" style="3"/>
  </cols>
  <sheetData>
    <row r="1" spans="1:10" ht="16.5" customHeight="1" x14ac:dyDescent="0.35">
      <c r="A1" s="1" t="str">
        <f>'9'!A1</f>
        <v>Sea Oil Public Company Limited</v>
      </c>
      <c r="B1" s="22"/>
      <c r="C1" s="1"/>
      <c r="D1" s="34"/>
      <c r="E1" s="34"/>
      <c r="F1" s="34"/>
      <c r="G1" s="34"/>
      <c r="H1" s="34"/>
      <c r="I1" s="34"/>
      <c r="J1" s="34"/>
    </row>
    <row r="2" spans="1:10" ht="16.5" customHeight="1" x14ac:dyDescent="0.35">
      <c r="A2" s="1" t="s">
        <v>28</v>
      </c>
      <c r="B2" s="22"/>
      <c r="C2" s="1"/>
      <c r="D2" s="34"/>
      <c r="E2" s="34"/>
      <c r="F2" s="34"/>
      <c r="G2" s="34"/>
      <c r="H2" s="34"/>
      <c r="I2" s="34"/>
      <c r="J2" s="34"/>
    </row>
    <row r="3" spans="1:10" ht="16.5" customHeight="1" x14ac:dyDescent="0.35">
      <c r="A3" s="18" t="str">
        <f>'5-6'!A3</f>
        <v>For the three-month period ended 31 March 2021</v>
      </c>
      <c r="B3" s="9"/>
      <c r="C3" s="18"/>
      <c r="D3" s="35"/>
      <c r="E3" s="35"/>
      <c r="F3" s="35"/>
      <c r="G3" s="35"/>
      <c r="H3" s="35"/>
      <c r="I3" s="35"/>
      <c r="J3" s="35"/>
    </row>
    <row r="4" spans="1:10" ht="14.15" customHeight="1" x14ac:dyDescent="0.35">
      <c r="A4" s="1"/>
      <c r="B4" s="22"/>
      <c r="C4" s="1"/>
      <c r="D4" s="34"/>
      <c r="E4" s="34"/>
      <c r="F4" s="34"/>
      <c r="G4" s="34"/>
      <c r="H4" s="34"/>
      <c r="I4" s="34"/>
      <c r="J4" s="34"/>
    </row>
    <row r="5" spans="1:10" ht="14.15" customHeight="1" x14ac:dyDescent="0.35">
      <c r="A5" s="1"/>
      <c r="B5" s="22"/>
      <c r="C5" s="1"/>
      <c r="D5" s="34"/>
      <c r="E5" s="34"/>
      <c r="F5" s="34"/>
      <c r="G5" s="34"/>
      <c r="H5" s="34"/>
      <c r="I5" s="34"/>
      <c r="J5" s="34"/>
    </row>
    <row r="6" spans="1:10" s="38" customFormat="1" ht="15" customHeight="1" x14ac:dyDescent="0.35">
      <c r="A6" s="48"/>
      <c r="B6" s="130"/>
      <c r="C6" s="48"/>
      <c r="D6" s="143" t="s">
        <v>111</v>
      </c>
      <c r="E6" s="143"/>
      <c r="F6" s="143"/>
      <c r="G6" s="52"/>
      <c r="H6" s="143" t="s">
        <v>112</v>
      </c>
      <c r="I6" s="143"/>
      <c r="J6" s="143"/>
    </row>
    <row r="7" spans="1:10" s="38" customFormat="1" ht="15" customHeight="1" x14ac:dyDescent="0.35">
      <c r="A7" s="48"/>
      <c r="B7" s="130"/>
      <c r="C7" s="48"/>
      <c r="D7" s="131" t="s">
        <v>61</v>
      </c>
      <c r="E7" s="131"/>
      <c r="F7" s="131" t="s">
        <v>61</v>
      </c>
      <c r="G7" s="131"/>
      <c r="H7" s="131" t="s">
        <v>61</v>
      </c>
      <c r="I7" s="131"/>
      <c r="J7" s="131" t="s">
        <v>61</v>
      </c>
    </row>
    <row r="8" spans="1:10" s="38" customFormat="1" ht="15" customHeight="1" x14ac:dyDescent="0.35">
      <c r="A8" s="48"/>
      <c r="B8" s="130"/>
      <c r="C8" s="48"/>
      <c r="D8" s="131" t="s">
        <v>55</v>
      </c>
      <c r="E8" s="131"/>
      <c r="F8" s="131" t="s">
        <v>55</v>
      </c>
      <c r="G8" s="131"/>
      <c r="H8" s="131" t="s">
        <v>55</v>
      </c>
      <c r="I8" s="131"/>
      <c r="J8" s="131" t="s">
        <v>55</v>
      </c>
    </row>
    <row r="9" spans="1:10" s="38" customFormat="1" ht="15" customHeight="1" x14ac:dyDescent="0.35">
      <c r="A9" s="48"/>
      <c r="B9" s="130"/>
      <c r="C9" s="48"/>
      <c r="D9" s="132">
        <v>2021</v>
      </c>
      <c r="E9" s="52"/>
      <c r="F9" s="132">
        <v>2020</v>
      </c>
      <c r="G9" s="133"/>
      <c r="H9" s="132">
        <v>2021</v>
      </c>
      <c r="I9" s="52"/>
      <c r="J9" s="132">
        <v>2020</v>
      </c>
    </row>
    <row r="10" spans="1:10" s="38" customFormat="1" ht="15" customHeight="1" x14ac:dyDescent="0.35">
      <c r="A10" s="48"/>
      <c r="B10" s="129" t="s">
        <v>13</v>
      </c>
      <c r="C10" s="48"/>
      <c r="D10" s="134" t="s">
        <v>8</v>
      </c>
      <c r="E10" s="131"/>
      <c r="F10" s="134" t="s">
        <v>8</v>
      </c>
      <c r="G10" s="131"/>
      <c r="H10" s="134" t="s">
        <v>8</v>
      </c>
      <c r="I10" s="131"/>
      <c r="J10" s="134" t="s">
        <v>8</v>
      </c>
    </row>
    <row r="11" spans="1:10" s="38" customFormat="1" ht="15" customHeight="1" x14ac:dyDescent="0.35">
      <c r="A11" s="48" t="s">
        <v>29</v>
      </c>
      <c r="B11" s="135"/>
      <c r="D11" s="108"/>
      <c r="E11" s="40"/>
      <c r="F11" s="40"/>
      <c r="G11" s="40"/>
      <c r="H11" s="108"/>
      <c r="I11" s="40"/>
      <c r="J11" s="40"/>
    </row>
    <row r="12" spans="1:10" s="38" customFormat="1" ht="15" customHeight="1" x14ac:dyDescent="0.35">
      <c r="A12" s="38" t="s">
        <v>204</v>
      </c>
      <c r="B12" s="135"/>
      <c r="D12" s="108"/>
      <c r="E12" s="40"/>
      <c r="F12" s="40"/>
      <c r="G12" s="40"/>
      <c r="H12" s="108"/>
      <c r="I12" s="40"/>
      <c r="J12" s="40"/>
    </row>
    <row r="13" spans="1:10" s="38" customFormat="1" ht="15" customHeight="1" x14ac:dyDescent="0.35">
      <c r="A13" s="136" t="s">
        <v>184</v>
      </c>
      <c r="B13" s="135"/>
      <c r="D13" s="108">
        <f>'5-6'!F30</f>
        <v>17042404</v>
      </c>
      <c r="E13" s="40"/>
      <c r="F13" s="40">
        <v>24554596</v>
      </c>
      <c r="G13" s="40"/>
      <c r="H13" s="108">
        <f>'5-6'!J30</f>
        <v>5753397</v>
      </c>
      <c r="I13" s="40"/>
      <c r="J13" s="40">
        <v>99007239</v>
      </c>
    </row>
    <row r="14" spans="1:10" s="38" customFormat="1" ht="15" customHeight="1" x14ac:dyDescent="0.35">
      <c r="A14" s="136" t="s">
        <v>185</v>
      </c>
      <c r="B14" s="135"/>
      <c r="D14" s="109">
        <v>0</v>
      </c>
      <c r="E14" s="40"/>
      <c r="F14" s="41">
        <v>2089326</v>
      </c>
      <c r="G14" s="40"/>
      <c r="H14" s="109">
        <v>0</v>
      </c>
      <c r="I14" s="40"/>
      <c r="J14" s="41">
        <v>0</v>
      </c>
    </row>
    <row r="15" spans="1:10" s="38" customFormat="1" ht="5.15" customHeight="1" x14ac:dyDescent="0.35">
      <c r="B15" s="135"/>
      <c r="D15" s="108"/>
      <c r="E15" s="40"/>
      <c r="F15" s="40"/>
      <c r="G15" s="40"/>
      <c r="H15" s="108"/>
      <c r="I15" s="40"/>
      <c r="J15" s="40"/>
    </row>
    <row r="16" spans="1:10" s="38" customFormat="1" ht="15" customHeight="1" x14ac:dyDescent="0.35">
      <c r="A16" s="38" t="s">
        <v>186</v>
      </c>
      <c r="B16" s="135"/>
      <c r="D16" s="108"/>
      <c r="E16" s="40"/>
      <c r="F16" s="40"/>
      <c r="G16" s="40"/>
      <c r="H16" s="108"/>
      <c r="I16" s="40"/>
      <c r="J16" s="40"/>
    </row>
    <row r="17" spans="1:10" s="38" customFormat="1" ht="15" customHeight="1" x14ac:dyDescent="0.35">
      <c r="A17" s="136" t="s">
        <v>187</v>
      </c>
      <c r="B17" s="135"/>
      <c r="D17" s="108">
        <f>SUM(D13:D14)</f>
        <v>17042404</v>
      </c>
      <c r="E17" s="40"/>
      <c r="F17" s="40">
        <f>SUM(F13:F14)</f>
        <v>26643922</v>
      </c>
      <c r="G17" s="40"/>
      <c r="H17" s="108">
        <f>SUM(H13:H14)</f>
        <v>5753397</v>
      </c>
      <c r="I17" s="40"/>
      <c r="J17" s="40">
        <f>SUM(J13:J14)</f>
        <v>99007239</v>
      </c>
    </row>
    <row r="18" spans="1:10" s="38" customFormat="1" ht="15" customHeight="1" x14ac:dyDescent="0.35">
      <c r="A18" s="38" t="s">
        <v>79</v>
      </c>
      <c r="B18" s="135"/>
      <c r="D18" s="108"/>
      <c r="E18" s="40"/>
      <c r="F18" s="40"/>
      <c r="G18" s="40"/>
      <c r="H18" s="108"/>
      <c r="I18" s="40"/>
      <c r="J18" s="40"/>
    </row>
    <row r="19" spans="1:10" s="38" customFormat="1" ht="15" customHeight="1" x14ac:dyDescent="0.35">
      <c r="A19" s="38" t="s">
        <v>49</v>
      </c>
      <c r="B19" s="135"/>
      <c r="D19" s="108">
        <v>10975713</v>
      </c>
      <c r="E19" s="40"/>
      <c r="F19" s="40">
        <v>15771981</v>
      </c>
      <c r="G19" s="40"/>
      <c r="H19" s="108">
        <v>3195236</v>
      </c>
      <c r="I19" s="40"/>
      <c r="J19" s="40">
        <v>581305</v>
      </c>
    </row>
    <row r="20" spans="1:10" s="38" customFormat="1" ht="15" customHeight="1" x14ac:dyDescent="0.35">
      <c r="A20" s="38" t="s">
        <v>224</v>
      </c>
      <c r="B20" s="135"/>
      <c r="D20" s="108">
        <v>4018081</v>
      </c>
      <c r="E20" s="40"/>
      <c r="F20" s="40">
        <v>0</v>
      </c>
      <c r="G20" s="40"/>
      <c r="H20" s="108">
        <v>1827176</v>
      </c>
      <c r="I20" s="40"/>
      <c r="J20" s="40">
        <v>0</v>
      </c>
    </row>
    <row r="21" spans="1:10" s="38" customFormat="1" ht="15" customHeight="1" x14ac:dyDescent="0.35">
      <c r="A21" s="136" t="s">
        <v>214</v>
      </c>
      <c r="B21" s="135"/>
      <c r="D21" s="108"/>
      <c r="E21" s="40"/>
      <c r="F21" s="40"/>
      <c r="G21" s="40"/>
      <c r="H21" s="108"/>
      <c r="I21" s="40"/>
      <c r="J21" s="40"/>
    </row>
    <row r="22" spans="1:10" s="38" customFormat="1" ht="15" customHeight="1" x14ac:dyDescent="0.35">
      <c r="A22" s="136" t="s">
        <v>188</v>
      </c>
      <c r="B22" s="135"/>
      <c r="D22" s="108">
        <v>-1165014</v>
      </c>
      <c r="E22" s="40"/>
      <c r="F22" s="40">
        <v>0</v>
      </c>
      <c r="G22" s="40"/>
      <c r="H22" s="108">
        <v>0</v>
      </c>
      <c r="I22" s="40"/>
      <c r="J22" s="40">
        <v>0</v>
      </c>
    </row>
    <row r="23" spans="1:10" s="38" customFormat="1" ht="15" customHeight="1" x14ac:dyDescent="0.35">
      <c r="A23" s="136" t="s">
        <v>189</v>
      </c>
      <c r="B23" s="135"/>
      <c r="D23" s="137">
        <v>0</v>
      </c>
      <c r="E23" s="40"/>
      <c r="F23" s="126">
        <v>10232</v>
      </c>
      <c r="G23" s="40"/>
      <c r="H23" s="137">
        <v>0</v>
      </c>
      <c r="I23" s="40"/>
      <c r="J23" s="126">
        <v>0</v>
      </c>
    </row>
    <row r="24" spans="1:10" s="38" customFormat="1" ht="15" customHeight="1" x14ac:dyDescent="0.35">
      <c r="A24" s="136" t="s">
        <v>215</v>
      </c>
      <c r="B24" s="135"/>
      <c r="D24" s="137">
        <v>43259</v>
      </c>
      <c r="E24" s="40"/>
      <c r="F24" s="126">
        <v>373242</v>
      </c>
      <c r="G24" s="40"/>
      <c r="H24" s="137">
        <v>43259</v>
      </c>
      <c r="I24" s="40"/>
      <c r="J24" s="126">
        <v>59983</v>
      </c>
    </row>
    <row r="25" spans="1:10" s="38" customFormat="1" ht="15" customHeight="1" x14ac:dyDescent="0.35">
      <c r="A25" s="38" t="s">
        <v>205</v>
      </c>
      <c r="B25" s="135"/>
      <c r="D25" s="108">
        <v>61192</v>
      </c>
      <c r="E25" s="40"/>
      <c r="F25" s="40">
        <v>-378340</v>
      </c>
      <c r="G25" s="40"/>
      <c r="H25" s="108">
        <v>45780</v>
      </c>
      <c r="I25" s="40"/>
      <c r="J25" s="40">
        <v>-411253</v>
      </c>
    </row>
    <row r="26" spans="1:10" s="38" customFormat="1" ht="15" customHeight="1" x14ac:dyDescent="0.35">
      <c r="A26" s="38" t="s">
        <v>50</v>
      </c>
      <c r="B26" s="135"/>
      <c r="D26" s="108">
        <v>-856939</v>
      </c>
      <c r="E26" s="40"/>
      <c r="F26" s="40">
        <v>581031</v>
      </c>
      <c r="G26" s="40"/>
      <c r="H26" s="108">
        <v>-913909</v>
      </c>
      <c r="I26" s="40"/>
      <c r="J26" s="40">
        <v>444744</v>
      </c>
    </row>
    <row r="27" spans="1:10" s="38" customFormat="1" ht="15" customHeight="1" x14ac:dyDescent="0.35">
      <c r="A27" s="38" t="s">
        <v>51</v>
      </c>
      <c r="B27" s="135"/>
      <c r="D27" s="108">
        <v>-80200</v>
      </c>
      <c r="E27" s="40"/>
      <c r="F27" s="40">
        <v>-1237755</v>
      </c>
      <c r="G27" s="40"/>
      <c r="H27" s="108">
        <v>-13946045</v>
      </c>
      <c r="I27" s="40"/>
      <c r="J27" s="40">
        <v>-107815734</v>
      </c>
    </row>
    <row r="28" spans="1:10" s="38" customFormat="1" ht="15" customHeight="1" x14ac:dyDescent="0.35">
      <c r="A28" s="38" t="s">
        <v>69</v>
      </c>
      <c r="B28" s="135"/>
      <c r="D28" s="108">
        <v>4788388</v>
      </c>
      <c r="E28" s="40"/>
      <c r="F28" s="40">
        <v>14371793</v>
      </c>
      <c r="G28" s="40"/>
      <c r="H28" s="108">
        <v>3694756</v>
      </c>
      <c r="I28" s="40"/>
      <c r="J28" s="40">
        <v>9437856</v>
      </c>
    </row>
    <row r="29" spans="1:10" s="38" customFormat="1" ht="15" customHeight="1" x14ac:dyDescent="0.35">
      <c r="A29" s="38" t="s">
        <v>137</v>
      </c>
      <c r="B29" s="135"/>
      <c r="D29" s="108">
        <v>0</v>
      </c>
      <c r="E29" s="40"/>
      <c r="F29" s="40">
        <v>0</v>
      </c>
      <c r="G29" s="40"/>
      <c r="H29" s="108">
        <v>-10082340</v>
      </c>
      <c r="I29" s="40"/>
      <c r="J29" s="40">
        <v>0</v>
      </c>
    </row>
    <row r="30" spans="1:10" s="38" customFormat="1" ht="15" customHeight="1" x14ac:dyDescent="0.35">
      <c r="A30" s="38" t="s">
        <v>156</v>
      </c>
      <c r="B30" s="135">
        <v>10</v>
      </c>
      <c r="D30" s="109">
        <v>-32805159</v>
      </c>
      <c r="E30" s="40"/>
      <c r="F30" s="41">
        <v>-12203309</v>
      </c>
      <c r="G30" s="40"/>
      <c r="H30" s="109">
        <v>0</v>
      </c>
      <c r="I30" s="40"/>
      <c r="J30" s="41">
        <v>0</v>
      </c>
    </row>
    <row r="31" spans="1:10" s="38" customFormat="1" ht="5.15" customHeight="1" x14ac:dyDescent="0.35">
      <c r="B31" s="135"/>
      <c r="D31" s="108"/>
      <c r="E31" s="40"/>
      <c r="F31" s="40"/>
      <c r="G31" s="40"/>
      <c r="H31" s="108"/>
      <c r="I31" s="40"/>
      <c r="J31" s="40"/>
    </row>
    <row r="32" spans="1:10" s="38" customFormat="1" ht="15" customHeight="1" x14ac:dyDescent="0.35">
      <c r="A32" s="48" t="s">
        <v>140</v>
      </c>
      <c r="B32" s="135"/>
      <c r="D32" s="108"/>
      <c r="E32" s="40"/>
      <c r="F32" s="40"/>
      <c r="G32" s="40"/>
      <c r="H32" s="108"/>
      <c r="I32" s="40"/>
      <c r="J32" s="40"/>
    </row>
    <row r="33" spans="1:10" s="38" customFormat="1" ht="15" customHeight="1" x14ac:dyDescent="0.35">
      <c r="A33" s="48" t="s">
        <v>145</v>
      </c>
      <c r="B33" s="135"/>
      <c r="D33" s="109">
        <f>SUM(D17:D30)</f>
        <v>2021725</v>
      </c>
      <c r="E33" s="40"/>
      <c r="F33" s="41">
        <f>SUM(F17:F30)</f>
        <v>43932797</v>
      </c>
      <c r="G33" s="40"/>
      <c r="H33" s="109">
        <f>SUM(H17:H30)</f>
        <v>-10382690</v>
      </c>
      <c r="I33" s="40"/>
      <c r="J33" s="41">
        <f>SUM(J17:J30)</f>
        <v>1304140</v>
      </c>
    </row>
    <row r="34" spans="1:10" s="38" customFormat="1" ht="5.15" customHeight="1" x14ac:dyDescent="0.35">
      <c r="B34" s="135"/>
      <c r="D34" s="108"/>
      <c r="E34" s="40"/>
      <c r="F34" s="40"/>
      <c r="G34" s="40"/>
      <c r="H34" s="108"/>
      <c r="I34" s="40"/>
      <c r="J34" s="40"/>
    </row>
    <row r="35" spans="1:10" s="38" customFormat="1" ht="15" customHeight="1" x14ac:dyDescent="0.35">
      <c r="A35" s="38" t="s">
        <v>38</v>
      </c>
      <c r="B35" s="135"/>
      <c r="D35" s="108"/>
      <c r="E35" s="40"/>
      <c r="F35" s="40"/>
      <c r="G35" s="40"/>
      <c r="H35" s="108"/>
      <c r="I35" s="40"/>
      <c r="J35" s="40"/>
    </row>
    <row r="36" spans="1:10" s="38" customFormat="1" ht="15" customHeight="1" x14ac:dyDescent="0.35">
      <c r="A36" s="38" t="s">
        <v>70</v>
      </c>
      <c r="B36" s="135"/>
      <c r="D36" s="108">
        <v>-346438221</v>
      </c>
      <c r="E36" s="40"/>
      <c r="F36" s="40">
        <v>177788480</v>
      </c>
      <c r="G36" s="40"/>
      <c r="H36" s="108">
        <v>-1361944</v>
      </c>
      <c r="I36" s="40"/>
      <c r="J36" s="40">
        <v>1053377</v>
      </c>
    </row>
    <row r="37" spans="1:10" s="38" customFormat="1" ht="15" customHeight="1" x14ac:dyDescent="0.35">
      <c r="A37" s="38" t="s">
        <v>122</v>
      </c>
      <c r="B37" s="135"/>
      <c r="D37" s="108">
        <v>1653701</v>
      </c>
      <c r="E37" s="40"/>
      <c r="F37" s="40">
        <v>-5706506</v>
      </c>
      <c r="G37" s="40"/>
      <c r="H37" s="108">
        <v>-2322436</v>
      </c>
      <c r="I37" s="40"/>
      <c r="J37" s="40">
        <v>-2051246</v>
      </c>
    </row>
    <row r="38" spans="1:10" s="38" customFormat="1" ht="15" customHeight="1" x14ac:dyDescent="0.35">
      <c r="A38" s="38" t="s">
        <v>71</v>
      </c>
      <c r="B38" s="135"/>
      <c r="D38" s="108">
        <v>-15561210</v>
      </c>
      <c r="E38" s="40"/>
      <c r="F38" s="40">
        <v>-12072255</v>
      </c>
      <c r="G38" s="40"/>
      <c r="H38" s="108">
        <v>1266497</v>
      </c>
      <c r="I38" s="40"/>
      <c r="J38" s="40">
        <v>-12538294</v>
      </c>
    </row>
    <row r="39" spans="1:10" s="38" customFormat="1" ht="15" customHeight="1" x14ac:dyDescent="0.35">
      <c r="A39" s="38" t="s">
        <v>83</v>
      </c>
      <c r="B39" s="135"/>
      <c r="D39" s="137" t="s">
        <v>199</v>
      </c>
      <c r="E39" s="40"/>
      <c r="F39" s="40">
        <v>-4243225</v>
      </c>
      <c r="G39" s="40"/>
      <c r="H39" s="137" t="s">
        <v>199</v>
      </c>
      <c r="I39" s="40"/>
      <c r="J39" s="40">
        <v>0</v>
      </c>
    </row>
    <row r="40" spans="1:10" s="38" customFormat="1" ht="15" customHeight="1" x14ac:dyDescent="0.35">
      <c r="A40" s="38" t="s">
        <v>72</v>
      </c>
      <c r="B40" s="135"/>
      <c r="D40" s="108">
        <v>279140655</v>
      </c>
      <c r="E40" s="40"/>
      <c r="F40" s="40">
        <v>-93234285</v>
      </c>
      <c r="G40" s="40"/>
      <c r="H40" s="108">
        <v>19501431</v>
      </c>
      <c r="I40" s="40"/>
      <c r="J40" s="40">
        <v>47445667</v>
      </c>
    </row>
    <row r="41" spans="1:10" s="38" customFormat="1" ht="15" customHeight="1" x14ac:dyDescent="0.35">
      <c r="A41" s="38" t="s">
        <v>73</v>
      </c>
      <c r="B41" s="135"/>
      <c r="D41" s="109">
        <v>-918615</v>
      </c>
      <c r="E41" s="40"/>
      <c r="F41" s="41">
        <v>543371</v>
      </c>
      <c r="G41" s="40"/>
      <c r="H41" s="109">
        <v>-993845</v>
      </c>
      <c r="I41" s="40"/>
      <c r="J41" s="41">
        <v>507617</v>
      </c>
    </row>
    <row r="42" spans="1:10" s="38" customFormat="1" ht="5.15" customHeight="1" x14ac:dyDescent="0.35">
      <c r="B42" s="135"/>
      <c r="D42" s="108"/>
      <c r="E42" s="40"/>
      <c r="F42" s="40"/>
      <c r="G42" s="40"/>
      <c r="H42" s="108"/>
      <c r="I42" s="40"/>
      <c r="J42" s="40"/>
    </row>
    <row r="43" spans="1:10" s="38" customFormat="1" ht="15" customHeight="1" x14ac:dyDescent="0.35">
      <c r="A43" s="48" t="s">
        <v>207</v>
      </c>
      <c r="B43" s="135"/>
      <c r="D43" s="110">
        <f>SUM(D32:D41)</f>
        <v>-80101965</v>
      </c>
      <c r="E43" s="42"/>
      <c r="F43" s="42">
        <f>SUM(F32:F41)</f>
        <v>107008377</v>
      </c>
      <c r="G43" s="42"/>
      <c r="H43" s="110">
        <f>SUM(H32:H41)</f>
        <v>5707013</v>
      </c>
      <c r="I43" s="42"/>
      <c r="J43" s="42">
        <f>SUM(J32:J41)</f>
        <v>35721261</v>
      </c>
    </row>
    <row r="44" spans="1:10" s="38" customFormat="1" ht="15" customHeight="1" x14ac:dyDescent="0.35">
      <c r="A44" s="38" t="s">
        <v>95</v>
      </c>
      <c r="B44" s="135"/>
      <c r="D44" s="109">
        <v>-4396911</v>
      </c>
      <c r="E44" s="40"/>
      <c r="F44" s="41">
        <v>-68506</v>
      </c>
      <c r="G44" s="40"/>
      <c r="H44" s="109">
        <v>-1678406</v>
      </c>
      <c r="I44" s="40"/>
      <c r="J44" s="41">
        <v>-47870</v>
      </c>
    </row>
    <row r="45" spans="1:10" s="38" customFormat="1" ht="5.15" customHeight="1" x14ac:dyDescent="0.35">
      <c r="B45" s="135"/>
      <c r="D45" s="108"/>
      <c r="E45" s="40"/>
      <c r="F45" s="40"/>
      <c r="G45" s="40"/>
      <c r="H45" s="108"/>
      <c r="I45" s="40"/>
      <c r="J45" s="40"/>
    </row>
    <row r="46" spans="1:10" s="38" customFormat="1" ht="15" customHeight="1" x14ac:dyDescent="0.35">
      <c r="A46" s="48" t="s">
        <v>141</v>
      </c>
      <c r="B46" s="135"/>
      <c r="D46" s="108"/>
      <c r="E46" s="40"/>
      <c r="F46" s="40"/>
      <c r="G46" s="40"/>
      <c r="H46" s="108"/>
      <c r="I46" s="40"/>
      <c r="J46" s="40"/>
    </row>
    <row r="47" spans="1:10" s="38" customFormat="1" ht="15" customHeight="1" x14ac:dyDescent="0.35">
      <c r="A47" s="48" t="s">
        <v>208</v>
      </c>
      <c r="B47" s="135"/>
      <c r="D47" s="109">
        <f>SUM(D43:D44)</f>
        <v>-84498876</v>
      </c>
      <c r="E47" s="42"/>
      <c r="F47" s="41">
        <f>SUM(F43:F44)</f>
        <v>106939871</v>
      </c>
      <c r="G47" s="42"/>
      <c r="H47" s="109">
        <f>SUM(H43:H44)</f>
        <v>4028607</v>
      </c>
      <c r="I47" s="42"/>
      <c r="J47" s="41">
        <f>SUM(J43:J44)</f>
        <v>35673391</v>
      </c>
    </row>
    <row r="48" spans="1:10" s="38" customFormat="1" ht="12" customHeight="1" x14ac:dyDescent="0.35">
      <c r="A48" s="48"/>
      <c r="B48" s="135"/>
      <c r="D48" s="110"/>
      <c r="E48" s="40"/>
      <c r="F48" s="42"/>
      <c r="G48" s="40"/>
      <c r="H48" s="110"/>
      <c r="I48" s="40"/>
      <c r="J48" s="42"/>
    </row>
    <row r="49" spans="1:15" s="38" customFormat="1" ht="15" customHeight="1" x14ac:dyDescent="0.35">
      <c r="A49" s="48" t="s">
        <v>31</v>
      </c>
      <c r="B49" s="135"/>
      <c r="D49" s="108"/>
      <c r="E49" s="40"/>
      <c r="F49" s="40"/>
      <c r="G49" s="40"/>
      <c r="H49" s="108"/>
      <c r="I49" s="40"/>
      <c r="J49" s="40"/>
      <c r="O49" s="138"/>
    </row>
    <row r="50" spans="1:15" s="38" customFormat="1" ht="15" customHeight="1" x14ac:dyDescent="0.35">
      <c r="A50" s="38" t="s">
        <v>123</v>
      </c>
      <c r="B50" s="135"/>
      <c r="D50" s="108">
        <v>0</v>
      </c>
      <c r="E50" s="40"/>
      <c r="F50" s="40">
        <v>-33497</v>
      </c>
      <c r="G50" s="40"/>
      <c r="H50" s="108">
        <v>0</v>
      </c>
      <c r="I50" s="40"/>
      <c r="J50" s="40">
        <v>0</v>
      </c>
    </row>
    <row r="51" spans="1:15" s="38" customFormat="1" ht="15" customHeight="1" x14ac:dyDescent="0.35">
      <c r="A51" s="136" t="s">
        <v>190</v>
      </c>
      <c r="B51" s="135"/>
      <c r="D51" s="108">
        <v>-1681311</v>
      </c>
      <c r="E51" s="40"/>
      <c r="F51" s="40">
        <v>-6703017</v>
      </c>
      <c r="G51" s="40"/>
      <c r="H51" s="108">
        <v>-1175462</v>
      </c>
      <c r="I51" s="40"/>
      <c r="J51" s="40">
        <v>-3685264</v>
      </c>
      <c r="O51" s="138"/>
    </row>
    <row r="52" spans="1:15" s="38" customFormat="1" ht="15" customHeight="1" x14ac:dyDescent="0.35">
      <c r="A52" s="38" t="s">
        <v>127</v>
      </c>
      <c r="B52" s="135">
        <v>16.5</v>
      </c>
      <c r="D52" s="110">
        <v>0</v>
      </c>
      <c r="E52" s="40"/>
      <c r="F52" s="42">
        <v>0</v>
      </c>
      <c r="G52" s="40"/>
      <c r="H52" s="110">
        <v>-10250000</v>
      </c>
      <c r="I52" s="40"/>
      <c r="J52" s="42">
        <v>-15000000</v>
      </c>
      <c r="O52" s="139"/>
    </row>
    <row r="53" spans="1:15" s="38" customFormat="1" ht="15" customHeight="1" x14ac:dyDescent="0.35">
      <c r="A53" s="38" t="s">
        <v>213</v>
      </c>
      <c r="B53" s="135">
        <v>16.5</v>
      </c>
      <c r="D53" s="110">
        <v>0</v>
      </c>
      <c r="E53" s="40"/>
      <c r="F53" s="42">
        <v>0</v>
      </c>
      <c r="G53" s="40"/>
      <c r="H53" s="110">
        <v>36478389</v>
      </c>
      <c r="I53" s="40"/>
      <c r="J53" s="42">
        <v>0</v>
      </c>
      <c r="O53" s="139"/>
    </row>
    <row r="54" spans="1:15" s="38" customFormat="1" ht="15" customHeight="1" x14ac:dyDescent="0.35">
      <c r="A54" s="38" t="s">
        <v>138</v>
      </c>
      <c r="B54" s="135"/>
      <c r="D54" s="110">
        <v>60835122</v>
      </c>
      <c r="E54" s="40"/>
      <c r="F54" s="42">
        <v>99300150</v>
      </c>
      <c r="G54" s="40"/>
      <c r="H54" s="110">
        <v>23082340</v>
      </c>
      <c r="I54" s="40"/>
      <c r="J54" s="42">
        <v>7452208</v>
      </c>
      <c r="O54" s="139"/>
    </row>
    <row r="55" spans="1:15" s="38" customFormat="1" ht="15" customHeight="1" x14ac:dyDescent="0.35">
      <c r="A55" s="38" t="s">
        <v>87</v>
      </c>
      <c r="B55" s="135"/>
      <c r="D55" s="109">
        <v>75374</v>
      </c>
      <c r="E55" s="40"/>
      <c r="F55" s="41">
        <v>1237755</v>
      </c>
      <c r="G55" s="40"/>
      <c r="H55" s="125">
        <v>18629356</v>
      </c>
      <c r="I55" s="40"/>
      <c r="J55" s="140">
        <v>96848686</v>
      </c>
      <c r="O55" s="139"/>
    </row>
    <row r="56" spans="1:15" s="38" customFormat="1" ht="5.15" customHeight="1" x14ac:dyDescent="0.35">
      <c r="B56" s="135"/>
      <c r="D56" s="108"/>
      <c r="E56" s="40"/>
      <c r="F56" s="40"/>
      <c r="G56" s="40"/>
      <c r="H56" s="108"/>
      <c r="I56" s="40"/>
      <c r="J56" s="40"/>
    </row>
    <row r="57" spans="1:15" s="38" customFormat="1" ht="15" customHeight="1" x14ac:dyDescent="0.35">
      <c r="A57" s="48" t="s">
        <v>223</v>
      </c>
      <c r="B57" s="135"/>
      <c r="D57" s="109">
        <f>SUM(D50:D55)</f>
        <v>59229185</v>
      </c>
      <c r="E57" s="40"/>
      <c r="F57" s="41">
        <f>SUM(F50:F55)</f>
        <v>93801391</v>
      </c>
      <c r="G57" s="40"/>
      <c r="H57" s="109">
        <f>SUM(H50:H55)</f>
        <v>66764623</v>
      </c>
      <c r="I57" s="40"/>
      <c r="J57" s="41">
        <f>SUM(J50:J55)</f>
        <v>85615630</v>
      </c>
    </row>
    <row r="58" spans="1:15" ht="18" customHeight="1" x14ac:dyDescent="0.35">
      <c r="A58" s="1"/>
      <c r="D58" s="3"/>
      <c r="E58" s="3"/>
      <c r="F58" s="3"/>
      <c r="G58" s="3"/>
      <c r="H58" s="3"/>
      <c r="I58" s="3"/>
      <c r="J58" s="3"/>
    </row>
    <row r="59" spans="1:15" ht="22" customHeight="1" x14ac:dyDescent="0.35">
      <c r="A59" s="19" t="str">
        <f>'2-4'!A48</f>
        <v>The accompanying condensed notes on pages 12 to 25 are an integral part of this interim financial information.</v>
      </c>
      <c r="B59" s="20"/>
      <c r="C59" s="19"/>
      <c r="D59" s="12"/>
      <c r="E59" s="12"/>
      <c r="F59" s="12"/>
      <c r="G59" s="12"/>
      <c r="H59" s="12"/>
      <c r="I59" s="12"/>
      <c r="J59" s="12"/>
    </row>
    <row r="60" spans="1:15" ht="16.5" customHeight="1" x14ac:dyDescent="0.35">
      <c r="A60" s="1" t="s">
        <v>54</v>
      </c>
      <c r="B60" s="22"/>
      <c r="C60" s="1"/>
      <c r="D60" s="34"/>
      <c r="E60" s="34"/>
      <c r="F60" s="34"/>
      <c r="G60" s="34"/>
      <c r="H60" s="34"/>
      <c r="I60" s="34"/>
      <c r="J60" s="34"/>
    </row>
    <row r="61" spans="1:15" ht="16.5" customHeight="1" x14ac:dyDescent="0.35">
      <c r="A61" s="1" t="s">
        <v>167</v>
      </c>
      <c r="B61" s="22"/>
      <c r="C61" s="1"/>
      <c r="D61" s="34"/>
      <c r="E61" s="34"/>
      <c r="F61" s="34"/>
      <c r="G61" s="34"/>
      <c r="H61" s="34"/>
      <c r="I61" s="34"/>
      <c r="J61" s="34"/>
    </row>
    <row r="62" spans="1:15" ht="16.5" customHeight="1" x14ac:dyDescent="0.35">
      <c r="A62" s="18" t="str">
        <f>A3</f>
        <v>For the three-month period ended 31 March 2021</v>
      </c>
      <c r="B62" s="9"/>
      <c r="C62" s="18"/>
      <c r="D62" s="35"/>
      <c r="E62" s="35"/>
      <c r="F62" s="35"/>
      <c r="G62" s="35"/>
      <c r="H62" s="35"/>
      <c r="I62" s="35"/>
      <c r="J62" s="35"/>
    </row>
    <row r="63" spans="1:15" ht="15" customHeight="1" x14ac:dyDescent="0.35">
      <c r="A63" s="1"/>
      <c r="B63" s="22"/>
      <c r="C63" s="1"/>
      <c r="D63" s="63"/>
      <c r="E63" s="34"/>
      <c r="F63" s="63"/>
      <c r="G63" s="34"/>
      <c r="H63" s="34"/>
      <c r="I63" s="34"/>
      <c r="J63" s="34"/>
    </row>
    <row r="64" spans="1:15" ht="15" customHeight="1" x14ac:dyDescent="0.35">
      <c r="A64" s="1"/>
      <c r="B64" s="22"/>
      <c r="C64" s="1"/>
      <c r="D64" s="63"/>
      <c r="E64" s="34"/>
      <c r="F64" s="63"/>
      <c r="G64" s="34"/>
      <c r="H64" s="34"/>
      <c r="I64" s="34"/>
      <c r="J64" s="34"/>
    </row>
    <row r="65" spans="1:16" s="38" customFormat="1" ht="15" customHeight="1" x14ac:dyDescent="0.35">
      <c r="A65" s="48"/>
      <c r="B65" s="130"/>
      <c r="C65" s="48"/>
      <c r="D65" s="143" t="s">
        <v>111</v>
      </c>
      <c r="E65" s="143"/>
      <c r="F65" s="143"/>
      <c r="G65" s="52"/>
      <c r="H65" s="143" t="s">
        <v>112</v>
      </c>
      <c r="I65" s="143"/>
      <c r="J65" s="143"/>
    </row>
    <row r="66" spans="1:16" s="38" customFormat="1" ht="15" customHeight="1" x14ac:dyDescent="0.35">
      <c r="A66" s="48"/>
      <c r="B66" s="130"/>
      <c r="C66" s="48"/>
      <c r="D66" s="131" t="s">
        <v>61</v>
      </c>
      <c r="E66" s="131"/>
      <c r="F66" s="131" t="s">
        <v>61</v>
      </c>
      <c r="G66" s="131"/>
      <c r="H66" s="131" t="s">
        <v>61</v>
      </c>
      <c r="I66" s="131"/>
      <c r="J66" s="131" t="s">
        <v>61</v>
      </c>
    </row>
    <row r="67" spans="1:16" s="38" customFormat="1" ht="15" customHeight="1" x14ac:dyDescent="0.35">
      <c r="A67" s="48"/>
      <c r="B67" s="130"/>
      <c r="C67" s="48"/>
      <c r="D67" s="131" t="s">
        <v>55</v>
      </c>
      <c r="E67" s="131"/>
      <c r="F67" s="131" t="s">
        <v>55</v>
      </c>
      <c r="G67" s="131"/>
      <c r="H67" s="131" t="s">
        <v>55</v>
      </c>
      <c r="I67" s="131"/>
      <c r="J67" s="131" t="s">
        <v>55</v>
      </c>
      <c r="P67" s="138"/>
    </row>
    <row r="68" spans="1:16" s="38" customFormat="1" ht="15" customHeight="1" x14ac:dyDescent="0.35">
      <c r="A68" s="48"/>
      <c r="B68" s="130"/>
      <c r="C68" s="48"/>
      <c r="D68" s="132">
        <v>2021</v>
      </c>
      <c r="E68" s="52"/>
      <c r="F68" s="132">
        <v>2020</v>
      </c>
      <c r="G68" s="133"/>
      <c r="H68" s="132">
        <v>2021</v>
      </c>
      <c r="I68" s="52"/>
      <c r="J68" s="132">
        <v>2020</v>
      </c>
      <c r="P68" s="138"/>
    </row>
    <row r="69" spans="1:16" s="38" customFormat="1" ht="15" customHeight="1" x14ac:dyDescent="0.35">
      <c r="A69" s="48"/>
      <c r="B69" s="129" t="s">
        <v>13</v>
      </c>
      <c r="C69" s="48"/>
      <c r="D69" s="134" t="s">
        <v>8</v>
      </c>
      <c r="E69" s="131"/>
      <c r="F69" s="134" t="s">
        <v>8</v>
      </c>
      <c r="G69" s="131"/>
      <c r="H69" s="134" t="s">
        <v>8</v>
      </c>
      <c r="I69" s="131"/>
      <c r="J69" s="134" t="s">
        <v>8</v>
      </c>
    </row>
    <row r="70" spans="1:16" s="38" customFormat="1" ht="15" customHeight="1" x14ac:dyDescent="0.35">
      <c r="A70" s="48" t="s">
        <v>126</v>
      </c>
      <c r="B70" s="135"/>
      <c r="D70" s="108"/>
      <c r="E70" s="40"/>
      <c r="F70" s="40"/>
      <c r="G70" s="40"/>
      <c r="H70" s="108"/>
      <c r="I70" s="40"/>
      <c r="J70" s="40"/>
    </row>
    <row r="71" spans="1:16" s="38" customFormat="1" ht="15" customHeight="1" x14ac:dyDescent="0.35">
      <c r="A71" s="38" t="s">
        <v>133</v>
      </c>
      <c r="B71" s="135"/>
      <c r="D71" s="108"/>
      <c r="E71" s="40"/>
      <c r="F71" s="40"/>
      <c r="G71" s="40"/>
      <c r="H71" s="108"/>
      <c r="I71" s="40"/>
      <c r="J71" s="40"/>
    </row>
    <row r="72" spans="1:16" s="38" customFormat="1" ht="15" customHeight="1" x14ac:dyDescent="0.35">
      <c r="A72" s="38" t="s">
        <v>146</v>
      </c>
      <c r="B72" s="135">
        <v>12.1</v>
      </c>
      <c r="D72" s="108">
        <v>427118280</v>
      </c>
      <c r="E72" s="40"/>
      <c r="F72" s="40">
        <v>347657297</v>
      </c>
      <c r="G72" s="40"/>
      <c r="H72" s="108">
        <v>74714113</v>
      </c>
      <c r="I72" s="40"/>
      <c r="J72" s="40">
        <v>279058487</v>
      </c>
    </row>
    <row r="73" spans="1:16" s="38" customFormat="1" ht="15" customHeight="1" x14ac:dyDescent="0.35">
      <c r="A73" s="38" t="s">
        <v>134</v>
      </c>
      <c r="B73" s="135"/>
      <c r="D73" s="108"/>
      <c r="E73" s="40"/>
      <c r="F73" s="40"/>
      <c r="G73" s="40"/>
      <c r="H73" s="108"/>
      <c r="I73" s="40"/>
      <c r="J73" s="40"/>
    </row>
    <row r="74" spans="1:16" s="38" customFormat="1" ht="15" customHeight="1" x14ac:dyDescent="0.35">
      <c r="A74" s="38" t="s">
        <v>146</v>
      </c>
      <c r="B74" s="135">
        <v>12.1</v>
      </c>
      <c r="D74" s="108">
        <v>-298850691</v>
      </c>
      <c r="E74" s="40"/>
      <c r="F74" s="40">
        <v>-405274721</v>
      </c>
      <c r="G74" s="40"/>
      <c r="H74" s="108">
        <v>-77750031</v>
      </c>
      <c r="I74" s="40"/>
      <c r="J74" s="40">
        <v>-293032551</v>
      </c>
    </row>
    <row r="75" spans="1:16" s="38" customFormat="1" ht="15" customHeight="1" x14ac:dyDescent="0.35">
      <c r="A75" s="38" t="s">
        <v>157</v>
      </c>
      <c r="B75" s="135"/>
      <c r="D75" s="108"/>
      <c r="E75" s="40"/>
      <c r="F75" s="40"/>
      <c r="G75" s="40"/>
      <c r="H75" s="108"/>
      <c r="I75" s="40"/>
      <c r="J75" s="40"/>
    </row>
    <row r="76" spans="1:16" s="38" customFormat="1" ht="15" customHeight="1" x14ac:dyDescent="0.35">
      <c r="A76" s="38" t="s">
        <v>146</v>
      </c>
      <c r="B76" s="135"/>
      <c r="D76" s="108">
        <v>0</v>
      </c>
      <c r="E76" s="40"/>
      <c r="F76" s="40">
        <v>300000000</v>
      </c>
      <c r="G76" s="40"/>
      <c r="H76" s="108">
        <v>0</v>
      </c>
      <c r="I76" s="40"/>
      <c r="J76" s="40">
        <v>300000000</v>
      </c>
    </row>
    <row r="77" spans="1:16" s="38" customFormat="1" ht="15" customHeight="1" x14ac:dyDescent="0.35">
      <c r="A77" s="38" t="s">
        <v>161</v>
      </c>
      <c r="B77" s="135"/>
      <c r="D77" s="108"/>
      <c r="E77" s="40"/>
      <c r="F77" s="40"/>
      <c r="G77" s="40"/>
      <c r="H77" s="108"/>
      <c r="I77" s="40"/>
      <c r="J77" s="40"/>
    </row>
    <row r="78" spans="1:16" s="38" customFormat="1" ht="15" customHeight="1" x14ac:dyDescent="0.35">
      <c r="A78" s="38" t="s">
        <v>146</v>
      </c>
      <c r="B78" s="135">
        <v>12.2</v>
      </c>
      <c r="D78" s="108">
        <v>-60000000</v>
      </c>
      <c r="E78" s="40"/>
      <c r="F78" s="40">
        <v>-13678000</v>
      </c>
      <c r="G78" s="40"/>
      <c r="H78" s="108">
        <v>-60000000</v>
      </c>
      <c r="I78" s="40"/>
      <c r="J78" s="40">
        <v>0</v>
      </c>
    </row>
    <row r="79" spans="1:16" s="38" customFormat="1" ht="15" customHeight="1" x14ac:dyDescent="0.35">
      <c r="A79" s="38" t="s">
        <v>160</v>
      </c>
      <c r="B79" s="135"/>
      <c r="D79" s="108">
        <v>0</v>
      </c>
      <c r="E79" s="40"/>
      <c r="F79" s="40">
        <v>-400000000</v>
      </c>
      <c r="G79" s="40"/>
      <c r="H79" s="108">
        <v>0</v>
      </c>
      <c r="I79" s="40"/>
      <c r="J79" s="40">
        <v>-400000000</v>
      </c>
    </row>
    <row r="80" spans="1:16" s="38" customFormat="1" ht="15" customHeight="1" x14ac:dyDescent="0.35">
      <c r="A80" s="38" t="s">
        <v>147</v>
      </c>
      <c r="B80" s="135"/>
      <c r="D80" s="108">
        <v>0</v>
      </c>
      <c r="E80" s="40"/>
      <c r="F80" s="40">
        <v>-3000000</v>
      </c>
      <c r="G80" s="40"/>
      <c r="H80" s="108">
        <v>0</v>
      </c>
      <c r="I80" s="40"/>
      <c r="J80" s="40">
        <v>-3000000</v>
      </c>
    </row>
    <row r="81" spans="1:10" s="38" customFormat="1" ht="15" customHeight="1" x14ac:dyDescent="0.35">
      <c r="A81" s="38" t="s">
        <v>158</v>
      </c>
      <c r="B81" s="135">
        <v>12.3</v>
      </c>
      <c r="D81" s="108">
        <v>-2999635</v>
      </c>
      <c r="E81" s="40"/>
      <c r="F81" s="40">
        <v>-4258097</v>
      </c>
      <c r="G81" s="40"/>
      <c r="H81" s="108">
        <v>-1591333</v>
      </c>
      <c r="I81" s="40"/>
      <c r="J81" s="40">
        <v>-468726</v>
      </c>
    </row>
    <row r="82" spans="1:10" s="38" customFormat="1" ht="15" customHeight="1" x14ac:dyDescent="0.35">
      <c r="A82" s="38" t="s">
        <v>191</v>
      </c>
      <c r="B82" s="135"/>
      <c r="D82" s="108"/>
      <c r="E82" s="40"/>
      <c r="F82" s="40"/>
      <c r="G82" s="40"/>
      <c r="H82" s="108"/>
      <c r="I82" s="40"/>
      <c r="J82" s="40"/>
    </row>
    <row r="83" spans="1:10" s="38" customFormat="1" ht="15" customHeight="1" x14ac:dyDescent="0.35">
      <c r="A83" s="38" t="s">
        <v>192</v>
      </c>
      <c r="B83" s="135">
        <v>9</v>
      </c>
      <c r="D83" s="110">
        <v>-3360780</v>
      </c>
      <c r="E83" s="42"/>
      <c r="F83" s="42">
        <v>0</v>
      </c>
      <c r="G83" s="42"/>
      <c r="H83" s="110">
        <v>0</v>
      </c>
      <c r="I83" s="42"/>
      <c r="J83" s="42">
        <v>0</v>
      </c>
    </row>
    <row r="84" spans="1:10" s="38" customFormat="1" ht="15" customHeight="1" x14ac:dyDescent="0.35">
      <c r="A84" s="38" t="s">
        <v>30</v>
      </c>
      <c r="B84" s="135"/>
      <c r="D84" s="109">
        <v>-4099361</v>
      </c>
      <c r="E84" s="40"/>
      <c r="F84" s="41">
        <v>-14479727</v>
      </c>
      <c r="G84" s="40"/>
      <c r="H84" s="109">
        <v>-3388284</v>
      </c>
      <c r="I84" s="40"/>
      <c r="J84" s="41">
        <v>-11107199</v>
      </c>
    </row>
    <row r="85" spans="1:10" s="38" customFormat="1" ht="15" customHeight="1" x14ac:dyDescent="0.35">
      <c r="B85" s="135"/>
      <c r="D85" s="108"/>
      <c r="E85" s="40"/>
      <c r="F85" s="40"/>
      <c r="G85" s="40"/>
      <c r="H85" s="108"/>
      <c r="I85" s="40"/>
      <c r="J85" s="40"/>
    </row>
    <row r="86" spans="1:10" s="38" customFormat="1" ht="15" customHeight="1" x14ac:dyDescent="0.35">
      <c r="A86" s="48" t="s">
        <v>206</v>
      </c>
      <c r="B86" s="135"/>
      <c r="D86" s="109">
        <f>SUM(D71:D85)</f>
        <v>57807813</v>
      </c>
      <c r="E86" s="40"/>
      <c r="F86" s="41">
        <f>SUM(F71:F85)</f>
        <v>-193033248</v>
      </c>
      <c r="G86" s="40"/>
      <c r="H86" s="109">
        <f>SUM(H71:H85)</f>
        <v>-68015535</v>
      </c>
      <c r="I86" s="40"/>
      <c r="J86" s="41">
        <f>SUM(J71:J85)</f>
        <v>-128549989</v>
      </c>
    </row>
    <row r="87" spans="1:10" s="38" customFormat="1" ht="15" customHeight="1" x14ac:dyDescent="0.35">
      <c r="B87" s="135"/>
      <c r="D87" s="108"/>
      <c r="E87" s="40"/>
      <c r="F87" s="40"/>
      <c r="G87" s="40"/>
      <c r="H87" s="108"/>
      <c r="I87" s="40"/>
      <c r="J87" s="40"/>
    </row>
    <row r="88" spans="1:10" s="38" customFormat="1" ht="15" customHeight="1" x14ac:dyDescent="0.35">
      <c r="A88" s="48" t="s">
        <v>128</v>
      </c>
      <c r="B88" s="135"/>
      <c r="D88" s="108">
        <f>D86+D57+D47</f>
        <v>32538122</v>
      </c>
      <c r="E88" s="40"/>
      <c r="F88" s="40">
        <f>F86+F57+F47</f>
        <v>7708014</v>
      </c>
      <c r="G88" s="40"/>
      <c r="H88" s="108">
        <f>H86+H57+H47</f>
        <v>2777695</v>
      </c>
      <c r="I88" s="40"/>
      <c r="J88" s="40">
        <f>J86+J57+J47</f>
        <v>-7260968</v>
      </c>
    </row>
    <row r="89" spans="1:10" s="38" customFormat="1" ht="15" customHeight="1" x14ac:dyDescent="0.35">
      <c r="A89" s="38" t="s">
        <v>41</v>
      </c>
      <c r="B89" s="135"/>
      <c r="D89" s="108"/>
      <c r="E89" s="40"/>
      <c r="F89" s="40"/>
      <c r="G89" s="40"/>
      <c r="H89" s="108"/>
      <c r="I89" s="40"/>
      <c r="J89" s="40"/>
    </row>
    <row r="90" spans="1:10" s="38" customFormat="1" ht="15" customHeight="1" x14ac:dyDescent="0.35">
      <c r="A90" s="38" t="s">
        <v>44</v>
      </c>
      <c r="B90" s="135"/>
      <c r="D90" s="108">
        <v>101325821</v>
      </c>
      <c r="E90" s="40"/>
      <c r="F90" s="40">
        <v>198089896</v>
      </c>
      <c r="G90" s="40"/>
      <c r="H90" s="108">
        <v>23764965</v>
      </c>
      <c r="I90" s="40"/>
      <c r="J90" s="40">
        <v>31826500</v>
      </c>
    </row>
    <row r="91" spans="1:10" s="38" customFormat="1" ht="15" customHeight="1" x14ac:dyDescent="0.35">
      <c r="A91" s="38" t="s">
        <v>209</v>
      </c>
      <c r="B91" s="135"/>
      <c r="D91" s="109">
        <v>2539532</v>
      </c>
      <c r="E91" s="40"/>
      <c r="F91" s="41">
        <v>12243953</v>
      </c>
      <c r="G91" s="40"/>
      <c r="H91" s="109">
        <v>41826</v>
      </c>
      <c r="I91" s="40"/>
      <c r="J91" s="41">
        <v>81179</v>
      </c>
    </row>
    <row r="92" spans="1:10" s="38" customFormat="1" ht="15" customHeight="1" x14ac:dyDescent="0.35">
      <c r="B92" s="135"/>
      <c r="D92" s="110"/>
      <c r="E92" s="40"/>
      <c r="F92" s="42"/>
      <c r="G92" s="40"/>
      <c r="H92" s="110"/>
      <c r="I92" s="40"/>
      <c r="J92" s="42"/>
    </row>
    <row r="93" spans="1:10" s="38" customFormat="1" ht="15" customHeight="1" x14ac:dyDescent="0.35">
      <c r="A93" s="48" t="s">
        <v>48</v>
      </c>
      <c r="B93" s="135"/>
      <c r="D93" s="108"/>
      <c r="E93" s="40"/>
      <c r="F93" s="40"/>
      <c r="G93" s="40"/>
      <c r="H93" s="108"/>
      <c r="I93" s="40"/>
      <c r="J93" s="40"/>
    </row>
    <row r="94" spans="1:10" s="38" customFormat="1" ht="15" customHeight="1" thickBot="1" x14ac:dyDescent="0.4">
      <c r="A94" s="48" t="s">
        <v>44</v>
      </c>
      <c r="B94" s="135"/>
      <c r="D94" s="111">
        <f>SUM(D88:D93)</f>
        <v>136403475</v>
      </c>
      <c r="E94" s="40"/>
      <c r="F94" s="58">
        <f>SUM(F88:F93)</f>
        <v>218041863</v>
      </c>
      <c r="G94" s="40"/>
      <c r="H94" s="111">
        <f>SUM(H88:H93)</f>
        <v>26584486</v>
      </c>
      <c r="I94" s="40"/>
      <c r="J94" s="58">
        <f>SUM(J88:J93)</f>
        <v>24646711</v>
      </c>
    </row>
    <row r="95" spans="1:10" s="38" customFormat="1" ht="15" customHeight="1" thickTop="1" x14ac:dyDescent="0.35">
      <c r="B95" s="135"/>
      <c r="D95" s="108"/>
      <c r="E95" s="40"/>
      <c r="F95" s="40"/>
      <c r="G95" s="40"/>
      <c r="H95" s="108"/>
      <c r="I95" s="40"/>
      <c r="J95" s="40"/>
    </row>
    <row r="96" spans="1:10" s="38" customFormat="1" ht="15" customHeight="1" x14ac:dyDescent="0.35">
      <c r="B96" s="135"/>
      <c r="D96" s="108"/>
      <c r="E96" s="40"/>
      <c r="F96" s="40"/>
      <c r="G96" s="40"/>
      <c r="H96" s="108"/>
      <c r="I96" s="40"/>
      <c r="J96" s="40"/>
    </row>
    <row r="97" spans="1:10" s="38" customFormat="1" ht="15" customHeight="1" x14ac:dyDescent="0.35">
      <c r="A97" s="48" t="s">
        <v>59</v>
      </c>
      <c r="B97" s="135"/>
      <c r="D97" s="108"/>
      <c r="E97" s="40"/>
      <c r="F97" s="40"/>
      <c r="G97" s="40"/>
      <c r="H97" s="108"/>
      <c r="I97" s="40"/>
      <c r="J97" s="40"/>
    </row>
    <row r="98" spans="1:10" s="38" customFormat="1" ht="15" customHeight="1" x14ac:dyDescent="0.35">
      <c r="A98" s="48"/>
      <c r="B98" s="135"/>
      <c r="D98" s="108"/>
      <c r="E98" s="40"/>
      <c r="F98" s="40"/>
      <c r="G98" s="40"/>
      <c r="H98" s="108"/>
      <c r="I98" s="40"/>
      <c r="J98" s="40"/>
    </row>
    <row r="99" spans="1:10" s="38" customFormat="1" ht="15" customHeight="1" x14ac:dyDescent="0.35">
      <c r="A99" s="38" t="s">
        <v>168</v>
      </c>
      <c r="B99" s="135"/>
      <c r="D99" s="108"/>
      <c r="E99" s="40"/>
      <c r="F99" s="40"/>
      <c r="G99" s="40"/>
      <c r="H99" s="108"/>
      <c r="I99" s="40"/>
      <c r="J99" s="40"/>
    </row>
    <row r="100" spans="1:10" s="38" customFormat="1" ht="15" customHeight="1" x14ac:dyDescent="0.35">
      <c r="A100" s="38" t="s">
        <v>159</v>
      </c>
      <c r="B100" s="135"/>
      <c r="D100" s="108">
        <v>2281496</v>
      </c>
      <c r="E100" s="40"/>
      <c r="F100" s="40">
        <v>0</v>
      </c>
      <c r="G100" s="40"/>
      <c r="H100" s="108">
        <v>2281496</v>
      </c>
      <c r="I100" s="40"/>
      <c r="J100" s="40">
        <v>0</v>
      </c>
    </row>
    <row r="101" spans="1:10" s="38" customFormat="1" ht="15" customHeight="1" x14ac:dyDescent="0.35">
      <c r="A101" s="38" t="s">
        <v>135</v>
      </c>
      <c r="B101" s="135"/>
      <c r="D101" s="108">
        <v>2083076</v>
      </c>
      <c r="E101" s="40"/>
      <c r="F101" s="40">
        <v>230050</v>
      </c>
      <c r="G101" s="40"/>
      <c r="H101" s="108">
        <v>2083076</v>
      </c>
      <c r="I101" s="40"/>
      <c r="J101" s="40">
        <v>0</v>
      </c>
    </row>
    <row r="102" spans="1:10" s="38" customFormat="1" ht="15" customHeight="1" x14ac:dyDescent="0.35">
      <c r="B102" s="135"/>
      <c r="D102" s="40"/>
      <c r="E102" s="40"/>
      <c r="F102" s="40"/>
      <c r="G102" s="40"/>
      <c r="H102" s="40"/>
      <c r="I102" s="40"/>
      <c r="J102" s="40"/>
    </row>
    <row r="103" spans="1:10" s="38" customFormat="1" ht="15" customHeight="1" x14ac:dyDescent="0.35">
      <c r="B103" s="135"/>
      <c r="D103" s="40"/>
      <c r="E103" s="40"/>
      <c r="F103" s="40"/>
      <c r="G103" s="40"/>
      <c r="H103" s="40"/>
      <c r="I103" s="40"/>
      <c r="J103" s="40"/>
    </row>
    <row r="104" spans="1:10" s="38" customFormat="1" ht="15" customHeight="1" x14ac:dyDescent="0.35">
      <c r="B104" s="135"/>
      <c r="D104" s="40"/>
      <c r="E104" s="40"/>
      <c r="F104" s="40"/>
      <c r="G104" s="40"/>
      <c r="H104" s="40"/>
      <c r="I104" s="40"/>
      <c r="J104" s="40"/>
    </row>
    <row r="105" spans="1:10" s="38" customFormat="1" ht="15" customHeight="1" x14ac:dyDescent="0.35">
      <c r="B105" s="135"/>
      <c r="D105" s="40"/>
      <c r="E105" s="40"/>
      <c r="F105" s="40"/>
      <c r="G105" s="40"/>
      <c r="H105" s="40"/>
      <c r="I105" s="40"/>
      <c r="J105" s="40"/>
    </row>
    <row r="106" spans="1:10" s="38" customFormat="1" ht="15" customHeight="1" x14ac:dyDescent="0.35">
      <c r="B106" s="135"/>
      <c r="D106" s="40"/>
      <c r="E106" s="40"/>
      <c r="F106" s="40"/>
      <c r="G106" s="40"/>
      <c r="H106" s="40"/>
      <c r="I106" s="40"/>
      <c r="J106" s="40"/>
    </row>
    <row r="107" spans="1:10" s="38" customFormat="1" ht="15" customHeight="1" x14ac:dyDescent="0.35">
      <c r="B107" s="135"/>
      <c r="D107" s="40"/>
      <c r="E107" s="40"/>
      <c r="F107" s="40"/>
      <c r="G107" s="40"/>
      <c r="H107" s="40"/>
      <c r="I107" s="40"/>
      <c r="J107" s="40"/>
    </row>
    <row r="108" spans="1:10" s="38" customFormat="1" ht="15" customHeight="1" x14ac:dyDescent="0.35">
      <c r="B108" s="135"/>
      <c r="D108" s="40"/>
      <c r="E108" s="40"/>
      <c r="F108" s="40"/>
      <c r="G108" s="40"/>
      <c r="H108" s="40"/>
      <c r="I108" s="40"/>
      <c r="J108" s="40"/>
    </row>
    <row r="113" spans="1:10" ht="14.25" customHeight="1" x14ac:dyDescent="0.35"/>
    <row r="114" spans="1:10" ht="22" customHeight="1" x14ac:dyDescent="0.35">
      <c r="A114" s="19" t="str">
        <f>'2-4'!A48</f>
        <v>The accompanying condensed notes on pages 12 to 25 are an integral part of this interim financial information.</v>
      </c>
      <c r="B114" s="20"/>
      <c r="C114" s="19"/>
      <c r="D114" s="12"/>
      <c r="E114" s="12"/>
      <c r="F114" s="12"/>
      <c r="G114" s="12"/>
      <c r="H114" s="12"/>
      <c r="I114" s="12"/>
      <c r="J114" s="12"/>
    </row>
    <row r="115" spans="1:10" ht="16.5" customHeight="1" x14ac:dyDescent="0.35"/>
    <row r="116" spans="1:10" ht="16.5" customHeight="1" x14ac:dyDescent="0.35"/>
  </sheetData>
  <mergeCells count="4">
    <mergeCell ref="D65:F65"/>
    <mergeCell ref="H65:J65"/>
    <mergeCell ref="H6:J6"/>
    <mergeCell ref="D6:F6"/>
  </mergeCells>
  <pageMargins left="0.8" right="0.5" top="0.5" bottom="0.6" header="0.49" footer="0.4"/>
  <pageSetup paperSize="9" scale="95" firstPageNumber="10" fitToHeight="0" orientation="portrait" useFirstPageNumber="1" horizontalDpi="1200" verticalDpi="1200" r:id="rId1"/>
  <headerFooter>
    <oddFooter>&amp;R&amp;"Arial,Regular"&amp;9&amp;P</oddFooter>
  </headerFooter>
  <rowBreaks count="1" manualBreakCount="1">
    <brk id="5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</vt:lpstr>
      <vt:lpstr>5-6</vt:lpstr>
      <vt:lpstr>7</vt:lpstr>
      <vt:lpstr>8</vt:lpstr>
      <vt:lpstr>9</vt:lpstr>
      <vt:lpstr>10-11</vt:lpstr>
      <vt:lpstr>'10-11'!Print_Area</vt:lpstr>
      <vt:lpstr>'2-4'!Print_Area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Titaphorn Namwicha</cp:lastModifiedBy>
  <cp:lastPrinted>2021-05-12T03:12:55Z</cp:lastPrinted>
  <dcterms:created xsi:type="dcterms:W3CDTF">2011-11-28T17:13:56Z</dcterms:created>
  <dcterms:modified xsi:type="dcterms:W3CDTF">2021-05-12T11:05:56Z</dcterms:modified>
</cp:coreProperties>
</file>