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MTA\Corporate Finance &amp; Accounting\Financial Report\Financial Report 2021\Q1\FS\"/>
    </mc:Choice>
  </mc:AlternateContent>
  <bookViews>
    <workbookView xWindow="-105" yWindow="-105" windowWidth="23250" windowHeight="12570"/>
  </bookViews>
  <sheets>
    <sheet name="BS" sheetId="14" r:id="rId1"/>
    <sheet name="PL3" sheetId="12" r:id="rId2"/>
    <sheet name="COE1" sheetId="2" r:id="rId3"/>
    <sheet name="COE2" sheetId="7" r:id="rId4"/>
    <sheet name="CFS" sheetId="13" r:id="rId5"/>
    <sheet name="COE(OLD)" sheetId="8" state="hidden" r:id="rId6"/>
  </sheets>
  <definedNames>
    <definedName name="_xlnm.Print_Area" localSheetId="4">CFS!$A$1:$I$73</definedName>
    <definedName name="_xlnm.Print_Area" localSheetId="1">'PL3'!$A$1:$J$42</definedName>
    <definedName name="_xlnm.Print_Titles" localSheetId="2">'COE1'!$1:$10</definedName>
    <definedName name="_xlnm.Print_Titles" localSheetId="3">'COE2'!$1:$8</definedName>
    <definedName name="_xlnm.Print_Titles" localSheetId="1">'PL3'!$1:$8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2" i="8" l="1"/>
  <c r="J23" i="8" s="1"/>
  <c r="J19" i="8"/>
  <c r="H19" i="8"/>
  <c r="H24" i="8" s="1"/>
  <c r="F19" i="8"/>
  <c r="D19" i="8"/>
  <c r="D24" i="8" s="1"/>
  <c r="L18" i="8"/>
  <c r="L17" i="8"/>
  <c r="L19" i="8" l="1"/>
  <c r="F21" i="8"/>
  <c r="F23" i="8" s="1"/>
  <c r="L23" i="8" s="1"/>
  <c r="J24" i="8"/>
  <c r="L22" i="8"/>
  <c r="F24" i="8" l="1"/>
  <c r="L24" i="8" s="1"/>
  <c r="L21" i="8"/>
</calcChain>
</file>

<file path=xl/sharedStrings.xml><?xml version="1.0" encoding="utf-8"?>
<sst xmlns="http://schemas.openxmlformats.org/spreadsheetml/2006/main" count="369" uniqueCount="191">
  <si>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</si>
  <si>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</si>
  <si>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</si>
  <si>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</si>
  <si>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</si>
  <si>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</si>
  <si>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</si>
  <si>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</si>
  <si>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</si>
  <si>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</si>
  <si>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</si>
  <si>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</si>
  <si>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</si>
  <si>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</si>
  <si>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</si>
  <si>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</si>
  <si>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</si>
  <si>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รวมรายได้</t>
  </si>
  <si>
    <t>ค่าใช้จ่ายในการบริหาร</t>
  </si>
  <si>
    <t>รวมค่าใช้จ่าย</t>
  </si>
  <si>
    <t>ทุนที่ออก</t>
  </si>
  <si>
    <t>และชำระแล้ว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</si>
  <si>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</si>
  <si>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</si>
  <si>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-</t>
  </si>
  <si>
    <t>ของผู้ถือหุ้น</t>
  </si>
  <si>
    <t>รวมส่วน</t>
  </si>
  <si>
    <t>กระแสเงินสดจากกิจกรรมจัดหาเงิน</t>
  </si>
  <si>
    <t>รายการกับผู้ถือหุ้นที่บันทึกโดยตรงเข้าส่วนของผู้ถือหุ้น</t>
  </si>
  <si>
    <t>ออกหุ้นสามัญใหม่</t>
  </si>
  <si>
    <t>งบการเงินเฉพาะกิจการ</t>
  </si>
  <si>
    <t>(พันบาท)</t>
  </si>
  <si>
    <t>ลูกหนี้การค้า</t>
  </si>
  <si>
    <t>ลูกหนี้อื่น</t>
  </si>
  <si>
    <t>สินค้าคงเหลือ</t>
  </si>
  <si>
    <t>สินทรัพย์ไม่หมุนเวียน</t>
  </si>
  <si>
    <t>สินทรัพย์ไม่มีตัวตน</t>
  </si>
  <si>
    <t>รวมสินทรัพย์ไม่หมุนเวียน</t>
  </si>
  <si>
    <t>เจ้าหนี้การค้า</t>
  </si>
  <si>
    <t>หนี้สินไม่หมุนเวียน</t>
  </si>
  <si>
    <t>รวมหนี้สินไม่หมุนเวียน</t>
  </si>
  <si>
    <t>งบการเงินรวม</t>
  </si>
  <si>
    <t>องค์ประกอบอื่นของส่วนของผู้ถือหุ้น</t>
  </si>
  <si>
    <t>เงินรับล่วงหน้าจากลูกค้า</t>
  </si>
  <si>
    <t xml:space="preserve">รายได้จากการขาย </t>
  </si>
  <si>
    <t>ต้นทุนขาย</t>
  </si>
  <si>
    <t>กำไรขั้นต้น</t>
  </si>
  <si>
    <t>กำไรก่อนค่าใช้จ่าย</t>
  </si>
  <si>
    <t>กำไรสะสม</t>
  </si>
  <si>
    <t>ยอดคงเหลือ ณ วันที่ 1 ตุลาคม 2556</t>
  </si>
  <si>
    <t>กำไรเบ็ดเสร็จสำหรับงวด</t>
  </si>
  <si>
    <t>กำไรสุทธิสำหรับงวด</t>
  </si>
  <si>
    <t>กำไรเบ็ดเสร็จอื่น</t>
  </si>
  <si>
    <t>รวมกำไรเบ็ดเสร็จสำหรับงวด</t>
  </si>
  <si>
    <t>ค่าเสื่อมราคา</t>
  </si>
  <si>
    <t>ค่าตัดจำหน่ายสินทรัพย์ไม่มีตัวตน</t>
  </si>
  <si>
    <t>เงินลงทุนในบริษัทย่อย</t>
  </si>
  <si>
    <t>รวมเงินทุนที่ได้รับจากผู้ถือหุ้น</t>
  </si>
  <si>
    <t>1(ข)</t>
  </si>
  <si>
    <t>งบแสดงฐานะการเงิน</t>
  </si>
  <si>
    <t>ภายใต้การควบคุม</t>
  </si>
  <si>
    <t>ผลต่างที่เกิดขึ้นจาก</t>
  </si>
  <si>
    <t>การรวมธุรกิจ</t>
  </si>
  <si>
    <t>ผลต่าง</t>
  </si>
  <si>
    <t>การแปลงค่างบการเงิน</t>
  </si>
  <si>
    <t>อัตราแลกเปลี่ยนจาก</t>
  </si>
  <si>
    <t>เงินสดจ่ายสำหรับซื้อบริษัทย่อย</t>
  </si>
  <si>
    <t>เดียวกัน 1(ข)</t>
  </si>
  <si>
    <t>งบแสดงการเปลี่ยนแปลงส่วนของผู้ถือหุ้น</t>
  </si>
  <si>
    <t xml:space="preserve">อาคารและอุปกรณ์ </t>
  </si>
  <si>
    <t>รวมสินทรัพย์</t>
  </si>
  <si>
    <t>เงินทุนที่ได้รับจากผู้ถือหุ้น</t>
  </si>
  <si>
    <t>สำหรับงวดหกเดือนสิ้นสุดวันที่ 31 มีนาคม 2557 (ไม่ได้ตรวจสอบ)</t>
  </si>
  <si>
    <t>ยอดคงเหลือ ณ วันที่ 31 มีนาคม 2557</t>
  </si>
  <si>
    <t>งบการเงินรวม-หลังการจัดโครงสร้างธุรกิจ</t>
  </si>
  <si>
    <t>ต้นทุนการให้บริการ</t>
  </si>
  <si>
    <t>รวมต้นทุน</t>
  </si>
  <si>
    <t>(เดิมชื่อ "บริษัท พีเอ็ม โทรีเซน เอเชีย โฮลดิ้งส์ จำกัด")</t>
  </si>
  <si>
    <t xml:space="preserve">บริษัท พีเอ็ม โทรีเซน เอเชีย โฮลดิ้งส์ จำกัด (มหาชน) </t>
  </si>
  <si>
    <t>และบริษัทย่อย</t>
  </si>
  <si>
    <t>ภาษีเงินได้ค้างจ่าย</t>
  </si>
  <si>
    <t>ต้นทุนทางการเงิน</t>
  </si>
  <si>
    <t>กำไร (ขาดทุน) เบ็ดเสร็จอื่น</t>
  </si>
  <si>
    <t>สำรอง</t>
  </si>
  <si>
    <t>ตามกฎหมาย</t>
  </si>
  <si>
    <t>การแปลงค่า</t>
  </si>
  <si>
    <t>รวมองค์</t>
  </si>
  <si>
    <t>ประกอบอื่น</t>
  </si>
  <si>
    <t>ของส่วนของ</t>
  </si>
  <si>
    <t>ผู้ถือหุ้น</t>
  </si>
  <si>
    <t>จ่ายต้นทุนทางการเงิน</t>
  </si>
  <si>
    <t>ดอกเบี้ยรับ</t>
  </si>
  <si>
    <t>บริษัท พีเอ็ม โทรีเซน เอเชีย โฮลดิ้งส์ จำกัด (มหาชน) และบริษัทย่อย</t>
  </si>
  <si>
    <t>ส่วนเกิน</t>
  </si>
  <si>
    <t>มูลค่าหุ้นสามัญ</t>
  </si>
  <si>
    <t>ส่วนเกินมูลค่าหุ้น</t>
  </si>
  <si>
    <t>ส่วนเกินมูลค่าหุ้นสามัญ</t>
  </si>
  <si>
    <t>ต้นทุน</t>
  </si>
  <si>
    <t>31 ธันวาคม</t>
  </si>
  <si>
    <t>ค่าใช้จ่ายภาษีเงินได้</t>
  </si>
  <si>
    <t>ตัดจำหน่ายอาคารและอุปกรณ์</t>
  </si>
  <si>
    <t>ผลต่างอัตราแลกเปลี่ยนจากการแปลงค่างบการเงิน</t>
  </si>
  <si>
    <t>เงินสดและรายการเทียบเท่าเงินสดเพิ่มขึ้น (ลดลง) สุทธิ</t>
  </si>
  <si>
    <t>เงินกู้ยืมระยะสั้นจากสถาบันการเงิน</t>
  </si>
  <si>
    <t xml:space="preserve">   </t>
  </si>
  <si>
    <t>ผลต่างของอัตราแลกเปลี่ยนจาก</t>
  </si>
  <si>
    <t>ที่ออกและ</t>
  </si>
  <si>
    <t>ชำระแล้ว</t>
  </si>
  <si>
    <t>ทุนเรือนหุ้นที่ออก</t>
  </si>
  <si>
    <t>ประมาณการหนี้สินสำหรับผลประโยชน์พนักงาน</t>
  </si>
  <si>
    <t>เงินสดรับจากการออกหุ้นทุน</t>
  </si>
  <si>
    <t>ค่าใช้จ่ายในการออกหุ้น</t>
  </si>
  <si>
    <t>เงินสดรับจากเงินกู้ยืมระยะสั้นจากสถาบันการเงิน</t>
  </si>
  <si>
    <t>ก่อนผลกระทบของอัตราแลกเปลี่ยน</t>
  </si>
  <si>
    <t>เทียบเท่าเงินสด</t>
  </si>
  <si>
    <t>เงินสดสุทธิได้มาจาก (ใช้ไปใน) กิจกรรมดำเนินงาน</t>
  </si>
  <si>
    <t>จ่ายภาษีเงินได้</t>
  </si>
  <si>
    <t>เงินสดจ่ายเพื่อชำระเงินกู้ยืมระยะสั้นจากสถาบันการเงิน</t>
  </si>
  <si>
    <t>เงินให้กู้ยืมระยะสั้นแก่บริษัทย่อย</t>
  </si>
  <si>
    <t>ผลต่างที่เกิด</t>
  </si>
  <si>
    <t>ขึ้นจากการรวม</t>
  </si>
  <si>
    <t>ธุรกิจภายใต้การ</t>
  </si>
  <si>
    <t>ควบคุมเดียวกัน</t>
  </si>
  <si>
    <t>กระแสเงินสดจากกิจกรรมลงทุน</t>
  </si>
  <si>
    <t>เงินสดสุทธิได้มาจาก (ใช้ไปใน) กิจกรรมลงทุน</t>
  </si>
  <si>
    <t>สินทรัพย์ภาษีเงินได้รอการตัดบัญชี</t>
  </si>
  <si>
    <t>รายได้อื่น</t>
  </si>
  <si>
    <t xml:space="preserve">กระแสเงินสดสุทธิได้มาจาก (ใช้ไปใน) การดำเนินงาน </t>
  </si>
  <si>
    <t>จัดสรรแล้ว</t>
  </si>
  <si>
    <t xml:space="preserve">     ทุนสำรองตามกฎหมาย</t>
  </si>
  <si>
    <t>เจ้าหนี้อื่น</t>
  </si>
  <si>
    <t xml:space="preserve">   การแปลงค่าหน่วยงานต่างประเทศ</t>
  </si>
  <si>
    <t>หน่วยงาน</t>
  </si>
  <si>
    <t>ต่างประเทศ</t>
  </si>
  <si>
    <t>เงินสดจ่ายเพื่อซื้ออาคารและอุปกรณ์</t>
  </si>
  <si>
    <t>รายได้จากการให้บริการ</t>
  </si>
  <si>
    <t>งบกำไรขาดทุนเบ็ดเสร็จ (ไม่ได้ตรวจสอบ)</t>
  </si>
  <si>
    <t>สำหรับงวดสามเดือนสิ้นสุด</t>
  </si>
  <si>
    <t>วันที่ 31  มีนาคม</t>
  </si>
  <si>
    <t>กำไร (ขาดทุน) เบ็ดเสร็จสำหรับงวด</t>
  </si>
  <si>
    <t>รวมกำไร (ขาดทุน) เบ็ดเสร็จสำหรับงวด</t>
  </si>
  <si>
    <t>งบกระแสเงินสด (ไม่ได้ตรวจสอบ)</t>
  </si>
  <si>
    <t>วันที่ 31 มีนาคม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</si>
  <si>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</si>
  <si>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</si>
  <si>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31 มีนาคม</t>
  </si>
  <si>
    <t>(ไม่ได้ตรวจสอบ)</t>
  </si>
  <si>
    <t>งบแสดงการเปลี่ยนแปลงส่วนของผู้ถือหุ้น (ไม่ได้ตรวจสอบ)</t>
  </si>
  <si>
    <t xml:space="preserve">งบแสดงการเปลี่ยนแปลงส่วนของผู้ถือหุ้น (ไม่ได้ตรวจสอบ) </t>
  </si>
  <si>
    <t>ปรับรายการที่กระทบกำไร (ขาดทุน) เป็นเงินสดรับ (จ่าย)</t>
  </si>
  <si>
    <t>(กำไร) ขาดทุนจากอัตราแลกเปลี่ยนที่เกิดขึ้น</t>
  </si>
  <si>
    <t>รายการที่ไม่ใช่เงินสด</t>
  </si>
  <si>
    <t>เงินปันผลค้างรับ</t>
  </si>
  <si>
    <t>ตัดจำหน่ายสินทรัพย์ถาวร</t>
  </si>
  <si>
    <t>สำหรับงวดสามเดือนสิ้นสุดวันที่ 31 มีนาคม 2563</t>
  </si>
  <si>
    <t>ยอดคงเหลือ ณ วันที่ 1 มกราคม 2563</t>
  </si>
  <si>
    <t>ยอดคงเหลือ ณ วันที่ 31 มีนาคม 2563</t>
  </si>
  <si>
    <t xml:space="preserve">สินทรัพย์สิทธิการใช้ </t>
  </si>
  <si>
    <t>ผลกำไรจากอัตราแลกเปลี่ยนสุทธิ</t>
  </si>
  <si>
    <t>ผลขาดทุนจากอัตราแลกเปลี่ยนสุทธิ</t>
  </si>
  <si>
    <t>ขาดทุนจากการปรับมูลค่าสินค้า</t>
  </si>
  <si>
    <t>กำไรจากการจำหน่ายสินทรัพย์ถาวร</t>
  </si>
  <si>
    <t>เงินสดรับจากการขายอาคารและอุปกรณ์</t>
  </si>
  <si>
    <t>เงินสดจ่ายซื้อสินทรัพย์ไม่มีตัวตน</t>
  </si>
  <si>
    <t>เงินสดจ่ายชำระหนี้สินตามสัญญาเช่า</t>
  </si>
  <si>
    <t>ที่ถึงกำหนดชำระภายในหนึ่งปี</t>
  </si>
  <si>
    <t>ส่วนของหนี้สินตามสัญญาเช่า</t>
  </si>
  <si>
    <t>มูลค่า 10 บาทต่อหุ้น)</t>
  </si>
  <si>
    <t>รายการที่อาจถูกจัดประเภทใหม่ไว้ในกำไรหรือขาดทุนในภายหลัง</t>
  </si>
  <si>
    <t>จ่ายประมาณการหนี้สินสำหรับผลประโยชน์พนักงาน</t>
  </si>
  <si>
    <t>เงินสดสุทธิใช้ไปในกิจกรรมจัดหาเงิน</t>
  </si>
  <si>
    <t>หนี้สินตามสัญญาเช่า</t>
  </si>
  <si>
    <t>กำไร</t>
  </si>
  <si>
    <t>เจ้าหนี้ค่าซื้อทรัพย์สิน</t>
  </si>
  <si>
    <t>ประมาณการหนี้สินผลประโยชน์พนักงาน</t>
  </si>
  <si>
    <t>ค่าใช้จ่ายในการขาย</t>
  </si>
  <si>
    <t>ส่วนของผู้ถือหุ้น</t>
  </si>
  <si>
    <t xml:space="preserve">(หุ้นสามัญจำนวน 101,200,000 หุ้น </t>
  </si>
  <si>
    <t>สำหรับงวดสามเดือนสิ้นสุดวันที่ 31 มีนาคม 2564</t>
  </si>
  <si>
    <t>ยอดคงเหลือ ณ วันที่ 1 มกราคม 2564</t>
  </si>
  <si>
    <t>ยอดคงเหลือ ณ วันที่ 31 มีนาคม 2564</t>
  </si>
  <si>
    <r>
      <t>ผลกระทบ</t>
    </r>
    <r>
      <rPr>
        <sz val="15"/>
        <rFont val="Angsana New"/>
        <family val="1"/>
      </rPr>
      <t>ของอัตราแลกเปลี่ยนที่มีต่อเงินสดและรายการ</t>
    </r>
  </si>
  <si>
    <t>3, 12</t>
  </si>
  <si>
    <t>กำไรจากกิจกรรมดำเนินงาน</t>
  </si>
  <si>
    <t>กำไรก่อนภาษีเงินได้</t>
  </si>
  <si>
    <t>กำไรสำหรับงวด</t>
  </si>
  <si>
    <t>กำไรเบ็ดเสร็จอื่นสำหรับงวด</t>
  </si>
  <si>
    <t>กำไรเบ็ดเสร็จรวมสำหรับงวด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</si>
  <si>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</si>
  <si>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3, 10</t>
  </si>
  <si>
    <t>กำไรจากอัตราแลกเปลี่ยนที่ยังไม่เกิดขึ้น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</si>
</sst>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;\(#,##0.00\)"/>
    <numFmt numFmtId="166" formatCode="_(* #,##0_);_(* \(#,##0\);_(* &quot;-&quot;??_);_(@_)"/>
    <numFmt numFmtId="167" formatCode="0_);\(0\)"/>
  </numFmts>
  <fonts count="25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ngsana New"/>
      <family val="1"/>
    </font>
    <font>
      <sz val="11"/>
      <name val="Times New Roman"/>
      <family val="1"/>
    </font>
    <font>
      <i/>
      <sz val="15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1"/>
      <name val="Angsana New"/>
      <family val="1"/>
    </font>
    <font>
      <i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5"/>
      <name val="Times New Roman"/>
      <family val="1"/>
    </font>
    <font>
      <sz val="15"/>
      <name val="Angsana New"/>
      <family val="1"/>
    </font>
    <font>
      <sz val="14"/>
      <name val="Angsana New"/>
      <family val="1"/>
    </font>
    <font>
      <b/>
      <sz val="15"/>
      <name val="Times New Roman"/>
      <family val="1"/>
    </font>
    <font>
      <sz val="16"/>
      <name val="Times New Roman"/>
      <family val="1"/>
    </font>
    <font>
      <sz val="16"/>
      <name val="Angsana New"/>
      <family val="1"/>
    </font>
    <font>
      <i/>
      <sz val="16"/>
      <name val="Angsana New"/>
      <family val="1"/>
    </font>
    <font>
      <i/>
      <sz val="15"/>
      <name val="Times New Roman"/>
      <family val="1"/>
    </font>
    <font>
      <i/>
      <sz val="16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39">
    <xf numFmtId="0" fontId="0" fillId="0" borderId="0" xfId="0"/>
    <xf numFmtId="0" fontId="5" fillId="0" borderId="0" xfId="0" applyFont="1" applyBorder="1" applyAlignment="1"/>
    <xf numFmtId="0" fontId="5" fillId="0" borderId="0" xfId="0" applyFont="1" applyBorder="1" applyAlignment="1">
      <alignment horizontal="center"/>
    </xf>
    <xf numFmtId="0" fontId="5" fillId="0" borderId="0" xfId="0" applyFont="1" applyAlignment="1"/>
    <xf numFmtId="0" fontId="5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11" fillId="0" borderId="0" xfId="0" applyNumberFormat="1" applyFont="1" applyBorder="1" applyAlignment="1"/>
    <xf numFmtId="0" fontId="0" fillId="0" borderId="0" xfId="0" applyFont="1" applyBorder="1" applyAlignment="1"/>
    <xf numFmtId="0" fontId="0" fillId="0" borderId="0" xfId="0" applyFont="1" applyBorder="1" applyAlignment="1">
      <alignment horizontal="center"/>
    </xf>
    <xf numFmtId="166" fontId="9" fillId="0" borderId="2" xfId="1" applyNumberFormat="1" applyFont="1" applyFill="1" applyBorder="1" applyAlignment="1">
      <alignment horizontal="right"/>
    </xf>
    <xf numFmtId="166" fontId="9" fillId="0" borderId="3" xfId="1" applyNumberFormat="1" applyFont="1" applyFill="1" applyBorder="1" applyAlignment="1">
      <alignment horizontal="right"/>
    </xf>
    <xf numFmtId="0" fontId="9" fillId="0" borderId="0" xfId="0" applyFont="1" applyBorder="1" applyAlignment="1"/>
    <xf numFmtId="0" fontId="11" fillId="0" borderId="0" xfId="0" applyFont="1" applyAlignment="1"/>
    <xf numFmtId="0" fontId="0" fillId="0" borderId="0" xfId="0" applyFont="1" applyAlignment="1">
      <alignment horizontal="right"/>
    </xf>
    <xf numFmtId="43" fontId="9" fillId="0" borderId="0" xfId="1" applyFont="1" applyBorder="1" applyAlignment="1"/>
    <xf numFmtId="0" fontId="0" fillId="0" borderId="0" xfId="0" applyFont="1" applyAlignment="1"/>
    <xf numFmtId="0" fontId="6" fillId="0" borderId="0" xfId="0" applyFont="1" applyAlignment="1">
      <alignment horizontal="center"/>
    </xf>
    <xf numFmtId="0" fontId="9" fillId="0" borderId="0" xfId="0" applyFont="1" applyAlignment="1"/>
    <xf numFmtId="0" fontId="10" fillId="0" borderId="0" xfId="0" applyFont="1" applyAlignment="1">
      <alignment horizontal="center"/>
    </xf>
    <xf numFmtId="0" fontId="0" fillId="0" borderId="0" xfId="0" applyFont="1"/>
    <xf numFmtId="49" fontId="0" fillId="0" borderId="0" xfId="0" applyNumberFormat="1" applyFont="1" applyBorder="1" applyAlignment="1"/>
    <xf numFmtId="0" fontId="8" fillId="0" borderId="0" xfId="0" applyFont="1" applyFill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3" fillId="0" borderId="0" xfId="0" applyFont="1"/>
    <xf numFmtId="0" fontId="14" fillId="0" borderId="0" xfId="0" applyFont="1" applyFill="1" applyAlignment="1">
      <alignment vertical="center"/>
    </xf>
    <xf numFmtId="0" fontId="14" fillId="0" borderId="0" xfId="0" applyFont="1"/>
    <xf numFmtId="164" fontId="13" fillId="0" borderId="0" xfId="0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0" fontId="16" fillId="0" borderId="0" xfId="0" applyFont="1" applyBorder="1" applyAlignment="1"/>
    <xf numFmtId="0" fontId="16" fillId="0" borderId="0" xfId="0" applyFont="1" applyAlignment="1"/>
    <xf numFmtId="0" fontId="16" fillId="0" borderId="0" xfId="0" applyFont="1" applyAlignment="1">
      <alignment horizontal="center"/>
    </xf>
    <xf numFmtId="0" fontId="0" fillId="0" borderId="0" xfId="0" applyFill="1" applyAlignment="1">
      <alignment horizontal="center" vertical="center"/>
    </xf>
    <xf numFmtId="43" fontId="17" fillId="0" borderId="0" xfId="1" applyFont="1" applyFill="1" applyAlignment="1">
      <alignment horizontal="center"/>
    </xf>
    <xf numFmtId="0" fontId="0" fillId="0" borderId="0" xfId="0" applyFill="1" applyAlignment="1">
      <alignment horizontal="left" vertical="center" indent="1"/>
    </xf>
    <xf numFmtId="0" fontId="0" fillId="0" borderId="0" xfId="0" applyFill="1" applyBorder="1" applyAlignment="1">
      <alignment horizontal="left"/>
    </xf>
    <xf numFmtId="0" fontId="10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6" fillId="0" borderId="0" xfId="0" applyFont="1" applyBorder="1" applyAlignment="1">
      <alignment horizontal="left" indent="6"/>
    </xf>
    <xf numFmtId="0" fontId="0" fillId="0" borderId="0" xfId="0" applyFont="1" applyFill="1" applyAlignment="1">
      <alignment horizontal="left"/>
    </xf>
    <xf numFmtId="0" fontId="0" fillId="0" borderId="0" xfId="0" applyFont="1" applyFill="1"/>
    <xf numFmtId="0" fontId="9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left"/>
    </xf>
    <xf numFmtId="41" fontId="0" fillId="0" borderId="0" xfId="1" applyNumberFormat="1" applyFont="1" applyFill="1" applyBorder="1" applyAlignment="1"/>
    <xf numFmtId="0" fontId="0" fillId="0" borderId="0" xfId="0" applyFont="1" applyFill="1" applyBorder="1"/>
    <xf numFmtId="49" fontId="9" fillId="0" borderId="0" xfId="0" applyNumberFormat="1" applyFont="1" applyFill="1" applyBorder="1" applyAlignment="1"/>
    <xf numFmtId="0" fontId="9" fillId="0" borderId="0" xfId="0" applyFont="1" applyFill="1" applyBorder="1" applyAlignment="1">
      <alignment horizontal="left"/>
    </xf>
    <xf numFmtId="0" fontId="9" fillId="0" borderId="0" xfId="0" applyFont="1" applyFill="1" applyBorder="1"/>
    <xf numFmtId="0" fontId="6" fillId="0" borderId="0" xfId="0" quotePrefix="1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left" indent="6"/>
    </xf>
    <xf numFmtId="0" fontId="6" fillId="0" borderId="0" xfId="0" applyFont="1" applyFill="1" applyBorder="1" applyAlignment="1">
      <alignment horizontal="left" indent="6"/>
    </xf>
    <xf numFmtId="0" fontId="10" fillId="0" borderId="0" xfId="0" applyFont="1" applyFill="1" applyAlignment="1">
      <alignment horizontal="left" indent="6"/>
    </xf>
    <xf numFmtId="0" fontId="10" fillId="0" borderId="0" xfId="0" applyFont="1" applyFill="1" applyBorder="1" applyAlignment="1">
      <alignment horizontal="left" indent="6"/>
    </xf>
    <xf numFmtId="0" fontId="0" fillId="0" borderId="0" xfId="0" applyAlignment="1">
      <alignment horizontal="right"/>
    </xf>
    <xf numFmtId="0" fontId="0" fillId="0" borderId="0" xfId="0" applyBorder="1" applyAlignment="1">
      <alignment horizontal="center"/>
    </xf>
    <xf numFmtId="166" fontId="9" fillId="0" borderId="0" xfId="1" applyNumberFormat="1" applyFont="1" applyFill="1" applyBorder="1" applyAlignment="1">
      <alignment horizontal="center"/>
    </xf>
    <xf numFmtId="0" fontId="0" fillId="0" borderId="0" xfId="0" applyFont="1" applyFill="1" applyAlignment="1"/>
    <xf numFmtId="0" fontId="12" fillId="0" borderId="0" xfId="0" applyFont="1" applyBorder="1" applyAlignment="1">
      <alignment horizontal="left" indent="8"/>
    </xf>
    <xf numFmtId="0" fontId="6" fillId="0" borderId="0" xfId="0" applyFont="1" applyBorder="1" applyAlignment="1">
      <alignment horizontal="left" indent="5"/>
    </xf>
    <xf numFmtId="0" fontId="12" fillId="0" borderId="0" xfId="0" applyFont="1" applyBorder="1" applyAlignment="1">
      <alignment horizontal="left" indent="5"/>
    </xf>
    <xf numFmtId="0" fontId="0" fillId="0" borderId="0" xfId="0" applyFont="1" applyBorder="1" applyAlignment="1">
      <alignment horizontal="left" indent="5"/>
    </xf>
    <xf numFmtId="41" fontId="0" fillId="0" borderId="0" xfId="1" applyNumberFormat="1" applyFont="1" applyFill="1" applyBorder="1" applyAlignment="1">
      <alignment horizontal="center"/>
    </xf>
    <xf numFmtId="43" fontId="19" fillId="0" borderId="0" xfId="1" applyFont="1" applyBorder="1" applyAlignment="1"/>
    <xf numFmtId="41" fontId="0" fillId="0" borderId="0" xfId="0" applyNumberFormat="1" applyFont="1" applyFill="1" applyAlignment="1">
      <alignment horizontal="left" indent="5"/>
    </xf>
    <xf numFmtId="41" fontId="9" fillId="0" borderId="0" xfId="0" applyNumberFormat="1" applyFont="1" applyFill="1" applyAlignment="1">
      <alignment horizontal="left" indent="5"/>
    </xf>
    <xf numFmtId="41" fontId="9" fillId="0" borderId="0" xfId="1" applyNumberFormat="1" applyFont="1" applyFill="1" applyAlignment="1">
      <alignment horizontal="center"/>
    </xf>
    <xf numFmtId="41" fontId="0" fillId="0" borderId="0" xfId="0" applyNumberFormat="1" applyFont="1" applyAlignment="1"/>
    <xf numFmtId="0" fontId="18" fillId="0" borderId="0" xfId="0" applyFont="1" applyFill="1" applyBorder="1" applyAlignment="1"/>
    <xf numFmtId="166" fontId="9" fillId="0" borderId="0" xfId="1" applyNumberFormat="1" applyFont="1" applyFill="1" applyBorder="1" applyAlignment="1"/>
    <xf numFmtId="166" fontId="9" fillId="0" borderId="2" xfId="1" applyNumberFormat="1" applyFont="1" applyFill="1" applyBorder="1" applyAlignment="1"/>
    <xf numFmtId="37" fontId="9" fillId="0" borderId="2" xfId="1" applyNumberFormat="1" applyFont="1" applyBorder="1" applyAlignment="1">
      <alignment horizontal="center"/>
    </xf>
    <xf numFmtId="37" fontId="0" fillId="0" borderId="0" xfId="1" applyNumberFormat="1" applyFont="1" applyBorder="1" applyAlignment="1"/>
    <xf numFmtId="37" fontId="9" fillId="0" borderId="0" xfId="1" applyNumberFormat="1" applyFont="1" applyBorder="1" applyAlignment="1"/>
    <xf numFmtId="37" fontId="9" fillId="0" borderId="2" xfId="1" applyNumberFormat="1" applyFont="1" applyBorder="1" applyAlignment="1"/>
    <xf numFmtId="37" fontId="9" fillId="0" borderId="3" xfId="1" applyNumberFormat="1" applyFont="1" applyBorder="1" applyAlignment="1"/>
    <xf numFmtId="37" fontId="0" fillId="0" borderId="0" xfId="1" applyNumberFormat="1" applyFont="1" applyBorder="1" applyAlignment="1">
      <alignment horizontal="center"/>
    </xf>
    <xf numFmtId="39" fontId="17" fillId="0" borderId="0" xfId="1" applyNumberFormat="1" applyFont="1" applyFill="1" applyAlignment="1">
      <alignment horizontal="center"/>
    </xf>
    <xf numFmtId="37" fontId="0" fillId="0" borderId="0" xfId="1" applyNumberFormat="1" applyFont="1" applyFill="1" applyAlignment="1">
      <alignment horizontal="center"/>
    </xf>
    <xf numFmtId="37" fontId="17" fillId="0" borderId="0" xfId="1" applyNumberFormat="1" applyFont="1" applyFill="1" applyAlignment="1"/>
    <xf numFmtId="37" fontId="0" fillId="0" borderId="0" xfId="1" applyNumberFormat="1" applyFont="1" applyFill="1" applyAlignment="1"/>
    <xf numFmtId="37" fontId="9" fillId="0" borderId="4" xfId="1" applyNumberFormat="1" applyFont="1" applyFill="1" applyBorder="1" applyAlignment="1"/>
    <xf numFmtId="37" fontId="9" fillId="0" borderId="0" xfId="1" applyNumberFormat="1" applyFont="1" applyFill="1" applyAlignment="1"/>
    <xf numFmtId="37" fontId="9" fillId="0" borderId="2" xfId="1" applyNumberFormat="1" applyFont="1" applyFill="1" applyBorder="1" applyAlignment="1"/>
    <xf numFmtId="37" fontId="9" fillId="0" borderId="0" xfId="1" applyNumberFormat="1" applyFont="1" applyFill="1" applyBorder="1" applyAlignment="1"/>
    <xf numFmtId="37" fontId="9" fillId="0" borderId="4" xfId="0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vertical="center"/>
    </xf>
    <xf numFmtId="37" fontId="9" fillId="0" borderId="0" xfId="0" applyNumberFormat="1" applyFont="1" applyFill="1" applyBorder="1" applyAlignment="1">
      <alignment vertical="center"/>
    </xf>
    <xf numFmtId="37" fontId="0" fillId="0" borderId="0" xfId="1" applyNumberFormat="1" applyFont="1" applyAlignment="1"/>
    <xf numFmtId="37" fontId="0" fillId="0" borderId="1" xfId="1" applyNumberFormat="1" applyFont="1" applyBorder="1" applyAlignment="1"/>
    <xf numFmtId="37" fontId="9" fillId="0" borderId="0" xfId="1" applyNumberFormat="1" applyFont="1" applyAlignment="1"/>
    <xf numFmtId="37" fontId="0" fillId="0" borderId="0" xfId="1" applyNumberFormat="1" applyFont="1" applyAlignment="1">
      <alignment horizontal="center"/>
    </xf>
    <xf numFmtId="37" fontId="0" fillId="0" borderId="1" xfId="1" applyNumberFormat="1" applyFont="1" applyBorder="1" applyAlignment="1">
      <alignment horizontal="center"/>
    </xf>
    <xf numFmtId="0" fontId="0" fillId="0" borderId="0" xfId="0" applyAlignment="1"/>
    <xf numFmtId="0" fontId="18" fillId="0" borderId="0" xfId="0" applyFont="1" applyFill="1" applyBorder="1" applyAlignment="1">
      <alignment horizontal="center"/>
    </xf>
    <xf numFmtId="0" fontId="10" fillId="0" borderId="0" xfId="0" applyFont="1" applyAlignment="1"/>
    <xf numFmtId="49" fontId="11" fillId="0" borderId="0" xfId="0" applyNumberFormat="1" applyFont="1" applyBorder="1" applyAlignment="1">
      <alignment horizontal="center"/>
    </xf>
    <xf numFmtId="0" fontId="0" fillId="0" borderId="0" xfId="0" applyFont="1" applyAlignment="1">
      <alignment horizontal="center"/>
    </xf>
    <xf numFmtId="41" fontId="17" fillId="0" borderId="0" xfId="1" applyNumberFormat="1" applyFont="1" applyFill="1" applyBorder="1" applyAlignment="1">
      <alignment horizontal="left" indent="5"/>
    </xf>
    <xf numFmtId="0" fontId="0" fillId="0" borderId="0" xfId="0" applyFont="1" applyFill="1" applyAlignment="1">
      <alignment horizontal="center"/>
    </xf>
    <xf numFmtId="0" fontId="18" fillId="0" borderId="1" xfId="0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43" fontId="0" fillId="0" borderId="0" xfId="1" applyFont="1" applyFill="1" applyAlignment="1">
      <alignment horizontal="center"/>
    </xf>
    <xf numFmtId="166" fontId="0" fillId="0" borderId="0" xfId="1" applyNumberFormat="1" applyFont="1" applyAlignment="1">
      <alignment horizontal="center"/>
    </xf>
    <xf numFmtId="166" fontId="9" fillId="0" borderId="0" xfId="1" applyNumberFormat="1" applyFont="1" applyAlignment="1">
      <alignment horizontal="center"/>
    </xf>
    <xf numFmtId="37" fontId="9" fillId="0" borderId="0" xfId="1" applyNumberFormat="1" applyFont="1" applyBorder="1" applyAlignment="1">
      <alignment horizontal="center"/>
    </xf>
    <xf numFmtId="41" fontId="9" fillId="0" borderId="0" xfId="0" applyNumberFormat="1" applyFont="1" applyFill="1" applyBorder="1" applyAlignment="1">
      <alignment horizontal="left" indent="5"/>
    </xf>
    <xf numFmtId="49" fontId="10" fillId="0" borderId="0" xfId="0" applyNumberFormat="1" applyFont="1" applyFill="1" applyBorder="1" applyAlignment="1"/>
    <xf numFmtId="43" fontId="9" fillId="0" borderId="0" xfId="1" applyFont="1" applyFill="1" applyBorder="1" applyAlignment="1">
      <alignment horizontal="center"/>
    </xf>
    <xf numFmtId="166" fontId="9" fillId="0" borderId="0" xfId="1" applyNumberFormat="1" applyFont="1" applyFill="1" applyBorder="1" applyAlignment="1">
      <alignment horizontal="right"/>
    </xf>
    <xf numFmtId="0" fontId="20" fillId="0" borderId="0" xfId="0" applyFont="1" applyBorder="1" applyAlignment="1"/>
    <xf numFmtId="37" fontId="0" fillId="0" borderId="0" xfId="1" applyNumberFormat="1" applyFont="1" applyFill="1" applyBorder="1" applyAlignment="1">
      <alignment horizontal="right" vertical="center"/>
    </xf>
    <xf numFmtId="0" fontId="0" fillId="0" borderId="0" xfId="0" applyBorder="1"/>
    <xf numFmtId="49" fontId="0" fillId="0" borderId="0" xfId="0" applyNumberFormat="1" applyFont="1" applyFill="1" applyBorder="1" applyAlignment="1"/>
    <xf numFmtId="166" fontId="9" fillId="0" borderId="2" xfId="1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66" fontId="0" fillId="0" borderId="0" xfId="1" applyNumberFormat="1" applyFont="1" applyFill="1" applyAlignment="1"/>
    <xf numFmtId="166" fontId="17" fillId="0" borderId="0" xfId="1" applyNumberFormat="1" applyFont="1" applyFill="1" applyAlignment="1"/>
    <xf numFmtId="0" fontId="6" fillId="0" borderId="0" xfId="0" applyFont="1" applyFill="1" applyAlignment="1">
      <alignment horizontal="right" indent="6"/>
    </xf>
    <xf numFmtId="166" fontId="0" fillId="0" borderId="0" xfId="1" applyNumberFormat="1" applyFont="1" applyFill="1" applyBorder="1" applyAlignment="1"/>
    <xf numFmtId="43" fontId="0" fillId="0" borderId="0" xfId="1" applyFont="1" applyFill="1" applyBorder="1" applyAlignment="1">
      <alignment horizontal="center"/>
    </xf>
    <xf numFmtId="166" fontId="9" fillId="0" borderId="0" xfId="1" applyNumberFormat="1" applyFont="1" applyFill="1" applyAlignment="1"/>
    <xf numFmtId="43" fontId="0" fillId="0" borderId="1" xfId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41" fontId="9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166" fontId="0" fillId="0" borderId="1" xfId="1" applyNumberFormat="1" applyFont="1" applyFill="1" applyBorder="1" applyAlignment="1"/>
    <xf numFmtId="166" fontId="9" fillId="0" borderId="5" xfId="1" applyNumberFormat="1" applyFont="1" applyFill="1" applyBorder="1" applyAlignment="1"/>
    <xf numFmtId="166" fontId="10" fillId="0" borderId="0" xfId="1" applyNumberFormat="1" applyFont="1" applyFill="1" applyBorder="1" applyAlignment="1">
      <alignment horizontal="left" indent="6"/>
    </xf>
    <xf numFmtId="166" fontId="10" fillId="0" borderId="0" xfId="1" applyNumberFormat="1" applyFont="1" applyFill="1" applyAlignment="1">
      <alignment horizontal="left" indent="6"/>
    </xf>
    <xf numFmtId="0" fontId="10" fillId="0" borderId="0" xfId="0" applyFont="1" applyFill="1" applyBorder="1" applyAlignment="1">
      <alignment horizontal="center" vertical="center"/>
    </xf>
    <xf numFmtId="166" fontId="9" fillId="0" borderId="3" xfId="1" applyNumberFormat="1" applyFont="1" applyFill="1" applyBorder="1" applyAlignment="1"/>
    <xf numFmtId="43" fontId="6" fillId="0" borderId="0" xfId="0" applyNumberFormat="1" applyFont="1" applyBorder="1" applyAlignment="1">
      <alignment horizontal="center"/>
    </xf>
    <xf numFmtId="166" fontId="0" fillId="0" borderId="0" xfId="1" applyNumberFormat="1" applyFont="1" applyBorder="1" applyAlignment="1">
      <alignment horizontal="right"/>
    </xf>
    <xf numFmtId="164" fontId="0" fillId="0" borderId="0" xfId="0" applyNumberFormat="1" applyFont="1" applyFill="1" applyBorder="1" applyAlignment="1">
      <alignment horizontal="right"/>
    </xf>
    <xf numFmtId="0" fontId="6" fillId="0" borderId="0" xfId="0" applyFont="1" applyBorder="1" applyAlignment="1">
      <alignment horizontal="right"/>
    </xf>
    <xf numFmtId="166" fontId="13" fillId="0" borderId="0" xfId="1" applyNumberFormat="1" applyFont="1" applyFill="1" applyBorder="1" applyAlignment="1">
      <alignment horizontal="right"/>
    </xf>
    <xf numFmtId="0" fontId="12" fillId="0" borderId="0" xfId="0" applyFont="1" applyBorder="1" applyAlignment="1">
      <alignment horizontal="right"/>
    </xf>
    <xf numFmtId="166" fontId="13" fillId="0" borderId="0" xfId="1" applyNumberFormat="1" applyFont="1" applyBorder="1" applyAlignment="1">
      <alignment horizontal="right"/>
    </xf>
    <xf numFmtId="166" fontId="13" fillId="0" borderId="0" xfId="1" applyNumberFormat="1" applyFont="1" applyBorder="1" applyAlignment="1">
      <alignment horizontal="center"/>
    </xf>
    <xf numFmtId="164" fontId="9" fillId="0" borderId="1" xfId="0" applyNumberFormat="1" applyFont="1" applyBorder="1" applyAlignment="1">
      <alignment horizontal="right"/>
    </xf>
    <xf numFmtId="164" fontId="9" fillId="0" borderId="0" xfId="0" applyNumberFormat="1" applyFont="1" applyBorder="1" applyAlignment="1">
      <alignment horizontal="right"/>
    </xf>
    <xf numFmtId="2" fontId="15" fillId="0" borderId="0" xfId="0" applyNumberFormat="1" applyFont="1" applyBorder="1" applyAlignment="1">
      <alignment horizontal="right"/>
    </xf>
    <xf numFmtId="166" fontId="13" fillId="0" borderId="0" xfId="1" applyNumberFormat="1" applyFont="1" applyBorder="1" applyAlignment="1">
      <alignment horizontal="left" indent="5"/>
    </xf>
    <xf numFmtId="49" fontId="13" fillId="0" borderId="0" xfId="0" applyNumberFormat="1" applyFont="1" applyFill="1" applyBorder="1" applyAlignment="1"/>
    <xf numFmtId="166" fontId="13" fillId="0" borderId="0" xfId="0" applyNumberFormat="1" applyFont="1" applyBorder="1" applyAlignment="1">
      <alignment horizontal="center"/>
    </xf>
    <xf numFmtId="166" fontId="13" fillId="0" borderId="0" xfId="0" applyNumberFormat="1" applyFont="1" applyBorder="1" applyAlignment="1">
      <alignment horizontal="left" indent="5"/>
    </xf>
    <xf numFmtId="166" fontId="13" fillId="0" borderId="0" xfId="0" applyNumberFormat="1" applyFont="1" applyFill="1" applyBorder="1" applyAlignment="1">
      <alignment horizontal="center"/>
    </xf>
    <xf numFmtId="166" fontId="13" fillId="0" borderId="0" xfId="0" applyNumberFormat="1" applyFont="1" applyFill="1" applyBorder="1" applyAlignment="1"/>
    <xf numFmtId="166" fontId="13" fillId="0" borderId="1" xfId="0" applyNumberFormat="1" applyFont="1" applyFill="1" applyBorder="1" applyAlignment="1">
      <alignment horizontal="center"/>
    </xf>
    <xf numFmtId="166" fontId="14" fillId="0" borderId="2" xfId="0" applyNumberFormat="1" applyFont="1" applyFill="1" applyBorder="1" applyAlignment="1"/>
    <xf numFmtId="166" fontId="14" fillId="0" borderId="0" xfId="0" applyNumberFormat="1" applyFont="1" applyFill="1" applyBorder="1" applyAlignment="1"/>
    <xf numFmtId="166" fontId="13" fillId="0" borderId="0" xfId="0" applyNumberFormat="1" applyFont="1" applyBorder="1" applyAlignment="1"/>
    <xf numFmtId="166" fontId="14" fillId="0" borderId="5" xfId="0" applyNumberFormat="1" applyFont="1" applyFill="1" applyBorder="1" applyAlignment="1"/>
    <xf numFmtId="0" fontId="0" fillId="0" borderId="0" xfId="0" applyFont="1" applyFill="1" applyBorder="1" applyAlignment="1">
      <alignment horizontal="center"/>
    </xf>
    <xf numFmtId="0" fontId="9" fillId="0" borderId="0" xfId="0" applyFont="1" applyFill="1" applyAlignment="1"/>
    <xf numFmtId="166" fontId="14" fillId="0" borderId="0" xfId="0" applyNumberFormat="1" applyFont="1" applyBorder="1" applyAlignment="1"/>
    <xf numFmtId="0" fontId="13" fillId="0" borderId="0" xfId="0" applyFont="1" applyFill="1"/>
    <xf numFmtId="0" fontId="22" fillId="0" borderId="0" xfId="0" applyFont="1" applyFill="1" applyBorder="1" applyAlignment="1">
      <alignment horizontal="center"/>
    </xf>
    <xf numFmtId="0" fontId="21" fillId="0" borderId="0" xfId="0" applyFont="1" applyFill="1" applyBorder="1" applyAlignment="1"/>
    <xf numFmtId="0" fontId="0" fillId="0" borderId="0" xfId="0" applyFont="1" applyFill="1" applyBorder="1" applyAlignment="1"/>
    <xf numFmtId="166" fontId="6" fillId="0" borderId="0" xfId="1" applyNumberFormat="1" applyFont="1" applyFill="1" applyBorder="1" applyAlignment="1"/>
    <xf numFmtId="41" fontId="6" fillId="0" borderId="0" xfId="1" applyNumberFormat="1" applyFont="1" applyFill="1" applyBorder="1" applyAlignment="1">
      <alignment horizontal="left" indent="11"/>
    </xf>
    <xf numFmtId="41" fontId="6" fillId="0" borderId="0" xfId="1" applyNumberFormat="1" applyFont="1" applyFill="1" applyBorder="1" applyAlignment="1">
      <alignment horizontal="left" indent="5"/>
    </xf>
    <xf numFmtId="41" fontId="0" fillId="0" borderId="0" xfId="1" applyNumberFormat="1" applyFont="1" applyFill="1" applyBorder="1" applyAlignment="1">
      <alignment horizontal="left" indent="6"/>
    </xf>
    <xf numFmtId="37" fontId="0" fillId="0" borderId="0" xfId="1" applyNumberFormat="1" applyFont="1" applyFill="1" applyBorder="1" applyAlignment="1"/>
    <xf numFmtId="37" fontId="6" fillId="0" borderId="0" xfId="1" applyNumberFormat="1" applyFont="1" applyFill="1" applyBorder="1" applyAlignment="1"/>
    <xf numFmtId="43" fontId="0" fillId="0" borderId="0" xfId="1" applyFont="1" applyFill="1" applyBorder="1" applyAlignment="1"/>
    <xf numFmtId="43" fontId="0" fillId="0" borderId="0" xfId="1" applyFont="1" applyFill="1" applyBorder="1" applyAlignment="1">
      <alignment horizontal="left" indent="11"/>
    </xf>
    <xf numFmtId="166" fontId="17" fillId="0" borderId="0" xfId="1" applyNumberFormat="1" applyFont="1" applyFill="1" applyBorder="1" applyAlignment="1"/>
    <xf numFmtId="41" fontId="9" fillId="0" borderId="1" xfId="1" applyNumberFormat="1" applyFont="1" applyFill="1" applyBorder="1" applyAlignment="1">
      <alignment horizontal="right" indent="2"/>
    </xf>
    <xf numFmtId="41" fontId="9" fillId="0" borderId="0" xfId="1" applyNumberFormat="1" applyFont="1" applyFill="1" applyBorder="1" applyAlignment="1">
      <alignment horizontal="right" indent="2"/>
    </xf>
    <xf numFmtId="41" fontId="17" fillId="0" borderId="3" xfId="1" applyNumberFormat="1" applyFont="1" applyFill="1" applyBorder="1" applyAlignment="1">
      <alignment horizontal="right"/>
    </xf>
    <xf numFmtId="0" fontId="16" fillId="0" borderId="0" xfId="0" applyFont="1" applyFill="1" applyBorder="1" applyAlignment="1"/>
    <xf numFmtId="0" fontId="9" fillId="0" borderId="0" xfId="0" applyFont="1" applyFill="1" applyBorder="1" applyAlignment="1"/>
    <xf numFmtId="166" fontId="0" fillId="0" borderId="0" xfId="1" applyNumberFormat="1" applyFont="1" applyFill="1" applyAlignment="1">
      <alignment horizontal="center"/>
    </xf>
    <xf numFmtId="37" fontId="9" fillId="0" borderId="0" xfId="1" applyNumberFormat="1" applyFont="1" applyFill="1" applyBorder="1" applyAlignment="1">
      <alignment horizontal="center"/>
    </xf>
    <xf numFmtId="165" fontId="12" fillId="0" borderId="0" xfId="0" applyNumberFormat="1" applyFont="1" applyFill="1" applyAlignment="1"/>
    <xf numFmtId="165" fontId="13" fillId="0" borderId="0" xfId="0" applyNumberFormat="1" applyFont="1" applyFill="1" applyAlignment="1"/>
    <xf numFmtId="49" fontId="14" fillId="0" borderId="0" xfId="0" applyNumberFormat="1" applyFont="1" applyFill="1" applyBorder="1" applyAlignment="1"/>
    <xf numFmtId="165" fontId="15" fillId="0" borderId="0" xfId="0" applyNumberFormat="1" applyFont="1" applyFill="1" applyAlignment="1"/>
    <xf numFmtId="0" fontId="14" fillId="0" borderId="0" xfId="0" applyFont="1" applyFill="1"/>
    <xf numFmtId="165" fontId="14" fillId="0" borderId="0" xfId="0" applyNumberFormat="1" applyFont="1" applyFill="1" applyAlignment="1"/>
    <xf numFmtId="0" fontId="23" fillId="0" borderId="0" xfId="0" applyFont="1" applyFill="1" applyBorder="1" applyAlignment="1">
      <alignment horizontal="center"/>
    </xf>
    <xf numFmtId="166" fontId="6" fillId="0" borderId="0" xfId="0" applyNumberFormat="1" applyFont="1" applyBorder="1" applyAlignment="1">
      <alignment horizontal="center"/>
    </xf>
    <xf numFmtId="166" fontId="0" fillId="0" borderId="1" xfId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ill="1"/>
    <xf numFmtId="166" fontId="9" fillId="0" borderId="1" xfId="1" applyNumberFormat="1" applyFont="1" applyFill="1" applyBorder="1" applyAlignment="1"/>
    <xf numFmtId="43" fontId="0" fillId="0" borderId="1" xfId="1" applyFont="1" applyFill="1" applyBorder="1" applyAlignment="1">
      <alignment horizontal="center" vertical="center"/>
    </xf>
    <xf numFmtId="166" fontId="9" fillId="0" borderId="0" xfId="4" applyNumberFormat="1" applyFont="1" applyFill="1" applyAlignment="1">
      <alignment horizontal="center"/>
    </xf>
    <xf numFmtId="166" fontId="9" fillId="0" borderId="2" xfId="4" applyNumberFormat="1" applyFont="1" applyFill="1" applyBorder="1" applyAlignment="1">
      <alignment horizontal="center"/>
    </xf>
    <xf numFmtId="41" fontId="17" fillId="0" borderId="0" xfId="1" applyNumberFormat="1" applyFont="1" applyFill="1" applyBorder="1" applyAlignment="1">
      <alignment horizontal="right"/>
    </xf>
    <xf numFmtId="166" fontId="13" fillId="0" borderId="4" xfId="1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10" fillId="0" borderId="0" xfId="0" applyFont="1" applyBorder="1" applyAlignment="1">
      <alignment horizontal="center"/>
    </xf>
    <xf numFmtId="43" fontId="9" fillId="0" borderId="3" xfId="1" applyNumberFormat="1" applyFont="1" applyFill="1" applyBorder="1" applyAlignment="1">
      <alignment horizontal="right"/>
    </xf>
    <xf numFmtId="43" fontId="9" fillId="0" borderId="0" xfId="1" applyNumberFormat="1" applyFont="1" applyFill="1" applyBorder="1" applyAlignment="1">
      <alignment horizontal="right"/>
    </xf>
    <xf numFmtId="43" fontId="10" fillId="0" borderId="0" xfId="0" applyNumberFormat="1" applyFont="1" applyBorder="1" applyAlignment="1">
      <alignment horizontal="left" indent="6"/>
    </xf>
    <xf numFmtId="0" fontId="6" fillId="0" borderId="0" xfId="0" applyFont="1" applyFill="1" applyBorder="1" applyAlignment="1">
      <alignment horizontal="center"/>
    </xf>
    <xf numFmtId="16" fontId="0" fillId="0" borderId="0" xfId="0" applyNumberFormat="1" applyFill="1" applyAlignment="1">
      <alignment horizontal="center"/>
    </xf>
    <xf numFmtId="41" fontId="0" fillId="0" borderId="0" xfId="0" applyNumberFormat="1" applyFont="1" applyFill="1" applyAlignment="1">
      <alignment horizontal="center"/>
    </xf>
    <xf numFmtId="164" fontId="9" fillId="0" borderId="0" xfId="0" applyNumberFormat="1" applyFont="1" applyFill="1" applyBorder="1" applyAlignment="1">
      <alignment horizontal="right"/>
    </xf>
    <xf numFmtId="2" fontId="15" fillId="0" borderId="0" xfId="0" applyNumberFormat="1" applyFont="1" applyFill="1" applyBorder="1" applyAlignment="1">
      <alignment horizontal="right"/>
    </xf>
    <xf numFmtId="16" fontId="0" fillId="0" borderId="0" xfId="0" applyNumberFormat="1" applyFill="1" applyAlignment="1"/>
    <xf numFmtId="166" fontId="9" fillId="0" borderId="0" xfId="1" applyNumberFormat="1" applyFont="1" applyBorder="1" applyAlignment="1"/>
    <xf numFmtId="166" fontId="9" fillId="0" borderId="0" xfId="1" applyNumberFormat="1" applyFont="1" applyFill="1" applyAlignment="1">
      <alignment horizontal="center"/>
    </xf>
    <xf numFmtId="166" fontId="0" fillId="0" borderId="4" xfId="1" applyNumberFormat="1" applyFont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41" fontId="9" fillId="0" borderId="2" xfId="1" applyNumberFormat="1" applyFont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66" fontId="17" fillId="0" borderId="0" xfId="1" applyNumberFormat="1" applyFont="1" applyFill="1" applyBorder="1" applyAlignment="1">
      <alignment horizontal="right" indent="2"/>
    </xf>
    <xf numFmtId="43" fontId="9" fillId="0" borderId="0" xfId="1" applyFont="1" applyFill="1" applyBorder="1" applyAlignment="1"/>
    <xf numFmtId="166" fontId="9" fillId="0" borderId="2" xfId="1" applyNumberFormat="1" applyFont="1" applyBorder="1" applyAlignment="1">
      <alignment horizontal="center"/>
    </xf>
    <xf numFmtId="166" fontId="9" fillId="0" borderId="0" xfId="1" applyNumberFormat="1" applyFont="1" applyBorder="1" applyAlignment="1">
      <alignment horizontal="center"/>
    </xf>
    <xf numFmtId="164" fontId="9" fillId="0" borderId="0" xfId="2" applyNumberFormat="1" applyFont="1" applyAlignment="1">
      <alignment horizontal="right"/>
    </xf>
    <xf numFmtId="166" fontId="9" fillId="0" borderId="0" xfId="1" applyNumberFormat="1" applyFont="1" applyAlignment="1">
      <alignment horizontal="right"/>
    </xf>
    <xf numFmtId="166" fontId="9" fillId="0" borderId="0" xfId="1" applyNumberFormat="1" applyFont="1"/>
    <xf numFmtId="43" fontId="9" fillId="0" borderId="0" xfId="1" applyFont="1" applyAlignment="1">
      <alignment horizontal="right"/>
    </xf>
    <xf numFmtId="43" fontId="9" fillId="0" borderId="0" xfId="1" applyFont="1"/>
    <xf numFmtId="43" fontId="0" fillId="0" borderId="1" xfId="1" applyFont="1" applyBorder="1" applyAlignment="1">
      <alignment horizontal="center"/>
    </xf>
    <xf numFmtId="43" fontId="0" fillId="0" borderId="0" xfId="1" applyFont="1" applyAlignment="1">
      <alignment horizontal="center"/>
    </xf>
    <xf numFmtId="43" fontId="0" fillId="0" borderId="0" xfId="1" applyFont="1" applyAlignment="1">
      <alignment horizontal="right"/>
    </xf>
    <xf numFmtId="164" fontId="0" fillId="0" borderId="0" xfId="2" applyNumberFormat="1" applyFont="1"/>
    <xf numFmtId="164" fontId="0" fillId="0" borderId="1" xfId="2" applyNumberFormat="1" applyFont="1" applyBorder="1"/>
    <xf numFmtId="0" fontId="0" fillId="0" borderId="0" xfId="0" applyAlignment="1">
      <alignment horizontal="left"/>
    </xf>
    <xf numFmtId="0" fontId="9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166" fontId="17" fillId="0" borderId="0" xfId="1" applyNumberFormat="1" applyFont="1" applyFill="1" applyBorder="1" applyAlignment="1">
      <alignment horizontal="center"/>
    </xf>
    <xf numFmtId="0" fontId="7" fillId="0" borderId="0" xfId="0" applyFont="1" applyAlignment="1">
      <alignment vertical="center"/>
    </xf>
    <xf numFmtId="49" fontId="21" fillId="0" borderId="0" xfId="0" applyNumberFormat="1" applyFont="1"/>
    <xf numFmtId="0" fontId="22" fillId="0" borderId="0" xfId="0" applyFont="1" applyAlignment="1">
      <alignment horizontal="center"/>
    </xf>
    <xf numFmtId="0" fontId="21" fillId="0" borderId="0" xfId="0" applyFont="1"/>
    <xf numFmtId="0" fontId="20" fillId="0" borderId="0" xfId="0" applyFont="1"/>
    <xf numFmtId="0" fontId="9" fillId="0" borderId="0" xfId="0" applyFont="1" applyAlignment="1">
      <alignment vertical="center"/>
    </xf>
    <xf numFmtId="49" fontId="11" fillId="0" borderId="0" xfId="0" applyNumberFormat="1" applyFont="1"/>
    <xf numFmtId="0" fontId="5" fillId="0" borderId="0" xfId="0" applyFont="1"/>
    <xf numFmtId="0" fontId="9" fillId="0" borderId="0" xfId="0" applyFont="1" applyAlignment="1">
      <alignment horizontal="center"/>
    </xf>
    <xf numFmtId="49" fontId="0" fillId="0" borderId="0" xfId="0" applyNumberFormat="1"/>
    <xf numFmtId="0" fontId="6" fillId="0" borderId="0" xfId="0" applyFont="1" applyAlignment="1">
      <alignment horizontal="center" vertical="center"/>
    </xf>
    <xf numFmtId="0" fontId="16" fillId="0" borderId="0" xfId="0" applyFont="1"/>
    <xf numFmtId="0" fontId="6" fillId="0" borderId="0" xfId="0" applyFont="1"/>
    <xf numFmtId="0" fontId="10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43" fontId="6" fillId="0" borderId="0" xfId="1" applyFont="1" applyFill="1" applyBorder="1" applyAlignment="1"/>
    <xf numFmtId="0" fontId="17" fillId="0" borderId="0" xfId="0" applyFont="1" applyAlignment="1">
      <alignment horizontal="left"/>
    </xf>
    <xf numFmtId="49" fontId="9" fillId="0" borderId="0" xfId="0" applyNumberFormat="1" applyFont="1"/>
    <xf numFmtId="0" fontId="19" fillId="0" borderId="0" xfId="0" applyFont="1"/>
    <xf numFmtId="0" fontId="10" fillId="0" borderId="0" xfId="0" applyFont="1" applyAlignment="1">
      <alignment horizontal="left"/>
    </xf>
    <xf numFmtId="166" fontId="0" fillId="0" borderId="0" xfId="1" applyNumberFormat="1" applyFont="1" applyFill="1" applyBorder="1" applyAlignment="1">
      <alignment horizontal="right" vertical="center"/>
    </xf>
    <xf numFmtId="43" fontId="0" fillId="0" borderId="0" xfId="1" applyFont="1" applyFill="1" applyBorder="1" applyAlignment="1">
      <alignment horizontal="center" vertical="center"/>
    </xf>
    <xf numFmtId="43" fontId="0" fillId="0" borderId="0" xfId="1" quotePrefix="1" applyFont="1" applyFill="1" applyBorder="1" applyAlignment="1">
      <alignment horizontal="center" vertical="center"/>
    </xf>
    <xf numFmtId="0" fontId="6" fillId="0" borderId="0" xfId="0" applyFont="1" applyAlignment="1">
      <alignment horizontal="left" indent="9"/>
    </xf>
    <xf numFmtId="0" fontId="6" fillId="0" borderId="0" xfId="0" applyFont="1" applyAlignment="1">
      <alignment horizontal="left" indent="11"/>
    </xf>
    <xf numFmtId="41" fontId="17" fillId="0" borderId="0" xfId="0" applyNumberFormat="1" applyFont="1" applyAlignment="1">
      <alignment horizontal="right" indent="2"/>
    </xf>
    <xf numFmtId="164" fontId="17" fillId="0" borderId="0" xfId="0" applyNumberFormat="1" applyFont="1" applyAlignment="1">
      <alignment horizontal="right"/>
    </xf>
    <xf numFmtId="0" fontId="17" fillId="0" borderId="0" xfId="0" applyFont="1"/>
    <xf numFmtId="0" fontId="17" fillId="0" borderId="0" xfId="0" applyFont="1" applyAlignment="1">
      <alignment horizontal="center"/>
    </xf>
    <xf numFmtId="0" fontId="6" fillId="0" borderId="0" xfId="0" applyFont="1" applyAlignment="1">
      <alignment horizontal="right" indent="2"/>
    </xf>
    <xf numFmtId="0" fontId="17" fillId="0" borderId="0" xfId="0" applyFont="1" applyAlignment="1">
      <alignment horizontal="right" indent="2"/>
    </xf>
    <xf numFmtId="166" fontId="6" fillId="0" borderId="0" xfId="1" applyNumberFormat="1" applyFont="1" applyFill="1" applyBorder="1" applyAlignment="1">
      <alignment horizontal="right" indent="2"/>
    </xf>
    <xf numFmtId="166" fontId="17" fillId="0" borderId="1" xfId="1" applyNumberFormat="1" applyFont="1" applyFill="1" applyBorder="1" applyAlignment="1">
      <alignment horizontal="right"/>
    </xf>
    <xf numFmtId="41" fontId="9" fillId="0" borderId="0" xfId="0" applyNumberFormat="1" applyFont="1" applyAlignment="1">
      <alignment horizontal="right" indent="2"/>
    </xf>
    <xf numFmtId="41" fontId="9" fillId="0" borderId="0" xfId="0" applyNumberFormat="1" applyFont="1" applyAlignment="1">
      <alignment horizontal="center"/>
    </xf>
    <xf numFmtId="41" fontId="9" fillId="0" borderId="0" xfId="0" applyNumberFormat="1" applyFont="1"/>
    <xf numFmtId="0" fontId="11" fillId="0" borderId="0" xfId="0" applyFont="1"/>
    <xf numFmtId="166" fontId="6" fillId="0" borderId="0" xfId="0" applyNumberFormat="1" applyFont="1" applyAlignment="1">
      <alignment horizontal="center"/>
    </xf>
    <xf numFmtId="49" fontId="9" fillId="0" borderId="0" xfId="0" applyNumberFormat="1" applyFont="1" applyAlignment="1"/>
    <xf numFmtId="0" fontId="6" fillId="0" borderId="0" xfId="0" applyFont="1" applyAlignment="1"/>
    <xf numFmtId="41" fontId="17" fillId="0" borderId="0" xfId="0" applyNumberFormat="1" applyFont="1" applyAlignment="1">
      <alignment horizontal="right"/>
    </xf>
    <xf numFmtId="49" fontId="11" fillId="0" borderId="0" xfId="0" applyNumberFormat="1" applyFont="1" applyAlignment="1"/>
    <xf numFmtId="49" fontId="0" fillId="0" borderId="0" xfId="0" applyNumberFormat="1" applyAlignment="1"/>
    <xf numFmtId="0" fontId="22" fillId="0" borderId="0" xfId="0" applyFont="1" applyBorder="1" applyAlignment="1">
      <alignment horizontal="center"/>
    </xf>
    <xf numFmtId="166" fontId="0" fillId="0" borderId="1" xfId="1" applyNumberFormat="1" applyFont="1" applyBorder="1" applyAlignment="1">
      <alignment horizontal="center"/>
    </xf>
    <xf numFmtId="43" fontId="0" fillId="0" borderId="2" xfId="1" applyFont="1" applyFill="1" applyBorder="1" applyAlignment="1">
      <alignment horizontal="center"/>
    </xf>
    <xf numFmtId="39" fontId="0" fillId="0" borderId="0" xfId="1" applyNumberFormat="1" applyFont="1" applyFill="1" applyAlignment="1">
      <alignment horizontal="center"/>
    </xf>
    <xf numFmtId="0" fontId="20" fillId="0" borderId="0" xfId="0" applyFont="1" applyAlignment="1"/>
    <xf numFmtId="0" fontId="7" fillId="0" borderId="0" xfId="0" applyFont="1" applyFill="1" applyBorder="1" applyAlignment="1"/>
    <xf numFmtId="0" fontId="21" fillId="0" borderId="0" xfId="0" applyFont="1" applyBorder="1" applyAlignment="1"/>
    <xf numFmtId="37" fontId="9" fillId="0" borderId="0" xfId="0" applyNumberFormat="1" applyFont="1" applyFill="1" applyBorder="1" applyAlignment="1"/>
    <xf numFmtId="37" fontId="9" fillId="0" borderId="0" xfId="0" applyNumberFormat="1" applyFont="1" applyFill="1" applyAlignment="1"/>
    <xf numFmtId="0" fontId="21" fillId="0" borderId="0" xfId="0" applyFont="1" applyAlignment="1"/>
    <xf numFmtId="0" fontId="21" fillId="0" borderId="0" xfId="0" applyFont="1" applyFill="1" applyAlignment="1"/>
    <xf numFmtId="0" fontId="7" fillId="0" borderId="0" xfId="0" applyFont="1" applyBorder="1" applyAlignment="1"/>
    <xf numFmtId="166" fontId="17" fillId="0" borderId="0" xfId="1" applyNumberFormat="1" applyFont="1"/>
    <xf numFmtId="0" fontId="23" fillId="0" borderId="0" xfId="0" applyFont="1" applyBorder="1" applyAlignment="1">
      <alignment horizontal="center"/>
    </xf>
    <xf numFmtId="0" fontId="10" fillId="0" borderId="0" xfId="0" applyFont="1" applyFill="1" applyAlignment="1">
      <alignment horizontal="center" vertical="center"/>
    </xf>
    <xf numFmtId="49" fontId="16" fillId="0" borderId="0" xfId="0" applyNumberFormat="1" applyFont="1" applyFill="1" applyBorder="1" applyAlignment="1"/>
    <xf numFmtId="164" fontId="0" fillId="0" borderId="0" xfId="0" applyNumberFormat="1" applyFont="1" applyBorder="1" applyAlignment="1"/>
    <xf numFmtId="164" fontId="0" fillId="0" borderId="0" xfId="0" applyNumberFormat="1" applyFont="1" applyBorder="1" applyAlignment="1">
      <alignment horizontal="center"/>
    </xf>
    <xf numFmtId="164" fontId="0" fillId="0" borderId="0" xfId="0" applyNumberFormat="1" applyFont="1" applyBorder="1" applyAlignment="1">
      <alignment horizontal="right"/>
    </xf>
    <xf numFmtId="164" fontId="0" fillId="0" borderId="1" xfId="0" applyNumberFormat="1" applyFont="1" applyBorder="1" applyAlignment="1">
      <alignment horizontal="right"/>
    </xf>
    <xf numFmtId="166" fontId="0" fillId="0" borderId="0" xfId="1" applyNumberFormat="1" applyFont="1" applyFill="1"/>
    <xf numFmtId="166" fontId="0" fillId="0" borderId="0" xfId="4" applyNumberFormat="1" applyFont="1" applyFill="1"/>
    <xf numFmtId="166" fontId="0" fillId="0" borderId="0" xfId="4" applyNumberFormat="1" applyFont="1" applyFill="1" applyAlignment="1">
      <alignment horizontal="center"/>
    </xf>
    <xf numFmtId="164" fontId="0" fillId="0" borderId="0" xfId="0" applyNumberFormat="1" applyFont="1" applyFill="1" applyBorder="1" applyAlignment="1"/>
    <xf numFmtId="0" fontId="0" fillId="0" borderId="0" xfId="0" applyFont="1" applyAlignment="1">
      <alignment horizontal="left"/>
    </xf>
    <xf numFmtId="0" fontId="23" fillId="0" borderId="0" xfId="0" applyFont="1" applyAlignment="1">
      <alignment horizontal="center"/>
    </xf>
    <xf numFmtId="164" fontId="0" fillId="0" borderId="0" xfId="0" applyNumberFormat="1" applyFont="1"/>
    <xf numFmtId="166" fontId="23" fillId="0" borderId="0" xfId="0" applyNumberFormat="1" applyFont="1" applyBorder="1" applyAlignment="1">
      <alignment horizontal="center"/>
    </xf>
    <xf numFmtId="0" fontId="24" fillId="0" borderId="0" xfId="0" applyFont="1" applyFill="1" applyBorder="1" applyAlignment="1">
      <alignment horizontal="center"/>
    </xf>
    <xf numFmtId="0" fontId="24" fillId="0" borderId="0" xfId="0" applyFont="1" applyBorder="1" applyAlignment="1">
      <alignment horizontal="center"/>
    </xf>
    <xf numFmtId="43" fontId="13" fillId="0" borderId="0" xfId="1" applyFont="1" applyBorder="1" applyAlignment="1">
      <alignment horizontal="center"/>
    </xf>
    <xf numFmtId="43" fontId="12" fillId="0" borderId="0" xfId="1" applyFont="1" applyBorder="1" applyAlignment="1">
      <alignment horizontal="center"/>
    </xf>
    <xf numFmtId="43" fontId="13" fillId="0" borderId="0" xfId="1" applyFont="1" applyFill="1" applyBorder="1" applyAlignment="1">
      <alignment horizontal="right"/>
    </xf>
    <xf numFmtId="43" fontId="13" fillId="0" borderId="0" xfId="1" applyFont="1" applyFill="1" applyBorder="1" applyAlignment="1">
      <alignment horizontal="center"/>
    </xf>
    <xf numFmtId="43" fontId="12" fillId="0" borderId="0" xfId="1" applyFont="1" applyBorder="1" applyAlignment="1">
      <alignment horizontal="right"/>
    </xf>
    <xf numFmtId="43" fontId="0" fillId="0" borderId="0" xfId="1" applyFont="1" applyBorder="1" applyAlignment="1">
      <alignment horizontal="center"/>
    </xf>
    <xf numFmtId="43" fontId="0" fillId="0" borderId="0" xfId="1" applyFont="1" applyFill="1"/>
    <xf numFmtId="43" fontId="13" fillId="0" borderId="0" xfId="1" applyFont="1" applyAlignment="1">
      <alignment horizontal="center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167" fontId="9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66" fontId="17" fillId="0" borderId="0" xfId="1" applyNumberFormat="1" applyFont="1" applyFill="1" applyBorder="1" applyAlignment="1">
      <alignment horizontal="center"/>
    </xf>
    <xf numFmtId="166" fontId="17" fillId="0" borderId="0" xfId="1" quotePrefix="1" applyNumberFormat="1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166" fontId="0" fillId="0" borderId="0" xfId="1" quotePrefix="1" applyNumberFormat="1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18" fillId="0" borderId="1" xfId="0" applyFont="1" applyFill="1" applyBorder="1" applyAlignment="1">
      <alignment horizontal="center"/>
    </xf>
  </cellXfs>
  <cellStyles count="5">
    <cellStyle name="Comma" xfId="1" builtinId="3"/>
    <cellStyle name="Comma 2" xfId="3"/>
    <cellStyle name="Comma 2 2" xfId="4"/>
    <cellStyle name="Normal" xfId="0" builtinId="0"/>
    <cellStyle name="Normal 2" xfId="2"/>
  </cellStyles>
  <dxfs count="0"/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8"/>
  <sheetViews>
    <sheetView tabSelected="1" view="pageBreakPreview" topLeftCell="A25" zoomScale="80" zoomScaleNormal="80" zoomScaleSheetLayoutView="80" workbookViewId="0">
      <selection activeCell="Q37" sqref="Q37"/>
    </sheetView>
  </sheetViews>
  <sheetFormatPr defaultColWidth="9.140625" defaultRowHeight="21.75" x14ac:dyDescent="0.45"/>
  <cols>
    <col min="1" max="1" width="3.140625" style="278" customWidth="1"/>
    <col min="2" max="2" width="41.28515625" style="247" customWidth="1"/>
    <col min="3" max="3" width="8.42578125" style="23" customWidth="1"/>
    <col min="4" max="4" width="1.42578125" style="23" customWidth="1"/>
    <col min="5" max="5" width="13.28515625" style="23" customWidth="1"/>
    <col min="6" max="6" width="1.42578125" style="23" customWidth="1"/>
    <col min="7" max="7" width="11.5703125" style="23" customWidth="1"/>
    <col min="8" max="8" width="1.42578125" style="23" customWidth="1"/>
    <col min="9" max="9" width="13.28515625" customWidth="1"/>
    <col min="10" max="10" width="1.42578125" customWidth="1"/>
    <col min="11" max="11" width="11.5703125" customWidth="1"/>
    <col min="12" max="12" width="1" style="248" customWidth="1"/>
    <col min="13" max="16384" width="9.140625" style="248"/>
  </cols>
  <sheetData>
    <row r="1" spans="1:11" s="245" customFormat="1" ht="23.25" customHeight="1" x14ac:dyDescent="0.5">
      <c r="A1" s="241" t="s">
        <v>92</v>
      </c>
      <c r="B1" s="242"/>
      <c r="C1" s="243"/>
      <c r="D1" s="243"/>
      <c r="E1" s="243"/>
      <c r="F1" s="243"/>
      <c r="G1" s="243"/>
      <c r="H1" s="243"/>
      <c r="I1" s="244"/>
      <c r="J1" s="244"/>
      <c r="K1" s="244"/>
    </row>
    <row r="2" spans="1:11" s="245" customFormat="1" ht="23.25" customHeight="1" x14ac:dyDescent="0.5">
      <c r="A2" s="241" t="s">
        <v>59</v>
      </c>
      <c r="B2" s="242"/>
      <c r="C2" s="243"/>
      <c r="D2" s="243"/>
      <c r="E2" s="243"/>
      <c r="F2" s="243"/>
      <c r="G2" s="243"/>
      <c r="H2" s="243"/>
      <c r="I2" s="244"/>
      <c r="J2" s="244"/>
      <c r="K2" s="244"/>
    </row>
    <row r="3" spans="1:11" ht="23.25" customHeight="1" x14ac:dyDescent="0.45">
      <c r="A3" s="246"/>
      <c r="E3" s="248"/>
      <c r="F3" s="248"/>
      <c r="G3" s="248"/>
      <c r="H3" s="248"/>
      <c r="I3" s="248"/>
      <c r="J3" s="248"/>
      <c r="K3" s="248"/>
    </row>
    <row r="4" spans="1:11" ht="23.25" customHeight="1" x14ac:dyDescent="0.45">
      <c r="A4" s="247"/>
      <c r="E4" s="324" t="s">
        <v>41</v>
      </c>
      <c r="F4" s="324"/>
      <c r="G4" s="324"/>
      <c r="H4" s="249"/>
      <c r="I4" s="324" t="s">
        <v>30</v>
      </c>
      <c r="J4" s="324"/>
      <c r="K4" s="324"/>
    </row>
    <row r="5" spans="1:11" ht="23.25" customHeight="1" x14ac:dyDescent="0.45">
      <c r="A5" s="247"/>
      <c r="E5" s="211" t="s">
        <v>145</v>
      </c>
      <c r="F5" s="215"/>
      <c r="G5" s="211" t="s">
        <v>98</v>
      </c>
      <c r="H5" s="211"/>
      <c r="I5" s="211" t="s">
        <v>145</v>
      </c>
      <c r="J5" s="215"/>
      <c r="K5" s="211" t="s">
        <v>98</v>
      </c>
    </row>
    <row r="6" spans="1:11" s="252" customFormat="1" ht="23.25" customHeight="1" x14ac:dyDescent="0.45">
      <c r="A6" s="246" t="s">
        <v>1</v>
      </c>
      <c r="B6" s="250"/>
      <c r="C6" s="251" t="s">
        <v>0</v>
      </c>
      <c r="D6" s="251"/>
      <c r="E6" s="165">
        <v>2564</v>
      </c>
      <c r="F6" s="165"/>
      <c r="G6" s="165">
        <v>2563</v>
      </c>
      <c r="H6" s="238"/>
      <c r="I6" s="165">
        <v>2564</v>
      </c>
      <c r="J6" s="165"/>
      <c r="K6" s="165">
        <v>2563</v>
      </c>
    </row>
    <row r="7" spans="1:11" s="252" customFormat="1" ht="23.25" customHeight="1" x14ac:dyDescent="0.45">
      <c r="A7" s="246"/>
      <c r="B7" s="250"/>
      <c r="C7" s="251"/>
      <c r="D7" s="251"/>
      <c r="E7" s="165" t="s">
        <v>146</v>
      </c>
      <c r="F7" s="165"/>
      <c r="G7" s="165"/>
      <c r="H7" s="238"/>
      <c r="I7" s="165" t="s">
        <v>146</v>
      </c>
      <c r="J7" s="165"/>
      <c r="K7" s="165"/>
    </row>
    <row r="8" spans="1:11" s="252" customFormat="1" ht="23.25" customHeight="1" x14ac:dyDescent="0.45">
      <c r="A8" s="250"/>
      <c r="B8" s="250"/>
      <c r="C8" s="23"/>
      <c r="D8" s="253"/>
      <c r="E8" s="323" t="s">
        <v>31</v>
      </c>
      <c r="F8" s="323"/>
      <c r="G8" s="323"/>
      <c r="H8" s="323"/>
      <c r="I8" s="323"/>
      <c r="J8" s="323"/>
      <c r="K8" s="323"/>
    </row>
    <row r="9" spans="1:11" s="252" customFormat="1" ht="23.25" customHeight="1" x14ac:dyDescent="0.45">
      <c r="A9" s="254" t="s">
        <v>2</v>
      </c>
      <c r="B9" s="250"/>
      <c r="C9" s="23"/>
      <c r="D9" s="23"/>
      <c r="E9" s="23"/>
      <c r="F9" s="23"/>
      <c r="G9" s="23"/>
      <c r="H9" s="23"/>
      <c r="I9"/>
      <c r="J9"/>
      <c r="K9"/>
    </row>
    <row r="10" spans="1:11" s="252" customFormat="1" ht="23.25" customHeight="1" x14ac:dyDescent="0.45">
      <c r="A10" s="255" t="s">
        <v>3</v>
      </c>
      <c r="B10" s="256"/>
      <c r="C10" s="23"/>
      <c r="D10" s="23"/>
      <c r="E10" s="130">
        <v>506324</v>
      </c>
      <c r="F10" s="172"/>
      <c r="G10" s="130">
        <v>340610</v>
      </c>
      <c r="H10" s="173"/>
      <c r="I10" s="130">
        <v>65144</v>
      </c>
      <c r="J10" s="49"/>
      <c r="K10" s="130">
        <v>69871</v>
      </c>
    </row>
    <row r="11" spans="1:11" s="252" customFormat="1" ht="23.25" customHeight="1" x14ac:dyDescent="0.45">
      <c r="A11" s="255" t="s">
        <v>32</v>
      </c>
      <c r="B11" s="256"/>
      <c r="C11" s="23" t="s">
        <v>182</v>
      </c>
      <c r="D11" s="23"/>
      <c r="E11" s="130">
        <v>256690</v>
      </c>
      <c r="F11" s="172"/>
      <c r="G11" s="130">
        <v>467776</v>
      </c>
      <c r="H11" s="173"/>
      <c r="I11" s="131">
        <v>0</v>
      </c>
      <c r="J11" s="68"/>
      <c r="K11" s="131">
        <v>0</v>
      </c>
    </row>
    <row r="12" spans="1:11" s="252" customFormat="1" ht="23.25" customHeight="1" x14ac:dyDescent="0.45">
      <c r="A12" s="236" t="s">
        <v>33</v>
      </c>
      <c r="B12" s="256"/>
      <c r="C12" s="23">
        <v>3</v>
      </c>
      <c r="D12" s="23"/>
      <c r="E12" s="130">
        <v>14764</v>
      </c>
      <c r="F12" s="172"/>
      <c r="G12" s="130">
        <v>17536</v>
      </c>
      <c r="H12" s="173"/>
      <c r="I12" s="68">
        <v>132182</v>
      </c>
      <c r="J12" s="49"/>
      <c r="K12" s="68">
        <v>126661</v>
      </c>
    </row>
    <row r="13" spans="1:11" s="252" customFormat="1" ht="23.25" customHeight="1" x14ac:dyDescent="0.45">
      <c r="A13" s="236" t="s">
        <v>118</v>
      </c>
      <c r="B13" s="256"/>
      <c r="C13" s="23">
        <v>3</v>
      </c>
      <c r="D13" s="23"/>
      <c r="E13" s="131">
        <v>0</v>
      </c>
      <c r="F13" s="257"/>
      <c r="G13" s="131">
        <v>0</v>
      </c>
      <c r="H13" s="173"/>
      <c r="I13" s="68">
        <v>112786</v>
      </c>
      <c r="J13" s="49"/>
      <c r="K13" s="68">
        <v>108060</v>
      </c>
    </row>
    <row r="14" spans="1:11" s="252" customFormat="1" ht="23.25" customHeight="1" x14ac:dyDescent="0.45">
      <c r="A14" s="258" t="s">
        <v>34</v>
      </c>
      <c r="B14" s="256"/>
      <c r="C14" s="23">
        <v>4</v>
      </c>
      <c r="D14" s="23"/>
      <c r="E14" s="130">
        <v>605920</v>
      </c>
      <c r="F14" s="172"/>
      <c r="G14" s="130">
        <v>658419</v>
      </c>
      <c r="H14" s="173"/>
      <c r="I14" s="131">
        <v>0</v>
      </c>
      <c r="J14" s="49"/>
      <c r="K14" s="131">
        <v>0</v>
      </c>
    </row>
    <row r="15" spans="1:11" s="252" customFormat="1" ht="23.25" customHeight="1" x14ac:dyDescent="0.45">
      <c r="A15" s="255" t="s">
        <v>4</v>
      </c>
      <c r="B15" s="256"/>
      <c r="C15" s="23">
        <v>3</v>
      </c>
      <c r="D15" s="23"/>
      <c r="E15" s="137">
        <v>26425</v>
      </c>
      <c r="F15" s="172"/>
      <c r="G15" s="137">
        <v>19209</v>
      </c>
      <c r="H15" s="173"/>
      <c r="I15" s="130">
        <v>1008</v>
      </c>
      <c r="J15" s="49"/>
      <c r="K15" s="130">
        <v>192</v>
      </c>
    </row>
    <row r="16" spans="1:11" s="260" customFormat="1" ht="23.25" customHeight="1" x14ac:dyDescent="0.45">
      <c r="A16" s="246" t="s">
        <v>5</v>
      </c>
      <c r="B16" s="259"/>
      <c r="C16" s="23"/>
      <c r="D16" s="25"/>
      <c r="E16" s="76">
        <v>1410123</v>
      </c>
      <c r="F16" s="75">
        <v>0</v>
      </c>
      <c r="G16" s="76">
        <v>1503550</v>
      </c>
      <c r="H16" s="75">
        <v>0</v>
      </c>
      <c r="I16" s="76">
        <v>311120</v>
      </c>
      <c r="J16" s="75">
        <v>0</v>
      </c>
      <c r="K16" s="76">
        <v>304784</v>
      </c>
    </row>
    <row r="17" spans="1:11" s="252" customFormat="1" ht="23.25" customHeight="1" x14ac:dyDescent="0.45">
      <c r="A17" s="246"/>
      <c r="B17" s="250"/>
      <c r="C17" s="23"/>
      <c r="D17" s="23"/>
      <c r="E17" s="174"/>
      <c r="F17" s="174"/>
      <c r="G17" s="174"/>
      <c r="H17" s="173"/>
      <c r="I17" s="175"/>
      <c r="J17" s="49"/>
      <c r="K17" s="175"/>
    </row>
    <row r="18" spans="1:11" s="252" customFormat="1" ht="23.25" customHeight="1" x14ac:dyDescent="0.45">
      <c r="A18" s="261" t="s">
        <v>35</v>
      </c>
      <c r="B18" s="250"/>
      <c r="C18" s="23"/>
      <c r="D18" s="23"/>
      <c r="E18" s="174"/>
      <c r="F18" s="174"/>
      <c r="G18" s="174"/>
      <c r="H18" s="173"/>
      <c r="I18" s="175"/>
      <c r="J18" s="49"/>
      <c r="K18" s="175"/>
    </row>
    <row r="19" spans="1:11" s="252" customFormat="1" ht="23.25" customHeight="1" x14ac:dyDescent="0.45">
      <c r="A19" s="236" t="s">
        <v>56</v>
      </c>
      <c r="B19" s="250"/>
      <c r="C19" s="23">
        <v>5</v>
      </c>
      <c r="D19" s="23"/>
      <c r="E19" s="107">
        <v>0</v>
      </c>
      <c r="F19" s="176"/>
      <c r="G19" s="107">
        <v>0</v>
      </c>
      <c r="H19" s="176"/>
      <c r="I19" s="68">
        <v>905064</v>
      </c>
      <c r="J19" s="176"/>
      <c r="K19" s="68">
        <v>905064</v>
      </c>
    </row>
    <row r="20" spans="1:11" s="252" customFormat="1" ht="23.25" customHeight="1" x14ac:dyDescent="0.45">
      <c r="A20" s="236" t="s">
        <v>69</v>
      </c>
      <c r="B20" s="250"/>
      <c r="C20" s="23">
        <v>6</v>
      </c>
      <c r="D20" s="23"/>
      <c r="E20" s="130">
        <v>468377</v>
      </c>
      <c r="F20" s="176"/>
      <c r="G20" s="130">
        <v>457702</v>
      </c>
      <c r="H20" s="176"/>
      <c r="I20" s="117">
        <v>841</v>
      </c>
      <c r="J20" s="176"/>
      <c r="K20" s="117">
        <v>895</v>
      </c>
    </row>
    <row r="21" spans="1:11" s="252" customFormat="1" ht="23.25" customHeight="1" x14ac:dyDescent="0.45">
      <c r="A21" s="236" t="s">
        <v>157</v>
      </c>
      <c r="B21" s="250"/>
      <c r="C21" s="23">
        <v>7</v>
      </c>
      <c r="D21" s="23"/>
      <c r="E21" s="130">
        <v>106853</v>
      </c>
      <c r="F21" s="176"/>
      <c r="G21" s="130">
        <v>105576</v>
      </c>
      <c r="H21" s="176"/>
      <c r="I21" s="262">
        <v>2108</v>
      </c>
      <c r="J21" s="178"/>
      <c r="K21" s="262">
        <v>2249</v>
      </c>
    </row>
    <row r="22" spans="1:11" s="252" customFormat="1" ht="23.25" customHeight="1" x14ac:dyDescent="0.45">
      <c r="A22" s="236" t="s">
        <v>36</v>
      </c>
      <c r="B22" s="250"/>
      <c r="C22" s="23"/>
      <c r="D22" s="23"/>
      <c r="E22" s="107">
        <v>227</v>
      </c>
      <c r="F22" s="176"/>
      <c r="G22" s="107">
        <v>231</v>
      </c>
      <c r="H22" s="176"/>
      <c r="I22" s="263">
        <v>0</v>
      </c>
      <c r="J22" s="178"/>
      <c r="K22" s="263">
        <v>0</v>
      </c>
    </row>
    <row r="23" spans="1:11" s="252" customFormat="1" ht="23.25" customHeight="1" x14ac:dyDescent="0.45">
      <c r="A23" s="250" t="s">
        <v>125</v>
      </c>
      <c r="B23" s="250"/>
      <c r="C23" s="23"/>
      <c r="D23" s="23"/>
      <c r="E23" s="130">
        <v>5257</v>
      </c>
      <c r="F23" s="176"/>
      <c r="G23" s="130">
        <v>5504</v>
      </c>
      <c r="H23" s="176"/>
      <c r="I23" s="264">
        <v>0</v>
      </c>
      <c r="J23" s="178"/>
      <c r="K23" s="264">
        <v>0</v>
      </c>
    </row>
    <row r="24" spans="1:11" s="260" customFormat="1" ht="23.25" customHeight="1" x14ac:dyDescent="0.45">
      <c r="A24" s="246" t="s">
        <v>37</v>
      </c>
      <c r="B24" s="259"/>
      <c r="C24" s="25"/>
      <c r="D24" s="25"/>
      <c r="E24" s="76">
        <v>580714</v>
      </c>
      <c r="F24" s="75">
        <v>0</v>
      </c>
      <c r="G24" s="76">
        <v>569013</v>
      </c>
      <c r="H24" s="75">
        <v>0</v>
      </c>
      <c r="I24" s="76">
        <v>908013</v>
      </c>
      <c r="J24" s="75">
        <v>0</v>
      </c>
      <c r="K24" s="76">
        <v>908208</v>
      </c>
    </row>
    <row r="25" spans="1:11" s="252" customFormat="1" ht="23.25" customHeight="1" x14ac:dyDescent="0.45">
      <c r="A25" s="246"/>
      <c r="B25" s="250"/>
      <c r="C25" s="23"/>
      <c r="D25" s="23"/>
      <c r="E25" s="172"/>
      <c r="F25" s="177"/>
      <c r="G25" s="172"/>
      <c r="H25" s="177"/>
      <c r="I25" s="178"/>
      <c r="J25" s="176"/>
      <c r="K25" s="178"/>
    </row>
    <row r="26" spans="1:11" s="260" customFormat="1" ht="23.25" customHeight="1" thickBot="1" x14ac:dyDescent="0.5">
      <c r="A26" s="246" t="s">
        <v>70</v>
      </c>
      <c r="B26" s="259"/>
      <c r="C26" s="25"/>
      <c r="D26" s="25"/>
      <c r="E26" s="142">
        <v>1990837</v>
      </c>
      <c r="F26" s="75">
        <v>0</v>
      </c>
      <c r="G26" s="142">
        <v>2072563</v>
      </c>
      <c r="H26" s="75">
        <v>0</v>
      </c>
      <c r="I26" s="142">
        <v>1219133</v>
      </c>
      <c r="J26" s="75">
        <v>0</v>
      </c>
      <c r="K26" s="142">
        <v>1212992</v>
      </c>
    </row>
    <row r="27" spans="1:11" s="252" customFormat="1" ht="23.25" customHeight="1" thickTop="1" x14ac:dyDescent="0.45">
      <c r="A27" s="246"/>
      <c r="B27" s="250"/>
      <c r="C27" s="23"/>
      <c r="D27" s="23"/>
      <c r="E27" s="265"/>
      <c r="F27" s="265"/>
      <c r="G27" s="265"/>
      <c r="H27" s="266"/>
      <c r="I27" s="179"/>
      <c r="J27"/>
      <c r="K27" s="179"/>
    </row>
    <row r="28" spans="1:11" s="245" customFormat="1" ht="23.25" customHeight="1" x14ac:dyDescent="0.5">
      <c r="A28" s="241" t="s">
        <v>92</v>
      </c>
      <c r="B28" s="242"/>
      <c r="C28" s="243"/>
      <c r="D28" s="243"/>
      <c r="E28" s="243"/>
      <c r="F28" s="243"/>
      <c r="G28" s="243"/>
      <c r="H28" s="243"/>
      <c r="I28" s="244"/>
      <c r="J28" s="244"/>
      <c r="K28" s="244"/>
    </row>
    <row r="29" spans="1:11" s="245" customFormat="1" ht="23.25" customHeight="1" x14ac:dyDescent="0.5">
      <c r="A29" s="241" t="s">
        <v>59</v>
      </c>
      <c r="B29" s="242"/>
      <c r="C29" s="243"/>
      <c r="D29" s="243"/>
      <c r="E29" s="243"/>
      <c r="F29" s="243"/>
      <c r="G29" s="243"/>
      <c r="H29" s="243"/>
      <c r="I29" s="244"/>
      <c r="J29" s="244"/>
      <c r="K29" s="244"/>
    </row>
    <row r="30" spans="1:11" ht="23.25" customHeight="1" x14ac:dyDescent="0.45">
      <c r="A30" s="246"/>
    </row>
    <row r="31" spans="1:11" ht="23.25" customHeight="1" x14ac:dyDescent="0.45">
      <c r="A31" s="247"/>
      <c r="E31" s="324" t="s">
        <v>41</v>
      </c>
      <c r="F31" s="324"/>
      <c r="G31" s="324"/>
      <c r="H31" s="249"/>
      <c r="I31" s="324" t="s">
        <v>30</v>
      </c>
      <c r="J31" s="324"/>
      <c r="K31" s="324"/>
    </row>
    <row r="32" spans="1:11" ht="23.25" customHeight="1" x14ac:dyDescent="0.45">
      <c r="A32" s="247"/>
      <c r="E32" s="211" t="s">
        <v>145</v>
      </c>
      <c r="F32" s="215"/>
      <c r="G32" s="211" t="s">
        <v>98</v>
      </c>
      <c r="H32" s="211"/>
      <c r="I32" s="211" t="s">
        <v>145</v>
      </c>
      <c r="J32" s="215"/>
      <c r="K32" s="211" t="s">
        <v>98</v>
      </c>
    </row>
    <row r="33" spans="1:11" s="252" customFormat="1" ht="23.25" customHeight="1" x14ac:dyDescent="0.45">
      <c r="A33" s="246" t="s">
        <v>6</v>
      </c>
      <c r="B33" s="250"/>
      <c r="C33" s="251" t="s">
        <v>0</v>
      </c>
      <c r="D33" s="251"/>
      <c r="E33" s="165">
        <v>2564</v>
      </c>
      <c r="F33" s="165"/>
      <c r="G33" s="165">
        <v>2563</v>
      </c>
      <c r="H33" s="238"/>
      <c r="I33" s="165">
        <v>2564</v>
      </c>
      <c r="J33" s="165"/>
      <c r="K33" s="165">
        <v>2563</v>
      </c>
    </row>
    <row r="34" spans="1:11" s="252" customFormat="1" ht="23.25" customHeight="1" x14ac:dyDescent="0.45">
      <c r="A34" s="246"/>
      <c r="B34" s="250"/>
      <c r="C34" s="251"/>
      <c r="D34" s="251"/>
      <c r="E34" s="165" t="s">
        <v>146</v>
      </c>
      <c r="F34" s="165"/>
      <c r="G34" s="165"/>
      <c r="H34" s="238"/>
      <c r="I34" s="165" t="s">
        <v>146</v>
      </c>
      <c r="J34" s="165"/>
      <c r="K34" s="165"/>
    </row>
    <row r="35" spans="1:11" s="252" customFormat="1" ht="23.25" customHeight="1" x14ac:dyDescent="0.45">
      <c r="A35" s="250"/>
      <c r="B35" s="250"/>
      <c r="C35" s="23"/>
      <c r="D35" s="253"/>
      <c r="E35" s="323" t="s">
        <v>31</v>
      </c>
      <c r="F35" s="323"/>
      <c r="G35" s="323"/>
      <c r="H35" s="323"/>
      <c r="I35" s="323"/>
      <c r="J35" s="323"/>
      <c r="K35" s="323"/>
    </row>
    <row r="36" spans="1:11" s="252" customFormat="1" ht="23.25" customHeight="1" x14ac:dyDescent="0.45">
      <c r="A36" s="254" t="s">
        <v>7</v>
      </c>
      <c r="B36" s="250"/>
      <c r="C36" s="23"/>
      <c r="D36" s="23"/>
      <c r="E36" s="23"/>
      <c r="F36" s="23"/>
      <c r="G36" s="23"/>
      <c r="H36" s="23"/>
      <c r="I36"/>
      <c r="J36"/>
      <c r="K36"/>
    </row>
    <row r="37" spans="1:11" s="252" customFormat="1" ht="23.25" customHeight="1" x14ac:dyDescent="0.45">
      <c r="A37" s="256" t="s">
        <v>103</v>
      </c>
      <c r="B37" s="250"/>
      <c r="C37" s="23">
        <v>8</v>
      </c>
      <c r="D37" s="23"/>
      <c r="E37" s="180">
        <v>188460</v>
      </c>
      <c r="F37" s="23"/>
      <c r="G37" s="180">
        <v>238883</v>
      </c>
      <c r="H37" s="23"/>
      <c r="I37" s="107">
        <v>0</v>
      </c>
      <c r="J37"/>
      <c r="K37" s="107">
        <v>0</v>
      </c>
    </row>
    <row r="38" spans="1:11" s="252" customFormat="1" ht="23.25" customHeight="1" x14ac:dyDescent="0.45">
      <c r="A38" s="256" t="s">
        <v>38</v>
      </c>
      <c r="B38" s="250"/>
      <c r="C38" s="23">
        <v>3</v>
      </c>
      <c r="D38" s="23"/>
      <c r="E38" s="180">
        <v>85386</v>
      </c>
      <c r="F38" s="267"/>
      <c r="G38" s="180">
        <v>175431</v>
      </c>
      <c r="H38" s="267"/>
      <c r="I38" s="180">
        <v>11386</v>
      </c>
      <c r="J38" s="180"/>
      <c r="K38" s="180">
        <v>10907</v>
      </c>
    </row>
    <row r="39" spans="1:11" s="252" customFormat="1" ht="23.25" customHeight="1" x14ac:dyDescent="0.45">
      <c r="A39" s="255" t="s">
        <v>130</v>
      </c>
      <c r="B39" s="250"/>
      <c r="C39" s="23">
        <v>3</v>
      </c>
      <c r="D39" s="23"/>
      <c r="E39" s="180">
        <v>74074</v>
      </c>
      <c r="F39" s="267"/>
      <c r="G39" s="180">
        <v>72099</v>
      </c>
      <c r="H39" s="267"/>
      <c r="I39" s="268">
        <v>1406</v>
      </c>
      <c r="J39" s="269"/>
      <c r="K39" s="268">
        <v>2280</v>
      </c>
    </row>
    <row r="40" spans="1:11" s="252" customFormat="1" ht="23.25" customHeight="1" x14ac:dyDescent="0.45">
      <c r="A40" s="256" t="s">
        <v>43</v>
      </c>
      <c r="B40" s="250"/>
      <c r="C40" s="23"/>
      <c r="D40" s="23"/>
      <c r="E40" s="180">
        <v>2865</v>
      </c>
      <c r="F40" s="267"/>
      <c r="G40" s="180">
        <v>11463</v>
      </c>
      <c r="H40" s="267"/>
      <c r="I40" s="240">
        <v>0</v>
      </c>
      <c r="J40" s="269"/>
      <c r="K40" s="240">
        <v>0</v>
      </c>
    </row>
    <row r="41" spans="1:11" s="252" customFormat="1" ht="23.25" customHeight="1" x14ac:dyDescent="0.45">
      <c r="A41" s="256" t="s">
        <v>166</v>
      </c>
      <c r="B41" s="250"/>
      <c r="C41" s="23"/>
      <c r="D41" s="23"/>
      <c r="F41" s="267"/>
      <c r="G41" s="180"/>
      <c r="H41" s="267"/>
      <c r="I41" s="240"/>
      <c r="J41" s="269"/>
      <c r="K41" s="240"/>
    </row>
    <row r="42" spans="1:11" s="252" customFormat="1" ht="23.25" customHeight="1" x14ac:dyDescent="0.45">
      <c r="A42" s="256"/>
      <c r="B42" s="250" t="s">
        <v>165</v>
      </c>
      <c r="C42" s="23" t="s">
        <v>189</v>
      </c>
      <c r="D42" s="23"/>
      <c r="E42" s="180">
        <v>4345</v>
      </c>
      <c r="F42" s="222"/>
      <c r="G42" s="180">
        <v>4102</v>
      </c>
      <c r="H42" s="222"/>
      <c r="I42" s="240">
        <v>539</v>
      </c>
      <c r="J42" s="180"/>
      <c r="K42" s="240">
        <v>532</v>
      </c>
    </row>
    <row r="43" spans="1:11" s="252" customFormat="1" ht="23.25" customHeight="1" x14ac:dyDescent="0.45">
      <c r="A43" s="256" t="s">
        <v>80</v>
      </c>
      <c r="B43" s="250"/>
      <c r="C43"/>
      <c r="D43" s="23"/>
      <c r="E43" s="180">
        <v>4388</v>
      </c>
      <c r="F43" s="267"/>
      <c r="G43" s="180">
        <v>11843</v>
      </c>
      <c r="H43" s="267"/>
      <c r="I43" s="240">
        <v>0</v>
      </c>
      <c r="J43" s="269"/>
      <c r="K43" s="240">
        <v>0</v>
      </c>
    </row>
    <row r="44" spans="1:11" s="260" customFormat="1" ht="23.25" customHeight="1" x14ac:dyDescent="0.45">
      <c r="A44" s="246" t="s">
        <v>8</v>
      </c>
      <c r="B44" s="259"/>
      <c r="C44" s="25"/>
      <c r="D44" s="25"/>
      <c r="E44" s="76">
        <v>359518</v>
      </c>
      <c r="F44" s="75">
        <v>0</v>
      </c>
      <c r="G44" s="76">
        <v>513821</v>
      </c>
      <c r="H44" s="75">
        <v>0</v>
      </c>
      <c r="I44" s="76">
        <v>13331</v>
      </c>
      <c r="J44" s="75">
        <v>0</v>
      </c>
      <c r="K44" s="76">
        <v>13719</v>
      </c>
    </row>
    <row r="45" spans="1:11" s="252" customFormat="1" ht="15.75" customHeight="1" x14ac:dyDescent="0.45">
      <c r="A45" s="246"/>
      <c r="B45" s="250"/>
      <c r="C45" s="23"/>
      <c r="D45" s="23"/>
      <c r="E45" s="271"/>
      <c r="F45" s="271"/>
      <c r="G45" s="271"/>
      <c r="H45" s="271"/>
      <c r="I45" s="272"/>
      <c r="J45" s="269"/>
      <c r="K45" s="272"/>
    </row>
    <row r="46" spans="1:11" s="252" customFormat="1" ht="23.25" customHeight="1" x14ac:dyDescent="0.45">
      <c r="A46" s="254" t="s">
        <v>39</v>
      </c>
      <c r="B46" s="250"/>
      <c r="C46" s="23"/>
      <c r="D46" s="23"/>
      <c r="E46" s="271"/>
      <c r="F46" s="271"/>
      <c r="G46" s="271"/>
      <c r="H46" s="271"/>
      <c r="I46" s="272"/>
      <c r="J46" s="269"/>
      <c r="K46" s="272"/>
    </row>
    <row r="47" spans="1:11" s="252" customFormat="1" ht="23.25" customHeight="1" x14ac:dyDescent="0.45">
      <c r="A47" s="256" t="s">
        <v>171</v>
      </c>
      <c r="B47" s="250"/>
      <c r="C47" s="23" t="s">
        <v>189</v>
      </c>
      <c r="D47" s="23"/>
      <c r="E47" s="222">
        <v>95612</v>
      </c>
      <c r="F47" s="273"/>
      <c r="G47" s="222">
        <v>92676</v>
      </c>
      <c r="H47" s="273"/>
      <c r="I47" s="222">
        <v>1634</v>
      </c>
      <c r="J47" s="269"/>
      <c r="K47" s="222">
        <v>1774</v>
      </c>
    </row>
    <row r="48" spans="1:11" s="252" customFormat="1" ht="23.25" customHeight="1" x14ac:dyDescent="0.45">
      <c r="A48" s="250" t="s">
        <v>174</v>
      </c>
      <c r="B48" s="250"/>
      <c r="C48" s="23"/>
      <c r="D48" s="23"/>
      <c r="E48" s="274">
        <v>10230</v>
      </c>
      <c r="F48" s="180"/>
      <c r="G48" s="274">
        <v>9679</v>
      </c>
      <c r="H48" s="180"/>
      <c r="I48" s="274">
        <v>2371</v>
      </c>
      <c r="J48" s="270"/>
      <c r="K48" s="274">
        <v>2293</v>
      </c>
    </row>
    <row r="49" spans="1:13" s="260" customFormat="1" ht="23.25" customHeight="1" x14ac:dyDescent="0.45">
      <c r="A49" s="259" t="s">
        <v>40</v>
      </c>
      <c r="B49" s="259"/>
      <c r="C49" s="25"/>
      <c r="D49" s="25"/>
      <c r="E49" s="181">
        <v>105842</v>
      </c>
      <c r="F49" s="182">
        <v>0</v>
      </c>
      <c r="G49" s="181">
        <v>102355</v>
      </c>
      <c r="H49" s="275"/>
      <c r="I49" s="181">
        <v>4005</v>
      </c>
      <c r="J49" s="276"/>
      <c r="K49" s="181">
        <v>4067</v>
      </c>
    </row>
    <row r="50" spans="1:13" s="252" customFormat="1" ht="23.25" customHeight="1" x14ac:dyDescent="0.45">
      <c r="A50" s="246" t="s">
        <v>9</v>
      </c>
      <c r="B50" s="250"/>
      <c r="C50" s="23"/>
      <c r="D50" s="23"/>
      <c r="E50" s="76">
        <v>465360</v>
      </c>
      <c r="F50" s="182">
        <v>0</v>
      </c>
      <c r="G50" s="76">
        <v>616176</v>
      </c>
      <c r="H50" s="182"/>
      <c r="I50" s="76">
        <v>17336</v>
      </c>
      <c r="J50" s="277"/>
      <c r="K50" s="76">
        <v>17786</v>
      </c>
    </row>
    <row r="51" spans="1:13" s="252" customFormat="1" ht="17.25" customHeight="1" x14ac:dyDescent="0.45">
      <c r="A51" s="259"/>
      <c r="B51" s="250"/>
      <c r="C51" s="23"/>
      <c r="D51" s="23"/>
      <c r="E51" s="23"/>
      <c r="F51" s="23"/>
      <c r="G51" s="23"/>
      <c r="H51" s="23"/>
      <c r="I51" s="269"/>
      <c r="J51" s="269"/>
      <c r="K51" s="269"/>
    </row>
    <row r="52" spans="1:13" s="245" customFormat="1" ht="23.25" customHeight="1" x14ac:dyDescent="0.5">
      <c r="A52" s="241" t="s">
        <v>92</v>
      </c>
      <c r="B52" s="242"/>
      <c r="C52" s="243"/>
      <c r="D52" s="243"/>
      <c r="E52" s="243"/>
      <c r="F52" s="243"/>
      <c r="G52" s="243"/>
      <c r="H52" s="243"/>
      <c r="I52" s="244"/>
      <c r="J52" s="244"/>
      <c r="K52" s="244"/>
    </row>
    <row r="53" spans="1:13" s="245" customFormat="1" ht="23.25" customHeight="1" x14ac:dyDescent="0.5">
      <c r="A53" s="241" t="s">
        <v>59</v>
      </c>
      <c r="B53" s="242"/>
      <c r="C53" s="243"/>
      <c r="D53" s="243"/>
      <c r="E53" s="243"/>
      <c r="F53" s="243"/>
      <c r="G53" s="243"/>
      <c r="H53" s="243"/>
      <c r="I53" s="244"/>
      <c r="J53" s="244"/>
      <c r="K53" s="244"/>
    </row>
    <row r="54" spans="1:13" ht="23.65" customHeight="1" x14ac:dyDescent="0.45">
      <c r="A54" s="246"/>
    </row>
    <row r="55" spans="1:13" ht="23.65" customHeight="1" x14ac:dyDescent="0.45">
      <c r="A55" s="283"/>
      <c r="B55" s="283"/>
      <c r="E55" s="324" t="s">
        <v>41</v>
      </c>
      <c r="F55" s="324"/>
      <c r="G55" s="324"/>
      <c r="H55" s="249"/>
      <c r="I55" s="324" t="s">
        <v>30</v>
      </c>
      <c r="J55" s="324"/>
      <c r="K55" s="324"/>
      <c r="L55" s="3"/>
      <c r="M55" s="3"/>
    </row>
    <row r="56" spans="1:13" ht="23.65" customHeight="1" x14ac:dyDescent="0.45">
      <c r="A56" s="283"/>
      <c r="B56" s="283"/>
      <c r="E56" s="211" t="s">
        <v>145</v>
      </c>
      <c r="F56" s="215"/>
      <c r="G56" s="211" t="s">
        <v>98</v>
      </c>
      <c r="H56" s="211"/>
      <c r="I56" s="211" t="s">
        <v>145</v>
      </c>
      <c r="J56" s="215"/>
      <c r="K56" s="211" t="s">
        <v>98</v>
      </c>
      <c r="L56" s="3"/>
      <c r="M56" s="3"/>
    </row>
    <row r="57" spans="1:13" s="252" customFormat="1" ht="23.65" customHeight="1" x14ac:dyDescent="0.45">
      <c r="A57" s="24" t="s">
        <v>6</v>
      </c>
      <c r="B57" s="284"/>
      <c r="C57" s="23"/>
      <c r="D57" s="23"/>
      <c r="E57" s="165">
        <v>2564</v>
      </c>
      <c r="F57" s="165"/>
      <c r="G57" s="165">
        <v>2563</v>
      </c>
      <c r="H57" s="238"/>
      <c r="I57" s="165">
        <v>2564</v>
      </c>
      <c r="J57" s="165"/>
      <c r="K57" s="165">
        <v>2563</v>
      </c>
      <c r="L57" s="36"/>
      <c r="M57" s="36"/>
    </row>
    <row r="58" spans="1:13" s="252" customFormat="1" ht="23.65" customHeight="1" x14ac:dyDescent="0.45">
      <c r="A58" s="24"/>
      <c r="B58" s="284"/>
      <c r="C58" s="23"/>
      <c r="D58" s="23"/>
      <c r="E58" s="165" t="s">
        <v>146</v>
      </c>
      <c r="F58" s="165"/>
      <c r="G58" s="165"/>
      <c r="H58" s="238"/>
      <c r="I58" s="165" t="s">
        <v>146</v>
      </c>
      <c r="J58" s="165"/>
      <c r="K58" s="165"/>
      <c r="L58" s="36"/>
      <c r="M58" s="36"/>
    </row>
    <row r="59" spans="1:13" s="252" customFormat="1" ht="23.65" customHeight="1" x14ac:dyDescent="0.45">
      <c r="A59" s="284"/>
      <c r="B59" s="284"/>
      <c r="C59" s="23"/>
      <c r="D59" s="281"/>
      <c r="E59" s="323" t="s">
        <v>31</v>
      </c>
      <c r="F59" s="323"/>
      <c r="G59" s="323"/>
      <c r="H59" s="323"/>
      <c r="I59" s="323"/>
      <c r="J59" s="323"/>
      <c r="K59" s="323"/>
      <c r="L59" s="36"/>
      <c r="M59" s="36"/>
    </row>
    <row r="60" spans="1:13" s="252" customFormat="1" ht="23.65" customHeight="1" x14ac:dyDescent="0.45">
      <c r="A60" s="101" t="s">
        <v>176</v>
      </c>
      <c r="B60" s="284"/>
      <c r="C60" s="23"/>
      <c r="D60" s="23"/>
      <c r="E60" s="270"/>
      <c r="F60" s="270"/>
      <c r="G60" s="270"/>
      <c r="H60" s="23"/>
      <c r="I60" s="270"/>
      <c r="J60" s="270"/>
      <c r="K60" s="270"/>
      <c r="L60" s="36"/>
      <c r="M60" s="36"/>
    </row>
    <row r="61" spans="1:13" s="252" customFormat="1" ht="23.65" customHeight="1" x14ac:dyDescent="0.45">
      <c r="A61" s="99" t="s">
        <v>10</v>
      </c>
      <c r="B61" s="99"/>
      <c r="C61" s="23"/>
      <c r="D61" s="23"/>
      <c r="E61" s="23"/>
      <c r="F61" s="23"/>
      <c r="G61" s="23"/>
      <c r="H61" s="23"/>
      <c r="I61" s="269"/>
      <c r="J61" s="269"/>
      <c r="K61" s="269"/>
    </row>
    <row r="62" spans="1:13" s="252" customFormat="1" ht="23.65" customHeight="1" x14ac:dyDescent="0.45">
      <c r="A62" s="99"/>
      <c r="B62" s="99" t="s">
        <v>11</v>
      </c>
      <c r="C62" s="23"/>
      <c r="D62" s="23"/>
      <c r="E62" s="36"/>
      <c r="F62" s="36"/>
      <c r="G62" s="36"/>
    </row>
    <row r="63" spans="1:13" s="252" customFormat="1" ht="23.65" customHeight="1" x14ac:dyDescent="0.45">
      <c r="A63" s="99"/>
      <c r="B63" s="281" t="s">
        <v>177</v>
      </c>
      <c r="C63" s="23"/>
      <c r="D63" s="23"/>
      <c r="E63" s="203"/>
      <c r="F63" s="23"/>
      <c r="G63" s="203"/>
      <c r="H63" s="23"/>
      <c r="I63" s="203"/>
      <c r="J63" s="269"/>
      <c r="K63" s="203"/>
    </row>
    <row r="64" spans="1:13" s="252" customFormat="1" ht="23.65" customHeight="1" thickBot="1" x14ac:dyDescent="0.5">
      <c r="A64" s="99"/>
      <c r="B64" s="281" t="s">
        <v>167</v>
      </c>
      <c r="C64" s="23"/>
      <c r="D64" s="23"/>
      <c r="E64" s="183">
        <v>1012000</v>
      </c>
      <c r="F64" s="23"/>
      <c r="G64" s="183">
        <v>1012000</v>
      </c>
      <c r="H64" s="23"/>
      <c r="I64" s="183">
        <v>1012000</v>
      </c>
      <c r="J64" s="269"/>
      <c r="K64" s="183">
        <v>1012000</v>
      </c>
    </row>
    <row r="65" spans="1:12" s="252" customFormat="1" ht="23.65" customHeight="1" thickTop="1" x14ac:dyDescent="0.45">
      <c r="A65" s="99"/>
      <c r="B65" s="99" t="s">
        <v>12</v>
      </c>
      <c r="C65" s="36"/>
      <c r="D65" s="23"/>
      <c r="E65" s="36"/>
      <c r="F65" s="36"/>
      <c r="G65" s="36"/>
    </row>
    <row r="66" spans="1:12" s="252" customFormat="1" ht="23.65" customHeight="1" x14ac:dyDescent="0.45">
      <c r="A66" s="99"/>
      <c r="B66" s="281" t="s">
        <v>177</v>
      </c>
      <c r="C66" s="36"/>
      <c r="D66" s="23"/>
      <c r="E66" s="203"/>
      <c r="F66" s="282"/>
      <c r="G66" s="203"/>
      <c r="H66" s="267"/>
      <c r="I66" s="203"/>
      <c r="J66" s="269"/>
      <c r="K66" s="203"/>
    </row>
    <row r="67" spans="1:12" s="252" customFormat="1" ht="23.65" customHeight="1" x14ac:dyDescent="0.45">
      <c r="A67" s="99"/>
      <c r="B67" s="281" t="s">
        <v>167</v>
      </c>
      <c r="C67" s="36"/>
      <c r="D67" s="23"/>
      <c r="E67" s="203">
        <v>1012000</v>
      </c>
      <c r="F67" s="282"/>
      <c r="G67" s="203">
        <v>1012000</v>
      </c>
      <c r="H67" s="267"/>
      <c r="I67" s="203">
        <v>1012000</v>
      </c>
      <c r="J67" s="269"/>
      <c r="K67" s="203">
        <v>1012000</v>
      </c>
    </row>
    <row r="68" spans="1:12" s="252" customFormat="1" ht="23.65" customHeight="1" x14ac:dyDescent="0.45">
      <c r="A68" s="99" t="s">
        <v>95</v>
      </c>
      <c r="B68" s="99"/>
      <c r="C68" s="23"/>
      <c r="D68" s="23"/>
      <c r="E68" s="282"/>
      <c r="F68" s="282"/>
      <c r="G68" s="282"/>
      <c r="H68" s="267"/>
      <c r="I68" s="267"/>
      <c r="J68" s="269"/>
      <c r="K68" s="267"/>
    </row>
    <row r="69" spans="1:12" s="252" customFormat="1" ht="23.65" customHeight="1" x14ac:dyDescent="0.45">
      <c r="A69" s="99"/>
      <c r="B69" s="99" t="s">
        <v>96</v>
      </c>
      <c r="C69" s="23"/>
      <c r="D69" s="23"/>
      <c r="E69" s="180">
        <v>60384</v>
      </c>
      <c r="F69" s="180"/>
      <c r="G69" s="180">
        <v>60384</v>
      </c>
      <c r="H69" s="180"/>
      <c r="I69" s="180">
        <v>60384</v>
      </c>
      <c r="J69" s="180"/>
      <c r="K69" s="180">
        <v>60384</v>
      </c>
    </row>
    <row r="70" spans="1:12" s="252" customFormat="1" ht="23.65" customHeight="1" x14ac:dyDescent="0.45">
      <c r="A70" s="99" t="s">
        <v>48</v>
      </c>
      <c r="B70" s="99"/>
      <c r="C70" s="36"/>
      <c r="D70" s="23"/>
      <c r="E70" s="180"/>
      <c r="F70" s="180"/>
      <c r="G70" s="180"/>
      <c r="H70" s="180"/>
      <c r="I70" s="180"/>
      <c r="J70" s="180"/>
      <c r="K70" s="180"/>
    </row>
    <row r="71" spans="1:12" s="252" customFormat="1" ht="23.65" customHeight="1" x14ac:dyDescent="0.45">
      <c r="A71" s="99"/>
      <c r="B71" s="99" t="s">
        <v>128</v>
      </c>
      <c r="C71" s="36"/>
      <c r="D71" s="23"/>
      <c r="E71" s="180"/>
      <c r="F71" s="180"/>
      <c r="G71" s="180"/>
      <c r="H71" s="180"/>
      <c r="I71" s="180"/>
      <c r="J71" s="180"/>
      <c r="K71" s="180"/>
    </row>
    <row r="72" spans="1:12" s="252" customFormat="1" ht="23.65" customHeight="1" x14ac:dyDescent="0.45">
      <c r="A72" s="99"/>
      <c r="B72" s="99" t="s">
        <v>129</v>
      </c>
      <c r="C72" s="23"/>
      <c r="D72" s="23"/>
      <c r="E72" s="180">
        <v>44361</v>
      </c>
      <c r="F72" s="180"/>
      <c r="G72" s="180">
        <v>44361</v>
      </c>
      <c r="H72" s="180"/>
      <c r="I72" s="180">
        <v>44361</v>
      </c>
      <c r="J72" s="180"/>
      <c r="K72" s="180">
        <v>44361</v>
      </c>
    </row>
    <row r="73" spans="1:12" s="252" customFormat="1" ht="23.65" customHeight="1" x14ac:dyDescent="0.45">
      <c r="A73" s="99"/>
      <c r="B73" s="99" t="s">
        <v>13</v>
      </c>
      <c r="C73" s="23"/>
      <c r="D73" s="23"/>
      <c r="E73" s="180">
        <v>435761</v>
      </c>
      <c r="F73" s="180"/>
      <c r="G73" s="180">
        <v>420673</v>
      </c>
      <c r="H73" s="180"/>
      <c r="I73" s="180">
        <v>85052</v>
      </c>
      <c r="J73" s="180"/>
      <c r="K73" s="180">
        <v>78461</v>
      </c>
    </row>
    <row r="74" spans="1:12" s="252" customFormat="1" ht="23.65" customHeight="1" x14ac:dyDescent="0.45">
      <c r="A74" s="99" t="s">
        <v>42</v>
      </c>
      <c r="B74" s="99"/>
      <c r="C74" s="23"/>
      <c r="D74" s="23"/>
      <c r="E74" s="180">
        <v>-27029</v>
      </c>
      <c r="F74" s="180"/>
      <c r="G74" s="180">
        <v>-81031</v>
      </c>
      <c r="H74" s="180"/>
      <c r="I74" s="107">
        <v>0</v>
      </c>
      <c r="J74" s="240"/>
      <c r="K74" s="107">
        <v>0</v>
      </c>
    </row>
    <row r="75" spans="1:12" s="260" customFormat="1" ht="23.65" customHeight="1" x14ac:dyDescent="0.45">
      <c r="A75" s="24" t="s">
        <v>14</v>
      </c>
      <c r="B75" s="280"/>
      <c r="C75" s="25"/>
      <c r="D75" s="25"/>
      <c r="E75" s="16">
        <v>1525477</v>
      </c>
      <c r="F75" s="115">
        <v>0</v>
      </c>
      <c r="G75" s="16">
        <v>1456387</v>
      </c>
      <c r="H75" s="115">
        <v>0</v>
      </c>
      <c r="I75" s="16">
        <v>1201797</v>
      </c>
      <c r="J75" s="115">
        <v>0</v>
      </c>
      <c r="K75" s="16">
        <v>1195206</v>
      </c>
    </row>
    <row r="76" spans="1:12" s="252" customFormat="1" ht="23.65" customHeight="1" x14ac:dyDescent="0.45">
      <c r="A76" s="250"/>
      <c r="B76" s="250"/>
      <c r="C76" s="23"/>
      <c r="D76" s="23"/>
      <c r="E76" s="271"/>
      <c r="F76" s="271"/>
      <c r="G76" s="271"/>
      <c r="H76" s="271"/>
      <c r="I76" s="272"/>
      <c r="J76" s="269"/>
      <c r="K76" s="272"/>
    </row>
    <row r="77" spans="1:12" s="260" customFormat="1" ht="23.65" customHeight="1" thickBot="1" x14ac:dyDescent="0.5">
      <c r="A77" s="24" t="s">
        <v>15</v>
      </c>
      <c r="B77" s="280"/>
      <c r="C77" s="25"/>
      <c r="D77" s="25"/>
      <c r="E77" s="17">
        <v>1990837</v>
      </c>
      <c r="F77" s="115">
        <v>0</v>
      </c>
      <c r="G77" s="17">
        <v>2072563</v>
      </c>
      <c r="H77" s="115">
        <v>0</v>
      </c>
      <c r="I77" s="17">
        <v>1219133</v>
      </c>
      <c r="J77" s="115">
        <v>0</v>
      </c>
      <c r="K77" s="17">
        <v>1212992</v>
      </c>
      <c r="L77" s="69"/>
    </row>
    <row r="78" spans="1:12" ht="23.25" customHeight="1" thickTop="1" x14ac:dyDescent="0.45">
      <c r="E78" s="279"/>
      <c r="G78" s="279"/>
      <c r="I78" s="279"/>
      <c r="K78" s="279"/>
    </row>
  </sheetData>
  <mergeCells count="9">
    <mergeCell ref="E59:K59"/>
    <mergeCell ref="E35:K35"/>
    <mergeCell ref="E4:G4"/>
    <mergeCell ref="I4:K4"/>
    <mergeCell ref="E8:K8"/>
    <mergeCell ref="E31:G31"/>
    <mergeCell ref="I31:K31"/>
    <mergeCell ref="E55:G55"/>
    <mergeCell ref="I55:K55"/>
  </mergeCells>
  <pageMargins left="0.7" right="0.7" top="0.48" bottom="0.5" header="0.5" footer="0.5"/>
  <pageSetup paperSize="9" scale="92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7" max="16383" man="1"/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view="pageBreakPreview" zoomScale="70" zoomScaleNormal="70" zoomScaleSheetLayoutView="70" workbookViewId="0">
      <selection activeCell="H15" sqref="H15"/>
    </sheetView>
  </sheetViews>
  <sheetFormatPr defaultColWidth="9.140625" defaultRowHeight="21.75" x14ac:dyDescent="0.45"/>
  <cols>
    <col min="1" max="1" width="55.42578125" customWidth="1"/>
    <col min="2" max="2" width="8.7109375" style="198" customWidth="1"/>
    <col min="3" max="3" width="1.140625" customWidth="1"/>
    <col min="4" max="4" width="12.28515625" customWidth="1"/>
    <col min="5" max="5" width="1.140625" customWidth="1"/>
    <col min="6" max="6" width="12.28515625" customWidth="1"/>
    <col min="7" max="7" width="1.140625" customWidth="1"/>
    <col min="8" max="8" width="12.28515625" customWidth="1"/>
    <col min="9" max="9" width="1.140625" customWidth="1"/>
    <col min="10" max="10" width="12.28515625" customWidth="1"/>
    <col min="11" max="16384" width="9.140625" style="118"/>
  </cols>
  <sheetData>
    <row r="1" spans="1:10" s="1" customFormat="1" ht="23.25" customHeight="1" x14ac:dyDescent="0.45">
      <c r="A1" s="6" t="s">
        <v>92</v>
      </c>
      <c r="B1" s="197"/>
      <c r="C1" s="124"/>
      <c r="D1" s="124"/>
      <c r="E1" s="124"/>
      <c r="F1" s="239"/>
      <c r="G1" s="124"/>
      <c r="H1" s="124"/>
      <c r="I1" s="124"/>
      <c r="J1" s="239"/>
    </row>
    <row r="2" spans="1:10" s="116" customFormat="1" ht="23.25" customHeight="1" x14ac:dyDescent="0.45">
      <c r="A2" s="6" t="s">
        <v>136</v>
      </c>
      <c r="B2" s="169"/>
      <c r="C2" s="285"/>
      <c r="D2" s="285"/>
      <c r="E2" s="285"/>
      <c r="F2" s="285"/>
      <c r="G2" s="285"/>
      <c r="H2" s="285"/>
      <c r="I2" s="285"/>
      <c r="J2" s="285"/>
    </row>
    <row r="3" spans="1:10" s="1" customFormat="1" ht="16.5" customHeight="1" x14ac:dyDescent="0.45">
      <c r="A3" s="7"/>
      <c r="B3" s="238"/>
      <c r="C3" s="239"/>
      <c r="D3" s="239"/>
      <c r="E3" s="239"/>
      <c r="F3" s="239"/>
      <c r="G3" s="239"/>
      <c r="H3" s="239"/>
      <c r="I3" s="239"/>
      <c r="J3" s="239"/>
    </row>
    <row r="4" spans="1:10" s="1" customFormat="1" ht="22.5" customHeight="1" x14ac:dyDescent="0.45">
      <c r="A4" s="13"/>
      <c r="B4" s="197"/>
      <c r="C4" s="125"/>
      <c r="D4" s="326" t="s">
        <v>41</v>
      </c>
      <c r="E4" s="326"/>
      <c r="F4" s="326"/>
      <c r="G4" s="125"/>
      <c r="H4" s="327" t="s">
        <v>30</v>
      </c>
      <c r="I4" s="327"/>
      <c r="J4" s="327"/>
    </row>
    <row r="5" spans="1:10" s="1" customFormat="1" ht="23.25" customHeight="1" x14ac:dyDescent="0.45">
      <c r="A5" s="13"/>
      <c r="B5" s="197"/>
      <c r="C5" s="125"/>
      <c r="D5" s="328" t="s">
        <v>137</v>
      </c>
      <c r="E5" s="328"/>
      <c r="F5" s="328"/>
      <c r="G5" s="125"/>
      <c r="H5" s="328" t="s">
        <v>137</v>
      </c>
      <c r="I5" s="328"/>
      <c r="J5" s="328"/>
    </row>
    <row r="6" spans="1:10" s="1" customFormat="1" ht="23.25" customHeight="1" x14ac:dyDescent="0.45">
      <c r="A6" s="13"/>
      <c r="B6" s="210"/>
      <c r="C6" s="210"/>
      <c r="D6" s="329" t="s">
        <v>138</v>
      </c>
      <c r="E6" s="330"/>
      <c r="F6" s="330"/>
      <c r="G6" s="210"/>
      <c r="H6" s="329" t="s">
        <v>138</v>
      </c>
      <c r="I6" s="330"/>
      <c r="J6" s="330"/>
    </row>
    <row r="7" spans="1:10" s="2" customFormat="1" ht="22.5" customHeight="1" x14ac:dyDescent="0.45">
      <c r="A7" s="102"/>
      <c r="B7" s="5" t="s">
        <v>0</v>
      </c>
      <c r="C7" s="5"/>
      <c r="D7" s="105">
        <v>2564</v>
      </c>
      <c r="E7" s="123"/>
      <c r="F7" s="105">
        <v>2563</v>
      </c>
      <c r="G7" s="125"/>
      <c r="H7" s="105">
        <v>2564</v>
      </c>
      <c r="I7" s="123"/>
      <c r="J7" s="105">
        <v>2563</v>
      </c>
    </row>
    <row r="8" spans="1:10" s="35" customFormat="1" ht="22.5" customHeight="1" x14ac:dyDescent="0.45">
      <c r="A8" s="27"/>
      <c r="B8" s="184"/>
      <c r="D8" s="325" t="s">
        <v>31</v>
      </c>
      <c r="E8" s="325"/>
      <c r="F8" s="325"/>
      <c r="G8" s="325"/>
      <c r="H8" s="325"/>
      <c r="I8" s="325"/>
      <c r="J8" s="325"/>
    </row>
    <row r="9" spans="1:10" s="50" customFormat="1" ht="21.75" customHeight="1" x14ac:dyDescent="0.45">
      <c r="A9" s="42" t="s">
        <v>16</v>
      </c>
      <c r="B9" s="126"/>
      <c r="C9" s="126"/>
      <c r="D9" s="54"/>
      <c r="E9" s="54"/>
      <c r="F9" s="54"/>
      <c r="G9" s="54"/>
      <c r="H9" s="54"/>
      <c r="I9" s="54"/>
      <c r="J9" s="54"/>
    </row>
    <row r="10" spans="1:10" s="50" customFormat="1" ht="21.75" customHeight="1" x14ac:dyDescent="0.45">
      <c r="A10" s="9" t="s">
        <v>44</v>
      </c>
      <c r="B10" s="126"/>
      <c r="C10" s="126"/>
      <c r="D10" s="127">
        <v>514069</v>
      </c>
      <c r="E10" s="128"/>
      <c r="F10" s="127">
        <v>696252</v>
      </c>
      <c r="G10" s="129"/>
      <c r="H10" s="108">
        <v>0</v>
      </c>
      <c r="I10" s="39"/>
      <c r="J10" s="108">
        <v>0</v>
      </c>
    </row>
    <row r="11" spans="1:10" s="50" customFormat="1" ht="21.75" customHeight="1" x14ac:dyDescent="0.45">
      <c r="A11" s="9" t="s">
        <v>135</v>
      </c>
      <c r="B11" s="126"/>
      <c r="C11" s="126"/>
      <c r="D11" s="127">
        <v>9204</v>
      </c>
      <c r="E11" s="128"/>
      <c r="F11" s="127">
        <v>14501</v>
      </c>
      <c r="G11" s="129"/>
      <c r="H11" s="108">
        <v>0</v>
      </c>
      <c r="I11" s="39"/>
      <c r="J11" s="108">
        <v>0</v>
      </c>
    </row>
    <row r="12" spans="1:10" s="50" customFormat="1" ht="21.75" customHeight="1" x14ac:dyDescent="0.45">
      <c r="A12" s="47" t="s">
        <v>17</v>
      </c>
      <c r="B12" s="126">
        <v>9</v>
      </c>
      <c r="C12" s="126"/>
      <c r="D12" s="76">
        <v>523273</v>
      </c>
      <c r="E12" s="132"/>
      <c r="F12" s="76">
        <v>710753</v>
      </c>
      <c r="G12" s="56"/>
      <c r="H12" s="120">
        <v>0</v>
      </c>
      <c r="I12" s="123"/>
      <c r="J12" s="120">
        <v>0</v>
      </c>
    </row>
    <row r="13" spans="1:10" s="50" customFormat="1" ht="10.15" customHeight="1" x14ac:dyDescent="0.45">
      <c r="A13" s="47"/>
      <c r="B13" s="47"/>
      <c r="C13" s="47"/>
      <c r="D13" s="71"/>
      <c r="E13" s="71"/>
      <c r="F13" s="71"/>
      <c r="G13" s="56"/>
      <c r="H13" s="126"/>
      <c r="I13" s="126"/>
      <c r="J13" s="126"/>
    </row>
    <row r="14" spans="1:10" s="50" customFormat="1" ht="21.75" customHeight="1" x14ac:dyDescent="0.45">
      <c r="A14" s="42" t="s">
        <v>97</v>
      </c>
      <c r="B14" s="47"/>
      <c r="C14" s="47"/>
      <c r="D14" s="71"/>
      <c r="E14" s="71"/>
      <c r="F14" s="71"/>
      <c r="G14" s="56"/>
      <c r="H14" s="126"/>
      <c r="I14" s="126"/>
      <c r="J14" s="126"/>
    </row>
    <row r="15" spans="1:10" s="50" customFormat="1" ht="21.75" customHeight="1" x14ac:dyDescent="0.45">
      <c r="A15" s="48" t="s">
        <v>45</v>
      </c>
      <c r="B15" s="197"/>
      <c r="C15" s="48"/>
      <c r="D15" s="127">
        <v>447658</v>
      </c>
      <c r="E15" s="128"/>
      <c r="F15" s="127">
        <v>607711</v>
      </c>
      <c r="G15" s="57"/>
      <c r="H15" s="131">
        <v>0</v>
      </c>
      <c r="I15" s="125"/>
      <c r="J15" s="131">
        <v>0</v>
      </c>
    </row>
    <row r="16" spans="1:10" s="50" customFormat="1" ht="21.75" customHeight="1" x14ac:dyDescent="0.45">
      <c r="A16" s="41" t="s">
        <v>75</v>
      </c>
      <c r="B16" s="48"/>
      <c r="C16" s="48"/>
      <c r="D16" s="127">
        <v>10534</v>
      </c>
      <c r="E16" s="128"/>
      <c r="F16" s="127">
        <v>11463</v>
      </c>
      <c r="G16" s="57"/>
      <c r="H16" s="133">
        <v>0</v>
      </c>
      <c r="I16" s="125"/>
      <c r="J16" s="133">
        <v>0</v>
      </c>
    </row>
    <row r="17" spans="1:10" s="50" customFormat="1" ht="21.75" customHeight="1" x14ac:dyDescent="0.45">
      <c r="A17" s="52" t="s">
        <v>76</v>
      </c>
      <c r="B17" s="197"/>
      <c r="C17" s="125"/>
      <c r="D17" s="76">
        <v>458192</v>
      </c>
      <c r="E17" s="132"/>
      <c r="F17" s="76">
        <v>619174</v>
      </c>
      <c r="G17" s="59"/>
      <c r="H17" s="120">
        <v>0</v>
      </c>
      <c r="I17" s="134"/>
      <c r="J17" s="120">
        <v>0</v>
      </c>
    </row>
    <row r="18" spans="1:10" s="50" customFormat="1" ht="10.15" customHeight="1" x14ac:dyDescent="0.45">
      <c r="A18" s="41"/>
      <c r="B18" s="48"/>
      <c r="C18" s="48"/>
      <c r="D18" s="104"/>
      <c r="E18" s="104"/>
      <c r="F18" s="104"/>
      <c r="G18" s="75"/>
      <c r="H18" s="125"/>
      <c r="I18" s="125"/>
      <c r="J18" s="238"/>
    </row>
    <row r="19" spans="1:10" s="53" customFormat="1" ht="21.75" customHeight="1" x14ac:dyDescent="0.45">
      <c r="A19" s="47" t="s">
        <v>46</v>
      </c>
      <c r="B19" s="47"/>
      <c r="C19" s="47"/>
      <c r="D19" s="75">
        <v>65081</v>
      </c>
      <c r="E19" s="75"/>
      <c r="F19" s="75">
        <v>91579</v>
      </c>
      <c r="G19" s="58"/>
      <c r="H19" s="135">
        <v>0</v>
      </c>
      <c r="I19" s="136"/>
      <c r="J19" s="135">
        <v>0</v>
      </c>
    </row>
    <row r="20" spans="1:10" s="50" customFormat="1" ht="21.75" customHeight="1" x14ac:dyDescent="0.45">
      <c r="A20" s="45" t="s">
        <v>126</v>
      </c>
      <c r="B20" s="197"/>
      <c r="C20" s="125"/>
      <c r="D20" s="127">
        <v>1200</v>
      </c>
      <c r="E20" s="70"/>
      <c r="F20" s="127">
        <v>223</v>
      </c>
      <c r="G20" s="56"/>
      <c r="H20" s="127">
        <v>901</v>
      </c>
      <c r="I20" s="56"/>
      <c r="J20" s="127">
        <v>940</v>
      </c>
    </row>
    <row r="21" spans="1:10" s="50" customFormat="1" ht="21.75" customHeight="1" x14ac:dyDescent="0.45">
      <c r="A21" s="45" t="s">
        <v>158</v>
      </c>
      <c r="B21" s="221"/>
      <c r="C21" s="221"/>
      <c r="D21" s="127">
        <v>10540</v>
      </c>
      <c r="E21" s="70"/>
      <c r="F21" s="127">
        <v>13972</v>
      </c>
      <c r="G21" s="56"/>
      <c r="H21" s="127">
        <v>9779</v>
      </c>
      <c r="I21" s="56"/>
      <c r="J21" s="127">
        <v>18660</v>
      </c>
    </row>
    <row r="22" spans="1:10" s="53" customFormat="1" ht="21.75" customHeight="1" x14ac:dyDescent="0.45">
      <c r="A22" s="47" t="s">
        <v>47</v>
      </c>
      <c r="B22" s="197"/>
      <c r="C22" s="125"/>
      <c r="D22" s="76">
        <v>76821</v>
      </c>
      <c r="E22" s="132"/>
      <c r="F22" s="76">
        <v>105774</v>
      </c>
      <c r="G22" s="58"/>
      <c r="H22" s="76">
        <v>10680</v>
      </c>
      <c r="I22" s="58"/>
      <c r="J22" s="76">
        <v>19600</v>
      </c>
    </row>
    <row r="23" spans="1:10" s="53" customFormat="1" ht="10.15" customHeight="1" x14ac:dyDescent="0.45">
      <c r="A23" s="47"/>
      <c r="B23" s="197"/>
      <c r="C23" s="125"/>
      <c r="D23" s="71"/>
      <c r="E23" s="71"/>
      <c r="F23" s="71"/>
      <c r="G23" s="58"/>
      <c r="H23" s="58"/>
      <c r="I23" s="58"/>
      <c r="J23" s="58"/>
    </row>
    <row r="24" spans="1:10" s="50" customFormat="1" ht="21.75" customHeight="1" x14ac:dyDescent="0.45">
      <c r="A24" s="45" t="s">
        <v>175</v>
      </c>
      <c r="B24" s="197"/>
      <c r="C24" s="125"/>
      <c r="D24" s="127">
        <v>32751</v>
      </c>
      <c r="E24" s="128"/>
      <c r="F24" s="127">
        <v>58279</v>
      </c>
      <c r="G24" s="56"/>
      <c r="H24" s="131" t="s">
        <v>24</v>
      </c>
      <c r="I24" s="56"/>
      <c r="J24" s="131" t="s">
        <v>24</v>
      </c>
    </row>
    <row r="25" spans="1:10" s="50" customFormat="1" ht="21.75" customHeight="1" x14ac:dyDescent="0.45">
      <c r="A25" s="45" t="s">
        <v>18</v>
      </c>
      <c r="B25" s="197"/>
      <c r="C25" s="125"/>
      <c r="D25" s="130">
        <v>19466</v>
      </c>
      <c r="E25" s="180"/>
      <c r="F25" s="130">
        <v>18037</v>
      </c>
      <c r="G25" s="57"/>
      <c r="H25" s="130">
        <v>4058</v>
      </c>
      <c r="I25" s="57"/>
      <c r="J25" s="130">
        <v>5269</v>
      </c>
    </row>
    <row r="26" spans="1:10" s="50" customFormat="1" ht="21.75" hidden="1" customHeight="1" x14ac:dyDescent="0.45">
      <c r="A26" s="45" t="s">
        <v>159</v>
      </c>
      <c r="B26" s="221"/>
      <c r="C26" s="221"/>
      <c r="D26" s="196" t="s">
        <v>24</v>
      </c>
      <c r="E26" s="128"/>
      <c r="F26" s="196" t="s">
        <v>24</v>
      </c>
      <c r="G26" s="56"/>
      <c r="H26" s="196" t="s">
        <v>24</v>
      </c>
      <c r="I26" s="56"/>
      <c r="J26" s="196" t="s">
        <v>24</v>
      </c>
    </row>
    <row r="27" spans="1:10" s="53" customFormat="1" ht="21.75" customHeight="1" x14ac:dyDescent="0.45">
      <c r="A27" s="47" t="s">
        <v>19</v>
      </c>
      <c r="B27" s="197"/>
      <c r="C27" s="125"/>
      <c r="D27" s="76">
        <v>52217</v>
      </c>
      <c r="E27" s="58"/>
      <c r="F27" s="76">
        <v>76316</v>
      </c>
      <c r="G27" s="58"/>
      <c r="H27" s="76">
        <v>4058</v>
      </c>
      <c r="I27" s="58"/>
      <c r="J27" s="76">
        <v>5269</v>
      </c>
    </row>
    <row r="28" spans="1:10" s="50" customFormat="1" ht="10.15" customHeight="1" x14ac:dyDescent="0.45">
      <c r="A28" s="47"/>
      <c r="B28" s="47"/>
      <c r="C28" s="47"/>
      <c r="D28" s="70"/>
      <c r="E28" s="70"/>
      <c r="F28" s="70"/>
      <c r="G28" s="56"/>
      <c r="H28" s="56"/>
      <c r="I28" s="56"/>
      <c r="J28" s="56"/>
    </row>
    <row r="29" spans="1:10" s="53" customFormat="1" ht="21.75" customHeight="1" x14ac:dyDescent="0.45">
      <c r="A29" s="47" t="s">
        <v>183</v>
      </c>
      <c r="B29" s="197"/>
      <c r="C29" s="124"/>
      <c r="D29" s="75">
        <v>24604</v>
      </c>
      <c r="E29" s="75"/>
      <c r="F29" s="75">
        <v>29458</v>
      </c>
      <c r="G29" s="58"/>
      <c r="H29" s="75">
        <v>6622</v>
      </c>
      <c r="I29" s="58"/>
      <c r="J29" s="75">
        <v>14331</v>
      </c>
    </row>
    <row r="30" spans="1:10" s="50" customFormat="1" ht="21.75" customHeight="1" x14ac:dyDescent="0.45">
      <c r="A30" s="43" t="s">
        <v>81</v>
      </c>
      <c r="B30" s="126"/>
      <c r="C30" s="126"/>
      <c r="D30" s="137">
        <v>4775</v>
      </c>
      <c r="E30" s="130"/>
      <c r="F30" s="137">
        <v>6005</v>
      </c>
      <c r="G30" s="56"/>
      <c r="H30" s="196">
        <v>31</v>
      </c>
      <c r="I30" s="56"/>
      <c r="J30" s="196">
        <v>38</v>
      </c>
    </row>
    <row r="31" spans="1:10" s="53" customFormat="1" ht="21.75" customHeight="1" x14ac:dyDescent="0.45">
      <c r="A31" s="52" t="s">
        <v>184</v>
      </c>
      <c r="B31" s="126">
        <v>9</v>
      </c>
      <c r="C31" s="47"/>
      <c r="D31" s="75">
        <v>19829</v>
      </c>
      <c r="E31" s="59"/>
      <c r="F31" s="75">
        <v>23453</v>
      </c>
      <c r="G31" s="130"/>
      <c r="H31" s="75">
        <v>6591</v>
      </c>
      <c r="I31" s="58"/>
      <c r="J31" s="75">
        <v>14293</v>
      </c>
    </row>
    <row r="32" spans="1:10" s="53" customFormat="1" ht="21.75" customHeight="1" x14ac:dyDescent="0.45">
      <c r="A32" s="43" t="s">
        <v>99</v>
      </c>
      <c r="B32" s="197">
        <v>11</v>
      </c>
      <c r="C32" s="125"/>
      <c r="D32" s="137">
        <v>4741</v>
      </c>
      <c r="E32" s="57"/>
      <c r="F32" s="137">
        <v>1396</v>
      </c>
      <c r="G32" s="57"/>
      <c r="H32" s="107">
        <v>0</v>
      </c>
      <c r="I32" s="57"/>
      <c r="J32" s="107">
        <v>0</v>
      </c>
    </row>
    <row r="33" spans="1:10" s="53" customFormat="1" ht="21.75" customHeight="1" thickBot="1" x14ac:dyDescent="0.5">
      <c r="A33" s="52" t="s">
        <v>185</v>
      </c>
      <c r="B33" s="47"/>
      <c r="C33" s="47"/>
      <c r="D33" s="138">
        <v>15088</v>
      </c>
      <c r="E33" s="139"/>
      <c r="F33" s="138">
        <v>22057</v>
      </c>
      <c r="G33" s="59"/>
      <c r="H33" s="138">
        <v>6591</v>
      </c>
      <c r="I33" s="59"/>
      <c r="J33" s="138">
        <v>14293</v>
      </c>
    </row>
    <row r="34" spans="1:10" s="50" customFormat="1" ht="10.15" customHeight="1" thickTop="1" x14ac:dyDescent="0.45">
      <c r="A34" s="47"/>
      <c r="B34" s="47"/>
      <c r="C34" s="47"/>
      <c r="D34" s="70"/>
      <c r="E34" s="70"/>
      <c r="F34" s="70"/>
      <c r="G34" s="56"/>
      <c r="H34" s="56"/>
      <c r="I34" s="56"/>
      <c r="J34" s="56"/>
    </row>
    <row r="35" spans="1:10" s="50" customFormat="1" ht="21.75" customHeight="1" x14ac:dyDescent="0.45">
      <c r="A35" s="51" t="s">
        <v>82</v>
      </c>
      <c r="B35" s="47"/>
      <c r="C35" s="47"/>
      <c r="D35" s="70"/>
      <c r="E35" s="70"/>
      <c r="F35" s="70"/>
      <c r="G35" s="56"/>
      <c r="H35" s="56"/>
      <c r="I35" s="56"/>
      <c r="J35" s="56"/>
    </row>
    <row r="36" spans="1:10" s="50" customFormat="1" ht="21.75" customHeight="1" x14ac:dyDescent="0.45">
      <c r="A36" s="113" t="s">
        <v>168</v>
      </c>
      <c r="B36" s="47"/>
      <c r="C36" s="47"/>
      <c r="D36" s="70"/>
      <c r="E36" s="70"/>
      <c r="F36" s="70"/>
      <c r="G36" s="56"/>
      <c r="H36" s="56"/>
      <c r="I36" s="56"/>
      <c r="J36" s="56"/>
    </row>
    <row r="37" spans="1:10" s="50" customFormat="1" ht="21.75" customHeight="1" x14ac:dyDescent="0.45">
      <c r="A37" s="119" t="s">
        <v>105</v>
      </c>
      <c r="B37" s="47"/>
      <c r="C37" s="47"/>
      <c r="D37" s="70"/>
      <c r="E37" s="70"/>
      <c r="F37" s="70"/>
      <c r="G37" s="56"/>
      <c r="H37" s="56"/>
      <c r="I37" s="56"/>
      <c r="J37" s="56"/>
    </row>
    <row r="38" spans="1:10" s="50" customFormat="1" x14ac:dyDescent="0.45">
      <c r="A38" s="41" t="s">
        <v>131</v>
      </c>
      <c r="B38" s="48"/>
      <c r="C38" s="48"/>
      <c r="D38" s="137">
        <v>54002</v>
      </c>
      <c r="E38" s="128"/>
      <c r="F38" s="137">
        <v>68616</v>
      </c>
      <c r="G38" s="57"/>
      <c r="H38" s="200">
        <v>0</v>
      </c>
      <c r="I38" s="5"/>
      <c r="J38" s="200">
        <v>0</v>
      </c>
    </row>
    <row r="39" spans="1:10" s="53" customFormat="1" x14ac:dyDescent="0.45">
      <c r="A39" s="51" t="s">
        <v>186</v>
      </c>
      <c r="B39" s="52"/>
      <c r="C39" s="52"/>
      <c r="D39" s="199">
        <v>54002</v>
      </c>
      <c r="E39" s="140"/>
      <c r="F39" s="199">
        <v>68616</v>
      </c>
      <c r="G39" s="59">
        <v>0</v>
      </c>
      <c r="H39" s="120">
        <v>0</v>
      </c>
      <c r="I39" s="141"/>
      <c r="J39" s="120">
        <v>0</v>
      </c>
    </row>
    <row r="40" spans="1:10" s="53" customFormat="1" ht="21.75" customHeight="1" thickBot="1" x14ac:dyDescent="0.5">
      <c r="A40" s="51" t="s">
        <v>187</v>
      </c>
      <c r="B40" s="47"/>
      <c r="C40" s="47"/>
      <c r="D40" s="142">
        <v>69090</v>
      </c>
      <c r="E40" s="112"/>
      <c r="F40" s="142">
        <v>90673</v>
      </c>
      <c r="G40" s="58"/>
      <c r="H40" s="142">
        <v>6591</v>
      </c>
      <c r="I40" s="58"/>
      <c r="J40" s="142">
        <v>14293</v>
      </c>
    </row>
    <row r="41" spans="1:10" s="35" customFormat="1" ht="10.15" customHeight="1" thickTop="1" x14ac:dyDescent="0.45">
      <c r="A41" s="27"/>
      <c r="B41" s="197"/>
      <c r="C41" s="124"/>
      <c r="D41" s="65"/>
      <c r="E41" s="65"/>
      <c r="F41" s="65"/>
      <c r="G41" s="44"/>
      <c r="H41" s="44"/>
      <c r="I41" s="44"/>
      <c r="J41" s="44"/>
    </row>
    <row r="42" spans="1:10" s="35" customFormat="1" ht="23.25" customHeight="1" thickBot="1" x14ac:dyDescent="0.5">
      <c r="A42" s="7" t="s">
        <v>188</v>
      </c>
      <c r="B42" s="205"/>
      <c r="C42" s="206"/>
      <c r="D42" s="207">
        <v>0.14909090909090908</v>
      </c>
      <c r="E42" s="208"/>
      <c r="F42" s="207">
        <v>0.21795454545454546</v>
      </c>
      <c r="G42" s="209"/>
      <c r="H42" s="207">
        <v>6.512845849802372E-2</v>
      </c>
      <c r="I42" s="209"/>
      <c r="J42" s="207">
        <v>0.14123517786561265</v>
      </c>
    </row>
    <row r="43" spans="1:10" s="35" customFormat="1" ht="23.25" customHeight="1" thickTop="1" x14ac:dyDescent="0.45">
      <c r="A43" s="7"/>
      <c r="B43" s="219"/>
      <c r="C43" s="206"/>
      <c r="D43" s="208"/>
      <c r="E43" s="208"/>
      <c r="F43" s="208"/>
      <c r="G43" s="209"/>
      <c r="H43" s="208"/>
      <c r="I43" s="209"/>
      <c r="J43" s="208"/>
    </row>
    <row r="44" spans="1:10" s="35" customFormat="1" ht="23.25" customHeight="1" x14ac:dyDescent="0.45">
      <c r="A44" s="14"/>
      <c r="B44" s="197"/>
      <c r="C44" s="124"/>
      <c r="D44" s="195"/>
      <c r="E44" s="143"/>
      <c r="F44" s="195"/>
      <c r="G44" s="195"/>
      <c r="H44" s="195"/>
      <c r="I44" s="195"/>
      <c r="J44" s="195"/>
    </row>
  </sheetData>
  <mergeCells count="7">
    <mergeCell ref="D8:J8"/>
    <mergeCell ref="D4:F4"/>
    <mergeCell ref="H4:J4"/>
    <mergeCell ref="H5:J5"/>
    <mergeCell ref="D5:F5"/>
    <mergeCell ref="D6:F6"/>
    <mergeCell ref="H6:J6"/>
  </mergeCells>
  <pageMargins left="0.7" right="0.7" top="0.48" bottom="0.5" header="0.5" footer="0.5"/>
  <pageSetup paperSize="9" scale="83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2"/>
  <sheetViews>
    <sheetView view="pageBreakPreview" zoomScale="70" zoomScaleNormal="60" zoomScaleSheetLayoutView="70" workbookViewId="0">
      <selection activeCell="J17" sqref="A1:XFD1048576"/>
    </sheetView>
  </sheetViews>
  <sheetFormatPr defaultColWidth="9.140625" defaultRowHeight="22.5" customHeight="1" x14ac:dyDescent="0.45"/>
  <cols>
    <col min="1" max="1" width="2.5703125" style="36" customWidth="1"/>
    <col min="2" max="2" width="39.5703125" style="36" customWidth="1"/>
    <col min="3" max="3" width="12.7109375" style="63" customWidth="1"/>
    <col min="4" max="4" width="1.140625" style="63" customWidth="1"/>
    <col min="5" max="5" width="13.28515625" style="63" customWidth="1"/>
    <col min="6" max="6" width="1.140625" style="63" customWidth="1"/>
    <col min="7" max="7" width="12.7109375" style="63" customWidth="1"/>
    <col min="8" max="8" width="1.140625" style="63" customWidth="1"/>
    <col min="9" max="9" width="12.7109375" style="63" customWidth="1"/>
    <col min="10" max="10" width="1.140625" style="63" customWidth="1"/>
    <col min="11" max="11" width="14.42578125" style="63" customWidth="1"/>
    <col min="12" max="12" width="1.140625" style="63" customWidth="1"/>
    <col min="13" max="13" width="12.5703125" style="63" customWidth="1"/>
    <col min="14" max="14" width="1.140625" style="22" customWidth="1"/>
    <col min="15" max="15" width="12.5703125" style="22" customWidth="1"/>
    <col min="16" max="16" width="1.140625" style="22" customWidth="1"/>
    <col min="17" max="17" width="12.5703125" style="22" customWidth="1"/>
    <col min="18" max="18" width="16.5703125" style="36" bestFit="1" customWidth="1"/>
    <col min="19" max="16384" width="9.140625" style="36"/>
  </cols>
  <sheetData>
    <row r="1" spans="1:19" s="289" customFormat="1" ht="25.15" customHeight="1" x14ac:dyDescent="0.5">
      <c r="A1" s="6" t="s">
        <v>92</v>
      </c>
      <c r="C1" s="290"/>
      <c r="D1" s="290"/>
      <c r="E1" s="290"/>
      <c r="F1" s="290"/>
      <c r="G1" s="290"/>
      <c r="H1" s="290"/>
      <c r="I1" s="290"/>
      <c r="J1" s="290"/>
      <c r="K1" s="170"/>
      <c r="L1" s="170"/>
      <c r="M1" s="170"/>
      <c r="N1" s="291"/>
      <c r="O1" s="291"/>
      <c r="P1" s="291"/>
      <c r="Q1" s="291"/>
    </row>
    <row r="2" spans="1:19" s="289" customFormat="1" ht="25.15" customHeight="1" x14ac:dyDescent="0.5">
      <c r="A2" s="6" t="s">
        <v>147</v>
      </c>
      <c r="C2" s="290"/>
      <c r="D2" s="290"/>
      <c r="E2" s="290"/>
      <c r="F2" s="290"/>
      <c r="G2" s="290"/>
      <c r="H2" s="290"/>
      <c r="I2" s="290"/>
      <c r="J2" s="290"/>
      <c r="K2" s="170"/>
      <c r="L2" s="170"/>
      <c r="M2" s="170"/>
      <c r="N2" s="291"/>
      <c r="O2" s="291"/>
      <c r="P2" s="291"/>
      <c r="Q2" s="291"/>
    </row>
    <row r="3" spans="1:19" ht="22.5" customHeight="1" x14ac:dyDescent="0.45">
      <c r="A3" s="7"/>
      <c r="C3" s="185"/>
      <c r="D3" s="185"/>
      <c r="E3" s="185"/>
      <c r="F3" s="185"/>
      <c r="G3" s="185"/>
      <c r="H3" s="185"/>
      <c r="I3" s="185"/>
      <c r="J3" s="185"/>
      <c r="K3" s="171"/>
      <c r="L3" s="171"/>
      <c r="M3" s="171"/>
      <c r="N3" s="14"/>
      <c r="O3" s="14"/>
      <c r="P3" s="14"/>
      <c r="Q3" s="14"/>
    </row>
    <row r="4" spans="1:19" ht="20.65" customHeight="1" x14ac:dyDescent="0.45">
      <c r="A4" s="7"/>
      <c r="C4" s="331" t="s">
        <v>41</v>
      </c>
      <c r="D4" s="331"/>
      <c r="E4" s="331"/>
      <c r="F4" s="331"/>
      <c r="G4" s="331"/>
      <c r="H4" s="331"/>
      <c r="I4" s="331"/>
      <c r="J4" s="331"/>
      <c r="K4" s="331"/>
      <c r="L4" s="331"/>
      <c r="M4" s="331"/>
      <c r="N4" s="331"/>
      <c r="O4" s="331"/>
      <c r="P4" s="331"/>
      <c r="Q4" s="331"/>
    </row>
    <row r="5" spans="1:19" s="22" customFormat="1" ht="21.75" x14ac:dyDescent="0.45">
      <c r="C5" s="171"/>
      <c r="D5" s="171"/>
      <c r="E5" s="171"/>
      <c r="F5" s="171"/>
      <c r="G5" s="332" t="s">
        <v>48</v>
      </c>
      <c r="H5" s="332"/>
      <c r="I5" s="332"/>
      <c r="J5" s="171"/>
      <c r="K5" s="332" t="s">
        <v>42</v>
      </c>
      <c r="L5" s="332"/>
      <c r="M5" s="332"/>
      <c r="N5" s="332"/>
      <c r="O5" s="332"/>
      <c r="P5" s="171"/>
      <c r="Q5" s="171"/>
    </row>
    <row r="6" spans="1:19" s="22" customFormat="1" ht="21.75" x14ac:dyDescent="0.45">
      <c r="C6" s="171"/>
      <c r="D6" s="171"/>
      <c r="E6" s="171"/>
      <c r="F6" s="171"/>
      <c r="G6" s="171"/>
      <c r="H6" s="171"/>
      <c r="I6" s="171"/>
      <c r="J6" s="171"/>
      <c r="K6" s="165" t="s">
        <v>119</v>
      </c>
      <c r="L6" s="165"/>
      <c r="M6" s="165"/>
      <c r="N6" s="15"/>
      <c r="O6" s="15" t="s">
        <v>86</v>
      </c>
      <c r="P6" s="171"/>
      <c r="Q6" s="171"/>
    </row>
    <row r="7" spans="1:19" s="22" customFormat="1" ht="21.75" x14ac:dyDescent="0.45">
      <c r="C7" s="105" t="s">
        <v>10</v>
      </c>
      <c r="D7" s="63"/>
      <c r="E7" s="63"/>
      <c r="F7" s="63"/>
      <c r="G7" s="63"/>
      <c r="H7" s="105"/>
      <c r="I7" s="105"/>
      <c r="J7" s="105"/>
      <c r="K7" s="165" t="s">
        <v>120</v>
      </c>
      <c r="L7" s="165"/>
      <c r="M7" s="165" t="s">
        <v>85</v>
      </c>
      <c r="N7" s="15"/>
      <c r="O7" s="15" t="s">
        <v>87</v>
      </c>
      <c r="P7" s="20"/>
    </row>
    <row r="8" spans="1:19" s="22" customFormat="1" ht="21.75" x14ac:dyDescent="0.45">
      <c r="C8" s="105" t="s">
        <v>106</v>
      </c>
      <c r="D8" s="11"/>
      <c r="E8" s="11" t="s">
        <v>93</v>
      </c>
      <c r="F8" s="105"/>
      <c r="G8" s="105" t="s">
        <v>83</v>
      </c>
      <c r="H8" s="105"/>
      <c r="I8" s="105"/>
      <c r="J8" s="105"/>
      <c r="K8" s="165" t="s">
        <v>121</v>
      </c>
      <c r="L8" s="165"/>
      <c r="M8" s="165" t="s">
        <v>132</v>
      </c>
      <c r="N8" s="15"/>
      <c r="O8" s="15" t="s">
        <v>88</v>
      </c>
      <c r="P8" s="20"/>
      <c r="Q8" s="103" t="s">
        <v>26</v>
      </c>
    </row>
    <row r="9" spans="1:19" s="22" customFormat="1" ht="20.65" customHeight="1" x14ac:dyDescent="0.45">
      <c r="A9" s="24"/>
      <c r="C9" s="105" t="s">
        <v>107</v>
      </c>
      <c r="D9" s="11"/>
      <c r="E9" s="11" t="s">
        <v>94</v>
      </c>
      <c r="F9" s="105"/>
      <c r="G9" s="105" t="s">
        <v>84</v>
      </c>
      <c r="H9" s="105"/>
      <c r="I9" s="11" t="s">
        <v>13</v>
      </c>
      <c r="J9" s="105"/>
      <c r="K9" s="165" t="s">
        <v>122</v>
      </c>
      <c r="L9" s="105"/>
      <c r="M9" s="165" t="s">
        <v>133</v>
      </c>
      <c r="N9" s="103"/>
      <c r="O9" s="103" t="s">
        <v>89</v>
      </c>
      <c r="P9" s="103"/>
      <c r="Q9" s="11" t="s">
        <v>25</v>
      </c>
      <c r="R9" s="103"/>
    </row>
    <row r="10" spans="1:19" s="22" customFormat="1" ht="20.65" customHeight="1" x14ac:dyDescent="0.45">
      <c r="A10" s="24"/>
      <c r="C10" s="333" t="s">
        <v>31</v>
      </c>
      <c r="D10" s="333"/>
      <c r="E10" s="333"/>
      <c r="F10" s="333"/>
      <c r="G10" s="333"/>
      <c r="H10" s="333"/>
      <c r="I10" s="333"/>
      <c r="J10" s="333"/>
      <c r="K10" s="333"/>
      <c r="L10" s="333"/>
      <c r="M10" s="333"/>
      <c r="N10" s="333"/>
      <c r="O10" s="333"/>
      <c r="P10" s="333"/>
      <c r="Q10" s="333"/>
      <c r="R10" s="103"/>
    </row>
    <row r="11" spans="1:19" s="22" customFormat="1" ht="22.5" customHeight="1" x14ac:dyDescent="0.45">
      <c r="A11" s="166" t="s">
        <v>154</v>
      </c>
      <c r="B11" s="166"/>
      <c r="C11" s="292"/>
      <c r="D11" s="292"/>
      <c r="E11" s="292"/>
      <c r="F11" s="293"/>
      <c r="G11" s="293"/>
      <c r="H11" s="293"/>
      <c r="I11" s="293"/>
      <c r="J11" s="293"/>
      <c r="K11" s="293"/>
      <c r="L11" s="293"/>
      <c r="M11" s="293"/>
      <c r="N11" s="293"/>
      <c r="O11" s="293"/>
      <c r="P11" s="86"/>
      <c r="Q11" s="292"/>
    </row>
    <row r="12" spans="1:19" s="166" customFormat="1" ht="20.65" customHeight="1" x14ac:dyDescent="0.45">
      <c r="A12" s="166" t="s">
        <v>155</v>
      </c>
      <c r="B12" s="22"/>
      <c r="C12" s="217">
        <v>1012000</v>
      </c>
      <c r="D12" s="217"/>
      <c r="E12" s="217">
        <v>60384</v>
      </c>
      <c r="F12" s="217"/>
      <c r="G12" s="217">
        <v>40561</v>
      </c>
      <c r="H12" s="217"/>
      <c r="I12" s="217">
        <v>381224</v>
      </c>
      <c r="J12" s="217"/>
      <c r="K12" s="217">
        <v>359606</v>
      </c>
      <c r="L12" s="217"/>
      <c r="M12" s="217">
        <v>-434552</v>
      </c>
      <c r="N12" s="110"/>
      <c r="O12" s="110">
        <v>-74946</v>
      </c>
      <c r="P12" s="110"/>
      <c r="Q12" s="110">
        <v>1419223</v>
      </c>
    </row>
    <row r="13" spans="1:19" s="22" customFormat="1" ht="20.65" customHeight="1" x14ac:dyDescent="0.45">
      <c r="A13" s="166" t="s">
        <v>139</v>
      </c>
      <c r="C13" s="186"/>
      <c r="D13" s="186"/>
      <c r="E13" s="186"/>
      <c r="F13" s="186"/>
      <c r="G13" s="186"/>
      <c r="H13" s="186"/>
      <c r="I13" s="186"/>
      <c r="J13" s="186"/>
      <c r="K13" s="186"/>
      <c r="L13" s="186"/>
      <c r="M13" s="186"/>
      <c r="N13" s="109"/>
      <c r="O13" s="109"/>
      <c r="P13" s="109"/>
      <c r="Q13" s="109"/>
    </row>
    <row r="14" spans="1:19" s="24" customFormat="1" ht="20.65" customHeight="1" x14ac:dyDescent="0.45">
      <c r="A14" s="166"/>
      <c r="B14" s="63" t="s">
        <v>172</v>
      </c>
      <c r="C14" s="212" t="s">
        <v>24</v>
      </c>
      <c r="D14" s="187"/>
      <c r="E14" s="212" t="s">
        <v>24</v>
      </c>
      <c r="F14" s="90"/>
      <c r="G14" s="212" t="s">
        <v>24</v>
      </c>
      <c r="H14" s="90"/>
      <c r="I14" s="107">
        <v>22057</v>
      </c>
      <c r="J14" s="90"/>
      <c r="K14" s="212" t="s">
        <v>24</v>
      </c>
      <c r="L14" s="90"/>
      <c r="M14" s="212" t="s">
        <v>24</v>
      </c>
      <c r="N14" s="79"/>
      <c r="O14" s="212" t="s">
        <v>24</v>
      </c>
      <c r="P14" s="90"/>
      <c r="Q14" s="73">
        <v>22057</v>
      </c>
      <c r="R14" s="18"/>
      <c r="S14" s="18"/>
    </row>
    <row r="15" spans="1:19" s="24" customFormat="1" ht="22.5" customHeight="1" x14ac:dyDescent="0.45">
      <c r="A15" s="166"/>
      <c r="B15" s="22" t="s">
        <v>82</v>
      </c>
      <c r="C15" s="108" t="s">
        <v>24</v>
      </c>
      <c r="D15" s="107"/>
      <c r="E15" s="133" t="s">
        <v>24</v>
      </c>
      <c r="F15" s="90"/>
      <c r="G15" s="133" t="s">
        <v>24</v>
      </c>
      <c r="H15" s="176"/>
      <c r="I15" s="133" t="s">
        <v>24</v>
      </c>
      <c r="J15" s="90"/>
      <c r="K15" s="133" t="s">
        <v>24</v>
      </c>
      <c r="L15" s="107"/>
      <c r="M15" s="196">
        <v>68616</v>
      </c>
      <c r="N15" s="107"/>
      <c r="O15" s="196">
        <v>68616</v>
      </c>
      <c r="P15" s="176"/>
      <c r="Q15" s="286">
        <v>68616</v>
      </c>
      <c r="R15" s="18"/>
      <c r="S15" s="18"/>
    </row>
    <row r="16" spans="1:19" s="24" customFormat="1" ht="20.65" customHeight="1" x14ac:dyDescent="0.45">
      <c r="A16" s="166" t="s">
        <v>140</v>
      </c>
      <c r="C16" s="287" t="s">
        <v>24</v>
      </c>
      <c r="D16" s="223"/>
      <c r="E16" s="108" t="s">
        <v>24</v>
      </c>
      <c r="F16" s="223"/>
      <c r="G16" s="108" t="s">
        <v>24</v>
      </c>
      <c r="H16" s="114"/>
      <c r="I16" s="224">
        <v>22057</v>
      </c>
      <c r="J16" s="62"/>
      <c r="K16" s="186" t="s">
        <v>24</v>
      </c>
      <c r="L16" s="62"/>
      <c r="M16" s="224">
        <v>68616</v>
      </c>
      <c r="N16" s="225"/>
      <c r="O16" s="224">
        <v>68616</v>
      </c>
      <c r="P16" s="62"/>
      <c r="Q16" s="224">
        <v>90673</v>
      </c>
      <c r="R16" s="18"/>
      <c r="S16" s="18"/>
    </row>
    <row r="17" spans="1:19" s="24" customFormat="1" ht="22.5" customHeight="1" thickBot="1" x14ac:dyDescent="0.5">
      <c r="A17" s="166" t="s">
        <v>156</v>
      </c>
      <c r="B17" s="22"/>
      <c r="C17" s="142">
        <v>1012000</v>
      </c>
      <c r="D17" s="75"/>
      <c r="E17" s="138">
        <v>60384</v>
      </c>
      <c r="F17" s="75"/>
      <c r="G17" s="138">
        <v>40561</v>
      </c>
      <c r="H17" s="75"/>
      <c r="I17" s="138">
        <v>403281</v>
      </c>
      <c r="J17" s="75"/>
      <c r="K17" s="138">
        <v>359606</v>
      </c>
      <c r="L17" s="75"/>
      <c r="M17" s="138">
        <v>-365936</v>
      </c>
      <c r="N17" s="216"/>
      <c r="O17" s="138">
        <v>-6330</v>
      </c>
      <c r="P17" s="216"/>
      <c r="Q17" s="138">
        <v>1509896</v>
      </c>
      <c r="R17" s="21"/>
      <c r="S17" s="18"/>
    </row>
    <row r="18" spans="1:19" s="22" customFormat="1" ht="13.15" customHeight="1" thickTop="1" x14ac:dyDescent="0.45">
      <c r="C18" s="171"/>
      <c r="D18" s="171"/>
      <c r="E18" s="171"/>
      <c r="F18" s="171"/>
      <c r="G18" s="171"/>
      <c r="H18" s="171"/>
      <c r="I18" s="171"/>
      <c r="J18" s="171"/>
      <c r="K18" s="171"/>
      <c r="L18" s="171"/>
      <c r="M18" s="171"/>
      <c r="N18" s="14"/>
      <c r="O18" s="14"/>
      <c r="P18" s="288"/>
      <c r="Q18" s="67"/>
      <c r="R18" s="14"/>
      <c r="S18" s="14"/>
    </row>
    <row r="19" spans="1:19" s="22" customFormat="1" ht="22.5" customHeight="1" x14ac:dyDescent="0.45">
      <c r="A19" s="7" t="s">
        <v>178</v>
      </c>
      <c r="B19" s="7"/>
      <c r="C19" s="93"/>
      <c r="D19" s="93"/>
      <c r="E19" s="93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86"/>
      <c r="Q19" s="93"/>
    </row>
    <row r="20" spans="1:19" s="166" customFormat="1" ht="22.5" customHeight="1" x14ac:dyDescent="0.45">
      <c r="A20" s="166" t="s">
        <v>179</v>
      </c>
      <c r="B20" s="22"/>
      <c r="C20" s="217">
        <v>1012000</v>
      </c>
      <c r="D20" s="217" t="e">
        <v>#REF!</v>
      </c>
      <c r="E20" s="217">
        <v>60384</v>
      </c>
      <c r="F20" s="217"/>
      <c r="G20" s="217">
        <v>44361</v>
      </c>
      <c r="H20" s="217"/>
      <c r="I20" s="217">
        <v>420673</v>
      </c>
      <c r="J20" s="217">
        <v>0</v>
      </c>
      <c r="K20" s="217">
        <v>359606</v>
      </c>
      <c r="L20" s="217"/>
      <c r="M20" s="217">
        <v>-440637</v>
      </c>
      <c r="N20" s="110"/>
      <c r="O20" s="110">
        <v>-81031</v>
      </c>
      <c r="P20" s="110"/>
      <c r="Q20" s="110">
        <v>1456387</v>
      </c>
    </row>
    <row r="21" spans="1:19" s="22" customFormat="1" ht="20.65" customHeight="1" x14ac:dyDescent="0.45">
      <c r="A21" s="166" t="s">
        <v>139</v>
      </c>
      <c r="C21" s="186"/>
      <c r="D21" s="186"/>
      <c r="E21" s="186"/>
      <c r="F21" s="186"/>
      <c r="G21" s="186"/>
      <c r="H21" s="186"/>
      <c r="I21" s="186"/>
      <c r="J21" s="186"/>
      <c r="K21" s="186"/>
      <c r="L21" s="186"/>
      <c r="M21" s="186"/>
      <c r="N21" s="109"/>
      <c r="O21" s="109"/>
      <c r="P21" s="109"/>
      <c r="Q21" s="109"/>
    </row>
    <row r="22" spans="1:19" s="24" customFormat="1" ht="20.65" customHeight="1" x14ac:dyDescent="0.45">
      <c r="A22" s="166"/>
      <c r="B22" s="63" t="s">
        <v>172</v>
      </c>
      <c r="C22" s="212" t="s">
        <v>24</v>
      </c>
      <c r="D22" s="187"/>
      <c r="E22" s="212" t="s">
        <v>24</v>
      </c>
      <c r="F22" s="90"/>
      <c r="G22" s="212" t="s">
        <v>24</v>
      </c>
      <c r="H22" s="90"/>
      <c r="I22" s="107">
        <v>15088</v>
      </c>
      <c r="J22" s="90"/>
      <c r="K22" s="212" t="s">
        <v>24</v>
      </c>
      <c r="L22" s="90"/>
      <c r="M22" s="212" t="s">
        <v>24</v>
      </c>
      <c r="N22" s="79"/>
      <c r="O22" s="212" t="s">
        <v>24</v>
      </c>
      <c r="P22" s="90"/>
      <c r="Q22" s="73">
        <v>15088</v>
      </c>
      <c r="R22" s="18"/>
      <c r="S22" s="18"/>
    </row>
    <row r="23" spans="1:19" s="24" customFormat="1" ht="22.5" customHeight="1" x14ac:dyDescent="0.45">
      <c r="A23" s="166"/>
      <c r="B23" s="22" t="s">
        <v>82</v>
      </c>
      <c r="C23" s="108" t="s">
        <v>24</v>
      </c>
      <c r="D23" s="107"/>
      <c r="E23" s="133" t="s">
        <v>24</v>
      </c>
      <c r="F23" s="90"/>
      <c r="G23" s="133" t="s">
        <v>24</v>
      </c>
      <c r="H23" s="176"/>
      <c r="I23" s="133" t="s">
        <v>24</v>
      </c>
      <c r="J23" s="90"/>
      <c r="K23" s="133" t="s">
        <v>24</v>
      </c>
      <c r="L23" s="107"/>
      <c r="M23" s="196">
        <v>54002</v>
      </c>
      <c r="N23" s="107"/>
      <c r="O23" s="196">
        <v>54002</v>
      </c>
      <c r="P23" s="176"/>
      <c r="Q23" s="286">
        <v>54002</v>
      </c>
      <c r="R23" s="18"/>
      <c r="S23" s="18"/>
    </row>
    <row r="24" spans="1:19" s="24" customFormat="1" ht="20.65" customHeight="1" x14ac:dyDescent="0.45">
      <c r="A24" s="166" t="s">
        <v>140</v>
      </c>
      <c r="C24" s="287" t="s">
        <v>24</v>
      </c>
      <c r="D24" s="223"/>
      <c r="E24" s="108" t="s">
        <v>24</v>
      </c>
      <c r="F24" s="223"/>
      <c r="G24" s="108" t="s">
        <v>24</v>
      </c>
      <c r="H24" s="114"/>
      <c r="I24" s="224">
        <v>15088</v>
      </c>
      <c r="J24" s="62"/>
      <c r="K24" s="186" t="s">
        <v>24</v>
      </c>
      <c r="L24" s="62"/>
      <c r="M24" s="224">
        <v>54002</v>
      </c>
      <c r="N24" s="225"/>
      <c r="O24" s="224">
        <v>54002</v>
      </c>
      <c r="P24" s="62"/>
      <c r="Q24" s="224">
        <v>69090</v>
      </c>
      <c r="R24" s="18"/>
      <c r="S24" s="18"/>
    </row>
    <row r="25" spans="1:19" s="24" customFormat="1" ht="22.5" customHeight="1" thickBot="1" x14ac:dyDescent="0.5">
      <c r="A25" s="166" t="s">
        <v>180</v>
      </c>
      <c r="B25" s="22"/>
      <c r="C25" s="142">
        <v>1012000</v>
      </c>
      <c r="D25" s="75"/>
      <c r="E25" s="138">
        <v>60384</v>
      </c>
      <c r="F25" s="75"/>
      <c r="G25" s="138">
        <v>44361</v>
      </c>
      <c r="H25" s="75"/>
      <c r="I25" s="138">
        <v>435761</v>
      </c>
      <c r="J25" s="75"/>
      <c r="K25" s="138">
        <v>359606</v>
      </c>
      <c r="L25" s="75"/>
      <c r="M25" s="138">
        <v>-386635</v>
      </c>
      <c r="N25" s="216"/>
      <c r="O25" s="138">
        <v>-27029</v>
      </c>
      <c r="P25" s="216"/>
      <c r="Q25" s="138">
        <v>1525477</v>
      </c>
      <c r="R25" s="21"/>
      <c r="S25" s="18"/>
    </row>
    <row r="26" spans="1:19" ht="22.5" customHeight="1" thickTop="1" x14ac:dyDescent="0.45"/>
    <row r="36" spans="3:19" s="22" customFormat="1" ht="22.5" customHeight="1" x14ac:dyDescent="0.45"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4"/>
      <c r="O36" s="14"/>
      <c r="P36" s="14"/>
      <c r="Q36" s="14"/>
      <c r="R36" s="14"/>
      <c r="S36" s="14"/>
    </row>
    <row r="37" spans="3:19" ht="22.5" customHeight="1" x14ac:dyDescent="0.45">
      <c r="M37" s="171"/>
      <c r="N37" s="14"/>
      <c r="O37" s="14"/>
      <c r="P37" s="14"/>
      <c r="Q37" s="14"/>
    </row>
    <row r="38" spans="3:19" ht="22.5" customHeight="1" x14ac:dyDescent="0.45">
      <c r="M38" s="171"/>
      <c r="N38" s="14"/>
      <c r="O38" s="14"/>
      <c r="P38" s="14"/>
      <c r="Q38" s="14"/>
    </row>
    <row r="39" spans="3:19" ht="22.5" customHeight="1" x14ac:dyDescent="0.45">
      <c r="M39" s="171"/>
      <c r="N39" s="14"/>
      <c r="O39" s="14"/>
      <c r="P39" s="14"/>
      <c r="Q39" s="14"/>
    </row>
    <row r="40" spans="3:19" ht="22.5" customHeight="1" x14ac:dyDescent="0.45">
      <c r="M40" s="171"/>
      <c r="N40" s="14"/>
      <c r="O40" s="14"/>
      <c r="P40" s="14"/>
      <c r="Q40" s="14"/>
    </row>
    <row r="41" spans="3:19" ht="22.5" customHeight="1" x14ac:dyDescent="0.45">
      <c r="M41" s="171"/>
      <c r="N41" s="14"/>
      <c r="O41" s="14"/>
      <c r="P41" s="14"/>
      <c r="Q41" s="14"/>
    </row>
    <row r="42" spans="3:19" ht="22.5" customHeight="1" x14ac:dyDescent="0.45">
      <c r="M42" s="171"/>
      <c r="N42" s="14"/>
      <c r="O42" s="14"/>
      <c r="P42" s="14"/>
      <c r="Q42" s="14"/>
    </row>
    <row r="43" spans="3:19" ht="22.5" customHeight="1" x14ac:dyDescent="0.45">
      <c r="M43" s="171"/>
      <c r="N43" s="14"/>
      <c r="O43" s="14"/>
      <c r="P43" s="14"/>
      <c r="Q43" s="14"/>
    </row>
    <row r="44" spans="3:19" ht="22.5" customHeight="1" x14ac:dyDescent="0.45">
      <c r="M44" s="171"/>
      <c r="N44" s="14"/>
      <c r="O44" s="14"/>
      <c r="P44" s="14"/>
      <c r="Q44" s="14"/>
    </row>
    <row r="45" spans="3:19" ht="22.5" customHeight="1" x14ac:dyDescent="0.45">
      <c r="M45" s="171"/>
      <c r="N45" s="14"/>
      <c r="O45" s="14"/>
      <c r="P45" s="14"/>
      <c r="Q45" s="14"/>
    </row>
    <row r="46" spans="3:19" ht="22.5" customHeight="1" x14ac:dyDescent="0.45">
      <c r="M46" s="171"/>
      <c r="N46" s="14"/>
      <c r="O46" s="14"/>
      <c r="P46" s="14"/>
      <c r="Q46" s="14"/>
    </row>
    <row r="47" spans="3:19" ht="22.5" customHeight="1" x14ac:dyDescent="0.45">
      <c r="M47" s="171"/>
      <c r="N47" s="14"/>
      <c r="O47" s="14"/>
      <c r="P47" s="14"/>
      <c r="Q47" s="14"/>
    </row>
    <row r="48" spans="3:19" ht="22.5" customHeight="1" x14ac:dyDescent="0.45">
      <c r="M48" s="171"/>
      <c r="N48" s="14"/>
      <c r="O48" s="14"/>
      <c r="P48" s="14"/>
      <c r="Q48" s="14"/>
    </row>
    <row r="49" spans="13:17" ht="22.5" customHeight="1" x14ac:dyDescent="0.45">
      <c r="M49" s="171"/>
      <c r="N49" s="14"/>
      <c r="O49" s="14"/>
      <c r="P49" s="14"/>
      <c r="Q49" s="14"/>
    </row>
    <row r="50" spans="13:17" ht="22.5" customHeight="1" x14ac:dyDescent="0.45">
      <c r="M50" s="171"/>
      <c r="N50" s="14"/>
      <c r="O50" s="14"/>
      <c r="P50" s="14"/>
      <c r="Q50" s="14"/>
    </row>
    <row r="51" spans="13:17" ht="22.5" customHeight="1" x14ac:dyDescent="0.45">
      <c r="M51" s="171"/>
      <c r="N51" s="14"/>
      <c r="O51" s="14"/>
      <c r="P51" s="14"/>
      <c r="Q51" s="14"/>
    </row>
    <row r="52" spans="13:17" ht="22.5" customHeight="1" x14ac:dyDescent="0.45">
      <c r="M52" s="171"/>
      <c r="N52" s="14"/>
      <c r="O52" s="14"/>
      <c r="P52" s="14"/>
      <c r="Q52" s="14"/>
    </row>
    <row r="53" spans="13:17" ht="22.5" customHeight="1" x14ac:dyDescent="0.45">
      <c r="M53" s="171"/>
      <c r="N53" s="14"/>
      <c r="O53" s="14"/>
      <c r="P53" s="14"/>
      <c r="Q53" s="14"/>
    </row>
    <row r="54" spans="13:17" ht="22.5" customHeight="1" x14ac:dyDescent="0.45">
      <c r="M54" s="171"/>
      <c r="N54" s="14"/>
      <c r="O54" s="14"/>
      <c r="P54" s="14"/>
      <c r="Q54" s="14"/>
    </row>
    <row r="55" spans="13:17" ht="22.5" customHeight="1" x14ac:dyDescent="0.45">
      <c r="M55" s="171"/>
      <c r="N55" s="14"/>
      <c r="O55" s="14"/>
      <c r="P55" s="14"/>
      <c r="Q55" s="14"/>
    </row>
    <row r="56" spans="13:17" ht="22.5" customHeight="1" x14ac:dyDescent="0.45">
      <c r="M56" s="171"/>
      <c r="N56" s="14"/>
      <c r="O56" s="14"/>
      <c r="P56" s="14"/>
      <c r="Q56" s="14"/>
    </row>
    <row r="57" spans="13:17" ht="22.5" customHeight="1" x14ac:dyDescent="0.45">
      <c r="M57" s="171"/>
      <c r="N57" s="14"/>
      <c r="O57" s="14"/>
      <c r="P57" s="14"/>
      <c r="Q57" s="14"/>
    </row>
    <row r="58" spans="13:17" ht="22.5" customHeight="1" x14ac:dyDescent="0.45">
      <c r="M58" s="171"/>
      <c r="N58" s="14"/>
      <c r="O58" s="14"/>
      <c r="P58" s="14"/>
      <c r="Q58" s="14"/>
    </row>
    <row r="59" spans="13:17" ht="22.5" customHeight="1" x14ac:dyDescent="0.45">
      <c r="M59" s="171"/>
      <c r="N59" s="14"/>
      <c r="O59" s="14"/>
      <c r="P59" s="14"/>
      <c r="Q59" s="14"/>
    </row>
    <row r="60" spans="13:17" ht="22.5" customHeight="1" x14ac:dyDescent="0.45">
      <c r="M60" s="171"/>
      <c r="N60" s="14"/>
      <c r="O60" s="14"/>
      <c r="P60" s="14"/>
      <c r="Q60" s="14"/>
    </row>
    <row r="68" spans="3:5" ht="22.5" customHeight="1" x14ac:dyDescent="0.45">
      <c r="C68" s="105"/>
      <c r="D68" s="105"/>
      <c r="E68" s="105"/>
    </row>
    <row r="70" spans="3:5" ht="22.5" customHeight="1" x14ac:dyDescent="0.45">
      <c r="C70" s="105"/>
      <c r="D70" s="105"/>
      <c r="E70" s="105"/>
    </row>
    <row r="72" spans="3:5" ht="22.5" customHeight="1" x14ac:dyDescent="0.45">
      <c r="C72" s="105"/>
      <c r="D72" s="105"/>
      <c r="E72" s="105"/>
    </row>
  </sheetData>
  <mergeCells count="4">
    <mergeCell ref="C4:Q4"/>
    <mergeCell ref="G5:I5"/>
    <mergeCell ref="K5:O5"/>
    <mergeCell ref="C10:Q10"/>
  </mergeCells>
  <phoneticPr fontId="4" type="noConversion"/>
  <pageMargins left="0.7" right="0.7" top="0.48" bottom="0.5" header="0.5" footer="0.5"/>
  <pageSetup paperSize="9" scale="90" firstPageNumber="7" fitToWidth="0" fitToHeight="2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view="pageBreakPreview" zoomScale="85" zoomScaleNormal="50" zoomScaleSheetLayoutView="85" workbookViewId="0">
      <selection activeCell="F11" sqref="F11"/>
    </sheetView>
  </sheetViews>
  <sheetFormatPr defaultColWidth="9.140625" defaultRowHeight="22.5" customHeight="1" x14ac:dyDescent="0.45"/>
  <cols>
    <col min="1" max="1" width="2.5703125" style="22" customWidth="1"/>
    <col min="2" max="2" width="41.42578125" style="22" customWidth="1"/>
    <col min="3" max="3" width="17.7109375" style="63" customWidth="1"/>
    <col min="4" max="4" width="17.140625" style="22" customWidth="1"/>
    <col min="5" max="5" width="1.7109375" style="14" customWidth="1"/>
    <col min="6" max="6" width="16.28515625" style="22" customWidth="1"/>
    <col min="7" max="7" width="1.7109375" style="14" customWidth="1"/>
    <col min="8" max="8" width="16.28515625" style="22" customWidth="1"/>
    <col min="9" max="9" width="1.7109375" style="14" customWidth="1"/>
    <col min="10" max="10" width="16.28515625" style="22" customWidth="1"/>
    <col min="11" max="11" width="1.7109375" style="14" customWidth="1"/>
    <col min="12" max="12" width="16.28515625" style="22" customWidth="1"/>
    <col min="13" max="16384" width="9.140625" style="22"/>
  </cols>
  <sheetData>
    <row r="1" spans="1:12" s="294" customFormat="1" ht="22.5" customHeight="1" x14ac:dyDescent="0.5">
      <c r="A1" s="6" t="s">
        <v>92</v>
      </c>
      <c r="C1" s="295"/>
      <c r="D1" s="296"/>
      <c r="E1" s="296"/>
      <c r="F1" s="296"/>
      <c r="G1" s="296"/>
      <c r="H1" s="291"/>
      <c r="I1" s="291"/>
      <c r="J1" s="291"/>
      <c r="K1" s="291"/>
      <c r="L1" s="291"/>
    </row>
    <row r="2" spans="1:12" s="294" customFormat="1" ht="22.5" customHeight="1" x14ac:dyDescent="0.5">
      <c r="A2" s="6" t="s">
        <v>148</v>
      </c>
      <c r="C2" s="295"/>
      <c r="D2" s="296"/>
      <c r="E2" s="296"/>
      <c r="F2" s="296"/>
      <c r="G2" s="296"/>
      <c r="H2" s="291"/>
      <c r="I2" s="291"/>
      <c r="J2" s="291"/>
      <c r="K2" s="291"/>
      <c r="L2" s="291"/>
    </row>
    <row r="3" spans="1:12" ht="22.5" customHeight="1" x14ac:dyDescent="0.45">
      <c r="A3" s="7"/>
      <c r="D3" s="18"/>
      <c r="E3" s="18"/>
      <c r="F3" s="18"/>
      <c r="G3" s="18"/>
      <c r="H3" s="14"/>
      <c r="J3" s="14"/>
      <c r="L3" s="14"/>
    </row>
    <row r="4" spans="1:12" ht="22.15" customHeight="1" x14ac:dyDescent="0.45">
      <c r="A4" s="7"/>
      <c r="D4" s="331" t="s">
        <v>30</v>
      </c>
      <c r="E4" s="331"/>
      <c r="F4" s="331"/>
      <c r="G4" s="331"/>
      <c r="H4" s="331"/>
      <c r="I4" s="331"/>
      <c r="J4" s="331"/>
      <c r="K4" s="331"/>
      <c r="L4" s="331"/>
    </row>
    <row r="5" spans="1:12" ht="22.15" customHeight="1" x14ac:dyDescent="0.45">
      <c r="D5" s="171"/>
      <c r="E5" s="171"/>
      <c r="F5" s="171"/>
      <c r="G5" s="171"/>
      <c r="H5" s="332" t="s">
        <v>48</v>
      </c>
      <c r="I5" s="332"/>
      <c r="J5" s="332"/>
      <c r="K5" s="171"/>
      <c r="L5" s="171"/>
    </row>
    <row r="6" spans="1:12" ht="22.15" customHeight="1" x14ac:dyDescent="0.45">
      <c r="D6" s="11" t="s">
        <v>108</v>
      </c>
      <c r="E6" s="121"/>
      <c r="F6" s="11" t="s">
        <v>93</v>
      </c>
      <c r="G6" s="15"/>
      <c r="H6" s="103" t="s">
        <v>83</v>
      </c>
      <c r="I6" s="122"/>
      <c r="J6" s="11"/>
      <c r="K6" s="122"/>
      <c r="L6" s="103" t="s">
        <v>26</v>
      </c>
    </row>
    <row r="7" spans="1:12" ht="22.15" customHeight="1" x14ac:dyDescent="0.45">
      <c r="A7" s="24"/>
      <c r="C7" s="5"/>
      <c r="D7" s="11" t="s">
        <v>21</v>
      </c>
      <c r="E7" s="121"/>
      <c r="F7" s="11" t="s">
        <v>94</v>
      </c>
      <c r="G7" s="15"/>
      <c r="H7" s="103" t="s">
        <v>84</v>
      </c>
      <c r="I7" s="15"/>
      <c r="J7" s="105" t="s">
        <v>13</v>
      </c>
      <c r="K7" s="15"/>
      <c r="L7" s="105" t="s">
        <v>25</v>
      </c>
    </row>
    <row r="8" spans="1:12" ht="22.15" customHeight="1" x14ac:dyDescent="0.45">
      <c r="A8" s="24"/>
      <c r="D8" s="333" t="s">
        <v>31</v>
      </c>
      <c r="E8" s="333"/>
      <c r="F8" s="333"/>
      <c r="G8" s="333"/>
      <c r="H8" s="333"/>
      <c r="I8" s="333"/>
      <c r="J8" s="333"/>
      <c r="K8" s="333"/>
      <c r="L8" s="333"/>
    </row>
    <row r="9" spans="1:12" ht="22.15" customHeight="1" x14ac:dyDescent="0.45">
      <c r="A9" s="7" t="s">
        <v>154</v>
      </c>
      <c r="B9" s="7"/>
      <c r="C9" s="7"/>
      <c r="D9" s="93"/>
      <c r="E9" s="93"/>
      <c r="F9" s="93"/>
      <c r="G9" s="93"/>
      <c r="H9" s="93"/>
      <c r="I9" s="93"/>
      <c r="J9" s="92"/>
      <c r="K9" s="176"/>
      <c r="L9" s="92"/>
    </row>
    <row r="10" spans="1:12" s="7" customFormat="1" ht="22.15" customHeight="1" x14ac:dyDescent="0.45">
      <c r="A10" s="7" t="s">
        <v>155</v>
      </c>
      <c r="B10" s="22"/>
      <c r="C10" s="63"/>
      <c r="D10" s="226">
        <v>1012000</v>
      </c>
      <c r="E10" s="226"/>
      <c r="F10" s="226">
        <v>60384</v>
      </c>
      <c r="G10" s="226"/>
      <c r="H10" s="226">
        <v>40561</v>
      </c>
      <c r="I10" s="226"/>
      <c r="J10" s="226">
        <v>56989</v>
      </c>
      <c r="K10" s="227"/>
      <c r="L10" s="228">
        <v>1169934</v>
      </c>
    </row>
    <row r="11" spans="1:12" s="24" customFormat="1" ht="22.15" customHeight="1" x14ac:dyDescent="0.45">
      <c r="A11" s="7" t="s">
        <v>139</v>
      </c>
      <c r="B11" s="22"/>
      <c r="C11" s="166"/>
      <c r="D11" s="229"/>
      <c r="E11" s="229"/>
      <c r="F11" s="229"/>
      <c r="G11" s="229"/>
      <c r="H11" s="230"/>
      <c r="I11" s="230"/>
      <c r="J11" s="230"/>
      <c r="K11" s="229"/>
      <c r="L11" s="230"/>
    </row>
    <row r="12" spans="1:12" ht="22.15" customHeight="1" x14ac:dyDescent="0.45">
      <c r="A12" s="7"/>
      <c r="B12" s="22" t="s">
        <v>172</v>
      </c>
      <c r="C12" s="166"/>
      <c r="D12" s="231" t="s">
        <v>24</v>
      </c>
      <c r="E12" s="232"/>
      <c r="F12" s="231" t="s">
        <v>24</v>
      </c>
      <c r="G12" s="233"/>
      <c r="H12" s="231" t="s">
        <v>24</v>
      </c>
      <c r="I12" s="234"/>
      <c r="J12" s="235">
        <v>14293</v>
      </c>
      <c r="K12" s="233"/>
      <c r="L12" s="297">
        <v>14293</v>
      </c>
    </row>
    <row r="13" spans="1:12" ht="22.15" customHeight="1" x14ac:dyDescent="0.45">
      <c r="A13" s="7" t="s">
        <v>140</v>
      </c>
      <c r="C13" s="126"/>
      <c r="D13" s="231" t="s">
        <v>24</v>
      </c>
      <c r="E13" s="111"/>
      <c r="F13" s="231" t="s">
        <v>24</v>
      </c>
      <c r="G13" s="111"/>
      <c r="H13" s="231" t="s">
        <v>24</v>
      </c>
      <c r="I13" s="111"/>
      <c r="J13" s="220">
        <v>14293</v>
      </c>
      <c r="K13" s="187"/>
      <c r="L13" s="220">
        <v>14293</v>
      </c>
    </row>
    <row r="14" spans="1:12" s="24" customFormat="1" ht="22.15" customHeight="1" thickBot="1" x14ac:dyDescent="0.5">
      <c r="A14" s="7" t="s">
        <v>156</v>
      </c>
      <c r="C14" s="166"/>
      <c r="D14" s="81">
        <v>1012000</v>
      </c>
      <c r="E14" s="79"/>
      <c r="F14" s="81">
        <v>60384</v>
      </c>
      <c r="G14" s="79"/>
      <c r="H14" s="81">
        <v>40561</v>
      </c>
      <c r="I14" s="79"/>
      <c r="J14" s="81">
        <v>71282</v>
      </c>
      <c r="K14" s="176"/>
      <c r="L14" s="81">
        <v>1184227</v>
      </c>
    </row>
    <row r="15" spans="1:12" s="24" customFormat="1" ht="14.65" customHeight="1" thickTop="1" x14ac:dyDescent="0.45">
      <c r="A15" s="7"/>
      <c r="C15" s="166"/>
      <c r="D15" s="79"/>
      <c r="E15" s="79"/>
      <c r="F15" s="79"/>
      <c r="G15" s="79"/>
      <c r="H15" s="79"/>
      <c r="I15" s="79"/>
      <c r="J15" s="79"/>
      <c r="K15" s="176"/>
      <c r="L15" s="79"/>
    </row>
    <row r="16" spans="1:12" ht="22.15" customHeight="1" x14ac:dyDescent="0.45">
      <c r="A16" s="166" t="s">
        <v>178</v>
      </c>
      <c r="B16" s="166"/>
      <c r="C16" s="7"/>
      <c r="D16" s="93"/>
      <c r="E16" s="93"/>
      <c r="F16" s="93"/>
      <c r="G16" s="93"/>
      <c r="H16" s="93"/>
      <c r="I16" s="93"/>
      <c r="J16" s="92"/>
      <c r="K16" s="176"/>
      <c r="L16" s="92"/>
    </row>
    <row r="17" spans="1:12" s="7" customFormat="1" ht="22.15" customHeight="1" x14ac:dyDescent="0.45">
      <c r="A17" s="166" t="s">
        <v>179</v>
      </c>
      <c r="B17" s="22"/>
      <c r="C17" s="63"/>
      <c r="D17" s="226">
        <v>1012000</v>
      </c>
      <c r="E17" s="226"/>
      <c r="F17" s="226">
        <v>60384</v>
      </c>
      <c r="G17" s="226"/>
      <c r="H17" s="226">
        <v>44361</v>
      </c>
      <c r="I17" s="226"/>
      <c r="J17" s="226">
        <v>78461</v>
      </c>
      <c r="K17" s="227"/>
      <c r="L17" s="228">
        <v>1195206</v>
      </c>
    </row>
    <row r="18" spans="1:12" s="24" customFormat="1" ht="22.15" customHeight="1" x14ac:dyDescent="0.45">
      <c r="A18" s="7" t="s">
        <v>139</v>
      </c>
      <c r="B18" s="22"/>
      <c r="C18" s="166"/>
      <c r="D18" s="229"/>
      <c r="E18" s="229"/>
      <c r="F18" s="229"/>
      <c r="G18" s="229"/>
      <c r="H18" s="230"/>
      <c r="I18" s="230"/>
      <c r="J18" s="230"/>
      <c r="K18" s="229"/>
      <c r="L18" s="230"/>
    </row>
    <row r="19" spans="1:12" ht="22.15" customHeight="1" x14ac:dyDescent="0.45">
      <c r="A19" s="7"/>
      <c r="B19" s="22" t="s">
        <v>172</v>
      </c>
      <c r="C19" s="166"/>
      <c r="D19" s="231" t="s">
        <v>24</v>
      </c>
      <c r="E19" s="232"/>
      <c r="F19" s="231" t="s">
        <v>24</v>
      </c>
      <c r="G19" s="233"/>
      <c r="H19" s="231" t="s">
        <v>24</v>
      </c>
      <c r="I19" s="234"/>
      <c r="J19" s="235">
        <v>6591</v>
      </c>
      <c r="K19" s="233"/>
      <c r="L19" s="297">
        <v>6591</v>
      </c>
    </row>
    <row r="20" spans="1:12" ht="22.15" customHeight="1" x14ac:dyDescent="0.45">
      <c r="A20" s="7" t="s">
        <v>140</v>
      </c>
      <c r="C20" s="126"/>
      <c r="D20" s="231" t="s">
        <v>24</v>
      </c>
      <c r="E20" s="111"/>
      <c r="F20" s="231" t="s">
        <v>24</v>
      </c>
      <c r="G20" s="111"/>
      <c r="H20" s="231" t="s">
        <v>24</v>
      </c>
      <c r="I20" s="111"/>
      <c r="J20" s="220">
        <v>6591</v>
      </c>
      <c r="K20" s="187"/>
      <c r="L20" s="220">
        <v>6591</v>
      </c>
    </row>
    <row r="21" spans="1:12" s="24" customFormat="1" ht="22.15" customHeight="1" thickBot="1" x14ac:dyDescent="0.5">
      <c r="A21" s="7" t="s">
        <v>180</v>
      </c>
      <c r="C21" s="166"/>
      <c r="D21" s="81">
        <v>1012000</v>
      </c>
      <c r="E21" s="79"/>
      <c r="F21" s="81">
        <v>60384</v>
      </c>
      <c r="G21" s="79"/>
      <c r="H21" s="81">
        <v>44361</v>
      </c>
      <c r="I21" s="79"/>
      <c r="J21" s="81">
        <v>85052</v>
      </c>
      <c r="K21" s="176"/>
      <c r="L21" s="81">
        <v>1201797</v>
      </c>
    </row>
    <row r="22" spans="1:12" ht="22.5" customHeight="1" thickTop="1" x14ac:dyDescent="0.45"/>
  </sheetData>
  <mergeCells count="3">
    <mergeCell ref="D4:L4"/>
    <mergeCell ref="H5:J5"/>
    <mergeCell ref="D8:L8"/>
  </mergeCells>
  <pageMargins left="0.8" right="0.8" top="0.48" bottom="0.5" header="0.5" footer="0.5"/>
  <pageSetup paperSize="9" scale="96" firstPageNumber="8" fitToHeight="2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"/>
  <sheetViews>
    <sheetView view="pageBreakPreview" zoomScale="80" zoomScaleNormal="80" zoomScaleSheetLayoutView="80" workbookViewId="0">
      <selection activeCell="G22" sqref="G22"/>
    </sheetView>
  </sheetViews>
  <sheetFormatPr defaultColWidth="8.7109375" defaultRowHeight="21.75" x14ac:dyDescent="0.45"/>
  <cols>
    <col min="1" max="1" width="1.7109375" style="300" customWidth="1"/>
    <col min="2" max="2" width="50.7109375" style="194" customWidth="1"/>
    <col min="3" max="3" width="11.85546875" style="298" customWidth="1"/>
    <col min="4" max="4" width="1.5703125" style="298" customWidth="1"/>
    <col min="5" max="5" width="11.85546875" style="298" customWidth="1"/>
    <col min="6" max="6" width="1.5703125" style="298" customWidth="1"/>
    <col min="7" max="7" width="11.85546875" style="298" customWidth="1"/>
    <col min="8" max="8" width="1.5703125" style="298" customWidth="1"/>
    <col min="9" max="9" width="11.85546875" style="298" customWidth="1"/>
    <col min="10" max="16384" width="8.7109375" style="26"/>
  </cols>
  <sheetData>
    <row r="1" spans="1:9" s="244" customFormat="1" ht="23.25" x14ac:dyDescent="0.5">
      <c r="A1" s="6" t="s">
        <v>92</v>
      </c>
      <c r="B1" s="313"/>
      <c r="C1" s="314"/>
      <c r="D1" s="314"/>
      <c r="E1" s="314"/>
      <c r="F1" s="314"/>
      <c r="G1" s="314"/>
      <c r="H1" s="314"/>
      <c r="I1" s="314"/>
    </row>
    <row r="2" spans="1:9" s="6" customFormat="1" ht="23.25" x14ac:dyDescent="0.45">
      <c r="A2" s="6" t="s">
        <v>141</v>
      </c>
      <c r="C2" s="28"/>
      <c r="D2" s="28"/>
      <c r="E2" s="28"/>
      <c r="F2" s="28"/>
      <c r="G2" s="28"/>
      <c r="H2" s="28"/>
      <c r="I2" s="28"/>
    </row>
    <row r="3" spans="1:9" x14ac:dyDescent="0.45">
      <c r="A3" s="7"/>
    </row>
    <row r="4" spans="1:9" x14ac:dyDescent="0.45">
      <c r="A4" s="7"/>
      <c r="C4" s="326" t="s">
        <v>41</v>
      </c>
      <c r="D4" s="326"/>
      <c r="E4" s="326"/>
      <c r="F4" s="238"/>
      <c r="G4" s="327" t="s">
        <v>30</v>
      </c>
      <c r="H4" s="327"/>
      <c r="I4" s="327"/>
    </row>
    <row r="5" spans="1:9" x14ac:dyDescent="0.45">
      <c r="A5" s="7"/>
      <c r="C5" s="334" t="s">
        <v>137</v>
      </c>
      <c r="D5" s="334"/>
      <c r="E5" s="334"/>
      <c r="F5" s="238"/>
      <c r="G5" s="334" t="s">
        <v>137</v>
      </c>
      <c r="H5" s="334"/>
      <c r="I5" s="334"/>
    </row>
    <row r="6" spans="1:9" x14ac:dyDescent="0.45">
      <c r="A6" s="7"/>
      <c r="C6" s="335" t="s">
        <v>142</v>
      </c>
      <c r="D6" s="336"/>
      <c r="E6" s="336"/>
      <c r="F6" s="238"/>
      <c r="G6" s="335" t="s">
        <v>142</v>
      </c>
      <c r="H6" s="336"/>
      <c r="I6" s="336"/>
    </row>
    <row r="7" spans="1:9" x14ac:dyDescent="0.45">
      <c r="C7" s="105">
        <v>2564</v>
      </c>
      <c r="D7" s="237"/>
      <c r="E7" s="105">
        <v>2563</v>
      </c>
      <c r="F7" s="238"/>
      <c r="G7" s="105">
        <v>2564</v>
      </c>
      <c r="H7" s="237"/>
      <c r="I7" s="105">
        <v>2563</v>
      </c>
    </row>
    <row r="8" spans="1:9" x14ac:dyDescent="0.45">
      <c r="A8" s="119"/>
      <c r="B8" s="238"/>
      <c r="C8" s="333" t="s">
        <v>31</v>
      </c>
      <c r="D8" s="333"/>
      <c r="E8" s="333"/>
      <c r="F8" s="333"/>
      <c r="G8" s="333"/>
      <c r="H8" s="333"/>
      <c r="I8" s="333"/>
    </row>
    <row r="9" spans="1:9" x14ac:dyDescent="0.45">
      <c r="A9" s="8" t="s">
        <v>22</v>
      </c>
      <c r="B9" s="238"/>
      <c r="C9" s="239"/>
      <c r="D9" s="239"/>
      <c r="E9" s="239"/>
      <c r="F9" s="239"/>
      <c r="G9" s="239"/>
      <c r="H9" s="239"/>
      <c r="I9" s="239"/>
    </row>
    <row r="10" spans="1:9" x14ac:dyDescent="0.45">
      <c r="A10" s="9" t="s">
        <v>185</v>
      </c>
      <c r="B10" s="238"/>
      <c r="C10" s="144">
        <v>15088</v>
      </c>
      <c r="D10" s="144">
        <v>0</v>
      </c>
      <c r="E10" s="144">
        <v>22057</v>
      </c>
      <c r="F10" s="144"/>
      <c r="G10" s="144">
        <v>6591</v>
      </c>
      <c r="H10" s="144"/>
      <c r="I10" s="144">
        <v>14293</v>
      </c>
    </row>
    <row r="11" spans="1:9" x14ac:dyDescent="0.45">
      <c r="A11" s="10" t="s">
        <v>149</v>
      </c>
      <c r="B11" s="238"/>
      <c r="C11" s="145"/>
      <c r="D11" s="145"/>
      <c r="E11" s="145"/>
      <c r="F11" s="146"/>
      <c r="G11" s="146"/>
      <c r="H11" s="146"/>
      <c r="I11" s="146"/>
    </row>
    <row r="12" spans="1:9" s="30" customFormat="1" x14ac:dyDescent="0.45">
      <c r="A12" s="188"/>
      <c r="B12" s="45" t="s">
        <v>99</v>
      </c>
      <c r="C12" s="147">
        <v>4741</v>
      </c>
      <c r="D12" s="147"/>
      <c r="E12" s="147">
        <v>1396</v>
      </c>
      <c r="F12" s="149"/>
      <c r="G12" s="150">
        <v>0</v>
      </c>
      <c r="H12" s="149"/>
      <c r="I12" s="150">
        <v>0</v>
      </c>
    </row>
    <row r="13" spans="1:9" s="30" customFormat="1" x14ac:dyDescent="0.45">
      <c r="A13" s="188"/>
      <c r="B13" s="45" t="s">
        <v>81</v>
      </c>
      <c r="C13" s="147">
        <v>4775</v>
      </c>
      <c r="D13" s="33"/>
      <c r="E13" s="147">
        <v>6005</v>
      </c>
      <c r="F13" s="148"/>
      <c r="G13" s="150">
        <v>31</v>
      </c>
      <c r="H13" s="29"/>
      <c r="I13" s="150">
        <v>38</v>
      </c>
    </row>
    <row r="14" spans="1:9" x14ac:dyDescent="0.45">
      <c r="A14" s="46"/>
      <c r="B14" s="63" t="s">
        <v>54</v>
      </c>
      <c r="C14" s="145">
        <v>16710</v>
      </c>
      <c r="D14" s="145"/>
      <c r="E14" s="145">
        <v>18593</v>
      </c>
      <c r="F14" s="146"/>
      <c r="G14" s="147">
        <v>194</v>
      </c>
      <c r="H14" s="146"/>
      <c r="I14" s="147">
        <v>169</v>
      </c>
    </row>
    <row r="15" spans="1:9" s="30" customFormat="1" x14ac:dyDescent="0.45">
      <c r="A15" s="168"/>
      <c r="B15" s="63" t="s">
        <v>55</v>
      </c>
      <c r="C15" s="33">
        <v>14</v>
      </c>
      <c r="D15" s="33"/>
      <c r="E15" s="33">
        <v>5</v>
      </c>
      <c r="F15" s="148"/>
      <c r="G15" s="315">
        <v>0</v>
      </c>
      <c r="H15" s="316"/>
      <c r="I15" s="315">
        <v>0</v>
      </c>
    </row>
    <row r="16" spans="1:9" s="30" customFormat="1" x14ac:dyDescent="0.45">
      <c r="A16" s="168"/>
      <c r="B16" s="63" t="s">
        <v>153</v>
      </c>
      <c r="C16" s="317">
        <v>0</v>
      </c>
      <c r="D16" s="33"/>
      <c r="E16" s="33">
        <v>293</v>
      </c>
      <c r="F16" s="148"/>
      <c r="G16" s="315">
        <v>0</v>
      </c>
      <c r="H16" s="316"/>
      <c r="I16" s="315">
        <v>0</v>
      </c>
    </row>
    <row r="17" spans="1:9" s="30" customFormat="1" x14ac:dyDescent="0.45">
      <c r="A17" s="168"/>
      <c r="B17" s="63" t="s">
        <v>161</v>
      </c>
      <c r="C17" s="317">
        <v>0</v>
      </c>
      <c r="D17" s="33"/>
      <c r="E17" s="33">
        <v>-5</v>
      </c>
      <c r="F17" s="148"/>
      <c r="G17" s="315">
        <v>0</v>
      </c>
      <c r="H17" s="316"/>
      <c r="I17" s="315">
        <v>0</v>
      </c>
    </row>
    <row r="18" spans="1:9" s="30" customFormat="1" x14ac:dyDescent="0.45">
      <c r="A18" s="188"/>
      <c r="B18" s="45" t="s">
        <v>190</v>
      </c>
      <c r="C18" s="33">
        <v>-8815</v>
      </c>
      <c r="D18" s="33"/>
      <c r="E18" s="33">
        <v>-12070</v>
      </c>
      <c r="F18" s="148"/>
      <c r="G18" s="150">
        <v>-9786</v>
      </c>
      <c r="H18" s="29"/>
      <c r="I18" s="150">
        <v>-18663</v>
      </c>
    </row>
    <row r="19" spans="1:9" s="30" customFormat="1" x14ac:dyDescent="0.45">
      <c r="A19" s="188"/>
      <c r="B19" s="45" t="s">
        <v>150</v>
      </c>
      <c r="C19" s="33">
        <v>-542</v>
      </c>
      <c r="D19" s="33"/>
      <c r="E19" s="33">
        <v>265</v>
      </c>
      <c r="F19" s="148"/>
      <c r="G19" s="150">
        <v>6</v>
      </c>
      <c r="H19" s="29"/>
      <c r="I19" s="150">
        <v>3</v>
      </c>
    </row>
    <row r="20" spans="1:9" s="30" customFormat="1" hidden="1" x14ac:dyDescent="0.45">
      <c r="A20" s="188"/>
      <c r="B20" s="45" t="s">
        <v>100</v>
      </c>
      <c r="C20" s="33"/>
      <c r="D20" s="33"/>
      <c r="E20" s="33"/>
      <c r="F20" s="148"/>
      <c r="G20" s="33"/>
      <c r="H20" s="148"/>
      <c r="I20" s="33"/>
    </row>
    <row r="21" spans="1:9" s="30" customFormat="1" x14ac:dyDescent="0.45">
      <c r="A21" s="188"/>
      <c r="B21" s="45" t="s">
        <v>160</v>
      </c>
      <c r="C21" s="317">
        <v>0</v>
      </c>
      <c r="D21" s="33"/>
      <c r="E21" s="33">
        <v>1421</v>
      </c>
      <c r="F21" s="148"/>
      <c r="G21" s="318">
        <v>0</v>
      </c>
      <c r="H21" s="319"/>
      <c r="I21" s="318">
        <v>0</v>
      </c>
    </row>
    <row r="22" spans="1:9" s="30" customFormat="1" x14ac:dyDescent="0.45">
      <c r="A22" s="168"/>
      <c r="B22" s="45" t="s">
        <v>109</v>
      </c>
      <c r="C22" s="33">
        <v>240</v>
      </c>
      <c r="D22" s="33"/>
      <c r="E22" s="33">
        <v>462</v>
      </c>
      <c r="F22" s="148"/>
      <c r="G22" s="147">
        <v>78</v>
      </c>
      <c r="H22" s="148"/>
      <c r="I22" s="147">
        <v>74</v>
      </c>
    </row>
    <row r="23" spans="1:9" s="30" customFormat="1" x14ac:dyDescent="0.45">
      <c r="A23" s="168"/>
      <c r="B23" s="63" t="s">
        <v>91</v>
      </c>
      <c r="C23" s="33">
        <v>-1200</v>
      </c>
      <c r="D23" s="33"/>
      <c r="E23" s="33">
        <v>-222</v>
      </c>
      <c r="F23" s="148"/>
      <c r="G23" s="147">
        <v>-901</v>
      </c>
      <c r="H23" s="148"/>
      <c r="I23" s="147">
        <v>-940</v>
      </c>
    </row>
    <row r="24" spans="1:9" s="30" customFormat="1" x14ac:dyDescent="0.45">
      <c r="A24" s="168"/>
      <c r="B24" s="45"/>
      <c r="C24" s="204">
        <v>31011</v>
      </c>
      <c r="D24" s="33"/>
      <c r="E24" s="204">
        <v>38200</v>
      </c>
      <c r="F24" s="148"/>
      <c r="G24" s="204">
        <v>-3787</v>
      </c>
      <c r="H24" s="148"/>
      <c r="I24" s="204">
        <v>-5026</v>
      </c>
    </row>
    <row r="25" spans="1:9" s="30" customFormat="1" x14ac:dyDescent="0.45">
      <c r="A25" s="55" t="s">
        <v>23</v>
      </c>
      <c r="B25" s="168"/>
      <c r="C25" s="66"/>
      <c r="D25" s="66"/>
      <c r="E25" s="66"/>
      <c r="F25" s="64"/>
      <c r="G25" s="64"/>
      <c r="H25" s="64"/>
      <c r="I25" s="64"/>
    </row>
    <row r="26" spans="1:9" s="30" customFormat="1" x14ac:dyDescent="0.45">
      <c r="A26" s="188"/>
      <c r="B26" s="63" t="s">
        <v>32</v>
      </c>
      <c r="C26" s="301">
        <v>224633</v>
      </c>
      <c r="D26" s="301"/>
      <c r="E26" s="301">
        <v>137856</v>
      </c>
      <c r="F26" s="301"/>
      <c r="G26" s="315">
        <v>0</v>
      </c>
      <c r="H26" s="320"/>
      <c r="I26" s="315">
        <v>0</v>
      </c>
    </row>
    <row r="27" spans="1:9" s="30" customFormat="1" x14ac:dyDescent="0.45">
      <c r="A27" s="188"/>
      <c r="B27" s="63" t="s">
        <v>33</v>
      </c>
      <c r="C27" s="301">
        <v>3934</v>
      </c>
      <c r="D27" s="301"/>
      <c r="E27" s="301">
        <v>-4575</v>
      </c>
      <c r="F27" s="301"/>
      <c r="G27" s="303">
        <v>-460</v>
      </c>
      <c r="H27" s="302"/>
      <c r="I27" s="303">
        <v>-877</v>
      </c>
    </row>
    <row r="28" spans="1:9" s="30" customFormat="1" x14ac:dyDescent="0.45">
      <c r="A28" s="188"/>
      <c r="B28" s="63" t="s">
        <v>34</v>
      </c>
      <c r="C28" s="303">
        <v>79706</v>
      </c>
      <c r="D28" s="302"/>
      <c r="E28" s="303">
        <v>-2134</v>
      </c>
      <c r="F28" s="301"/>
      <c r="G28" s="315">
        <v>0</v>
      </c>
      <c r="H28" s="320"/>
      <c r="I28" s="315">
        <v>0</v>
      </c>
    </row>
    <row r="29" spans="1:9" s="30" customFormat="1" x14ac:dyDescent="0.45">
      <c r="A29" s="188"/>
      <c r="B29" s="63" t="s">
        <v>4</v>
      </c>
      <c r="C29" s="301">
        <v>-6796</v>
      </c>
      <c r="D29" s="301"/>
      <c r="E29" s="301">
        <v>-23204</v>
      </c>
      <c r="F29" s="301"/>
      <c r="G29" s="303">
        <v>-693</v>
      </c>
      <c r="H29" s="301"/>
      <c r="I29" s="303">
        <v>-512</v>
      </c>
    </row>
    <row r="30" spans="1:9" s="30" customFormat="1" x14ac:dyDescent="0.45">
      <c r="A30" s="188"/>
      <c r="B30" s="63" t="s">
        <v>38</v>
      </c>
      <c r="C30" s="301">
        <v>-93894</v>
      </c>
      <c r="D30" s="301"/>
      <c r="E30" s="301">
        <v>51621</v>
      </c>
      <c r="F30" s="301"/>
      <c r="G30" s="303">
        <v>478</v>
      </c>
      <c r="H30" s="301"/>
      <c r="I30" s="303">
        <v>748</v>
      </c>
    </row>
    <row r="31" spans="1:9" s="30" customFormat="1" x14ac:dyDescent="0.45">
      <c r="A31" s="188"/>
      <c r="B31" s="63" t="s">
        <v>130</v>
      </c>
      <c r="C31" s="301">
        <v>3467</v>
      </c>
      <c r="D31" s="301"/>
      <c r="E31" s="301">
        <v>6115</v>
      </c>
      <c r="F31" s="301"/>
      <c r="G31" s="301">
        <v>-874</v>
      </c>
      <c r="H31" s="301"/>
      <c r="I31" s="301">
        <v>-84</v>
      </c>
    </row>
    <row r="32" spans="1:9" s="30" customFormat="1" x14ac:dyDescent="0.45">
      <c r="A32" s="188"/>
      <c r="B32" s="63" t="s">
        <v>43</v>
      </c>
      <c r="C32" s="301">
        <v>-8816</v>
      </c>
      <c r="D32" s="301"/>
      <c r="E32" s="301">
        <v>-8410</v>
      </c>
      <c r="F32" s="301"/>
      <c r="G32" s="316">
        <v>0</v>
      </c>
      <c r="H32" s="320"/>
      <c r="I32" s="316">
        <v>0</v>
      </c>
    </row>
    <row r="33" spans="1:9" s="30" customFormat="1" x14ac:dyDescent="0.45">
      <c r="A33" s="188"/>
      <c r="B33" s="63" t="s">
        <v>169</v>
      </c>
      <c r="C33" s="301">
        <v>-29</v>
      </c>
      <c r="D33" s="301"/>
      <c r="E33" s="301">
        <v>-90</v>
      </c>
      <c r="F33" s="301"/>
      <c r="G33" s="316">
        <v>0</v>
      </c>
      <c r="H33" s="320"/>
      <c r="I33" s="316">
        <v>0</v>
      </c>
    </row>
    <row r="34" spans="1:9" s="30" customFormat="1" x14ac:dyDescent="0.45">
      <c r="A34" s="189" t="s">
        <v>127</v>
      </c>
      <c r="B34" s="168"/>
      <c r="C34" s="218">
        <v>233216</v>
      </c>
      <c r="D34" s="144"/>
      <c r="E34" s="218">
        <v>195379</v>
      </c>
      <c r="F34" s="144"/>
      <c r="G34" s="218">
        <v>-5336</v>
      </c>
      <c r="H34" s="144"/>
      <c r="I34" s="218">
        <v>-5751</v>
      </c>
    </row>
    <row r="35" spans="1:9" s="30" customFormat="1" x14ac:dyDescent="0.45">
      <c r="A35" s="189"/>
      <c r="B35" s="63" t="s">
        <v>116</v>
      </c>
      <c r="C35" s="304">
        <v>-12093</v>
      </c>
      <c r="D35" s="303"/>
      <c r="E35" s="304">
        <v>-13332</v>
      </c>
      <c r="F35" s="303"/>
      <c r="G35" s="304">
        <v>-123</v>
      </c>
      <c r="H35" s="303"/>
      <c r="I35" s="304">
        <v>-124</v>
      </c>
    </row>
    <row r="36" spans="1:9" s="32" customFormat="1" x14ac:dyDescent="0.45">
      <c r="A36" s="31" t="s">
        <v>115</v>
      </c>
      <c r="B36" s="190"/>
      <c r="C36" s="151">
        <v>221123</v>
      </c>
      <c r="D36" s="152"/>
      <c r="E36" s="151">
        <v>182047</v>
      </c>
      <c r="F36" s="153"/>
      <c r="G36" s="151">
        <v>-5459</v>
      </c>
      <c r="H36" s="153"/>
      <c r="I36" s="151">
        <v>-5875</v>
      </c>
    </row>
    <row r="37" spans="1:9" s="192" customFormat="1" x14ac:dyDescent="0.45">
      <c r="A37" s="31"/>
      <c r="B37" s="190"/>
      <c r="C37" s="213"/>
      <c r="D37" s="213"/>
      <c r="E37" s="213"/>
      <c r="F37" s="214"/>
      <c r="G37" s="213"/>
      <c r="H37" s="214"/>
      <c r="I37" s="213"/>
    </row>
    <row r="38" spans="1:9" x14ac:dyDescent="0.45">
      <c r="A38" s="7" t="s">
        <v>92</v>
      </c>
    </row>
    <row r="39" spans="1:9" s="7" customFormat="1" x14ac:dyDescent="0.45">
      <c r="A39" s="7" t="s">
        <v>141</v>
      </c>
      <c r="C39" s="299"/>
      <c r="D39" s="299"/>
      <c r="E39" s="299"/>
      <c r="F39" s="299"/>
      <c r="G39" s="299"/>
      <c r="H39" s="299"/>
      <c r="I39" s="299"/>
    </row>
    <row r="40" spans="1:9" x14ac:dyDescent="0.45">
      <c r="A40" s="7"/>
    </row>
    <row r="41" spans="1:9" x14ac:dyDescent="0.45">
      <c r="A41" s="7"/>
      <c r="C41" s="326" t="s">
        <v>41</v>
      </c>
      <c r="D41" s="326"/>
      <c r="E41" s="326"/>
      <c r="F41" s="238"/>
      <c r="G41" s="327" t="s">
        <v>30</v>
      </c>
      <c r="H41" s="327"/>
      <c r="I41" s="327"/>
    </row>
    <row r="42" spans="1:9" x14ac:dyDescent="0.45">
      <c r="A42" s="7"/>
      <c r="C42" s="334" t="s">
        <v>137</v>
      </c>
      <c r="D42" s="334"/>
      <c r="E42" s="334"/>
      <c r="F42" s="238"/>
      <c r="G42" s="334" t="s">
        <v>137</v>
      </c>
      <c r="H42" s="334"/>
      <c r="I42" s="334"/>
    </row>
    <row r="43" spans="1:9" x14ac:dyDescent="0.45">
      <c r="A43" s="7"/>
      <c r="C43" s="335" t="s">
        <v>142</v>
      </c>
      <c r="D43" s="336"/>
      <c r="E43" s="336"/>
      <c r="F43" s="238"/>
      <c r="G43" s="335" t="s">
        <v>142</v>
      </c>
      <c r="H43" s="336"/>
      <c r="I43" s="336"/>
    </row>
    <row r="44" spans="1:9" x14ac:dyDescent="0.45">
      <c r="C44" s="105">
        <v>2564</v>
      </c>
      <c r="D44" s="237"/>
      <c r="E44" s="105">
        <v>2563</v>
      </c>
      <c r="F44" s="238"/>
      <c r="G44" s="105">
        <v>2564</v>
      </c>
      <c r="H44" s="237"/>
      <c r="I44" s="105">
        <v>2563</v>
      </c>
    </row>
    <row r="45" spans="1:9" x14ac:dyDescent="0.45">
      <c r="A45" s="119"/>
      <c r="B45" s="238"/>
      <c r="C45" s="333" t="s">
        <v>31</v>
      </c>
      <c r="D45" s="333"/>
      <c r="E45" s="333"/>
      <c r="F45" s="333"/>
      <c r="G45" s="333"/>
      <c r="H45" s="333"/>
      <c r="I45" s="333"/>
    </row>
    <row r="46" spans="1:9" s="30" customFormat="1" x14ac:dyDescent="0.45">
      <c r="A46" s="191" t="s">
        <v>123</v>
      </c>
      <c r="B46" s="155"/>
      <c r="C46" s="66"/>
      <c r="D46" s="66"/>
      <c r="E46" s="66"/>
      <c r="F46" s="29"/>
      <c r="G46" s="29"/>
      <c r="H46" s="29"/>
      <c r="I46" s="29"/>
    </row>
    <row r="47" spans="1:9" s="30" customFormat="1" x14ac:dyDescent="0.45">
      <c r="A47" s="188"/>
      <c r="B47" s="155" t="s">
        <v>134</v>
      </c>
      <c r="C47" s="305">
        <v>-9058</v>
      </c>
      <c r="D47" s="306"/>
      <c r="E47" s="305">
        <v>-1694</v>
      </c>
      <c r="F47" s="306"/>
      <c r="G47" s="315">
        <v>0</v>
      </c>
      <c r="H47" s="108"/>
      <c r="I47" s="315">
        <v>0</v>
      </c>
    </row>
    <row r="48" spans="1:9" s="30" customFormat="1" x14ac:dyDescent="0.45">
      <c r="A48" s="188"/>
      <c r="B48" s="155" t="s">
        <v>162</v>
      </c>
      <c r="C48" s="186">
        <v>0</v>
      </c>
      <c r="D48" s="306"/>
      <c r="E48" s="186">
        <v>96</v>
      </c>
      <c r="F48" s="29"/>
      <c r="G48" s="315">
        <v>0</v>
      </c>
      <c r="H48" s="321"/>
      <c r="I48" s="315">
        <v>0</v>
      </c>
    </row>
    <row r="49" spans="1:9" s="30" customFormat="1" x14ac:dyDescent="0.45">
      <c r="A49" s="188"/>
      <c r="B49" s="155" t="s">
        <v>163</v>
      </c>
      <c r="C49" s="305">
        <v>0</v>
      </c>
      <c r="D49" s="66"/>
      <c r="E49" s="305">
        <v>-293</v>
      </c>
      <c r="F49" s="29"/>
      <c r="G49" s="307">
        <v>0</v>
      </c>
      <c r="H49" s="29"/>
      <c r="I49" s="307">
        <v>0</v>
      </c>
    </row>
    <row r="50" spans="1:9" s="30" customFormat="1" x14ac:dyDescent="0.45">
      <c r="A50" s="188"/>
      <c r="B50" s="155" t="s">
        <v>91</v>
      </c>
      <c r="C50" s="186">
        <v>1200</v>
      </c>
      <c r="D50" s="306"/>
      <c r="E50" s="186">
        <v>222</v>
      </c>
      <c r="F50" s="306"/>
      <c r="G50" s="307">
        <v>896</v>
      </c>
      <c r="H50" s="306"/>
      <c r="I50" s="307">
        <v>895</v>
      </c>
    </row>
    <row r="51" spans="1:9" s="30" customFormat="1" x14ac:dyDescent="0.45">
      <c r="A51" s="31" t="s">
        <v>124</v>
      </c>
      <c r="B51" s="155"/>
      <c r="C51" s="202">
        <v>-7858</v>
      </c>
      <c r="D51" s="201"/>
      <c r="E51" s="202">
        <v>-1669</v>
      </c>
      <c r="F51" s="201"/>
      <c r="G51" s="202">
        <v>896</v>
      </c>
      <c r="H51" s="201"/>
      <c r="I51" s="202">
        <v>895</v>
      </c>
    </row>
    <row r="52" spans="1:9" s="30" customFormat="1" ht="16.149999999999999" customHeight="1" x14ac:dyDescent="0.45">
      <c r="A52" s="188"/>
      <c r="B52" s="155"/>
      <c r="C52" s="66"/>
      <c r="D52" s="66"/>
      <c r="E52" s="66"/>
      <c r="F52" s="29"/>
      <c r="G52" s="29"/>
      <c r="H52" s="29"/>
      <c r="I52" s="29"/>
    </row>
    <row r="53" spans="1:9" s="30" customFormat="1" x14ac:dyDescent="0.45">
      <c r="A53" s="191" t="s">
        <v>27</v>
      </c>
      <c r="B53" s="155"/>
      <c r="C53" s="66"/>
      <c r="D53" s="66"/>
      <c r="E53" s="66"/>
      <c r="F53" s="29"/>
      <c r="G53" s="29"/>
      <c r="H53" s="29"/>
      <c r="I53" s="29"/>
    </row>
    <row r="54" spans="1:9" s="30" customFormat="1" hidden="1" x14ac:dyDescent="0.45">
      <c r="A54" s="191"/>
      <c r="B54" s="63" t="s">
        <v>110</v>
      </c>
      <c r="C54" s="150" t="s">
        <v>24</v>
      </c>
      <c r="D54" s="154"/>
      <c r="E54" s="150" t="s">
        <v>24</v>
      </c>
      <c r="F54" s="150"/>
      <c r="G54" s="156" t="s">
        <v>24</v>
      </c>
      <c r="H54" s="150"/>
      <c r="I54" s="156" t="s">
        <v>24</v>
      </c>
    </row>
    <row r="55" spans="1:9" s="30" customFormat="1" hidden="1" x14ac:dyDescent="0.45">
      <c r="A55" s="191"/>
      <c r="B55" s="155" t="s">
        <v>111</v>
      </c>
      <c r="C55" s="156" t="s">
        <v>24</v>
      </c>
      <c r="D55" s="157"/>
      <c r="E55" s="156" t="s">
        <v>24</v>
      </c>
      <c r="F55" s="156"/>
      <c r="G55" s="156" t="s">
        <v>24</v>
      </c>
      <c r="H55" s="156"/>
      <c r="I55" s="156" t="s">
        <v>24</v>
      </c>
    </row>
    <row r="56" spans="1:9" s="30" customFormat="1" x14ac:dyDescent="0.45">
      <c r="A56" s="168"/>
      <c r="B56" s="63" t="s">
        <v>112</v>
      </c>
      <c r="C56" s="159">
        <v>19695</v>
      </c>
      <c r="D56" s="159"/>
      <c r="E56" s="159">
        <v>204382</v>
      </c>
      <c r="F56" s="156"/>
      <c r="G56" s="156">
        <v>0</v>
      </c>
      <c r="H56" s="156"/>
      <c r="I56" s="156">
        <v>0</v>
      </c>
    </row>
    <row r="57" spans="1:9" s="30" customFormat="1" x14ac:dyDescent="0.45">
      <c r="A57" s="168"/>
      <c r="B57" s="63" t="s">
        <v>117</v>
      </c>
      <c r="C57" s="156">
        <v>-78136</v>
      </c>
      <c r="D57" s="159"/>
      <c r="E57" s="156">
        <v>-286979</v>
      </c>
      <c r="F57" s="156"/>
      <c r="G57" s="156">
        <v>0</v>
      </c>
      <c r="H57" s="156"/>
      <c r="I57" s="156">
        <v>0</v>
      </c>
    </row>
    <row r="58" spans="1:9" s="30" customFormat="1" x14ac:dyDescent="0.45">
      <c r="A58" s="168"/>
      <c r="B58" s="63" t="s">
        <v>164</v>
      </c>
      <c r="C58" s="156">
        <v>-4034</v>
      </c>
      <c r="D58" s="159"/>
      <c r="E58" s="156">
        <v>-838</v>
      </c>
      <c r="F58" s="156"/>
      <c r="G58" s="156">
        <v>-133</v>
      </c>
      <c r="H58" s="156"/>
      <c r="I58" s="156">
        <v>-126</v>
      </c>
    </row>
    <row r="59" spans="1:9" s="30" customFormat="1" x14ac:dyDescent="0.45">
      <c r="A59" s="168"/>
      <c r="B59" s="63" t="s">
        <v>90</v>
      </c>
      <c r="C59" s="158">
        <v>-4776</v>
      </c>
      <c r="D59" s="159"/>
      <c r="E59" s="158">
        <v>-6005</v>
      </c>
      <c r="F59" s="156"/>
      <c r="G59" s="156">
        <v>-31</v>
      </c>
      <c r="H59" s="156"/>
      <c r="I59" s="156">
        <v>-38</v>
      </c>
    </row>
    <row r="60" spans="1:9" s="30" customFormat="1" x14ac:dyDescent="0.45">
      <c r="A60" s="193" t="s">
        <v>170</v>
      </c>
      <c r="B60" s="155"/>
      <c r="C60" s="161">
        <v>-67251</v>
      </c>
      <c r="D60" s="162"/>
      <c r="E60" s="161">
        <v>-89440</v>
      </c>
      <c r="F60" s="156"/>
      <c r="G60" s="161">
        <v>-164</v>
      </c>
      <c r="H60" s="156"/>
      <c r="I60" s="161">
        <v>-164</v>
      </c>
    </row>
    <row r="61" spans="1:9" s="30" customFormat="1" ht="16.149999999999999" customHeight="1" x14ac:dyDescent="0.45">
      <c r="A61" s="188"/>
      <c r="B61" s="168"/>
      <c r="C61" s="157"/>
      <c r="D61" s="157"/>
      <c r="E61" s="157"/>
      <c r="F61" s="156"/>
      <c r="G61" s="156"/>
      <c r="H61" s="156"/>
      <c r="I61" s="156"/>
    </row>
    <row r="62" spans="1:9" s="30" customFormat="1" x14ac:dyDescent="0.45">
      <c r="A62" s="45" t="s">
        <v>102</v>
      </c>
      <c r="B62" s="168"/>
      <c r="C62" s="157"/>
      <c r="D62" s="157"/>
      <c r="E62" s="157"/>
      <c r="F62" s="156"/>
      <c r="G62" s="156"/>
      <c r="H62" s="156"/>
      <c r="I62" s="156"/>
    </row>
    <row r="63" spans="1:9" s="30" customFormat="1" x14ac:dyDescent="0.45">
      <c r="A63" s="45" t="s">
        <v>104</v>
      </c>
      <c r="B63" s="155" t="s">
        <v>113</v>
      </c>
      <c r="C63" s="308">
        <v>146014</v>
      </c>
      <c r="D63" s="159"/>
      <c r="E63" s="308">
        <v>90938</v>
      </c>
      <c r="F63" s="163"/>
      <c r="G63" s="308">
        <v>-4727</v>
      </c>
      <c r="H63" s="163"/>
      <c r="I63" s="308">
        <v>-5144</v>
      </c>
    </row>
    <row r="64" spans="1:9" s="168" customFormat="1" x14ac:dyDescent="0.45">
      <c r="A64" s="63" t="s">
        <v>101</v>
      </c>
      <c r="C64" s="308">
        <v>19641</v>
      </c>
      <c r="D64" s="308"/>
      <c r="E64" s="308">
        <v>14813</v>
      </c>
      <c r="F64" s="308"/>
      <c r="G64" s="318">
        <v>0</v>
      </c>
      <c r="H64" s="131"/>
      <c r="I64" s="318">
        <v>0</v>
      </c>
    </row>
    <row r="65" spans="1:9" s="30" customFormat="1" x14ac:dyDescent="0.45">
      <c r="A65" s="45" t="s">
        <v>181</v>
      </c>
      <c r="B65" s="155"/>
      <c r="C65" s="159"/>
      <c r="D65" s="159"/>
      <c r="E65" s="159"/>
      <c r="F65" s="163"/>
      <c r="G65" s="159"/>
      <c r="H65" s="163"/>
      <c r="I65" s="159"/>
    </row>
    <row r="66" spans="1:9" s="30" customFormat="1" x14ac:dyDescent="0.45">
      <c r="A66" s="45" t="s">
        <v>104</v>
      </c>
      <c r="B66" s="155" t="s">
        <v>114</v>
      </c>
      <c r="C66" s="160">
        <v>59</v>
      </c>
      <c r="D66" s="159"/>
      <c r="E66" s="160">
        <v>2048</v>
      </c>
      <c r="F66" s="163"/>
      <c r="G66" s="160">
        <v>0</v>
      </c>
      <c r="H66" s="163"/>
      <c r="I66" s="160">
        <v>0</v>
      </c>
    </row>
    <row r="67" spans="1:9" s="32" customFormat="1" x14ac:dyDescent="0.45">
      <c r="A67" s="31" t="s">
        <v>102</v>
      </c>
      <c r="B67" s="192"/>
      <c r="C67" s="162">
        <v>165714</v>
      </c>
      <c r="D67" s="162"/>
      <c r="E67" s="162">
        <v>107799</v>
      </c>
      <c r="F67" s="167"/>
      <c r="G67" s="162">
        <v>-4727</v>
      </c>
      <c r="H67" s="167"/>
      <c r="I67" s="162">
        <v>-5144</v>
      </c>
    </row>
    <row r="68" spans="1:9" s="168" customFormat="1" x14ac:dyDescent="0.45">
      <c r="A68" s="45" t="s">
        <v>143</v>
      </c>
      <c r="B68" s="155"/>
      <c r="C68" s="158">
        <v>340610</v>
      </c>
      <c r="D68" s="158"/>
      <c r="E68" s="158">
        <v>227397</v>
      </c>
      <c r="F68" s="158"/>
      <c r="G68" s="158">
        <v>69871</v>
      </c>
      <c r="H68" s="158"/>
      <c r="I68" s="158">
        <v>47354</v>
      </c>
    </row>
    <row r="69" spans="1:9" s="168" customFormat="1" ht="22.5" thickBot="1" x14ac:dyDescent="0.5">
      <c r="A69" s="47" t="s">
        <v>144</v>
      </c>
      <c r="B69" s="155"/>
      <c r="C69" s="164">
        <v>506324</v>
      </c>
      <c r="D69" s="162"/>
      <c r="E69" s="164">
        <v>335196</v>
      </c>
      <c r="F69" s="158"/>
      <c r="G69" s="164">
        <v>65144</v>
      </c>
      <c r="H69" s="158"/>
      <c r="I69" s="164">
        <v>42210</v>
      </c>
    </row>
    <row r="70" spans="1:9" s="30" customFormat="1" ht="16.149999999999999" customHeight="1" thickTop="1" x14ac:dyDescent="0.45">
      <c r="A70" s="188"/>
      <c r="B70" s="155"/>
      <c r="C70" s="29"/>
      <c r="D70" s="29"/>
      <c r="E70" s="29"/>
      <c r="F70" s="29"/>
      <c r="G70" s="29"/>
      <c r="H70" s="29"/>
      <c r="I70" s="29"/>
    </row>
    <row r="71" spans="1:9" s="30" customFormat="1" x14ac:dyDescent="0.45">
      <c r="A71" s="191" t="s">
        <v>151</v>
      </c>
      <c r="B71" s="155"/>
      <c r="C71" s="29"/>
      <c r="D71" s="29"/>
      <c r="E71" s="29"/>
      <c r="F71" s="29"/>
      <c r="G71" s="29"/>
      <c r="H71" s="29"/>
      <c r="I71" s="29"/>
    </row>
    <row r="72" spans="1:9" x14ac:dyDescent="0.45">
      <c r="A72" s="45" t="s">
        <v>152</v>
      </c>
      <c r="C72" s="307">
        <v>0</v>
      </c>
      <c r="D72" s="308"/>
      <c r="E72" s="307">
        <v>0</v>
      </c>
      <c r="F72" s="308"/>
      <c r="G72" s="159">
        <v>91410</v>
      </c>
      <c r="H72" s="163"/>
      <c r="I72" s="159">
        <v>91020</v>
      </c>
    </row>
    <row r="73" spans="1:9" x14ac:dyDescent="0.45">
      <c r="A73" s="309" t="s">
        <v>173</v>
      </c>
      <c r="B73" s="310"/>
      <c r="C73" s="307">
        <v>0</v>
      </c>
      <c r="D73" s="310"/>
      <c r="E73" s="311">
        <v>365</v>
      </c>
      <c r="F73" s="310"/>
      <c r="G73" s="322">
        <v>0</v>
      </c>
      <c r="H73" s="232"/>
      <c r="I73" s="322">
        <v>0</v>
      </c>
    </row>
    <row r="74" spans="1:9" x14ac:dyDescent="0.45">
      <c r="C74" s="312"/>
      <c r="E74" s="312"/>
      <c r="G74" s="312"/>
      <c r="I74" s="312"/>
    </row>
  </sheetData>
  <mergeCells count="14">
    <mergeCell ref="C8:I8"/>
    <mergeCell ref="C4:E4"/>
    <mergeCell ref="G4:I4"/>
    <mergeCell ref="C5:E5"/>
    <mergeCell ref="G5:I5"/>
    <mergeCell ref="C6:E6"/>
    <mergeCell ref="G6:I6"/>
    <mergeCell ref="C45:I45"/>
    <mergeCell ref="C41:E41"/>
    <mergeCell ref="G41:I41"/>
    <mergeCell ref="C42:E42"/>
    <mergeCell ref="G42:I42"/>
    <mergeCell ref="C43:E43"/>
    <mergeCell ref="G43:I43"/>
  </mergeCells>
  <pageMargins left="0.7" right="0.7" top="0.48" bottom="0.5" header="0.5" footer="0.5"/>
  <pageSetup paperSize="9" scale="95" firstPageNumber="9" fitToHeight="2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7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0"/>
  <sheetViews>
    <sheetView topLeftCell="A8" zoomScale="90" zoomScaleNormal="90" workbookViewId="0">
      <selection activeCell="B24" sqref="B24"/>
    </sheetView>
  </sheetViews>
  <sheetFormatPr defaultColWidth="9.140625" defaultRowHeight="22.5" customHeight="1" x14ac:dyDescent="0.45"/>
  <cols>
    <col min="1" max="1" width="2.5703125" style="3" customWidth="1"/>
    <col min="2" max="2" width="55.28515625" style="3" customWidth="1"/>
    <col min="3" max="3" width="12.85546875" style="4" customWidth="1"/>
    <col min="4" max="4" width="18.140625" style="22" customWidth="1"/>
    <col min="5" max="5" width="2" style="22" customWidth="1"/>
    <col min="6" max="6" width="16.42578125" style="22" customWidth="1"/>
    <col min="7" max="7" width="2" style="22" customWidth="1"/>
    <col min="8" max="8" width="15.42578125" style="22" customWidth="1"/>
    <col min="9" max="9" width="2" style="22" customWidth="1"/>
    <col min="10" max="10" width="19.7109375" style="22" customWidth="1"/>
    <col min="11" max="11" width="2" style="22" customWidth="1"/>
    <col min="12" max="12" width="15.42578125" style="22" customWidth="1"/>
    <col min="13" max="13" width="16.5703125" style="3" bestFit="1" customWidth="1"/>
    <col min="14" max="16384" width="9.140625" style="3"/>
  </cols>
  <sheetData>
    <row r="1" spans="1:13" ht="23.25" x14ac:dyDescent="0.45">
      <c r="A1" s="6" t="s">
        <v>78</v>
      </c>
      <c r="C1" s="2"/>
      <c r="D1" s="18"/>
      <c r="E1" s="18"/>
      <c r="F1" s="14"/>
      <c r="G1" s="14"/>
      <c r="H1" s="14"/>
      <c r="I1" s="14"/>
      <c r="J1" s="14"/>
      <c r="K1" s="14"/>
      <c r="L1" s="14"/>
    </row>
    <row r="2" spans="1:13" ht="23.25" x14ac:dyDescent="0.45">
      <c r="A2" s="6" t="s">
        <v>77</v>
      </c>
      <c r="C2" s="2"/>
      <c r="D2" s="18"/>
      <c r="E2" s="18"/>
      <c r="F2" s="14"/>
      <c r="G2" s="14"/>
      <c r="H2" s="14"/>
      <c r="I2" s="14"/>
      <c r="J2" s="14"/>
      <c r="K2" s="14"/>
      <c r="L2" s="14"/>
    </row>
    <row r="3" spans="1:13" ht="23.25" x14ac:dyDescent="0.45">
      <c r="A3" s="6" t="s">
        <v>79</v>
      </c>
      <c r="C3" s="2"/>
      <c r="D3" s="18"/>
      <c r="E3" s="18"/>
      <c r="F3" s="14"/>
      <c r="G3" s="14"/>
      <c r="H3" s="14"/>
      <c r="I3" s="14"/>
      <c r="J3" s="14"/>
      <c r="K3" s="14"/>
      <c r="L3" s="14"/>
    </row>
    <row r="4" spans="1:13" ht="21.75" x14ac:dyDescent="0.45">
      <c r="A4" s="7" t="s">
        <v>68</v>
      </c>
      <c r="C4" s="2"/>
      <c r="D4" s="18"/>
      <c r="E4" s="18"/>
      <c r="F4" s="14"/>
      <c r="G4" s="14"/>
      <c r="H4" s="14"/>
      <c r="I4" s="14"/>
      <c r="J4" s="14"/>
      <c r="K4" s="14"/>
      <c r="L4" s="14"/>
    </row>
    <row r="5" spans="1:13" ht="21.75" x14ac:dyDescent="0.45">
      <c r="A5" s="7" t="s">
        <v>72</v>
      </c>
      <c r="C5" s="2"/>
      <c r="D5" s="18"/>
      <c r="E5" s="18"/>
      <c r="F5" s="14"/>
      <c r="G5" s="14"/>
      <c r="H5" s="14"/>
      <c r="I5" s="14"/>
      <c r="J5" s="14"/>
      <c r="K5" s="14"/>
      <c r="L5" s="14"/>
    </row>
    <row r="6" spans="1:13" ht="21.75" x14ac:dyDescent="0.45">
      <c r="A6" s="1"/>
      <c r="C6" s="2"/>
      <c r="D6" s="14"/>
      <c r="E6" s="14"/>
      <c r="F6" s="14"/>
      <c r="G6" s="14"/>
      <c r="H6" s="14"/>
      <c r="I6" s="14"/>
      <c r="J6" s="14"/>
      <c r="K6" s="14"/>
      <c r="L6" s="14"/>
    </row>
    <row r="7" spans="1:13" s="19" customFormat="1" ht="21.75" x14ac:dyDescent="0.45">
      <c r="B7" s="22"/>
      <c r="C7" s="23"/>
      <c r="D7" s="331" t="s">
        <v>74</v>
      </c>
      <c r="E7" s="337"/>
      <c r="F7" s="337"/>
      <c r="G7" s="337"/>
      <c r="H7" s="337"/>
      <c r="I7" s="337"/>
      <c r="J7" s="337"/>
      <c r="K7" s="337"/>
      <c r="L7" s="337"/>
      <c r="M7" s="22"/>
    </row>
    <row r="8" spans="1:13" s="19" customFormat="1" ht="21.75" x14ac:dyDescent="0.45">
      <c r="B8" s="22"/>
      <c r="C8" s="23"/>
      <c r="D8" s="74"/>
      <c r="E8" s="74"/>
      <c r="F8" s="106" t="s">
        <v>48</v>
      </c>
      <c r="G8" s="74"/>
      <c r="H8" s="338" t="s">
        <v>42</v>
      </c>
      <c r="I8" s="338"/>
      <c r="J8" s="338"/>
      <c r="K8" s="74"/>
      <c r="L8" s="74"/>
      <c r="M8" s="22"/>
    </row>
    <row r="9" spans="1:13" s="19" customFormat="1" ht="21.75" x14ac:dyDescent="0.45">
      <c r="B9" s="22"/>
      <c r="C9" s="23"/>
      <c r="D9" s="74"/>
      <c r="E9" s="74"/>
      <c r="F9" s="100"/>
      <c r="G9" s="74"/>
      <c r="H9" s="100" t="s">
        <v>61</v>
      </c>
      <c r="I9" s="100"/>
      <c r="K9" s="74"/>
      <c r="L9" s="74"/>
      <c r="M9" s="22"/>
    </row>
    <row r="10" spans="1:13" s="19" customFormat="1" ht="21.75" x14ac:dyDescent="0.45">
      <c r="B10" s="22"/>
      <c r="C10" s="23"/>
      <c r="D10" s="74"/>
      <c r="E10" s="74"/>
      <c r="F10" s="100"/>
      <c r="G10" s="74"/>
      <c r="H10" s="100" t="s">
        <v>62</v>
      </c>
      <c r="I10" s="100"/>
      <c r="J10" s="100" t="s">
        <v>63</v>
      </c>
      <c r="K10" s="74"/>
      <c r="L10" s="74"/>
      <c r="M10" s="22"/>
    </row>
    <row r="11" spans="1:13" s="22" customFormat="1" ht="21.75" x14ac:dyDescent="0.45">
      <c r="A11" s="24"/>
      <c r="C11" s="23"/>
      <c r="D11" s="38" t="s">
        <v>20</v>
      </c>
      <c r="E11" s="103"/>
      <c r="F11" s="38"/>
      <c r="G11" s="20"/>
      <c r="H11" s="61" t="s">
        <v>60</v>
      </c>
      <c r="I11" s="15"/>
      <c r="J11" s="61" t="s">
        <v>65</v>
      </c>
      <c r="K11" s="60"/>
      <c r="L11" s="34" t="s">
        <v>26</v>
      </c>
      <c r="M11" s="34"/>
    </row>
    <row r="12" spans="1:13" s="22" customFormat="1" ht="21.75" x14ac:dyDescent="0.45">
      <c r="A12" s="24"/>
      <c r="C12" s="5" t="s">
        <v>0</v>
      </c>
      <c r="D12" s="11" t="s">
        <v>21</v>
      </c>
      <c r="E12" s="103"/>
      <c r="F12" s="11" t="s">
        <v>13</v>
      </c>
      <c r="G12" s="103"/>
      <c r="H12" s="34" t="s">
        <v>67</v>
      </c>
      <c r="I12" s="103"/>
      <c r="J12" s="34" t="s">
        <v>64</v>
      </c>
      <c r="K12" s="103"/>
      <c r="L12" s="38" t="s">
        <v>25</v>
      </c>
      <c r="M12" s="34"/>
    </row>
    <row r="13" spans="1:13" s="22" customFormat="1" ht="21.75" x14ac:dyDescent="0.45">
      <c r="A13" s="24"/>
      <c r="C13" s="23"/>
      <c r="D13" s="333" t="s">
        <v>31</v>
      </c>
      <c r="E13" s="333"/>
      <c r="F13" s="333"/>
      <c r="G13" s="333"/>
      <c r="H13" s="333"/>
      <c r="I13" s="333"/>
      <c r="J13" s="333"/>
      <c r="K13" s="333"/>
      <c r="L13" s="333"/>
      <c r="M13" s="99"/>
    </row>
    <row r="14" spans="1:13" s="22" customFormat="1" ht="21.75" x14ac:dyDescent="0.45">
      <c r="A14" s="7" t="s">
        <v>49</v>
      </c>
      <c r="D14" s="72">
        <v>1000</v>
      </c>
      <c r="E14" s="72"/>
      <c r="F14" s="72">
        <v>29399</v>
      </c>
      <c r="G14" s="72"/>
      <c r="H14" s="72">
        <v>1002231</v>
      </c>
      <c r="I14" s="72"/>
      <c r="J14" s="72">
        <v>3383</v>
      </c>
      <c r="K14" s="72"/>
      <c r="L14" s="72">
        <v>1036013</v>
      </c>
      <c r="M14" s="99"/>
    </row>
    <row r="15" spans="1:13" s="22" customFormat="1" ht="21.75" x14ac:dyDescent="0.45">
      <c r="A15" s="7" t="s">
        <v>28</v>
      </c>
      <c r="C15" s="23"/>
      <c r="D15" s="73"/>
      <c r="E15" s="73"/>
      <c r="F15" s="73"/>
      <c r="G15" s="73"/>
      <c r="H15" s="73"/>
      <c r="I15" s="73"/>
      <c r="J15" s="73"/>
      <c r="K15" s="73"/>
      <c r="L15" s="73"/>
    </row>
    <row r="16" spans="1:13" s="22" customFormat="1" ht="21.75" x14ac:dyDescent="0.45">
      <c r="A16" s="7"/>
      <c r="B16" s="101" t="s">
        <v>71</v>
      </c>
      <c r="C16" s="23"/>
      <c r="D16" s="73"/>
      <c r="E16" s="73"/>
      <c r="F16" s="73"/>
      <c r="G16" s="73"/>
      <c r="H16" s="73"/>
      <c r="I16" s="73"/>
      <c r="J16" s="73"/>
      <c r="K16" s="73"/>
      <c r="L16" s="73"/>
    </row>
    <row r="17" spans="1:14" s="22" customFormat="1" ht="22.5" customHeight="1" x14ac:dyDescent="0.45">
      <c r="A17" s="40"/>
      <c r="B17" s="22" t="s">
        <v>29</v>
      </c>
      <c r="C17" s="23">
        <v>14</v>
      </c>
      <c r="D17" s="85">
        <v>930000</v>
      </c>
      <c r="E17" s="85"/>
      <c r="F17" s="84" t="s">
        <v>24</v>
      </c>
      <c r="G17" s="85"/>
      <c r="H17" s="84" t="s">
        <v>24</v>
      </c>
      <c r="I17" s="85"/>
      <c r="J17" s="84" t="s">
        <v>24</v>
      </c>
      <c r="K17" s="85"/>
      <c r="L17" s="86">
        <f>SUM(D17:J17)</f>
        <v>930000</v>
      </c>
    </row>
    <row r="18" spans="1:14" s="22" customFormat="1" ht="22.5" customHeight="1" x14ac:dyDescent="0.45">
      <c r="A18" s="40"/>
      <c r="B18" s="22" t="s">
        <v>66</v>
      </c>
      <c r="C18" s="23" t="s">
        <v>58</v>
      </c>
      <c r="D18" s="84" t="s">
        <v>24</v>
      </c>
      <c r="E18" s="86"/>
      <c r="F18" s="84" t="s">
        <v>24</v>
      </c>
      <c r="G18" s="86"/>
      <c r="H18" s="78">
        <v>-904049</v>
      </c>
      <c r="I18" s="85"/>
      <c r="J18" s="84" t="s">
        <v>24</v>
      </c>
      <c r="K18" s="85"/>
      <c r="L18" s="86">
        <f>SUM(D18:J18)</f>
        <v>-904049</v>
      </c>
    </row>
    <row r="19" spans="1:14" s="22" customFormat="1" ht="22.5" customHeight="1" x14ac:dyDescent="0.45">
      <c r="B19" s="8" t="s">
        <v>57</v>
      </c>
      <c r="C19" s="23"/>
      <c r="D19" s="87">
        <f>SUM(D14:D18)</f>
        <v>931000</v>
      </c>
      <c r="E19" s="88"/>
      <c r="F19" s="87">
        <f t="shared" ref="F19:J19" si="0">SUM(F14:F18)</f>
        <v>29399</v>
      </c>
      <c r="G19" s="88"/>
      <c r="H19" s="89">
        <f t="shared" si="0"/>
        <v>98182</v>
      </c>
      <c r="I19" s="90"/>
      <c r="J19" s="89">
        <f t="shared" si="0"/>
        <v>3383</v>
      </c>
      <c r="K19" s="85"/>
      <c r="L19" s="89">
        <f>SUM(L14:L18)</f>
        <v>1061964</v>
      </c>
    </row>
    <row r="20" spans="1:14" s="7" customFormat="1" ht="22.5" customHeight="1" x14ac:dyDescent="0.45">
      <c r="A20" s="7" t="s">
        <v>50</v>
      </c>
      <c r="C20" s="12"/>
      <c r="D20" s="91"/>
      <c r="E20" s="92"/>
      <c r="F20" s="91"/>
      <c r="G20" s="92"/>
      <c r="H20" s="92"/>
      <c r="I20" s="92"/>
      <c r="J20" s="92"/>
      <c r="K20" s="85"/>
      <c r="L20" s="93"/>
    </row>
    <row r="21" spans="1:14" s="22" customFormat="1" ht="22.5" customHeight="1" x14ac:dyDescent="0.45">
      <c r="A21" s="40"/>
      <c r="B21" s="22" t="s">
        <v>51</v>
      </c>
      <c r="C21" s="103"/>
      <c r="D21" s="97" t="s">
        <v>24</v>
      </c>
      <c r="E21" s="94"/>
      <c r="F21" s="94" t="e">
        <f>#REF!</f>
        <v>#REF!</v>
      </c>
      <c r="G21" s="94"/>
      <c r="H21" s="97" t="s">
        <v>24</v>
      </c>
      <c r="I21" s="94"/>
      <c r="J21" s="97" t="s">
        <v>24</v>
      </c>
      <c r="K21" s="85"/>
      <c r="L21" s="94" t="e">
        <f>SUM(D21:J21)</f>
        <v>#REF!</v>
      </c>
    </row>
    <row r="22" spans="1:14" s="22" customFormat="1" ht="22.5" customHeight="1" x14ac:dyDescent="0.45">
      <c r="A22" s="40"/>
      <c r="B22" s="22" t="s">
        <v>52</v>
      </c>
      <c r="C22" s="23"/>
      <c r="D22" s="98" t="s">
        <v>24</v>
      </c>
      <c r="E22" s="78"/>
      <c r="F22" s="98" t="s">
        <v>24</v>
      </c>
      <c r="G22" s="78"/>
      <c r="H22" s="82" t="s">
        <v>24</v>
      </c>
      <c r="I22" s="78"/>
      <c r="J22" s="78" t="e">
        <f>#REF!</f>
        <v>#REF!</v>
      </c>
      <c r="K22" s="85"/>
      <c r="L22" s="95" t="e">
        <f t="shared" ref="L22:L24" si="1">SUM(D22:J22)</f>
        <v>#REF!</v>
      </c>
      <c r="M22" s="14"/>
      <c r="N22" s="14"/>
    </row>
    <row r="23" spans="1:14" s="24" customFormat="1" ht="22.5" customHeight="1" x14ac:dyDescent="0.45">
      <c r="A23" s="7" t="s">
        <v>53</v>
      </c>
      <c r="C23" s="25"/>
      <c r="D23" s="77" t="s">
        <v>24</v>
      </c>
      <c r="E23" s="79"/>
      <c r="F23" s="80" t="e">
        <f t="shared" ref="F23:J23" si="2">SUM(F21:F22)</f>
        <v>#REF!</v>
      </c>
      <c r="G23" s="79"/>
      <c r="H23" s="77" t="s">
        <v>24</v>
      </c>
      <c r="I23" s="79"/>
      <c r="J23" s="80" t="e">
        <f t="shared" si="2"/>
        <v>#REF!</v>
      </c>
      <c r="K23" s="85"/>
      <c r="L23" s="80" t="e">
        <f t="shared" si="1"/>
        <v>#REF!</v>
      </c>
      <c r="M23" s="18"/>
      <c r="N23" s="18"/>
    </row>
    <row r="24" spans="1:14" s="24" customFormat="1" ht="22.5" customHeight="1" thickBot="1" x14ac:dyDescent="0.5">
      <c r="A24" s="7" t="s">
        <v>73</v>
      </c>
      <c r="C24" s="25"/>
      <c r="D24" s="81">
        <f>SUM(D19,D23)</f>
        <v>931000</v>
      </c>
      <c r="E24" s="79"/>
      <c r="F24" s="81" t="e">
        <f>SUM(F19,F23)</f>
        <v>#REF!</v>
      </c>
      <c r="G24" s="96"/>
      <c r="H24" s="81">
        <f>SUM(H19,H23)</f>
        <v>98182</v>
      </c>
      <c r="I24" s="96"/>
      <c r="J24" s="81" t="e">
        <f>SUM(J19,J23)</f>
        <v>#REF!</v>
      </c>
      <c r="K24" s="85"/>
      <c r="L24" s="81" t="e">
        <f t="shared" si="1"/>
        <v>#REF!</v>
      </c>
      <c r="M24" s="21"/>
      <c r="N24" s="18"/>
    </row>
    <row r="25" spans="1:14" s="22" customFormat="1" ht="22.5" customHeight="1" thickTop="1" x14ac:dyDescent="0.45">
      <c r="C25" s="103"/>
      <c r="D25" s="14"/>
      <c r="E25" s="14"/>
      <c r="F25" s="14"/>
      <c r="G25" s="14"/>
      <c r="H25" s="14"/>
      <c r="I25" s="14"/>
      <c r="J25" s="14"/>
      <c r="K25" s="83"/>
      <c r="L25" s="67"/>
      <c r="M25" s="14"/>
      <c r="N25" s="14"/>
    </row>
    <row r="29" spans="1:14" ht="22.5" customHeight="1" x14ac:dyDescent="0.45">
      <c r="A29" s="1"/>
      <c r="C29" s="2"/>
      <c r="D29" s="14"/>
      <c r="E29" s="14"/>
      <c r="F29" s="14"/>
      <c r="G29" s="14"/>
      <c r="H29" s="14"/>
      <c r="I29" s="14"/>
      <c r="J29" s="14"/>
      <c r="K29" s="14"/>
      <c r="L29" s="14"/>
    </row>
    <row r="44" spans="3:14" s="22" customFormat="1" ht="22.5" customHeight="1" x14ac:dyDescent="0.45">
      <c r="C44" s="103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</row>
    <row r="45" spans="3:14" s="36" customFormat="1" ht="22.5" customHeight="1" x14ac:dyDescent="0.45">
      <c r="C45" s="37"/>
      <c r="D45" s="22"/>
      <c r="E45" s="22"/>
      <c r="F45" s="22"/>
      <c r="G45" s="22"/>
      <c r="H45" s="22"/>
      <c r="I45" s="22"/>
      <c r="J45" s="14"/>
      <c r="K45" s="14"/>
      <c r="L45" s="14"/>
    </row>
    <row r="46" spans="3:14" s="36" customFormat="1" ht="22.5" customHeight="1" x14ac:dyDescent="0.45">
      <c r="C46" s="37"/>
      <c r="D46" s="22"/>
      <c r="E46" s="22"/>
      <c r="F46" s="22"/>
      <c r="G46" s="22"/>
      <c r="H46" s="22"/>
      <c r="I46" s="22"/>
      <c r="J46" s="14"/>
      <c r="K46" s="14"/>
      <c r="L46" s="14"/>
    </row>
    <row r="47" spans="3:14" s="36" customFormat="1" ht="22.5" customHeight="1" x14ac:dyDescent="0.45">
      <c r="C47" s="37"/>
      <c r="D47" s="22"/>
      <c r="E47" s="22"/>
      <c r="F47" s="22"/>
      <c r="G47" s="22"/>
      <c r="H47" s="22"/>
      <c r="I47" s="22"/>
      <c r="J47" s="14"/>
      <c r="K47" s="14"/>
      <c r="L47" s="14"/>
    </row>
    <row r="48" spans="3:14" s="36" customFormat="1" ht="22.5" customHeight="1" x14ac:dyDescent="0.45">
      <c r="C48" s="37"/>
      <c r="D48" s="22"/>
      <c r="E48" s="22"/>
      <c r="F48" s="22"/>
      <c r="G48" s="22"/>
      <c r="H48" s="22"/>
      <c r="I48" s="22"/>
      <c r="J48" s="14"/>
      <c r="K48" s="14"/>
      <c r="L48" s="14"/>
    </row>
    <row r="49" spans="3:12" s="36" customFormat="1" ht="21.75" x14ac:dyDescent="0.45">
      <c r="C49" s="37"/>
      <c r="D49" s="22"/>
      <c r="E49" s="22"/>
      <c r="F49" s="22"/>
      <c r="G49" s="22"/>
      <c r="H49" s="22"/>
      <c r="I49" s="22"/>
      <c r="J49" s="14"/>
      <c r="K49" s="14"/>
      <c r="L49" s="14"/>
    </row>
    <row r="50" spans="3:12" s="36" customFormat="1" ht="21.75" x14ac:dyDescent="0.45">
      <c r="C50" s="37"/>
      <c r="D50" s="22"/>
      <c r="E50" s="22"/>
      <c r="F50" s="22"/>
      <c r="G50" s="22"/>
      <c r="H50" s="22"/>
      <c r="I50" s="22"/>
      <c r="J50" s="14"/>
      <c r="K50" s="14"/>
      <c r="L50" s="14"/>
    </row>
    <row r="51" spans="3:12" s="36" customFormat="1" ht="21.75" x14ac:dyDescent="0.45">
      <c r="C51" s="37"/>
      <c r="D51" s="22"/>
      <c r="E51" s="22"/>
      <c r="F51" s="22"/>
      <c r="G51" s="22"/>
      <c r="H51" s="22"/>
      <c r="I51" s="22"/>
      <c r="J51" s="14"/>
      <c r="K51" s="14"/>
      <c r="L51" s="14"/>
    </row>
    <row r="52" spans="3:12" s="36" customFormat="1" ht="21.75" x14ac:dyDescent="0.45">
      <c r="C52" s="37"/>
      <c r="D52" s="22"/>
      <c r="E52" s="22"/>
      <c r="F52" s="22"/>
      <c r="G52" s="22"/>
      <c r="H52" s="22"/>
      <c r="I52" s="22"/>
      <c r="J52" s="14"/>
      <c r="K52" s="14"/>
      <c r="L52" s="14"/>
    </row>
    <row r="53" spans="3:12" s="36" customFormat="1" ht="21.75" x14ac:dyDescent="0.45">
      <c r="C53" s="37"/>
      <c r="D53" s="22"/>
      <c r="E53" s="22"/>
      <c r="F53" s="22"/>
      <c r="G53" s="22"/>
      <c r="H53" s="22"/>
      <c r="I53" s="22"/>
      <c r="J53" s="14"/>
      <c r="K53" s="14"/>
      <c r="L53" s="14"/>
    </row>
    <row r="54" spans="3:12" ht="21.75" x14ac:dyDescent="0.45">
      <c r="J54" s="14"/>
      <c r="K54" s="14"/>
      <c r="L54" s="14"/>
    </row>
    <row r="55" spans="3:12" ht="21.75" x14ac:dyDescent="0.45">
      <c r="J55" s="14"/>
      <c r="K55" s="14"/>
      <c r="L55" s="14"/>
    </row>
    <row r="56" spans="3:12" ht="21.75" x14ac:dyDescent="0.45">
      <c r="J56" s="14"/>
      <c r="K56" s="14"/>
      <c r="L56" s="14"/>
    </row>
    <row r="57" spans="3:12" ht="21.75" x14ac:dyDescent="0.45">
      <c r="J57" s="14"/>
      <c r="K57" s="14"/>
      <c r="L57" s="14"/>
    </row>
    <row r="58" spans="3:12" ht="21.75" x14ac:dyDescent="0.45">
      <c r="J58" s="14"/>
      <c r="K58" s="14"/>
      <c r="L58" s="14"/>
    </row>
    <row r="59" spans="3:12" ht="21.75" x14ac:dyDescent="0.45">
      <c r="J59" s="14"/>
      <c r="K59" s="14"/>
      <c r="L59" s="14"/>
    </row>
    <row r="60" spans="3:12" ht="21.75" x14ac:dyDescent="0.45">
      <c r="J60" s="14"/>
      <c r="K60" s="14"/>
      <c r="L60" s="14"/>
    </row>
    <row r="61" spans="3:12" ht="21.75" x14ac:dyDescent="0.45">
      <c r="J61" s="14"/>
      <c r="K61" s="14"/>
      <c r="L61" s="14"/>
    </row>
    <row r="62" spans="3:12" ht="21.75" x14ac:dyDescent="0.45">
      <c r="J62" s="14"/>
      <c r="K62" s="14"/>
      <c r="L62" s="14"/>
    </row>
    <row r="63" spans="3:12" ht="21.75" x14ac:dyDescent="0.45">
      <c r="J63" s="14"/>
      <c r="K63" s="14"/>
      <c r="L63" s="14"/>
    </row>
    <row r="64" spans="3:12" ht="21.75" x14ac:dyDescent="0.45">
      <c r="J64" s="14"/>
      <c r="K64" s="14"/>
      <c r="L64" s="14"/>
    </row>
    <row r="65" spans="4:12" ht="21.75" x14ac:dyDescent="0.45">
      <c r="J65" s="14"/>
      <c r="K65" s="14"/>
      <c r="L65" s="14"/>
    </row>
    <row r="66" spans="4:12" ht="21.75" x14ac:dyDescent="0.45">
      <c r="J66" s="14"/>
      <c r="K66" s="14"/>
      <c r="L66" s="14"/>
    </row>
    <row r="67" spans="4:12" ht="21.75" x14ac:dyDescent="0.45">
      <c r="J67" s="14"/>
      <c r="K67" s="14"/>
      <c r="L67" s="14"/>
    </row>
    <row r="68" spans="4:12" ht="21.75" x14ac:dyDescent="0.45">
      <c r="J68" s="14"/>
      <c r="K68" s="14"/>
      <c r="L68" s="14"/>
    </row>
    <row r="76" spans="4:12" ht="21.75" x14ac:dyDescent="0.45">
      <c r="D76" s="103"/>
    </row>
    <row r="78" spans="4:12" ht="21.75" x14ac:dyDescent="0.45">
      <c r="D78" s="103"/>
    </row>
    <row r="80" spans="4:12" ht="21.75" x14ac:dyDescent="0.45">
      <c r="D80" s="103"/>
    </row>
  </sheetData>
  <mergeCells count="3">
    <mergeCell ref="D7:L7"/>
    <mergeCell ref="H8:J8"/>
    <mergeCell ref="D13:L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</vt:lpstr>
      <vt:lpstr>PL3</vt:lpstr>
      <vt:lpstr>COE1</vt:lpstr>
      <vt:lpstr>COE2</vt:lpstr>
      <vt:lpstr>CFS</vt:lpstr>
      <vt:lpstr>COE(OLD)</vt:lpstr>
      <vt:lpstr>CFS!Print_Area</vt:lpstr>
      <vt:lpstr>'PL3'!Print_Area</vt:lpstr>
      <vt:lpstr>'COE1'!Print_Titles</vt:lpstr>
      <vt:lpstr>'COE2'!Print_Titles</vt:lpstr>
      <vt:lpstr>'PL3'!Print_Titles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Sawaree Sawaddeejan</cp:lastModifiedBy>
  <cp:lastPrinted>2021-05-04T07:51:08Z</cp:lastPrinted>
  <dcterms:created xsi:type="dcterms:W3CDTF">2005-03-21T11:03:37Z</dcterms:created>
  <dcterms:modified xsi:type="dcterms:W3CDTF">2021-05-12T06:12:26Z</dcterms:modified>
</cp:coreProperties>
</file>