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ongpaiboon\Desktop\YE21\TQM\Q1'21\FS Review\TQMC 4.6 Final\SET file\"/>
    </mc:Choice>
  </mc:AlternateContent>
  <xr:revisionPtr revIDLastSave="0" documentId="13_ncr:1_{0A1568BB-65F5-489D-B386-8D119D5F332A}" xr6:coauthVersionLast="45" xr6:coauthVersionMax="45" xr10:uidLastSave="{00000000-0000-0000-0000-000000000000}"/>
  <bookViews>
    <workbookView xWindow="-110" yWindow="-110" windowWidth="19420" windowHeight="10420" tabRatio="851" activeTab="4" xr2:uid="{00000000-000D-0000-FFFF-FFFF00000000}"/>
  </bookViews>
  <sheets>
    <sheet name="BS 3-4" sheetId="1" r:id="rId1"/>
    <sheet name="PL_5" sheetId="9" r:id="rId2"/>
    <sheet name="CH-Consol FS 6-7" sheetId="5" r:id="rId3"/>
    <sheet name="CH-Separate FS 8-9" sheetId="14" r:id="rId4"/>
    <sheet name="CF 10-12" sheetId="6" r:id="rId5"/>
  </sheets>
  <definedNames>
    <definedName name="_Hlk120336604" localSheetId="4">'CF 10-12'!#REF!</definedName>
    <definedName name="_xlnm.Print_Area" localSheetId="0">'BS 3-4'!$A$1:$J$74</definedName>
    <definedName name="_xlnm.Print_Area" localSheetId="4">'CF 10-12'!$A$1:$J$83</definedName>
    <definedName name="_xlnm.Print_Area" localSheetId="2">'CH-Consol FS 6-7'!$A$1:$T$45</definedName>
    <definedName name="_xlnm.Print_Area" localSheetId="3">'CH-Separate FS 8-9'!$A$1:$AZ$46</definedName>
    <definedName name="_xlnm.Print_Area" localSheetId="1">PL_5!$A$1:$K$48</definedName>
    <definedName name="Z_A3B3E038_AAE0_4F24_B01A_BCF5B017EAC3_.wvu.PrintArea" localSheetId="0" hidden="1">'BS 3-4'!$A$1:$J$71</definedName>
    <definedName name="Z_A3B3E038_AAE0_4F24_B01A_BCF5B017EAC3_.wvu.PrintArea" localSheetId="4" hidden="1">'CF 10-12'!$A$1:$J$83</definedName>
    <definedName name="Z_A3B3E038_AAE0_4F24_B01A_BCF5B017EAC3_.wvu.PrintArea" localSheetId="2" hidden="1">'CH-Consol FS 6-7'!$A$1:$T$48</definedName>
    <definedName name="Z_A3B3E038_AAE0_4F24_B01A_BCF5B017EAC3_.wvu.PrintArea" localSheetId="3" hidden="1">'CH-Separate FS 8-9'!$A$1:$T$45</definedName>
    <definedName name="Z_A3B3E038_AAE0_4F24_B01A_BCF5B017EAC3_.wvu.PrintArea" localSheetId="1" hidden="1">PL_5!$A$1:$J$47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5" i="14" l="1"/>
  <c r="H45" i="14"/>
  <c r="F45" i="14"/>
  <c r="D45" i="14"/>
  <c r="B45" i="14"/>
  <c r="T44" i="5"/>
  <c r="R44" i="5"/>
  <c r="P44" i="5"/>
  <c r="N44" i="5"/>
  <c r="L44" i="5"/>
  <c r="J44" i="5"/>
  <c r="H44" i="5"/>
  <c r="F44" i="5"/>
  <c r="D44" i="5"/>
  <c r="B44" i="5"/>
  <c r="J51" i="1" l="1"/>
  <c r="H51" i="1"/>
  <c r="D51" i="1"/>
  <c r="F51" i="1"/>
  <c r="D16" i="9" l="1"/>
  <c r="F16" i="9"/>
  <c r="J16" i="9"/>
  <c r="D60" i="6" l="1"/>
  <c r="J20" i="5" l="1"/>
  <c r="J43" i="14" l="1"/>
  <c r="L42" i="5"/>
  <c r="J33" i="9" l="1"/>
  <c r="H33" i="9"/>
  <c r="D33" i="9"/>
  <c r="F33" i="9"/>
  <c r="F29" i="1" l="1"/>
  <c r="H45" i="9" l="1"/>
  <c r="H40" i="9"/>
  <c r="H17" i="9" l="1"/>
  <c r="D17" i="9"/>
  <c r="J20" i="14" l="1"/>
  <c r="L20" i="5" l="1"/>
  <c r="R43" i="5" l="1"/>
  <c r="L43" i="5"/>
  <c r="H43" i="5"/>
  <c r="F43" i="5"/>
  <c r="D43" i="5"/>
  <c r="B43" i="5"/>
  <c r="N42" i="5"/>
  <c r="P42" i="5" s="1"/>
  <c r="T42" i="5" s="1"/>
  <c r="N41" i="5"/>
  <c r="N38" i="5"/>
  <c r="P38" i="5" s="1"/>
  <c r="T38" i="5" s="1"/>
  <c r="N43" i="5" l="1"/>
  <c r="R21" i="5" l="1"/>
  <c r="R22" i="5" s="1"/>
  <c r="L21" i="5"/>
  <c r="L22" i="5" s="1"/>
  <c r="H21" i="5"/>
  <c r="H22" i="5" s="1"/>
  <c r="F21" i="5"/>
  <c r="F22" i="5" s="1"/>
  <c r="D21" i="5"/>
  <c r="D22" i="5" s="1"/>
  <c r="B21" i="5"/>
  <c r="B22" i="5" s="1"/>
  <c r="N20" i="5"/>
  <c r="P20" i="5" s="1"/>
  <c r="T20" i="5" s="1"/>
  <c r="N19" i="5"/>
  <c r="N16" i="5"/>
  <c r="P16" i="5" s="1"/>
  <c r="T16" i="5" s="1"/>
  <c r="J45" i="9"/>
  <c r="D45" i="9"/>
  <c r="F45" i="9"/>
  <c r="J40" i="9"/>
  <c r="D40" i="9"/>
  <c r="F40" i="9"/>
  <c r="J34" i="9"/>
  <c r="H34" i="9"/>
  <c r="D34" i="9"/>
  <c r="F34" i="9"/>
  <c r="N21" i="5" l="1"/>
  <c r="N22" i="5" s="1"/>
  <c r="J17" i="9" l="1"/>
  <c r="F17" i="9"/>
  <c r="D12" i="9"/>
  <c r="H12" i="9"/>
  <c r="H19" i="9" s="1"/>
  <c r="H22" i="9" s="1"/>
  <c r="J12" i="9"/>
  <c r="F12" i="9"/>
  <c r="H29" i="1"/>
  <c r="D29" i="1"/>
  <c r="H24" i="9" l="1"/>
  <c r="J19" i="9"/>
  <c r="J22" i="9" s="1"/>
  <c r="J24" i="9" s="1"/>
  <c r="J35" i="9" s="1"/>
  <c r="D19" i="9"/>
  <c r="D22" i="9" s="1"/>
  <c r="F19" i="9"/>
  <c r="J44" i="14"/>
  <c r="L44" i="14" s="1"/>
  <c r="F44" i="14"/>
  <c r="D44" i="14"/>
  <c r="B44" i="14"/>
  <c r="L43" i="14"/>
  <c r="N43" i="14" s="1"/>
  <c r="L42" i="14"/>
  <c r="L39" i="14"/>
  <c r="N39" i="14" s="1"/>
  <c r="D24" i="9" l="1"/>
  <c r="H19" i="14"/>
  <c r="H21" i="14" s="1"/>
  <c r="H22" i="14" s="1"/>
  <c r="H35" i="9"/>
  <c r="H42" i="14"/>
  <c r="N42" i="14" s="1"/>
  <c r="F22" i="9"/>
  <c r="F24" i="9" s="1"/>
  <c r="L45" i="14"/>
  <c r="J21" i="14"/>
  <c r="J22" i="14" s="1"/>
  <c r="F21" i="14"/>
  <c r="F22" i="14" s="1"/>
  <c r="D21" i="14"/>
  <c r="D22" i="14" s="1"/>
  <c r="B21" i="14"/>
  <c r="B22" i="14" s="1"/>
  <c r="L20" i="14"/>
  <c r="N20" i="14" s="1"/>
  <c r="L19" i="14"/>
  <c r="N19" i="14" s="1"/>
  <c r="L16" i="14"/>
  <c r="N16" i="14" s="1"/>
  <c r="H72" i="6"/>
  <c r="D72" i="6"/>
  <c r="J72" i="6"/>
  <c r="F72" i="6"/>
  <c r="J60" i="6"/>
  <c r="H60" i="6"/>
  <c r="F60" i="6"/>
  <c r="J23" i="6"/>
  <c r="H23" i="6"/>
  <c r="D23" i="6"/>
  <c r="F23" i="6"/>
  <c r="F42" i="6" s="1"/>
  <c r="J41" i="5" l="1"/>
  <c r="J43" i="5" s="1"/>
  <c r="D35" i="9"/>
  <c r="D42" i="6"/>
  <c r="D45" i="6" s="1"/>
  <c r="D74" i="6" s="1"/>
  <c r="D76" i="6" s="1"/>
  <c r="H42" i="6"/>
  <c r="H45" i="6" s="1"/>
  <c r="H74" i="6" s="1"/>
  <c r="H76" i="6" s="1"/>
  <c r="J42" i="6"/>
  <c r="J45" i="6" s="1"/>
  <c r="J74" i="6" s="1"/>
  <c r="J76" i="6" s="1"/>
  <c r="F35" i="9"/>
  <c r="J19" i="5"/>
  <c r="J21" i="5" s="1"/>
  <c r="J22" i="5" s="1"/>
  <c r="H44" i="14"/>
  <c r="N44" i="14" s="1"/>
  <c r="F45" i="6"/>
  <c r="F74" i="6" s="1"/>
  <c r="F76" i="6" s="1"/>
  <c r="L22" i="14"/>
  <c r="N22" i="14" s="1"/>
  <c r="L21" i="14"/>
  <c r="N21" i="14"/>
  <c r="P41" i="5" l="1"/>
  <c r="T41" i="5" s="1"/>
  <c r="T43" i="5" s="1"/>
  <c r="P19" i="5"/>
  <c r="T19" i="5" s="1"/>
  <c r="T21" i="5" s="1"/>
  <c r="T22" i="5" s="1"/>
  <c r="N45" i="14"/>
  <c r="J67" i="1"/>
  <c r="J69" i="1" s="1"/>
  <c r="H67" i="1"/>
  <c r="H69" i="1" s="1"/>
  <c r="F67" i="1"/>
  <c r="F69" i="1" s="1"/>
  <c r="D67" i="1"/>
  <c r="D69" i="1" s="1"/>
  <c r="H46" i="1"/>
  <c r="D46" i="1"/>
  <c r="J46" i="1"/>
  <c r="F46" i="1"/>
  <c r="P43" i="5" l="1"/>
  <c r="P21" i="5"/>
  <c r="P22" i="5" s="1"/>
  <c r="F52" i="1"/>
  <c r="F71" i="1" s="1"/>
  <c r="H52" i="1"/>
  <c r="H71" i="1" s="1"/>
  <c r="D52" i="1"/>
  <c r="D71" i="1" s="1"/>
  <c r="J52" i="1"/>
  <c r="J71" i="1" s="1"/>
  <c r="J29" i="1"/>
  <c r="D16" i="1" l="1"/>
  <c r="D31" i="1" s="1"/>
  <c r="K71" i="1" s="1"/>
  <c r="F16" i="1"/>
  <c r="F31" i="1" s="1"/>
  <c r="L71" i="1" s="1"/>
  <c r="H16" i="1"/>
  <c r="H31" i="1" s="1"/>
  <c r="M71" i="1" s="1"/>
  <c r="J16" i="1"/>
  <c r="J31" i="1" s="1"/>
  <c r="N71" i="1" s="1"/>
  <c r="A2" i="14" l="1"/>
  <c r="A25" i="5" l="1"/>
</calcChain>
</file>

<file path=xl/sharedStrings.xml><?xml version="1.0" encoding="utf-8"?>
<sst xmlns="http://schemas.openxmlformats.org/spreadsheetml/2006/main" count="391" uniqueCount="189">
  <si>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</si>
  <si>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</si>
  <si>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</si>
  <si>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</si>
  <si>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</si>
  <si>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</si>
  <si>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</si>
  <si>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</si>
  <si>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</si>
  <si>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</si>
  <si>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</si>
  <si>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</si>
  <si>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</si>
  <si>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</si>
  <si>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</si>
  <si>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</si>
  <si>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</si>
  <si>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</si>
  <si>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</si>
  <si>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</si>
  <si>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</si>
  <si>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</si>
  <si>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</si>
  <si>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</si>
  <si>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</si>
  <si>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</si>
  <si>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</si>
  <si>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</si>
  <si>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เงินลงทุนในบริษัทย่อย</t>
  </si>
  <si>
    <t>ต้นทุนการให้บริการ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</si>
  <si>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</si>
  <si>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</si>
  <si>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</si>
  <si>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</si>
  <si>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</si>
  <si>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</si>
  <si>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</si>
  <si>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</si>
  <si>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</si>
  <si>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</si>
  <si>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</si>
  <si>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</si>
  <si>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</si>
  <si>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</si>
  <si>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</si>
  <si>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</si>
  <si>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</si>
  <si>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</si>
  <si>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</si>
  <si>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</si>
  <si>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</si>
  <si>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</si>
  <si>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</si>
  <si>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</si>
  <si>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</si>
  <si>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</si>
  <si>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</si>
  <si>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</si>
  <si>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</si>
  <si>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</si>
  <si>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</si>
  <si>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</si>
  <si>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</si>
  <si>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</si>
  <si>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ประมาณการหนี้สินหมุนเวียนอื่น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</si>
  <si>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</si>
  <si>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</si>
  <si>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</si>
  <si>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</si>
  <si>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</si>
  <si>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</si>
  <si>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</si>
  <si>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</si>
  <si>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</si>
  <si>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</si>
  <si>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</si>
  <si>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</si>
  <si>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</si>
  <si>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</si>
  <si>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กระแสเงินสดจากกิจกรรมดำเนินงาน (ต่อ)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</si>
  <si>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</si>
  <si>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</si>
  <si>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เงินลงทุนในบริษัทร่วม</t>
  </si>
  <si>
    <t>ปรับรายการที่กระทบกำไร (ขาดทุน) เป็นเงินสดรับ (จ่าย)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</si>
  <si>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</si>
  <si>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</si>
  <si>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</si>
  <si>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รวมกำไร (ขาดทุน) เบ็ดเสร็จสำหรับงวด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</si>
  <si>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</si>
  <si>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</si>
  <si>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</si>
  <si>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</si>
  <si>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</si>
  <si>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</si>
  <si>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ของ</t>
  </si>
  <si>
    <t>จากเงินลงทุนใน</t>
  </si>
  <si>
    <t>บริษัท ทีคิวเอ็ม คอร์ปอเรชั่น จำกัด (มหาชน) และบริษัทย่อย</t>
  </si>
  <si>
    <t>งบการเงินรวม</t>
  </si>
  <si>
    <t>งบการเงินเฉพาะกิจการ</t>
  </si>
  <si>
    <t xml:space="preserve">   ที่ถึงกำหนดชำระภายในหนึ่งปี</t>
  </si>
  <si>
    <t>เงินปันผลค้างรับ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</si>
  <si>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</si>
  <si>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</si>
  <si>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สินทรัพย์ไม่มีตัวตน</t>
  </si>
  <si>
    <t>สินทรัพย์สิทธิการใช้</t>
  </si>
  <si>
    <t>เจ้าหนี้ค่าเบี้ยประกันภัยและเจ้าหนี้หมุนเวียนอื่น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</si>
  <si>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</si>
  <si>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</si>
  <si>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</si>
  <si>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300,000,000 หุ้น มูลค่า 1 บาทต่อหุ้น)</t>
  </si>
  <si>
    <t>ส่วนเกินมูลค่าหุ้นสามัญ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</si>
  <si>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</si>
  <si>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</si>
  <si>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</si>
  <si>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รายได้จากสัญญาที่ทำกับลูกค้า</t>
  </si>
  <si>
    <t>เงินปันผลรับ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</si>
  <si>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</si>
  <si>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</si>
  <si>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</si>
  <si>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</si>
  <si>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31 มีนาคม</t>
  </si>
  <si>
    <t xml:space="preserve">งบการเงินรวม </t>
  </si>
  <si>
    <t>(กลับรายการ) ผลขาดทุนจากการด้อยค่าที่รับรู้ในกำไรหรือขาดทุน</t>
  </si>
  <si>
    <t>(กำไร) ขาดทุนจากการปรับมูลค่ายุติธรรมของเงินลงทุนใน</t>
  </si>
  <si>
    <t>ภาษีเงินได้รับคืน</t>
  </si>
  <si>
    <t>ภาษีเงินได้จ่ายออก</t>
  </si>
  <si>
    <t>เงินสดรับชำระคืนจากเงินให้กู้ยืมแก่กิจการที่เกี่ยวข้องกัน</t>
  </si>
  <si>
    <t>เงินสดจ่ายซื้อสินทรัพย์ทางการเงินไม่หมุนเวียนอื่น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</si>
  <si>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</si>
  <si>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เงินสดจ่ายจากการลงทุนในบริษัทย่อย</t>
  </si>
  <si>
    <t>เงินสดจ่ายชำระหนี้สินตามสัญญาเช่า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</si>
  <si>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</si>
  <si>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</si>
  <si>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เจ้าหนี้ตามสัญญาเช่า</t>
  </si>
  <si>
    <t>สำหรับงวดสามเดือนสิ้นสุดวันที่ 31 มีนาคม 2563</t>
  </si>
  <si>
    <t>สามัญ</t>
  </si>
  <si>
    <t>ยอดคงเหลือ ณ วันที่ 31 มีนาคม  2563</t>
  </si>
  <si>
    <t>ยอดคงเหลือ ณ วันที่ 1 มกราคม 2564</t>
  </si>
  <si>
    <t>ยอดคงเหลือ ณ วันที่ 31 มีนาคม 2564</t>
  </si>
  <si>
    <t>ส่วนเกินทุนจาก</t>
  </si>
  <si>
    <t>การรวมธุรกิจภายใต้</t>
  </si>
  <si>
    <t>การควบคุมเดียวกัน</t>
  </si>
  <si>
    <t>สำหรับงวดสามเดือนสิ้นสุดวันที่ 31 มีนาคม 2564</t>
  </si>
  <si>
    <t>ส่วนเกินทุนจากการรวมธุรกิจภายใต้การควบคุมเดียวกัน</t>
  </si>
  <si>
    <t>กำไรขาดทุนเบ็ดเสร็จอื่น</t>
  </si>
  <si>
    <t xml:space="preserve">กำไร (ขาดทุน) เบ็ดเสร็จรวมสำหรับงวด </t>
  </si>
  <si>
    <t>การแบ่งปันกำไร (ขาดทุน) เบ็ดเสร็จรวม</t>
  </si>
  <si>
    <t xml:space="preserve">   ตราสารหนี้ที่วัดมูลค่าผ่านกำไรขาดทุน</t>
  </si>
  <si>
    <t>ยอดคงเหลือ ณ วันที่ 1 มกราคม 2563</t>
  </si>
  <si>
    <t>เงินลงทุนใน</t>
  </si>
  <si>
    <t xml:space="preserve">     กำไร</t>
  </si>
  <si>
    <t>ยอดคงเหลือ ณ วันที่ 31 มีนาคม 2563</t>
  </si>
  <si>
    <t>การแบ่งปันกำไร</t>
  </si>
  <si>
    <t>ผลขาดทุน</t>
  </si>
  <si>
    <t xml:space="preserve">งบการเงินเฉพาะกิจการ </t>
  </si>
  <si>
    <t>(กำไร) ขาดทุนจากการจำหน่ายที่ดิน อาคารและอุปกรณ์</t>
  </si>
  <si>
    <t>เงินสดและรายการเทียบเท่าเงินสด ณ 31 มีนาคม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</si>
  <si>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</si>
  <si>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r>
      <rPr>
        <sz val="15"/>
        <rFont val="Angsana New"/>
        <family val="1"/>
      </rPr>
      <t xml:space="preserve">กระแสเงินสดสุทธิได้มาจาก (ใช้ไปใน) การดำเนินงาน 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</si>
  <si>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</si>
  <si>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</si>
  <si>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</si>
  <si>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</si>
  <si>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</si>
  <si>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อาคารและอุปกรณ์ </t>
  </si>
  <si>
    <t>ผลขาดทุนจากการวัดมูลค่าใหม่ของผลประโยชน์พนักงานที่กำหนดไว้</t>
  </si>
  <si>
    <t>ผลขาดทุนจาก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</si>
  <si>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</si>
  <si>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</si>
  <si>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รายได้ค่าบริการค้างรับและลูกหนี้หมุนเวียนอื่น</t>
  </si>
  <si>
    <t xml:space="preserve">31 มีนาคม </t>
  </si>
  <si>
    <t xml:space="preserve">    - สุทธิจากภาษีเงินได้</t>
  </si>
  <si>
    <t>รายได้เงินปันผล</t>
  </si>
  <si>
    <t xml:space="preserve">   ยุติธรรมผ่านกำไรขาดทุนเบ็ดเสร็จอื่น - สุทธิจากภาษีเงินได้</t>
  </si>
  <si>
    <t>จ่ายผลประโยชน์ระยะยาวของพนักงาน</t>
  </si>
  <si>
    <t>เงินสดรับสุทธิจากการขายสินทรัพย์ทางการเงินหมุนเวียนอื่น</t>
  </si>
  <si>
    <t>6, 16</t>
  </si>
  <si>
    <t>8, 16</t>
  </si>
  <si>
    <t>เงินสดจ่ายสุทธิจากการซื้อสินทรัพย์ทางการเงินหมุนเวียนอื่น</t>
  </si>
  <si>
    <t>เงินสดและรายการเทียบเท่าเงินสดเพิ่มขึ้นสุทธิ</t>
  </si>
  <si>
    <t>กลับรายการประมาณการหนี้สิน</t>
  </si>
  <si>
    <t>กระแสเงินสดสุทธิได้มาจากใช้ไปในกิจกรรมจัดหาเงิน</t>
  </si>
  <si>
    <t>รายได้ทางการเงิน</t>
  </si>
  <si>
    <t>ผลกำไร (ขาดทุน) จากเงินลงทุนในตราสารทุนที่กำหนดให้วัดมูลค่าด้วยมูลค่า</t>
  </si>
  <si>
    <t xml:space="preserve">     กำไร (ขาดทุน) เบ็ดเสร็จอื่น</t>
  </si>
  <si>
    <t xml:space="preserve">   ราคาทุนตัดจำหน่าย</t>
  </si>
  <si>
    <t>เงินสดรับจากการไถ่ถอนเงินลงทุนในหุ้นกู้ที่วัดมูลค่าด้วย</t>
  </si>
  <si>
    <t>วันที่ 31 มีนาคม</t>
  </si>
  <si>
    <t>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</si>
</sst>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sz val="15"/>
      <color theme="1"/>
      <name val="Angsana New"/>
      <family val="1"/>
    </font>
    <font>
      <b/>
      <i/>
      <sz val="14"/>
      <color indexed="10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</cellStyleXfs>
  <cellXfs count="185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right"/>
    </xf>
    <xf numFmtId="0" fontId="11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0" fontId="1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19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/>
    <xf numFmtId="164" fontId="3" fillId="0" borderId="0" xfId="1" applyNumberFormat="1" applyFont="1" applyFill="1" applyAlignment="1"/>
    <xf numFmtId="37" fontId="4" fillId="0" borderId="2" xfId="0" applyNumberFormat="1" applyFont="1" applyFill="1" applyBorder="1" applyAlignment="1"/>
    <xf numFmtId="164" fontId="0" fillId="0" borderId="0" xfId="1" applyNumberFormat="1" applyFont="1" applyFill="1" applyAlignment="1"/>
    <xf numFmtId="37" fontId="0" fillId="0" borderId="5" xfId="0" applyNumberFormat="1" applyFont="1" applyFill="1" applyBorder="1" applyAlignment="1"/>
    <xf numFmtId="164" fontId="8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/>
    <xf numFmtId="37" fontId="3" fillId="0" borderId="1" xfId="0" applyNumberFormat="1" applyFont="1" applyFill="1" applyBorder="1" applyAlignment="1"/>
    <xf numFmtId="37" fontId="3" fillId="0" borderId="4" xfId="0" applyNumberFormat="1" applyFont="1" applyFill="1" applyBorder="1" applyAlignment="1"/>
    <xf numFmtId="43" fontId="11" fillId="0" borderId="0" xfId="1" applyFont="1" applyFill="1" applyAlignment="1"/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3" fontId="4" fillId="0" borderId="3" xfId="0" applyNumberFormat="1" applyFont="1" applyFill="1" applyBorder="1" applyAlignment="1"/>
    <xf numFmtId="164" fontId="10" fillId="0" borderId="0" xfId="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43" fontId="4" fillId="0" borderId="2" xfId="1" applyFont="1" applyFill="1" applyBorder="1" applyAlignment="1"/>
    <xf numFmtId="37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3" fontId="9" fillId="0" borderId="0" xfId="0" applyNumberFormat="1" applyFont="1" applyFill="1" applyAlignment="1"/>
    <xf numFmtId="164" fontId="9" fillId="0" borderId="0" xfId="1" applyNumberFormat="1" applyFont="1" applyFill="1" applyAlignment="1"/>
    <xf numFmtId="164" fontId="8" fillId="0" borderId="2" xfId="1" applyNumberFormat="1" applyFont="1" applyFill="1" applyBorder="1" applyAlignment="1"/>
    <xf numFmtId="164" fontId="8" fillId="0" borderId="0" xfId="1" applyNumberFormat="1" applyFont="1" applyFill="1" applyAlignment="1"/>
    <xf numFmtId="3" fontId="8" fillId="0" borderId="0" xfId="0" applyNumberFormat="1" applyFont="1" applyFill="1" applyAlignment="1"/>
    <xf numFmtId="164" fontId="8" fillId="0" borderId="0" xfId="1" applyNumberFormat="1" applyFont="1" applyFill="1" applyBorder="1" applyAlignment="1"/>
    <xf numFmtId="164" fontId="8" fillId="0" borderId="0" xfId="0" applyNumberFormat="1" applyFont="1" applyFill="1" applyAlignment="1"/>
    <xf numFmtId="0" fontId="22" fillId="0" borderId="0" xfId="0" applyFont="1" applyFill="1" applyAlignment="1">
      <alignment horizontal="left"/>
    </xf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0" fontId="23" fillId="0" borderId="0" xfId="0" applyFont="1" applyFill="1" applyBorder="1" applyAlignment="1">
      <alignment horizontal="left"/>
    </xf>
    <xf numFmtId="37" fontId="8" fillId="0" borderId="0" xfId="0" applyNumberFormat="1" applyFont="1" applyFill="1" applyAlignment="1"/>
    <xf numFmtId="37" fontId="8" fillId="0" borderId="2" xfId="0" applyNumberFormat="1" applyFont="1" applyFill="1" applyBorder="1" applyAlignment="1"/>
    <xf numFmtId="43" fontId="9" fillId="0" borderId="0" xfId="1" applyFont="1" applyFill="1" applyAlignment="1"/>
    <xf numFmtId="3" fontId="8" fillId="0" borderId="0" xfId="0" applyNumberFormat="1" applyFont="1" applyFill="1" applyBorder="1" applyAlignment="1"/>
    <xf numFmtId="0" fontId="9" fillId="0" borderId="0" xfId="0" applyFont="1" applyFill="1" applyAlignment="1">
      <alignment horizontal="left" wrapText="1"/>
    </xf>
    <xf numFmtId="164" fontId="9" fillId="0" borderId="0" xfId="1" applyNumberFormat="1" applyFont="1" applyFill="1" applyBorder="1" applyAlignment="1"/>
    <xf numFmtId="3" fontId="8" fillId="0" borderId="3" xfId="0" applyNumberFormat="1" applyFont="1" applyFill="1" applyBorder="1" applyAlignment="1"/>
    <xf numFmtId="164" fontId="8" fillId="0" borderId="3" xfId="1" applyNumberFormat="1" applyFont="1" applyFill="1" applyBorder="1" applyAlignment="1"/>
    <xf numFmtId="164" fontId="8" fillId="0" borderId="0" xfId="1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3" fontId="8" fillId="0" borderId="0" xfId="0" applyNumberFormat="1" applyFont="1" applyFill="1" applyBorder="1" applyAlignment="1">
      <alignment wrapText="1"/>
    </xf>
    <xf numFmtId="3" fontId="9" fillId="0" borderId="0" xfId="0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  <xf numFmtId="164" fontId="9" fillId="0" borderId="4" xfId="1" applyNumberFormat="1" applyFont="1" applyFill="1" applyBorder="1" applyAlignment="1"/>
    <xf numFmtId="3" fontId="8" fillId="0" borderId="1" xfId="0" applyNumberFormat="1" applyFont="1" applyFill="1" applyBorder="1" applyAlignment="1">
      <alignment wrapText="1"/>
    </xf>
    <xf numFmtId="164" fontId="8" fillId="0" borderId="1" xfId="1" applyNumberFormat="1" applyFont="1" applyFill="1" applyBorder="1" applyAlignment="1">
      <alignment wrapText="1"/>
    </xf>
    <xf numFmtId="43" fontId="9" fillId="0" borderId="4" xfId="1" applyFont="1" applyFill="1" applyBorder="1" applyAlignment="1"/>
    <xf numFmtId="164" fontId="8" fillId="0" borderId="0" xfId="1" applyNumberFormat="1" applyFont="1" applyFill="1" applyAlignment="1">
      <alignment wrapText="1"/>
    </xf>
    <xf numFmtId="43" fontId="9" fillId="0" borderId="1" xfId="1" applyFont="1" applyFill="1" applyBorder="1" applyAlignment="1"/>
    <xf numFmtId="37" fontId="8" fillId="0" borderId="0" xfId="0" applyNumberFormat="1" applyFont="1" applyFill="1" applyBorder="1" applyAlignment="1"/>
    <xf numFmtId="37" fontId="8" fillId="0" borderId="1" xfId="0" applyNumberFormat="1" applyFont="1" applyFill="1" applyBorder="1" applyAlignment="1"/>
    <xf numFmtId="0" fontId="23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43" fontId="9" fillId="0" borderId="4" xfId="1" applyFont="1" applyFill="1" applyBorder="1" applyAlignment="1">
      <alignment wrapText="1"/>
    </xf>
    <xf numFmtId="164" fontId="8" fillId="0" borderId="1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/>
    <xf numFmtId="164" fontId="9" fillId="0" borderId="0" xfId="1" applyNumberFormat="1" applyFont="1" applyFill="1" applyBorder="1" applyAlignment="1">
      <alignment wrapText="1"/>
    </xf>
    <xf numFmtId="164" fontId="8" fillId="0" borderId="3" xfId="1" applyNumberFormat="1" applyFont="1" applyFill="1" applyBorder="1" applyAlignment="1">
      <alignment wrapText="1"/>
    </xf>
    <xf numFmtId="0" fontId="9" fillId="0" borderId="0" xfId="0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horizontal="right"/>
    </xf>
    <xf numFmtId="164" fontId="0" fillId="0" borderId="5" xfId="1" applyNumberFormat="1" applyFont="1" applyFill="1" applyBorder="1" applyAlignment="1">
      <alignment horizontal="right"/>
    </xf>
    <xf numFmtId="164" fontId="0" fillId="0" borderId="5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43" fontId="0" fillId="0" borderId="4" xfId="1" applyFont="1" applyFill="1" applyBorder="1" applyAlignment="1"/>
    <xf numFmtId="164" fontId="3" fillId="0" borderId="4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11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164" fontId="9" fillId="0" borderId="0" xfId="0" applyNumberFormat="1" applyFont="1" applyFill="1" applyAlignment="1"/>
    <xf numFmtId="37" fontId="4" fillId="0" borderId="5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/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3" fillId="0" borderId="0" xfId="1" applyFont="1" applyFill="1" applyAlignment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4" fillId="2" borderId="0" xfId="1" applyNumberFormat="1" applyFont="1" applyFill="1" applyAlignment="1">
      <alignment horizontal="right"/>
    </xf>
    <xf numFmtId="164" fontId="0" fillId="2" borderId="0" xfId="1" applyNumberFormat="1" applyFont="1" applyFill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1" xfId="3" xr:uid="{00000000-0005-0000-0000-000003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8"/>
  <sheetViews>
    <sheetView view="pageBreakPreview" zoomScale="70" zoomScaleNormal="80" zoomScaleSheetLayoutView="70" workbookViewId="0">
      <selection activeCell="F44" sqref="F44"/>
    </sheetView>
  </sheetViews>
  <sheetFormatPr defaultColWidth="9.09765625" defaultRowHeight="21.25" customHeight="1" x14ac:dyDescent="0.65"/>
  <cols>
    <col min="1" max="1" width="49" style="13" customWidth="1"/>
    <col min="2" max="2" width="8.5" style="10" customWidth="1"/>
    <col min="3" max="3" width="1.3984375" style="10" customWidth="1"/>
    <col min="4" max="4" width="12.69921875" style="10" customWidth="1"/>
    <col min="5" max="5" width="1.3984375" style="10" customWidth="1"/>
    <col min="6" max="6" width="12.69921875" style="10" customWidth="1"/>
    <col min="7" max="7" width="1.3984375" style="10" customWidth="1"/>
    <col min="8" max="8" width="12.69921875" style="10" customWidth="1"/>
    <col min="9" max="9" width="1.3984375" style="10" customWidth="1"/>
    <col min="10" max="10" width="12.69921875" style="10" customWidth="1"/>
    <col min="11" max="13" width="9.09765625" style="10"/>
    <col min="14" max="14" width="13.19921875" style="10" bestFit="1" customWidth="1"/>
    <col min="15" max="16384" width="9.09765625" style="10"/>
  </cols>
  <sheetData>
    <row r="1" spans="1:10" s="38" customFormat="1" ht="21.25" customHeight="1" x14ac:dyDescent="0.7">
      <c r="A1" s="15" t="s">
        <v>96</v>
      </c>
    </row>
    <row r="2" spans="1:10" s="38" customFormat="1" ht="21.25" customHeight="1" x14ac:dyDescent="0.7">
      <c r="A2" s="15" t="s">
        <v>35</v>
      </c>
    </row>
    <row r="3" spans="1:10" ht="21.25" customHeight="1" x14ac:dyDescent="0.7">
      <c r="A3" s="12"/>
      <c r="B3" s="2"/>
      <c r="C3" s="2"/>
      <c r="D3" s="175" t="s">
        <v>97</v>
      </c>
      <c r="E3" s="175"/>
      <c r="F3" s="175"/>
      <c r="G3" s="162"/>
      <c r="H3" s="175" t="s">
        <v>98</v>
      </c>
      <c r="I3" s="175"/>
      <c r="J3" s="175"/>
    </row>
    <row r="4" spans="1:10" s="8" customFormat="1" ht="19" customHeight="1" x14ac:dyDescent="0.65">
      <c r="A4" s="6"/>
      <c r="B4" s="149"/>
      <c r="C4" s="149"/>
      <c r="D4" s="164" t="s">
        <v>170</v>
      </c>
      <c r="E4" s="164"/>
      <c r="F4" s="164" t="s">
        <v>56</v>
      </c>
      <c r="G4" s="163"/>
      <c r="H4" s="149" t="s">
        <v>170</v>
      </c>
      <c r="I4" s="149"/>
      <c r="J4" s="149" t="s">
        <v>56</v>
      </c>
    </row>
    <row r="5" spans="1:10" s="8" customFormat="1" ht="19" customHeight="1" x14ac:dyDescent="0.65">
      <c r="A5" s="151" t="s">
        <v>0</v>
      </c>
      <c r="B5" s="146" t="s">
        <v>1</v>
      </c>
      <c r="C5" s="146"/>
      <c r="D5" s="164">
        <v>2564</v>
      </c>
      <c r="E5" s="164"/>
      <c r="F5" s="164">
        <v>2563</v>
      </c>
      <c r="G5" s="164"/>
      <c r="H5" s="149">
        <v>2564</v>
      </c>
      <c r="I5" s="149"/>
      <c r="J5" s="149">
        <v>2563</v>
      </c>
    </row>
    <row r="6" spans="1:10" s="8" customFormat="1" ht="21.25" customHeight="1" x14ac:dyDescent="0.65">
      <c r="A6" s="151"/>
      <c r="B6" s="146"/>
      <c r="C6" s="146"/>
      <c r="D6" s="164" t="s">
        <v>58</v>
      </c>
      <c r="F6" s="166" t="s">
        <v>188</v>
      </c>
      <c r="G6" s="164"/>
      <c r="H6" s="149" t="s">
        <v>58</v>
      </c>
      <c r="I6" s="149"/>
      <c r="J6" s="166"/>
    </row>
    <row r="7" spans="1:10" s="8" customFormat="1" ht="21.25" customHeight="1" x14ac:dyDescent="0.6">
      <c r="A7" s="98"/>
      <c r="B7" s="149"/>
      <c r="C7" s="149"/>
      <c r="D7" s="174" t="s">
        <v>52</v>
      </c>
      <c r="E7" s="174"/>
      <c r="F7" s="174"/>
      <c r="G7" s="174"/>
      <c r="H7" s="174"/>
      <c r="I7" s="174"/>
      <c r="J7" s="174"/>
    </row>
    <row r="8" spans="1:10" s="8" customFormat="1" ht="21.25" customHeight="1" x14ac:dyDescent="0.65">
      <c r="A8" s="42" t="s">
        <v>2</v>
      </c>
      <c r="B8" s="146"/>
      <c r="C8" s="146"/>
    </row>
    <row r="9" spans="1:10" s="8" customFormat="1" ht="21.25" customHeight="1" x14ac:dyDescent="0.6">
      <c r="A9" s="6" t="s">
        <v>3</v>
      </c>
      <c r="B9" s="146"/>
      <c r="C9" s="146"/>
      <c r="D9" s="92">
        <v>1371368</v>
      </c>
      <c r="E9" s="92"/>
      <c r="F9" s="92">
        <v>1107048</v>
      </c>
      <c r="G9" s="92"/>
      <c r="H9" s="92">
        <v>711543</v>
      </c>
      <c r="I9" s="99"/>
      <c r="J9" s="92">
        <v>442565</v>
      </c>
    </row>
    <row r="10" spans="1:10" s="8" customFormat="1" ht="21.25" customHeight="1" x14ac:dyDescent="0.6">
      <c r="A10" s="101" t="s">
        <v>169</v>
      </c>
      <c r="B10" s="100">
        <v>5</v>
      </c>
      <c r="C10" s="146"/>
      <c r="D10" s="92">
        <v>422802</v>
      </c>
      <c r="E10" s="92"/>
      <c r="F10" s="92">
        <v>424526</v>
      </c>
      <c r="G10" s="92"/>
      <c r="H10" s="92">
        <v>2762</v>
      </c>
      <c r="I10" s="99"/>
      <c r="J10" s="92">
        <v>4426</v>
      </c>
    </row>
    <row r="11" spans="1:10" s="8" customFormat="1" ht="21.25" customHeight="1" x14ac:dyDescent="0.6">
      <c r="A11" s="6" t="s">
        <v>102</v>
      </c>
      <c r="B11" s="100">
        <v>4</v>
      </c>
      <c r="D11" s="92"/>
      <c r="E11" s="92"/>
      <c r="F11" s="92"/>
      <c r="G11" s="92"/>
      <c r="H11" s="92"/>
      <c r="J11" s="92"/>
    </row>
    <row r="12" spans="1:10" s="8" customFormat="1" ht="21.25" customHeight="1" x14ac:dyDescent="0.6">
      <c r="A12" s="6" t="s">
        <v>99</v>
      </c>
      <c r="B12" s="100"/>
      <c r="C12" s="146"/>
      <c r="D12" s="92">
        <v>6400</v>
      </c>
      <c r="E12" s="92"/>
      <c r="F12" s="92">
        <v>6400</v>
      </c>
      <c r="G12" s="92"/>
      <c r="H12" s="92">
        <v>0</v>
      </c>
      <c r="I12" s="99"/>
      <c r="J12" s="92">
        <v>0</v>
      </c>
    </row>
    <row r="13" spans="1:10" s="8" customFormat="1" ht="21.25" customHeight="1" x14ac:dyDescent="0.6">
      <c r="A13" s="6" t="s">
        <v>100</v>
      </c>
      <c r="B13" s="100"/>
      <c r="C13" s="146"/>
      <c r="D13" s="92">
        <v>0</v>
      </c>
      <c r="E13" s="92"/>
      <c r="F13" s="92">
        <v>0</v>
      </c>
      <c r="G13" s="92"/>
      <c r="H13" s="92">
        <v>0</v>
      </c>
      <c r="I13" s="99"/>
      <c r="J13" s="92">
        <v>317999</v>
      </c>
    </row>
    <row r="14" spans="1:10" s="8" customFormat="1" ht="21.25" customHeight="1" x14ac:dyDescent="0.6">
      <c r="A14" s="6" t="s">
        <v>62</v>
      </c>
      <c r="B14" s="100" t="s">
        <v>176</v>
      </c>
      <c r="C14" s="146"/>
      <c r="D14" s="92">
        <v>520285</v>
      </c>
      <c r="E14" s="92"/>
      <c r="F14" s="92">
        <v>538553</v>
      </c>
      <c r="G14" s="92"/>
      <c r="H14" s="92">
        <v>500112</v>
      </c>
      <c r="I14" s="99"/>
      <c r="J14" s="92">
        <v>500357</v>
      </c>
    </row>
    <row r="15" spans="1:10" s="8" customFormat="1" ht="21.25" customHeight="1" x14ac:dyDescent="0.6">
      <c r="A15" s="6" t="s">
        <v>4</v>
      </c>
      <c r="B15" s="146"/>
      <c r="C15" s="146"/>
      <c r="D15" s="92">
        <v>54009</v>
      </c>
      <c r="E15" s="92"/>
      <c r="F15" s="92">
        <v>49638</v>
      </c>
      <c r="G15" s="92"/>
      <c r="H15" s="92">
        <v>3372</v>
      </c>
      <c r="I15" s="99"/>
      <c r="J15" s="92">
        <v>249</v>
      </c>
    </row>
    <row r="16" spans="1:10" s="8" customFormat="1" ht="21.25" customHeight="1" x14ac:dyDescent="0.65">
      <c r="A16" s="151" t="s">
        <v>5</v>
      </c>
      <c r="B16" s="146"/>
      <c r="C16" s="146"/>
      <c r="D16" s="93">
        <f>SUM(D9:D15)</f>
        <v>2374864</v>
      </c>
      <c r="E16" s="102"/>
      <c r="F16" s="103">
        <f>SUM(F9:F15)</f>
        <v>2126165</v>
      </c>
      <c r="G16" s="102"/>
      <c r="H16" s="93">
        <f>SUM(H9:H15)</f>
        <v>1217789</v>
      </c>
      <c r="I16" s="102"/>
      <c r="J16" s="93">
        <f>SUM(J9:J15)</f>
        <v>1265596</v>
      </c>
    </row>
    <row r="17" spans="1:10" s="8" customFormat="1" ht="12" customHeight="1" x14ac:dyDescent="0.6">
      <c r="A17" s="6"/>
      <c r="B17" s="146"/>
      <c r="C17" s="146"/>
      <c r="D17" s="92"/>
      <c r="E17" s="99"/>
      <c r="F17" s="99"/>
      <c r="G17" s="99"/>
      <c r="H17" s="92"/>
      <c r="I17" s="99"/>
      <c r="J17" s="99"/>
    </row>
    <row r="18" spans="1:10" s="8" customFormat="1" ht="21.25" customHeight="1" x14ac:dyDescent="0.65">
      <c r="A18" s="42" t="s">
        <v>6</v>
      </c>
      <c r="B18" s="100"/>
      <c r="C18" s="146"/>
      <c r="D18" s="92"/>
      <c r="E18" s="99"/>
      <c r="F18" s="99"/>
      <c r="G18" s="99"/>
      <c r="H18" s="92"/>
      <c r="I18" s="99"/>
      <c r="J18" s="99"/>
    </row>
    <row r="19" spans="1:10" s="8" customFormat="1" ht="21.25" customHeight="1" x14ac:dyDescent="0.6">
      <c r="A19" s="8" t="s">
        <v>101</v>
      </c>
      <c r="B19" s="100">
        <v>7</v>
      </c>
      <c r="C19" s="146"/>
      <c r="D19" s="92">
        <v>2101</v>
      </c>
      <c r="E19" s="99"/>
      <c r="F19" s="99">
        <v>2101</v>
      </c>
      <c r="G19" s="99"/>
      <c r="H19" s="92">
        <v>0</v>
      </c>
      <c r="I19" s="99"/>
      <c r="J19" s="92">
        <v>0</v>
      </c>
    </row>
    <row r="20" spans="1:10" s="8" customFormat="1" ht="21.25" customHeight="1" x14ac:dyDescent="0.6">
      <c r="A20" s="8" t="s">
        <v>63</v>
      </c>
      <c r="B20" s="100" t="s">
        <v>177</v>
      </c>
      <c r="C20" s="146"/>
      <c r="D20" s="92">
        <v>745409</v>
      </c>
      <c r="E20" s="99"/>
      <c r="F20" s="99">
        <v>736216</v>
      </c>
      <c r="G20" s="99"/>
      <c r="H20" s="92">
        <v>520982</v>
      </c>
      <c r="I20" s="99"/>
      <c r="J20" s="99">
        <v>512082</v>
      </c>
    </row>
    <row r="21" spans="1:10" s="8" customFormat="1" ht="21.25" customHeight="1" x14ac:dyDescent="0.6">
      <c r="A21" s="8" t="s">
        <v>28</v>
      </c>
      <c r="B21" s="100">
        <v>10</v>
      </c>
      <c r="C21" s="146"/>
      <c r="D21" s="92">
        <v>0</v>
      </c>
      <c r="E21" s="104"/>
      <c r="F21" s="92">
        <v>0</v>
      </c>
      <c r="G21" s="99"/>
      <c r="H21" s="92">
        <v>525452</v>
      </c>
      <c r="I21" s="99"/>
      <c r="J21" s="99">
        <v>475452</v>
      </c>
    </row>
    <row r="22" spans="1:10" s="8" customFormat="1" ht="21.25" customHeight="1" x14ac:dyDescent="0.6">
      <c r="A22" s="43" t="s">
        <v>82</v>
      </c>
      <c r="B22" s="100">
        <v>9</v>
      </c>
      <c r="C22" s="146"/>
      <c r="D22" s="92">
        <v>0</v>
      </c>
      <c r="E22" s="99"/>
      <c r="F22" s="92">
        <v>0</v>
      </c>
      <c r="G22" s="99"/>
      <c r="H22" s="92">
        <v>0</v>
      </c>
      <c r="I22" s="99"/>
      <c r="J22" s="92">
        <v>0</v>
      </c>
    </row>
    <row r="23" spans="1:10" s="3" customFormat="1" ht="21.25" customHeight="1" x14ac:dyDescent="0.65">
      <c r="A23" s="6" t="s">
        <v>102</v>
      </c>
      <c r="B23" s="89">
        <v>4</v>
      </c>
      <c r="C23" s="152"/>
      <c r="D23" s="56">
        <v>1554</v>
      </c>
      <c r="E23" s="21"/>
      <c r="F23" s="21">
        <v>3123</v>
      </c>
      <c r="G23" s="21"/>
      <c r="H23" s="56">
        <v>0</v>
      </c>
      <c r="I23" s="21"/>
      <c r="J23" s="56">
        <v>0</v>
      </c>
    </row>
    <row r="24" spans="1:10" s="38" customFormat="1" ht="21.25" customHeight="1" x14ac:dyDescent="0.65">
      <c r="A24" s="6" t="s">
        <v>164</v>
      </c>
      <c r="B24" s="89">
        <v>11</v>
      </c>
      <c r="C24" s="152"/>
      <c r="D24" s="58">
        <v>91645</v>
      </c>
      <c r="E24" s="45"/>
      <c r="F24" s="45">
        <v>93678</v>
      </c>
      <c r="G24" s="45"/>
      <c r="H24" s="58">
        <v>82</v>
      </c>
      <c r="I24" s="45"/>
      <c r="J24" s="45">
        <v>108</v>
      </c>
    </row>
    <row r="25" spans="1:10" s="38" customFormat="1" ht="21.25" customHeight="1" x14ac:dyDescent="0.65">
      <c r="A25" s="6" t="s">
        <v>104</v>
      </c>
      <c r="B25" s="89">
        <v>11</v>
      </c>
      <c r="C25" s="152"/>
      <c r="D25" s="58">
        <v>553754</v>
      </c>
      <c r="E25" s="45"/>
      <c r="F25" s="45">
        <v>581956</v>
      </c>
      <c r="G25" s="45"/>
      <c r="H25" s="58">
        <v>0</v>
      </c>
      <c r="I25" s="45"/>
      <c r="J25" s="58">
        <v>0</v>
      </c>
    </row>
    <row r="26" spans="1:10" ht="21.25" customHeight="1" x14ac:dyDescent="0.65">
      <c r="A26" s="6" t="s">
        <v>103</v>
      </c>
      <c r="B26" s="89"/>
      <c r="C26" s="152"/>
      <c r="D26" s="56">
        <v>23576</v>
      </c>
      <c r="E26" s="21"/>
      <c r="F26" s="21">
        <v>22410</v>
      </c>
      <c r="G26" s="21"/>
      <c r="H26" s="56">
        <v>32</v>
      </c>
      <c r="I26" s="21"/>
      <c r="J26" s="21">
        <v>46</v>
      </c>
    </row>
    <row r="27" spans="1:10" s="8" customFormat="1" ht="21.25" customHeight="1" x14ac:dyDescent="0.6">
      <c r="A27" s="6" t="s">
        <v>7</v>
      </c>
      <c r="B27" s="100"/>
      <c r="C27" s="146"/>
      <c r="D27" s="92">
        <v>29105</v>
      </c>
      <c r="E27" s="99"/>
      <c r="F27" s="99">
        <v>32649</v>
      </c>
      <c r="G27" s="99"/>
      <c r="H27" s="92">
        <v>5690</v>
      </c>
      <c r="I27" s="99"/>
      <c r="J27" s="99">
        <v>7318</v>
      </c>
    </row>
    <row r="28" spans="1:10" s="8" customFormat="1" ht="21.25" customHeight="1" x14ac:dyDescent="0.6">
      <c r="A28" s="6" t="s">
        <v>8</v>
      </c>
      <c r="B28" s="100"/>
      <c r="C28" s="146"/>
      <c r="D28" s="92">
        <v>3830</v>
      </c>
      <c r="E28" s="99"/>
      <c r="F28" s="99">
        <v>4957</v>
      </c>
      <c r="G28" s="99"/>
      <c r="H28" s="92">
        <v>0</v>
      </c>
      <c r="I28" s="99"/>
      <c r="J28" s="92">
        <v>0</v>
      </c>
    </row>
    <row r="29" spans="1:10" s="8" customFormat="1" ht="21.25" customHeight="1" x14ac:dyDescent="0.65">
      <c r="A29" s="151" t="s">
        <v>9</v>
      </c>
      <c r="B29" s="100"/>
      <c r="C29" s="146"/>
      <c r="D29" s="93">
        <f>SUM(D19:D28)</f>
        <v>1450974</v>
      </c>
      <c r="E29" s="102"/>
      <c r="F29" s="103">
        <f>SUM(F19:F28)</f>
        <v>1477090</v>
      </c>
      <c r="G29" s="102"/>
      <c r="H29" s="93">
        <f>SUM(H19:H28)</f>
        <v>1052238</v>
      </c>
      <c r="I29" s="102"/>
      <c r="J29" s="103">
        <f>SUM(J19:J28)</f>
        <v>995006</v>
      </c>
    </row>
    <row r="30" spans="1:10" s="8" customFormat="1" ht="10.5" customHeight="1" x14ac:dyDescent="0.65">
      <c r="A30" s="151"/>
      <c r="B30" s="100"/>
      <c r="C30" s="146"/>
      <c r="D30" s="123"/>
      <c r="E30" s="123"/>
      <c r="F30" s="123"/>
      <c r="G30" s="123"/>
      <c r="H30" s="123"/>
      <c r="I30" s="123"/>
      <c r="J30" s="123"/>
    </row>
    <row r="31" spans="1:10" s="8" customFormat="1" ht="21.25" customHeight="1" thickBot="1" x14ac:dyDescent="0.7">
      <c r="A31" s="151" t="s">
        <v>10</v>
      </c>
      <c r="B31" s="100"/>
      <c r="C31" s="146"/>
      <c r="D31" s="128">
        <f>D29+D16</f>
        <v>3825838</v>
      </c>
      <c r="E31" s="102"/>
      <c r="F31" s="124">
        <f>F29+F16</f>
        <v>3603255</v>
      </c>
      <c r="G31" s="102"/>
      <c r="H31" s="128">
        <f>H29+H16</f>
        <v>2270027</v>
      </c>
      <c r="I31" s="102"/>
      <c r="J31" s="124">
        <f>J29+J16</f>
        <v>2260602</v>
      </c>
    </row>
    <row r="32" spans="1:10" s="8" customFormat="1" ht="24.65" customHeight="1" thickTop="1" x14ac:dyDescent="0.6">
      <c r="A32" s="6"/>
    </row>
    <row r="33" spans="1:10" s="8" customFormat="1" ht="20.5" x14ac:dyDescent="0.65">
      <c r="A33" s="151" t="s">
        <v>96</v>
      </c>
    </row>
    <row r="34" spans="1:10" s="8" customFormat="1" ht="20.5" x14ac:dyDescent="0.65">
      <c r="A34" s="151" t="s">
        <v>35</v>
      </c>
    </row>
    <row r="35" spans="1:10" s="8" customFormat="1" ht="20.5" customHeight="1" x14ac:dyDescent="0.65">
      <c r="A35" s="98"/>
      <c r="B35" s="149"/>
      <c r="C35" s="149"/>
      <c r="D35" s="176" t="s">
        <v>97</v>
      </c>
      <c r="E35" s="176"/>
      <c r="F35" s="176"/>
      <c r="G35" s="163"/>
      <c r="H35" s="176" t="s">
        <v>154</v>
      </c>
      <c r="I35" s="176"/>
      <c r="J35" s="176"/>
    </row>
    <row r="36" spans="1:10" s="8" customFormat="1" ht="20.149999999999999" customHeight="1" x14ac:dyDescent="0.65">
      <c r="A36" s="6"/>
      <c r="B36" s="149"/>
      <c r="C36" s="149"/>
      <c r="D36" s="149" t="s">
        <v>170</v>
      </c>
      <c r="E36" s="149"/>
      <c r="F36" s="149" t="s">
        <v>56</v>
      </c>
      <c r="G36" s="163"/>
      <c r="H36" s="149" t="s">
        <v>170</v>
      </c>
      <c r="I36" s="149"/>
      <c r="J36" s="149" t="s">
        <v>56</v>
      </c>
    </row>
    <row r="37" spans="1:10" s="8" customFormat="1" ht="20.149999999999999" customHeight="1" x14ac:dyDescent="0.65">
      <c r="A37" s="151" t="s">
        <v>49</v>
      </c>
      <c r="B37" s="146" t="s">
        <v>1</v>
      </c>
      <c r="C37" s="146"/>
      <c r="D37" s="149">
        <v>2564</v>
      </c>
      <c r="E37" s="149"/>
      <c r="F37" s="149">
        <v>2563</v>
      </c>
      <c r="G37" s="164"/>
      <c r="H37" s="149">
        <v>2564</v>
      </c>
      <c r="I37" s="149"/>
      <c r="J37" s="149">
        <v>2563</v>
      </c>
    </row>
    <row r="38" spans="1:10" s="8" customFormat="1" ht="20.5" x14ac:dyDescent="0.65">
      <c r="A38" s="151"/>
      <c r="B38" s="146"/>
      <c r="C38" s="146"/>
      <c r="D38" s="149" t="s">
        <v>58</v>
      </c>
      <c r="F38" s="166" t="s">
        <v>188</v>
      </c>
      <c r="G38" s="164"/>
      <c r="H38" s="149" t="s">
        <v>58</v>
      </c>
      <c r="I38" s="149"/>
      <c r="J38" s="166"/>
    </row>
    <row r="39" spans="1:10" s="8" customFormat="1" ht="20" x14ac:dyDescent="0.6">
      <c r="A39" s="6"/>
      <c r="B39" s="146"/>
      <c r="C39" s="146"/>
      <c r="D39" s="174" t="s">
        <v>52</v>
      </c>
      <c r="E39" s="174"/>
      <c r="F39" s="174"/>
      <c r="G39" s="174"/>
      <c r="H39" s="174"/>
      <c r="I39" s="174"/>
      <c r="J39" s="174"/>
    </row>
    <row r="40" spans="1:10" s="8" customFormat="1" ht="21.25" customHeight="1" x14ac:dyDescent="0.65">
      <c r="A40" s="42" t="s">
        <v>11</v>
      </c>
      <c r="B40" s="149"/>
      <c r="C40" s="149"/>
      <c r="D40" s="99"/>
      <c r="E40" s="99"/>
      <c r="F40" s="99"/>
      <c r="G40" s="99"/>
      <c r="H40" s="99"/>
      <c r="I40" s="99"/>
      <c r="J40" s="99"/>
    </row>
    <row r="41" spans="1:10" s="8" customFormat="1" ht="21.25" customHeight="1" x14ac:dyDescent="0.6">
      <c r="A41" s="125" t="s">
        <v>105</v>
      </c>
      <c r="B41" s="146">
        <v>12</v>
      </c>
      <c r="C41" s="146"/>
      <c r="D41" s="92">
        <v>396648</v>
      </c>
      <c r="E41" s="99"/>
      <c r="F41" s="99">
        <v>388735</v>
      </c>
      <c r="G41" s="99"/>
      <c r="H41" s="92">
        <v>812</v>
      </c>
      <c r="I41" s="99"/>
      <c r="J41" s="99">
        <v>941</v>
      </c>
    </row>
    <row r="42" spans="1:10" s="8" customFormat="1" ht="21.25" customHeight="1" x14ac:dyDescent="0.6">
      <c r="A42" s="6" t="s">
        <v>106</v>
      </c>
      <c r="B42" s="146"/>
      <c r="C42" s="146"/>
      <c r="D42" s="92">
        <v>97736</v>
      </c>
      <c r="E42" s="99"/>
      <c r="F42" s="99">
        <v>98389</v>
      </c>
      <c r="G42" s="99"/>
      <c r="H42" s="92">
        <v>0</v>
      </c>
      <c r="I42" s="99"/>
      <c r="J42" s="92">
        <v>0</v>
      </c>
    </row>
    <row r="43" spans="1:10" s="8" customFormat="1" ht="21.25" customHeight="1" x14ac:dyDescent="0.6">
      <c r="A43" s="6" t="s">
        <v>107</v>
      </c>
      <c r="B43" s="146"/>
      <c r="C43" s="146"/>
      <c r="D43" s="92">
        <v>102911</v>
      </c>
      <c r="E43" s="99"/>
      <c r="F43" s="99">
        <v>78068</v>
      </c>
      <c r="G43" s="99"/>
      <c r="H43" s="92">
        <v>474</v>
      </c>
      <c r="I43" s="99"/>
      <c r="J43" s="99">
        <v>338</v>
      </c>
    </row>
    <row r="44" spans="1:10" s="8" customFormat="1" ht="21.25" customHeight="1" x14ac:dyDescent="0.6">
      <c r="A44" s="6" t="s">
        <v>64</v>
      </c>
      <c r="B44" s="146"/>
      <c r="C44" s="146"/>
      <c r="D44" s="92">
        <v>9014</v>
      </c>
      <c r="E44" s="99"/>
      <c r="F44" s="99">
        <v>10800</v>
      </c>
      <c r="G44" s="99"/>
      <c r="H44" s="92">
        <v>0</v>
      </c>
      <c r="I44" s="99"/>
      <c r="J44" s="92">
        <v>0</v>
      </c>
    </row>
    <row r="45" spans="1:10" s="8" customFormat="1" ht="21.25" customHeight="1" x14ac:dyDescent="0.6">
      <c r="A45" s="6" t="s">
        <v>12</v>
      </c>
      <c r="B45" s="146"/>
      <c r="C45" s="146"/>
      <c r="D45" s="92">
        <v>38475</v>
      </c>
      <c r="E45" s="99"/>
      <c r="F45" s="99">
        <v>30789</v>
      </c>
      <c r="G45" s="99"/>
      <c r="H45" s="92">
        <v>29</v>
      </c>
      <c r="I45" s="99"/>
      <c r="J45" s="99">
        <v>40</v>
      </c>
    </row>
    <row r="46" spans="1:10" s="8" customFormat="1" ht="21.25" customHeight="1" x14ac:dyDescent="0.65">
      <c r="A46" s="151" t="s">
        <v>13</v>
      </c>
      <c r="B46" s="146"/>
      <c r="C46" s="146"/>
      <c r="D46" s="93">
        <f>SUM(D41:D45)</f>
        <v>644784</v>
      </c>
      <c r="E46" s="102"/>
      <c r="F46" s="103">
        <f>SUM(F41:F45)</f>
        <v>606781</v>
      </c>
      <c r="G46" s="102"/>
      <c r="H46" s="93">
        <f>SUM(H41:H45)</f>
        <v>1315</v>
      </c>
      <c r="I46" s="102"/>
      <c r="J46" s="103">
        <f>SUM(J41:J45)</f>
        <v>1319</v>
      </c>
    </row>
    <row r="47" spans="1:10" s="8" customFormat="1" ht="12" customHeight="1" x14ac:dyDescent="0.6">
      <c r="A47" s="6"/>
      <c r="B47" s="146"/>
      <c r="C47" s="146"/>
      <c r="D47" s="92"/>
      <c r="E47" s="99"/>
      <c r="F47" s="99"/>
      <c r="G47" s="99"/>
      <c r="H47" s="92"/>
      <c r="I47" s="99"/>
      <c r="J47" s="99"/>
    </row>
    <row r="48" spans="1:10" s="8" customFormat="1" ht="21.25" customHeight="1" x14ac:dyDescent="0.65">
      <c r="A48" s="42" t="s">
        <v>14</v>
      </c>
      <c r="B48" s="146"/>
      <c r="C48" s="146"/>
      <c r="D48" s="92"/>
      <c r="E48" s="99"/>
      <c r="F48" s="99"/>
      <c r="G48" s="99"/>
      <c r="H48" s="92"/>
      <c r="I48" s="99"/>
      <c r="J48" s="99"/>
    </row>
    <row r="49" spans="1:10" s="8" customFormat="1" ht="21.25" customHeight="1" x14ac:dyDescent="0.6">
      <c r="A49" s="6" t="s">
        <v>108</v>
      </c>
      <c r="B49" s="146">
        <v>13</v>
      </c>
      <c r="C49" s="146"/>
      <c r="D49" s="92">
        <v>468488</v>
      </c>
      <c r="E49" s="99"/>
      <c r="F49" s="99">
        <v>494332</v>
      </c>
      <c r="G49" s="99"/>
      <c r="H49" s="92">
        <v>0</v>
      </c>
      <c r="I49" s="99"/>
      <c r="J49" s="92">
        <v>0</v>
      </c>
    </row>
    <row r="50" spans="1:10" s="8" customFormat="1" ht="21" customHeight="1" x14ac:dyDescent="0.6">
      <c r="A50" s="6" t="s">
        <v>85</v>
      </c>
      <c r="B50" s="146"/>
      <c r="C50" s="146"/>
      <c r="D50" s="92">
        <v>104741</v>
      </c>
      <c r="E50" s="99"/>
      <c r="F50" s="99">
        <v>102494</v>
      </c>
      <c r="G50" s="99"/>
      <c r="H50" s="92">
        <v>0</v>
      </c>
      <c r="I50" s="99"/>
      <c r="J50" s="92">
        <v>0</v>
      </c>
    </row>
    <row r="51" spans="1:10" s="8" customFormat="1" ht="21" customHeight="1" x14ac:dyDescent="0.65">
      <c r="A51" s="151" t="s">
        <v>15</v>
      </c>
      <c r="B51" s="146"/>
      <c r="C51" s="146"/>
      <c r="D51" s="93">
        <f>SUM(D49:D50)</f>
        <v>573229</v>
      </c>
      <c r="E51" s="102"/>
      <c r="F51" s="103">
        <f>SUM(F49:F50)</f>
        <v>596826</v>
      </c>
      <c r="G51" s="102"/>
      <c r="H51" s="93">
        <f>SUM(H49:H50)</f>
        <v>0</v>
      </c>
      <c r="I51" s="102"/>
      <c r="J51" s="93">
        <f>SUM(J49:J50)</f>
        <v>0</v>
      </c>
    </row>
    <row r="52" spans="1:10" ht="21.25" customHeight="1" x14ac:dyDescent="0.7">
      <c r="A52" s="15" t="s">
        <v>16</v>
      </c>
      <c r="B52" s="152"/>
      <c r="C52" s="152"/>
      <c r="D52" s="130">
        <f>D51+D46</f>
        <v>1218013</v>
      </c>
      <c r="E52" s="4"/>
      <c r="F52" s="57">
        <f>F51+F46</f>
        <v>1203607</v>
      </c>
      <c r="G52" s="4"/>
      <c r="H52" s="130">
        <f>H51+H46</f>
        <v>1315</v>
      </c>
      <c r="I52" s="4"/>
      <c r="J52" s="57">
        <f>J51+J46</f>
        <v>1319</v>
      </c>
    </row>
    <row r="53" spans="1:10" ht="7.5" customHeight="1" x14ac:dyDescent="0.7">
      <c r="A53" s="15"/>
      <c r="B53" s="152"/>
      <c r="C53" s="152"/>
      <c r="D53" s="1"/>
      <c r="E53" s="4"/>
      <c r="F53" s="1"/>
      <c r="G53" s="4"/>
      <c r="H53" s="1"/>
      <c r="I53" s="4"/>
      <c r="J53" s="1"/>
    </row>
    <row r="54" spans="1:10" s="3" customFormat="1" ht="21.25" customHeight="1" x14ac:dyDescent="0.65">
      <c r="A54" s="42" t="s">
        <v>41</v>
      </c>
      <c r="B54" s="152"/>
      <c r="C54" s="152"/>
      <c r="D54" s="21"/>
      <c r="E54" s="21"/>
      <c r="F54" s="21"/>
      <c r="G54" s="21"/>
      <c r="H54" s="21"/>
      <c r="I54" s="21"/>
      <c r="J54" s="21"/>
    </row>
    <row r="55" spans="1:10" s="3" customFormat="1" ht="21.25" customHeight="1" x14ac:dyDescent="0.65">
      <c r="A55" s="6" t="s">
        <v>17</v>
      </c>
      <c r="B55" s="90"/>
      <c r="C55" s="152"/>
      <c r="D55" s="45"/>
      <c r="E55" s="45"/>
      <c r="F55" s="45"/>
      <c r="G55" s="45"/>
      <c r="H55" s="45"/>
      <c r="I55" s="45"/>
      <c r="J55" s="45"/>
    </row>
    <row r="56" spans="1:10" s="3" customFormat="1" ht="21.25" customHeight="1" x14ac:dyDescent="0.65">
      <c r="A56" s="6" t="s">
        <v>43</v>
      </c>
      <c r="B56" s="152"/>
      <c r="C56" s="152"/>
    </row>
    <row r="57" spans="1:10" s="3" customFormat="1" ht="21.25" customHeight="1" thickBot="1" x14ac:dyDescent="0.7">
      <c r="A57" s="160" t="s">
        <v>109</v>
      </c>
      <c r="B57" s="152"/>
      <c r="C57" s="152"/>
      <c r="D57" s="70">
        <v>300000</v>
      </c>
      <c r="E57" s="21"/>
      <c r="F57" s="70">
        <v>300000</v>
      </c>
      <c r="G57" s="21"/>
      <c r="H57" s="70">
        <v>300000</v>
      </c>
      <c r="I57" s="21"/>
      <c r="J57" s="70">
        <v>300000</v>
      </c>
    </row>
    <row r="58" spans="1:10" s="3" customFormat="1" ht="21.25" customHeight="1" thickTop="1" x14ac:dyDescent="0.65">
      <c r="A58" s="6" t="s">
        <v>44</v>
      </c>
      <c r="B58" s="152"/>
      <c r="C58" s="152"/>
      <c r="D58" s="21"/>
      <c r="E58" s="21"/>
      <c r="F58" s="21"/>
      <c r="G58" s="21"/>
      <c r="H58" s="21"/>
      <c r="I58" s="21"/>
      <c r="J58" s="21"/>
    </row>
    <row r="59" spans="1:10" s="3" customFormat="1" ht="21.25" customHeight="1" x14ac:dyDescent="0.65">
      <c r="A59" s="161" t="s">
        <v>109</v>
      </c>
      <c r="B59" s="152"/>
      <c r="C59" s="152"/>
      <c r="D59" s="21">
        <v>300000</v>
      </c>
      <c r="E59" s="21"/>
      <c r="F59" s="21">
        <v>300000</v>
      </c>
      <c r="G59" s="21"/>
      <c r="H59" s="21">
        <v>300000</v>
      </c>
      <c r="I59" s="21"/>
      <c r="J59" s="21">
        <v>300000</v>
      </c>
    </row>
    <row r="60" spans="1:10" s="3" customFormat="1" ht="21" customHeight="1" x14ac:dyDescent="0.65">
      <c r="A60" s="6" t="s">
        <v>110</v>
      </c>
      <c r="B60" s="152"/>
      <c r="C60" s="152"/>
      <c r="D60" s="21">
        <v>1606753</v>
      </c>
      <c r="E60" s="21"/>
      <c r="F60" s="21">
        <v>1606753</v>
      </c>
      <c r="G60" s="21"/>
      <c r="H60" s="21">
        <v>1606753</v>
      </c>
      <c r="I60" s="21"/>
      <c r="J60" s="21">
        <v>1606753</v>
      </c>
    </row>
    <row r="61" spans="1:10" s="3" customFormat="1" ht="21" customHeight="1" x14ac:dyDescent="0.65">
      <c r="A61" s="6" t="s">
        <v>143</v>
      </c>
      <c r="B61" s="152"/>
      <c r="C61" s="152"/>
      <c r="D61" s="21">
        <v>67932</v>
      </c>
      <c r="E61" s="21"/>
      <c r="F61" s="21">
        <v>67932</v>
      </c>
      <c r="G61" s="21"/>
      <c r="H61" s="56">
        <v>0</v>
      </c>
      <c r="I61" s="21"/>
      <c r="J61" s="56">
        <v>0</v>
      </c>
    </row>
    <row r="62" spans="1:10" s="3" customFormat="1" ht="21.25" customHeight="1" x14ac:dyDescent="0.65">
      <c r="A62" s="6" t="s">
        <v>111</v>
      </c>
      <c r="B62" s="152"/>
      <c r="C62" s="152"/>
      <c r="D62" s="21"/>
      <c r="E62" s="21"/>
      <c r="F62" s="56"/>
      <c r="G62" s="21"/>
      <c r="H62" s="21"/>
      <c r="I62" s="21"/>
      <c r="J62" s="56"/>
    </row>
    <row r="63" spans="1:10" s="3" customFormat="1" ht="21.25" customHeight="1" x14ac:dyDescent="0.65">
      <c r="A63" s="6" t="s">
        <v>45</v>
      </c>
      <c r="B63" s="152"/>
      <c r="C63" s="152"/>
      <c r="D63" s="21"/>
      <c r="E63" s="21"/>
      <c r="F63" s="56"/>
      <c r="G63" s="21"/>
      <c r="H63" s="21"/>
      <c r="I63" s="21"/>
      <c r="J63" s="56"/>
    </row>
    <row r="64" spans="1:10" s="3" customFormat="1" ht="21.25" customHeight="1" x14ac:dyDescent="0.65">
      <c r="A64" s="6" t="s">
        <v>46</v>
      </c>
      <c r="B64" s="152"/>
      <c r="C64" s="152"/>
      <c r="D64" s="21">
        <v>30000</v>
      </c>
      <c r="E64" s="21"/>
      <c r="F64" s="21">
        <v>30000</v>
      </c>
      <c r="G64" s="21"/>
      <c r="H64" s="21">
        <v>30000</v>
      </c>
      <c r="I64" s="21"/>
      <c r="J64" s="21">
        <v>30000</v>
      </c>
    </row>
    <row r="65" spans="1:14" s="3" customFormat="1" ht="21.25" customHeight="1" x14ac:dyDescent="0.65">
      <c r="A65" s="6" t="s">
        <v>112</v>
      </c>
      <c r="B65" s="152"/>
      <c r="C65" s="152"/>
      <c r="D65" s="56">
        <v>624887</v>
      </c>
      <c r="E65" s="21"/>
      <c r="F65" s="21">
        <v>423222</v>
      </c>
      <c r="G65" s="21"/>
      <c r="H65" s="56">
        <v>353707</v>
      </c>
      <c r="I65" s="21"/>
      <c r="J65" s="21">
        <v>350790</v>
      </c>
    </row>
    <row r="66" spans="1:14" s="3" customFormat="1" ht="21.25" customHeight="1" x14ac:dyDescent="0.65">
      <c r="A66" s="6" t="s">
        <v>40</v>
      </c>
      <c r="B66" s="152"/>
      <c r="C66" s="152"/>
      <c r="D66" s="145">
        <v>-21748</v>
      </c>
      <c r="E66" s="21"/>
      <c r="F66" s="71">
        <v>-28260</v>
      </c>
      <c r="G66" s="21"/>
      <c r="H66" s="145">
        <v>-21748</v>
      </c>
      <c r="I66" s="21"/>
      <c r="J66" s="71">
        <v>-28260</v>
      </c>
    </row>
    <row r="67" spans="1:14" s="3" customFormat="1" ht="21.25" customHeight="1" x14ac:dyDescent="0.7">
      <c r="A67" s="156" t="s">
        <v>53</v>
      </c>
      <c r="B67" s="152"/>
      <c r="C67" s="152"/>
      <c r="D67" s="1">
        <f>SUM(D59:D66)</f>
        <v>2607824</v>
      </c>
      <c r="E67" s="4"/>
      <c r="F67" s="1">
        <f>SUM(F59:F66)</f>
        <v>2399647</v>
      </c>
      <c r="G67" s="4"/>
      <c r="H67" s="1">
        <f>SUM(H59:H66)</f>
        <v>2268712</v>
      </c>
      <c r="I67" s="4"/>
      <c r="J67" s="1">
        <f>SUM(J59:J66)</f>
        <v>2259283</v>
      </c>
    </row>
    <row r="68" spans="1:14" s="3" customFormat="1" ht="21.25" customHeight="1" x14ac:dyDescent="0.65">
      <c r="A68" s="6" t="s">
        <v>36</v>
      </c>
      <c r="B68" s="152"/>
      <c r="C68" s="152"/>
      <c r="D68" s="56">
        <v>1</v>
      </c>
      <c r="E68" s="21"/>
      <c r="F68" s="21">
        <v>1</v>
      </c>
      <c r="G68" s="21"/>
      <c r="H68" s="56">
        <v>0</v>
      </c>
      <c r="I68" s="21"/>
      <c r="J68" s="56">
        <v>0</v>
      </c>
    </row>
    <row r="69" spans="1:14" s="3" customFormat="1" ht="21.25" customHeight="1" x14ac:dyDescent="0.7">
      <c r="A69" s="156" t="s">
        <v>50</v>
      </c>
      <c r="B69" s="152"/>
      <c r="C69" s="152"/>
      <c r="D69" s="57">
        <f>SUM(D67:D68)</f>
        <v>2607825</v>
      </c>
      <c r="E69" s="4"/>
      <c r="F69" s="57">
        <f>SUM(F67:F68)</f>
        <v>2399648</v>
      </c>
      <c r="G69" s="4"/>
      <c r="H69" s="57">
        <f>SUM(H67:H68)</f>
        <v>2268712</v>
      </c>
      <c r="I69" s="4"/>
      <c r="J69" s="57">
        <f>SUM(J67:J68)</f>
        <v>2259283</v>
      </c>
    </row>
    <row r="70" spans="1:14" s="3" customFormat="1" ht="12" customHeight="1" x14ac:dyDescent="0.7">
      <c r="A70" s="156"/>
      <c r="B70" s="152"/>
      <c r="C70" s="152"/>
      <c r="D70" s="1"/>
      <c r="E70" s="4"/>
      <c r="F70" s="1"/>
      <c r="G70" s="4"/>
      <c r="H70" s="1"/>
      <c r="I70" s="4"/>
      <c r="J70" s="1"/>
    </row>
    <row r="71" spans="1:14" s="3" customFormat="1" ht="24" customHeight="1" thickBot="1" x14ac:dyDescent="0.75">
      <c r="A71" s="156" t="s">
        <v>51</v>
      </c>
      <c r="B71" s="152"/>
      <c r="C71" s="152"/>
      <c r="D71" s="69">
        <f>D69+D52</f>
        <v>3825838</v>
      </c>
      <c r="E71" s="4"/>
      <c r="F71" s="69">
        <f>F69+F52</f>
        <v>3603255</v>
      </c>
      <c r="G71" s="4"/>
      <c r="H71" s="69">
        <f>H69+H52</f>
        <v>2270027</v>
      </c>
      <c r="I71" s="4"/>
      <c r="J71" s="69">
        <f>J69+J52</f>
        <v>2260602</v>
      </c>
      <c r="K71" s="165">
        <f>D71-D31</f>
        <v>0</v>
      </c>
      <c r="L71" s="165">
        <f>F71-F31</f>
        <v>0</v>
      </c>
      <c r="M71" s="165">
        <f>H71-H31</f>
        <v>0</v>
      </c>
      <c r="N71" s="165">
        <f>J71-J31</f>
        <v>0</v>
      </c>
    </row>
    <row r="72" spans="1:14" s="3" customFormat="1" ht="21" customHeight="1" thickTop="1" x14ac:dyDescent="0.65">
      <c r="A72" s="19"/>
      <c r="B72" s="152"/>
      <c r="C72" s="152"/>
      <c r="D72" s="155"/>
      <c r="E72" s="10"/>
      <c r="F72" s="155"/>
      <c r="G72" s="10"/>
      <c r="H72" s="155"/>
      <c r="I72" s="10"/>
      <c r="J72" s="155"/>
    </row>
    <row r="73" spans="1:14" s="3" customFormat="1" ht="21.25" customHeight="1" x14ac:dyDescent="0.65">
      <c r="A73" s="13"/>
      <c r="B73" s="38"/>
      <c r="C73" s="10"/>
      <c r="D73" s="72"/>
      <c r="E73" s="10"/>
      <c r="F73" s="72"/>
      <c r="G73" s="10"/>
      <c r="H73" s="72"/>
      <c r="I73" s="10"/>
      <c r="J73" s="72"/>
    </row>
    <row r="74" spans="1:14" s="3" customFormat="1" ht="21.25" customHeight="1" x14ac:dyDescent="0.65">
      <c r="A74" s="13"/>
      <c r="B74" s="10"/>
      <c r="C74" s="10"/>
      <c r="D74" s="10"/>
      <c r="E74" s="10"/>
      <c r="F74" s="10"/>
      <c r="G74" s="10"/>
      <c r="H74" s="10"/>
      <c r="I74" s="10"/>
      <c r="J74" s="10"/>
    </row>
    <row r="75" spans="1:14" s="3" customFormat="1" ht="21.25" customHeight="1" x14ac:dyDescent="0.65">
      <c r="A75" s="13"/>
      <c r="B75" s="10"/>
      <c r="C75" s="10"/>
      <c r="D75" s="10"/>
      <c r="E75" s="10"/>
      <c r="F75" s="10"/>
      <c r="G75" s="10"/>
      <c r="H75" s="10"/>
      <c r="I75" s="10"/>
      <c r="J75" s="10"/>
    </row>
    <row r="76" spans="1:14" s="3" customFormat="1" ht="21.25" customHeight="1" x14ac:dyDescent="0.65">
      <c r="A76" s="13"/>
      <c r="B76" s="10"/>
      <c r="C76" s="10"/>
      <c r="D76" s="10"/>
      <c r="E76" s="10"/>
      <c r="F76" s="10"/>
      <c r="G76" s="10"/>
      <c r="H76" s="10"/>
      <c r="I76" s="10"/>
      <c r="J76" s="10"/>
    </row>
    <row r="77" spans="1:14" s="3" customFormat="1" ht="21.25" customHeight="1" x14ac:dyDescent="0.65">
      <c r="A77" s="13"/>
      <c r="B77" s="10"/>
      <c r="C77" s="10"/>
      <c r="D77" s="10"/>
      <c r="E77" s="10"/>
      <c r="F77" s="10"/>
      <c r="G77" s="10"/>
      <c r="H77" s="10"/>
      <c r="I77" s="10"/>
      <c r="J77" s="10"/>
    </row>
    <row r="78" spans="1:14" s="3" customFormat="1" ht="21.25" customHeight="1" x14ac:dyDescent="0.65">
      <c r="A78" s="13"/>
      <c r="B78" s="10"/>
      <c r="C78" s="10"/>
      <c r="D78" s="10"/>
      <c r="E78" s="10"/>
      <c r="F78" s="10"/>
      <c r="G78" s="10"/>
      <c r="H78" s="10"/>
      <c r="I78" s="10"/>
      <c r="J78" s="10"/>
    </row>
    <row r="79" spans="1:14" s="3" customFormat="1" ht="21.25" customHeight="1" x14ac:dyDescent="0.65">
      <c r="A79" s="13"/>
      <c r="B79" s="10"/>
      <c r="C79" s="10"/>
      <c r="D79" s="10"/>
      <c r="E79" s="10"/>
      <c r="F79" s="10"/>
      <c r="G79" s="10"/>
      <c r="H79" s="10"/>
      <c r="I79" s="10"/>
      <c r="J79" s="10"/>
    </row>
    <row r="80" spans="1:14" s="3" customFormat="1" ht="21.25" customHeight="1" x14ac:dyDescent="0.65">
      <c r="A80" s="13"/>
      <c r="B80" s="10"/>
      <c r="C80" s="10"/>
      <c r="D80" s="10"/>
      <c r="E80" s="10"/>
      <c r="F80" s="10"/>
      <c r="G80" s="10"/>
      <c r="H80" s="10"/>
      <c r="I80" s="10"/>
      <c r="J80" s="10"/>
    </row>
    <row r="122" spans="1:10" s="3" customFormat="1" ht="21.25" customHeight="1" x14ac:dyDescent="0.65">
      <c r="A122" s="13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s="3" customFormat="1" ht="21.25" customHeight="1" x14ac:dyDescent="0.65">
      <c r="A123" s="13"/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1:10" s="3" customFormat="1" ht="21.25" customHeight="1" x14ac:dyDescent="0.65">
      <c r="A124" s="13"/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 s="3" customFormat="1" ht="21.25" customHeight="1" x14ac:dyDescent="0.65">
      <c r="A125" s="13"/>
      <c r="B125" s="10"/>
      <c r="C125" s="10"/>
      <c r="D125" s="10"/>
      <c r="E125" s="10"/>
      <c r="F125" s="10"/>
      <c r="G125" s="10"/>
      <c r="H125" s="10"/>
      <c r="I125" s="10"/>
      <c r="J125" s="10"/>
    </row>
    <row r="136" spans="1:10" s="3" customFormat="1" ht="21.25" customHeight="1" x14ac:dyDescent="0.65">
      <c r="A136" s="13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s="3" customFormat="1" ht="21.25" customHeight="1" x14ac:dyDescent="0.65">
      <c r="A137" s="13"/>
      <c r="B137" s="10"/>
      <c r="C137" s="10"/>
      <c r="D137" s="10"/>
      <c r="E137" s="10"/>
      <c r="F137" s="10"/>
      <c r="G137" s="10"/>
      <c r="H137" s="10"/>
      <c r="I137" s="10"/>
      <c r="J137" s="10"/>
    </row>
    <row r="138" spans="1:10" s="3" customFormat="1" ht="21.25" customHeight="1" x14ac:dyDescent="0.65">
      <c r="A138" s="13"/>
      <c r="B138" s="10"/>
      <c r="C138" s="10"/>
      <c r="D138" s="10"/>
      <c r="E138" s="10"/>
      <c r="F138" s="10"/>
      <c r="G138" s="10"/>
      <c r="H138" s="10"/>
      <c r="I138" s="10"/>
      <c r="J138" s="10"/>
    </row>
    <row r="139" spans="1:10" s="3" customFormat="1" ht="21.25" customHeight="1" x14ac:dyDescent="0.65">
      <c r="A139" s="13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s="3" customFormat="1" ht="21.25" customHeight="1" x14ac:dyDescent="0.65">
      <c r="A140" s="13"/>
      <c r="B140" s="10"/>
      <c r="C140" s="10"/>
      <c r="D140" s="10"/>
      <c r="E140" s="10"/>
      <c r="F140" s="10"/>
      <c r="G140" s="10"/>
      <c r="H140" s="10"/>
      <c r="I140" s="10"/>
      <c r="J140" s="10"/>
    </row>
    <row r="141" spans="1:10" s="3" customFormat="1" ht="21.25" customHeight="1" x14ac:dyDescent="0.65">
      <c r="A141" s="13"/>
      <c r="B141" s="10"/>
      <c r="C141" s="10"/>
      <c r="D141" s="10"/>
      <c r="E141" s="10"/>
      <c r="F141" s="10"/>
      <c r="G141" s="10"/>
      <c r="H141" s="10"/>
      <c r="I141" s="10"/>
      <c r="J141" s="10"/>
    </row>
    <row r="142" spans="1:10" s="3" customFormat="1" ht="21.25" customHeight="1" x14ac:dyDescent="0.65">
      <c r="A142" s="13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s="3" customFormat="1" ht="21.25" customHeight="1" x14ac:dyDescent="0.65">
      <c r="A143" s="13"/>
      <c r="B143" s="10"/>
      <c r="C143" s="10"/>
      <c r="D143" s="10"/>
      <c r="E143" s="10"/>
      <c r="F143" s="10"/>
      <c r="G143" s="10"/>
      <c r="H143" s="10"/>
      <c r="I143" s="10"/>
      <c r="J143" s="10"/>
    </row>
    <row r="147" spans="1:10" s="3" customFormat="1" ht="21.25" customHeight="1" x14ac:dyDescent="0.65">
      <c r="A147" s="13"/>
      <c r="B147" s="10"/>
      <c r="C147" s="10"/>
      <c r="D147" s="10"/>
      <c r="E147" s="10"/>
      <c r="F147" s="10"/>
      <c r="G147" s="10"/>
      <c r="H147" s="10"/>
      <c r="I147" s="10"/>
      <c r="J147" s="10"/>
    </row>
    <row r="148" spans="1:10" s="3" customFormat="1" ht="21.25" customHeight="1" x14ac:dyDescent="0.65">
      <c r="A148" s="13"/>
      <c r="B148" s="10"/>
      <c r="C148" s="10"/>
      <c r="D148" s="10"/>
      <c r="E148" s="10"/>
      <c r="F148" s="10"/>
      <c r="G148" s="10"/>
      <c r="H148" s="10"/>
      <c r="I148" s="10"/>
      <c r="J148" s="1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D39:J39"/>
    <mergeCell ref="D3:F3"/>
    <mergeCell ref="H3:J3"/>
    <mergeCell ref="D7:J7"/>
    <mergeCell ref="D35:F35"/>
    <mergeCell ref="H35:J35"/>
  </mergeCells>
  <phoneticPr fontId="0" type="noConversion"/>
  <pageMargins left="0.55000000000000004" right="0.55000000000000004" top="0.48" bottom="0.19" header="0.5" footer="0.31"/>
  <pageSetup paperSize="9" scale="90" firstPageNumber="3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0"/>
  <sheetViews>
    <sheetView view="pageBreakPreview" topLeftCell="A33" zoomScale="70" zoomScaleNormal="60" zoomScaleSheetLayoutView="70" workbookViewId="0">
      <selection activeCell="A44" sqref="A44"/>
    </sheetView>
  </sheetViews>
  <sheetFormatPr defaultColWidth="9.09765625" defaultRowHeight="23.25" customHeight="1" x14ac:dyDescent="0.65"/>
  <cols>
    <col min="1" max="1" width="59.8984375" style="12" bestFit="1" customWidth="1"/>
    <col min="2" max="2" width="9.09765625" style="3"/>
    <col min="3" max="3" width="1.3984375" style="3" customWidth="1"/>
    <col min="4" max="4" width="13.69921875" style="3" customWidth="1"/>
    <col min="5" max="5" width="1.3984375" style="3" customWidth="1"/>
    <col min="6" max="6" width="13.69921875" style="3" customWidth="1"/>
    <col min="7" max="7" width="1.3984375" style="3" customWidth="1"/>
    <col min="8" max="8" width="13.59765625" style="3" customWidth="1"/>
    <col min="9" max="9" width="1.3984375" style="3" customWidth="1"/>
    <col min="10" max="10" width="13.59765625" style="3" customWidth="1"/>
    <col min="11" max="11" width="2.09765625" style="3" customWidth="1"/>
    <col min="12" max="12" width="5.8984375" style="3" customWidth="1"/>
    <col min="13" max="16384" width="9.09765625" style="3"/>
  </cols>
  <sheetData>
    <row r="1" spans="1:10" s="38" customFormat="1" ht="23.25" customHeight="1" x14ac:dyDescent="0.7">
      <c r="A1" s="15" t="s">
        <v>96</v>
      </c>
      <c r="B1" s="152"/>
      <c r="C1" s="152"/>
      <c r="D1" s="1"/>
      <c r="E1" s="4"/>
      <c r="F1" s="1"/>
      <c r="G1" s="4"/>
      <c r="H1" s="1"/>
      <c r="I1" s="4"/>
      <c r="J1" s="1"/>
    </row>
    <row r="2" spans="1:10" s="38" customFormat="1" ht="23.25" customHeight="1" x14ac:dyDescent="0.7">
      <c r="A2" s="15" t="s">
        <v>113</v>
      </c>
      <c r="B2" s="153"/>
      <c r="C2" s="153"/>
      <c r="D2" s="147"/>
      <c r="E2" s="147"/>
      <c r="F2" s="147"/>
      <c r="G2" s="147"/>
      <c r="H2" s="147"/>
      <c r="I2" s="147"/>
      <c r="J2" s="39"/>
    </row>
    <row r="3" spans="1:10" ht="23.25" customHeight="1" x14ac:dyDescent="0.7">
      <c r="B3" s="2"/>
      <c r="C3" s="2"/>
      <c r="D3" s="175" t="s">
        <v>97</v>
      </c>
      <c r="E3" s="175"/>
      <c r="F3" s="175"/>
      <c r="G3" s="147"/>
      <c r="H3" s="175" t="s">
        <v>98</v>
      </c>
      <c r="I3" s="175"/>
      <c r="J3" s="175"/>
    </row>
    <row r="4" spans="1:10" s="8" customFormat="1" ht="21.75" customHeight="1" x14ac:dyDescent="0.65">
      <c r="A4" s="6"/>
      <c r="B4" s="149"/>
      <c r="C4" s="149"/>
      <c r="D4" s="177" t="s">
        <v>61</v>
      </c>
      <c r="E4" s="178"/>
      <c r="F4" s="178"/>
      <c r="G4" s="148"/>
      <c r="H4" s="177" t="s">
        <v>61</v>
      </c>
      <c r="I4" s="178"/>
      <c r="J4" s="178"/>
    </row>
    <row r="5" spans="1:10" s="8" customFormat="1" ht="20.5" x14ac:dyDescent="0.65">
      <c r="A5" s="6"/>
      <c r="B5" s="149"/>
      <c r="C5" s="149"/>
      <c r="D5" s="177" t="s">
        <v>120</v>
      </c>
      <c r="E5" s="177"/>
      <c r="F5" s="177"/>
      <c r="G5" s="148"/>
      <c r="H5" s="177" t="s">
        <v>120</v>
      </c>
      <c r="I5" s="177"/>
      <c r="J5" s="177"/>
    </row>
    <row r="6" spans="1:10" s="8" customFormat="1" ht="23.25" customHeight="1" x14ac:dyDescent="0.6">
      <c r="A6" s="6"/>
      <c r="B6" s="146" t="s">
        <v>1</v>
      </c>
      <c r="C6" s="146"/>
      <c r="D6" s="149">
        <v>2564</v>
      </c>
      <c r="E6" s="149"/>
      <c r="F6" s="149">
        <v>2563</v>
      </c>
      <c r="G6" s="149"/>
      <c r="H6" s="149">
        <v>2564</v>
      </c>
      <c r="I6" s="149"/>
      <c r="J6" s="149">
        <v>2563</v>
      </c>
    </row>
    <row r="7" spans="1:10" s="8" customFormat="1" ht="23.25" customHeight="1" x14ac:dyDescent="0.65">
      <c r="A7" s="42"/>
      <c r="B7" s="146"/>
      <c r="C7" s="146"/>
      <c r="D7" s="174" t="s">
        <v>52</v>
      </c>
      <c r="E7" s="174"/>
      <c r="F7" s="174"/>
      <c r="G7" s="174"/>
      <c r="H7" s="174"/>
      <c r="I7" s="174"/>
      <c r="J7" s="174"/>
    </row>
    <row r="8" spans="1:10" s="8" customFormat="1" ht="18.5" customHeight="1" x14ac:dyDescent="0.65">
      <c r="A8" s="42" t="s">
        <v>162</v>
      </c>
      <c r="B8" s="146"/>
      <c r="C8" s="146"/>
      <c r="D8" s="76"/>
      <c r="E8" s="146"/>
      <c r="F8" s="146"/>
      <c r="G8" s="146"/>
      <c r="H8" s="76"/>
      <c r="I8" s="146"/>
      <c r="J8" s="146"/>
    </row>
    <row r="9" spans="1:10" s="8" customFormat="1" ht="23.25" customHeight="1" x14ac:dyDescent="0.6">
      <c r="A9" s="6" t="s">
        <v>114</v>
      </c>
      <c r="B9" s="146"/>
      <c r="C9" s="146"/>
      <c r="D9" s="92">
        <v>828779</v>
      </c>
      <c r="F9" s="91">
        <v>814050</v>
      </c>
      <c r="H9" s="92">
        <v>0</v>
      </c>
      <c r="J9" s="92">
        <v>0</v>
      </c>
    </row>
    <row r="10" spans="1:10" s="8" customFormat="1" ht="21.75" customHeight="1" x14ac:dyDescent="0.6">
      <c r="A10" s="6" t="s">
        <v>172</v>
      </c>
      <c r="B10" s="146"/>
      <c r="C10" s="146"/>
      <c r="D10" s="92">
        <v>2160</v>
      </c>
      <c r="F10" s="92">
        <v>0</v>
      </c>
      <c r="H10" s="92">
        <v>2160</v>
      </c>
      <c r="J10" s="92">
        <v>0</v>
      </c>
    </row>
    <row r="11" spans="1:10" s="8" customFormat="1" ht="21.75" customHeight="1" x14ac:dyDescent="0.6">
      <c r="A11" s="8" t="s">
        <v>86</v>
      </c>
      <c r="B11" s="146"/>
      <c r="C11" s="146"/>
      <c r="D11" s="92">
        <v>8763</v>
      </c>
      <c r="F11" s="92">
        <v>1628</v>
      </c>
      <c r="H11" s="92">
        <v>112</v>
      </c>
      <c r="J11" s="92">
        <v>1021</v>
      </c>
    </row>
    <row r="12" spans="1:10" s="8" customFormat="1" ht="21.75" customHeight="1" x14ac:dyDescent="0.65">
      <c r="A12" s="156" t="s">
        <v>18</v>
      </c>
      <c r="B12" s="146">
        <v>14</v>
      </c>
      <c r="C12" s="146"/>
      <c r="D12" s="93">
        <f>SUM(D9:D11)</f>
        <v>839702</v>
      </c>
      <c r="E12" s="23"/>
      <c r="F12" s="93">
        <f>SUM(F9:F11)</f>
        <v>815678</v>
      </c>
      <c r="G12" s="23"/>
      <c r="H12" s="93">
        <f>SUM(H9:H11)</f>
        <v>2272</v>
      </c>
      <c r="I12" s="23"/>
      <c r="J12" s="93">
        <f>SUM(J9:J11)</f>
        <v>1021</v>
      </c>
    </row>
    <row r="13" spans="1:10" s="8" customFormat="1" ht="11.5" customHeight="1" x14ac:dyDescent="0.65">
      <c r="A13" s="156"/>
      <c r="B13" s="146"/>
      <c r="C13" s="146"/>
      <c r="D13" s="94"/>
      <c r="E13" s="23"/>
      <c r="F13" s="95"/>
      <c r="G13" s="23"/>
      <c r="H13" s="94"/>
      <c r="I13" s="23"/>
      <c r="J13" s="95"/>
    </row>
    <row r="14" spans="1:10" s="8" customFormat="1" ht="19" customHeight="1" x14ac:dyDescent="0.65">
      <c r="A14" s="42" t="s">
        <v>42</v>
      </c>
      <c r="B14" s="146"/>
      <c r="C14" s="146"/>
      <c r="D14" s="94"/>
      <c r="E14" s="23"/>
      <c r="F14" s="95"/>
      <c r="G14" s="23"/>
      <c r="H14" s="94"/>
      <c r="I14" s="23"/>
      <c r="J14" s="95"/>
    </row>
    <row r="15" spans="1:10" s="8" customFormat="1" ht="21.75" customHeight="1" x14ac:dyDescent="0.6">
      <c r="A15" s="6" t="s">
        <v>29</v>
      </c>
      <c r="B15" s="146"/>
      <c r="C15" s="146"/>
      <c r="D15" s="92">
        <v>401823</v>
      </c>
      <c r="F15" s="92">
        <v>407388</v>
      </c>
      <c r="H15" s="92">
        <v>0</v>
      </c>
      <c r="J15" s="92">
        <v>0</v>
      </c>
    </row>
    <row r="16" spans="1:10" s="8" customFormat="1" ht="21.75" customHeight="1" x14ac:dyDescent="0.6">
      <c r="A16" s="6" t="s">
        <v>30</v>
      </c>
      <c r="B16" s="146"/>
      <c r="C16" s="146"/>
      <c r="D16" s="92">
        <f>189650</f>
        <v>189650</v>
      </c>
      <c r="F16" s="92">
        <f>191251</f>
        <v>191251</v>
      </c>
      <c r="H16" s="92">
        <v>2602</v>
      </c>
      <c r="J16" s="92">
        <f>3082</f>
        <v>3082</v>
      </c>
    </row>
    <row r="17" spans="1:10" s="8" customFormat="1" ht="21.75" customHeight="1" x14ac:dyDescent="0.65">
      <c r="A17" s="156" t="s">
        <v>19</v>
      </c>
      <c r="B17" s="146"/>
      <c r="C17" s="146"/>
      <c r="D17" s="93">
        <f>SUM(D15:D16)</f>
        <v>591473</v>
      </c>
      <c r="E17" s="96"/>
      <c r="F17" s="93">
        <f>SUM(F15:F16)</f>
        <v>598639</v>
      </c>
      <c r="G17" s="96"/>
      <c r="H17" s="93">
        <f>SUM(H15:H16)</f>
        <v>2602</v>
      </c>
      <c r="I17" s="96"/>
      <c r="J17" s="93">
        <f>SUM(J15:J16)</f>
        <v>3082</v>
      </c>
    </row>
    <row r="18" spans="1:10" s="8" customFormat="1" ht="10.5" customHeight="1" x14ac:dyDescent="0.6">
      <c r="A18" s="6"/>
      <c r="B18" s="146"/>
      <c r="C18" s="146"/>
      <c r="D18" s="92"/>
      <c r="F18" s="91"/>
      <c r="H18" s="92"/>
      <c r="J18" s="91"/>
    </row>
    <row r="19" spans="1:10" s="8" customFormat="1" ht="21.75" customHeight="1" x14ac:dyDescent="0.65">
      <c r="A19" s="156" t="s">
        <v>116</v>
      </c>
      <c r="B19" s="146"/>
      <c r="C19" s="146"/>
      <c r="D19" s="94">
        <f>D12-D17</f>
        <v>248229</v>
      </c>
      <c r="E19" s="30"/>
      <c r="F19" s="97">
        <f>F12-F17</f>
        <v>217039</v>
      </c>
      <c r="G19" s="30"/>
      <c r="H19" s="94">
        <f>H12-H17</f>
        <v>-330</v>
      </c>
      <c r="I19" s="30"/>
      <c r="J19" s="94">
        <f>J12-J17</f>
        <v>-2061</v>
      </c>
    </row>
    <row r="20" spans="1:10" s="8" customFormat="1" ht="21.75" customHeight="1" x14ac:dyDescent="0.6">
      <c r="A20" s="6" t="s">
        <v>182</v>
      </c>
      <c r="B20" s="154">
        <v>14</v>
      </c>
      <c r="C20" s="154"/>
      <c r="D20" s="92">
        <v>5876</v>
      </c>
      <c r="F20" s="157">
        <v>7362</v>
      </c>
      <c r="H20" s="92">
        <v>3436</v>
      </c>
      <c r="J20" s="92">
        <v>5397</v>
      </c>
    </row>
    <row r="21" spans="1:10" s="8" customFormat="1" ht="21.75" customHeight="1" x14ac:dyDescent="0.6">
      <c r="A21" s="6" t="s">
        <v>31</v>
      </c>
      <c r="B21" s="146"/>
      <c r="C21" s="146"/>
      <c r="D21" s="77">
        <v>-460</v>
      </c>
      <c r="F21" s="29">
        <v>-603</v>
      </c>
      <c r="H21" s="77">
        <v>0</v>
      </c>
      <c r="J21" s="77">
        <v>0</v>
      </c>
    </row>
    <row r="22" spans="1:10" s="38" customFormat="1" ht="21.75" customHeight="1" x14ac:dyDescent="0.7">
      <c r="A22" s="156" t="s">
        <v>117</v>
      </c>
      <c r="B22" s="152"/>
      <c r="C22" s="152"/>
      <c r="D22" s="158">
        <f>SUM(D19:D21)</f>
        <v>253645</v>
      </c>
      <c r="E22" s="81"/>
      <c r="F22" s="158">
        <f>SUM(F19:F21)</f>
        <v>223798</v>
      </c>
      <c r="G22" s="81"/>
      <c r="H22" s="159">
        <f>SUM(H19:H21)</f>
        <v>3106</v>
      </c>
      <c r="I22" s="1"/>
      <c r="J22" s="159">
        <f>SUM(J19:J21)</f>
        <v>3336</v>
      </c>
    </row>
    <row r="23" spans="1:10" s="38" customFormat="1" ht="21.75" customHeight="1" x14ac:dyDescent="0.65">
      <c r="A23" s="6" t="s">
        <v>118</v>
      </c>
      <c r="B23" s="152">
        <v>15</v>
      </c>
      <c r="C23" s="152"/>
      <c r="D23" s="131">
        <v>-51980</v>
      </c>
      <c r="E23" s="84"/>
      <c r="F23" s="126">
        <v>-44451</v>
      </c>
      <c r="G23" s="84"/>
      <c r="H23" s="131">
        <v>-189</v>
      </c>
      <c r="I23" s="84"/>
      <c r="J23" s="126">
        <v>-667</v>
      </c>
    </row>
    <row r="24" spans="1:10" ht="23.25" customHeight="1" thickBot="1" x14ac:dyDescent="0.75">
      <c r="A24" s="156" t="s">
        <v>119</v>
      </c>
      <c r="B24" s="152"/>
      <c r="C24" s="152"/>
      <c r="D24" s="132">
        <f>SUM(D22:D23)</f>
        <v>201665</v>
      </c>
      <c r="E24" s="81"/>
      <c r="F24" s="75">
        <f>SUM(F22:F23)</f>
        <v>179347</v>
      </c>
      <c r="G24" s="81"/>
      <c r="H24" s="132">
        <f>SUM(H22:H23)</f>
        <v>2917</v>
      </c>
      <c r="I24" s="81"/>
      <c r="J24" s="75">
        <f>SUM(J22:J23)</f>
        <v>2669</v>
      </c>
    </row>
    <row r="25" spans="1:10" s="8" customFormat="1" ht="9" customHeight="1" thickTop="1" x14ac:dyDescent="0.65">
      <c r="A25" s="156"/>
      <c r="B25" s="146"/>
      <c r="C25" s="146"/>
      <c r="D25" s="96"/>
      <c r="E25" s="23"/>
      <c r="F25" s="105"/>
      <c r="G25" s="23"/>
      <c r="H25" s="96"/>
      <c r="I25" s="23"/>
      <c r="J25" s="105"/>
    </row>
    <row r="26" spans="1:10" s="8" customFormat="1" ht="20.5" x14ac:dyDescent="0.65">
      <c r="A26" s="156" t="s">
        <v>144</v>
      </c>
      <c r="B26" s="146"/>
      <c r="C26" s="146"/>
      <c r="D26" s="96"/>
      <c r="E26" s="30"/>
      <c r="F26" s="105"/>
      <c r="G26" s="30"/>
      <c r="H26" s="96"/>
      <c r="I26" s="30"/>
      <c r="J26" s="105"/>
    </row>
    <row r="27" spans="1:10" s="8" customFormat="1" ht="8.5" customHeight="1" x14ac:dyDescent="0.65">
      <c r="A27" s="156"/>
      <c r="B27" s="146"/>
      <c r="C27" s="146"/>
      <c r="D27" s="96"/>
      <c r="E27" s="30"/>
      <c r="F27" s="105"/>
      <c r="G27" s="30"/>
      <c r="H27" s="96"/>
      <c r="I27" s="30"/>
      <c r="J27" s="105"/>
    </row>
    <row r="28" spans="1:10" s="8" customFormat="1" ht="19.5" customHeight="1" x14ac:dyDescent="0.65">
      <c r="A28" s="42" t="s">
        <v>66</v>
      </c>
      <c r="B28" s="146"/>
      <c r="C28" s="146"/>
      <c r="D28" s="96"/>
      <c r="E28" s="30"/>
      <c r="F28" s="105"/>
      <c r="G28" s="30"/>
      <c r="H28" s="96"/>
      <c r="I28" s="30"/>
      <c r="J28" s="105"/>
    </row>
    <row r="29" spans="1:10" s="8" customFormat="1" ht="25" customHeight="1" x14ac:dyDescent="0.65">
      <c r="A29" s="135" t="s">
        <v>183</v>
      </c>
      <c r="B29" s="146"/>
      <c r="C29" s="146"/>
      <c r="D29" s="96"/>
      <c r="E29" s="30"/>
      <c r="F29" s="107"/>
      <c r="G29" s="30"/>
      <c r="H29" s="96"/>
      <c r="I29" s="30"/>
      <c r="J29" s="107"/>
    </row>
    <row r="30" spans="1:10" s="8" customFormat="1" ht="20" x14ac:dyDescent="0.6">
      <c r="A30" s="106" t="s">
        <v>173</v>
      </c>
      <c r="B30" s="146"/>
      <c r="C30" s="146"/>
      <c r="D30" s="92">
        <v>6512</v>
      </c>
      <c r="F30" s="92">
        <v>-47343</v>
      </c>
      <c r="H30" s="92">
        <v>6512</v>
      </c>
      <c r="J30" s="92">
        <v>-47343</v>
      </c>
    </row>
    <row r="31" spans="1:10" s="8" customFormat="1" ht="20.5" x14ac:dyDescent="0.65">
      <c r="A31" s="6" t="s">
        <v>165</v>
      </c>
      <c r="B31" s="146"/>
      <c r="C31" s="146"/>
      <c r="D31" s="96"/>
      <c r="E31" s="30"/>
      <c r="F31" s="107"/>
      <c r="G31" s="30"/>
      <c r="H31" s="96"/>
      <c r="I31" s="30"/>
      <c r="J31" s="107"/>
    </row>
    <row r="32" spans="1:10" s="8" customFormat="1" ht="20.5" x14ac:dyDescent="0.65">
      <c r="A32" s="106" t="s">
        <v>171</v>
      </c>
      <c r="B32" s="146"/>
      <c r="C32" s="146"/>
      <c r="D32" s="107">
        <v>0</v>
      </c>
      <c r="E32" s="30"/>
      <c r="F32" s="107">
        <v>-547</v>
      </c>
      <c r="G32" s="30"/>
      <c r="H32" s="107">
        <v>0</v>
      </c>
      <c r="I32" s="30"/>
      <c r="J32" s="107">
        <v>0</v>
      </c>
    </row>
    <row r="33" spans="1:10" s="8" customFormat="1" ht="21" customHeight="1" x14ac:dyDescent="0.65">
      <c r="A33" s="156" t="s">
        <v>65</v>
      </c>
      <c r="B33" s="146"/>
      <c r="C33" s="146"/>
      <c r="D33" s="93">
        <f>SUM(D30:D32)</f>
        <v>6512</v>
      </c>
      <c r="E33" s="94"/>
      <c r="F33" s="93">
        <f>SUM(F30:F32)</f>
        <v>-47890</v>
      </c>
      <c r="G33" s="94"/>
      <c r="H33" s="93">
        <f>SUM(H30:H32)</f>
        <v>6512</v>
      </c>
      <c r="I33" s="94"/>
      <c r="J33" s="93">
        <f>SUM(J30:J32)</f>
        <v>-47343</v>
      </c>
    </row>
    <row r="34" spans="1:10" s="30" customFormat="1" ht="21" customHeight="1" x14ac:dyDescent="0.65">
      <c r="A34" s="156" t="s">
        <v>67</v>
      </c>
      <c r="B34" s="33"/>
      <c r="C34" s="33"/>
      <c r="D34" s="93">
        <f>D33</f>
        <v>6512</v>
      </c>
      <c r="F34" s="93">
        <f>F33</f>
        <v>-47890</v>
      </c>
      <c r="H34" s="93">
        <f>H33</f>
        <v>6512</v>
      </c>
      <c r="J34" s="93">
        <f>J33</f>
        <v>-47343</v>
      </c>
    </row>
    <row r="35" spans="1:10" s="8" customFormat="1" ht="21" customHeight="1" thickBot="1" x14ac:dyDescent="0.7">
      <c r="A35" s="156" t="s">
        <v>145</v>
      </c>
      <c r="B35" s="146"/>
      <c r="C35" s="146"/>
      <c r="D35" s="109">
        <f>D24+D34</f>
        <v>208177</v>
      </c>
      <c r="E35" s="30"/>
      <c r="F35" s="108">
        <f>F24+F34</f>
        <v>131457</v>
      </c>
      <c r="G35" s="30"/>
      <c r="H35" s="109">
        <f>H24+H34</f>
        <v>9429</v>
      </c>
      <c r="I35" s="30"/>
      <c r="J35" s="109">
        <f>J24+J34</f>
        <v>-44674</v>
      </c>
    </row>
    <row r="36" spans="1:10" s="8" customFormat="1" ht="6.5" customHeight="1" thickTop="1" x14ac:dyDescent="0.65">
      <c r="A36" s="156"/>
      <c r="B36" s="146"/>
      <c r="C36" s="146"/>
      <c r="D36" s="110"/>
      <c r="E36" s="111"/>
      <c r="F36" s="112"/>
      <c r="G36" s="111"/>
      <c r="H36" s="110"/>
      <c r="I36" s="111"/>
      <c r="J36" s="111"/>
    </row>
    <row r="37" spans="1:10" s="8" customFormat="1" ht="19.5" customHeight="1" x14ac:dyDescent="0.65">
      <c r="A37" s="156" t="s">
        <v>152</v>
      </c>
      <c r="B37" s="146"/>
      <c r="C37" s="146"/>
      <c r="D37" s="107"/>
      <c r="F37" s="24"/>
      <c r="H37" s="107"/>
      <c r="J37" s="24"/>
    </row>
    <row r="38" spans="1:10" s="8" customFormat="1" ht="21" customHeight="1" x14ac:dyDescent="0.6">
      <c r="A38" s="6" t="s">
        <v>47</v>
      </c>
      <c r="B38" s="146"/>
      <c r="C38" s="146"/>
      <c r="D38" s="133">
        <v>201665</v>
      </c>
      <c r="E38" s="43"/>
      <c r="F38" s="113">
        <v>179347</v>
      </c>
      <c r="G38" s="43"/>
      <c r="H38" s="114">
        <v>2917</v>
      </c>
      <c r="I38" s="43"/>
      <c r="J38" s="114">
        <v>2669</v>
      </c>
    </row>
    <row r="39" spans="1:10" s="8" customFormat="1" ht="21" customHeight="1" x14ac:dyDescent="0.6">
      <c r="A39" s="6" t="s">
        <v>48</v>
      </c>
      <c r="B39" s="146"/>
      <c r="C39" s="146"/>
      <c r="D39" s="115">
        <v>0</v>
      </c>
      <c r="E39" s="43"/>
      <c r="F39" s="115">
        <v>0</v>
      </c>
      <c r="G39" s="116"/>
      <c r="H39" s="114">
        <v>0</v>
      </c>
      <c r="J39" s="117">
        <v>0</v>
      </c>
    </row>
    <row r="40" spans="1:10" s="8" customFormat="1" ht="20.25" customHeight="1" thickBot="1" x14ac:dyDescent="0.7">
      <c r="A40" s="156"/>
      <c r="B40" s="146"/>
      <c r="C40" s="146"/>
      <c r="D40" s="119">
        <f>SUM(D38:D39)</f>
        <v>201665</v>
      </c>
      <c r="E40" s="41"/>
      <c r="F40" s="118">
        <f>SUM(F38:F39)</f>
        <v>179347</v>
      </c>
      <c r="G40" s="41"/>
      <c r="H40" s="134">
        <f>SUM(H38:H39)</f>
        <v>2917</v>
      </c>
      <c r="I40" s="41"/>
      <c r="J40" s="119">
        <f>SUM(J38:J39)</f>
        <v>2669</v>
      </c>
    </row>
    <row r="41" spans="1:10" s="8" customFormat="1" ht="9" customHeight="1" thickTop="1" x14ac:dyDescent="0.65">
      <c r="A41" s="156"/>
      <c r="B41" s="146"/>
      <c r="C41" s="146"/>
      <c r="D41" s="110"/>
      <c r="E41" s="111"/>
      <c r="F41" s="112"/>
      <c r="G41" s="111"/>
      <c r="H41" s="110"/>
      <c r="I41" s="111"/>
      <c r="J41" s="111"/>
    </row>
    <row r="42" spans="1:10" s="8" customFormat="1" ht="19.5" customHeight="1" x14ac:dyDescent="0.65">
      <c r="A42" s="156" t="s">
        <v>146</v>
      </c>
      <c r="B42" s="146"/>
      <c r="C42" s="146"/>
      <c r="D42" s="110"/>
      <c r="E42" s="111"/>
      <c r="F42" s="112"/>
      <c r="G42" s="111"/>
      <c r="H42" s="110"/>
      <c r="I42" s="111"/>
      <c r="J42" s="111"/>
    </row>
    <row r="43" spans="1:10" s="8" customFormat="1" ht="21" customHeight="1" x14ac:dyDescent="0.6">
      <c r="A43" s="6" t="s">
        <v>47</v>
      </c>
      <c r="B43" s="146"/>
      <c r="C43" s="146"/>
      <c r="D43" s="133">
        <v>208177</v>
      </c>
      <c r="E43" s="43"/>
      <c r="F43" s="113">
        <v>131457</v>
      </c>
      <c r="G43" s="43"/>
      <c r="H43" s="114">
        <v>9429</v>
      </c>
      <c r="I43" s="43"/>
      <c r="J43" s="114">
        <v>-44674</v>
      </c>
    </row>
    <row r="44" spans="1:10" s="8" customFormat="1" ht="21" customHeight="1" x14ac:dyDescent="0.6">
      <c r="A44" s="6" t="s">
        <v>48</v>
      </c>
      <c r="B44" s="146"/>
      <c r="C44" s="146"/>
      <c r="D44" s="115">
        <v>0</v>
      </c>
      <c r="E44" s="43"/>
      <c r="F44" s="127">
        <v>0</v>
      </c>
      <c r="G44" s="116"/>
      <c r="H44" s="114">
        <v>0</v>
      </c>
      <c r="J44" s="120">
        <v>0</v>
      </c>
    </row>
    <row r="45" spans="1:10" s="8" customFormat="1" ht="21" customHeight="1" thickBot="1" x14ac:dyDescent="0.7">
      <c r="A45" s="156"/>
      <c r="B45" s="146"/>
      <c r="C45" s="146"/>
      <c r="D45" s="119">
        <f>SUM(D43:D44)</f>
        <v>208177</v>
      </c>
      <c r="E45" s="121"/>
      <c r="F45" s="119">
        <f>SUM(F43:F44)</f>
        <v>131457</v>
      </c>
      <c r="G45" s="121"/>
      <c r="H45" s="134">
        <f>SUM(H43:H44)</f>
        <v>9429</v>
      </c>
      <c r="I45" s="121"/>
      <c r="J45" s="119">
        <f>SUM(J43:J44)</f>
        <v>-44674</v>
      </c>
    </row>
    <row r="46" spans="1:10" s="8" customFormat="1" ht="5.5" customHeight="1" thickTop="1" x14ac:dyDescent="0.65">
      <c r="A46" s="6"/>
      <c r="B46" s="146"/>
      <c r="C46" s="146"/>
      <c r="D46" s="110"/>
      <c r="E46" s="111"/>
      <c r="F46" s="112"/>
      <c r="G46" s="111"/>
      <c r="H46" s="110"/>
      <c r="I46" s="111"/>
      <c r="J46" s="111"/>
    </row>
    <row r="47" spans="1:10" s="8" customFormat="1" ht="25" customHeight="1" thickBot="1" x14ac:dyDescent="0.7">
      <c r="A47" s="156" t="s">
        <v>163</v>
      </c>
      <c r="B47" s="146"/>
      <c r="C47" s="146"/>
      <c r="D47" s="122">
        <v>0.67</v>
      </c>
      <c r="E47" s="104"/>
      <c r="F47" s="122">
        <v>0.59782333333333304</v>
      </c>
      <c r="G47" s="104"/>
      <c r="H47" s="122">
        <v>0.01</v>
      </c>
      <c r="I47" s="104"/>
      <c r="J47" s="122">
        <v>8.8966666666666673E-3</v>
      </c>
    </row>
    <row r="48" spans="1:10" s="8" customFormat="1" ht="23.25" customHeight="1" thickTop="1" x14ac:dyDescent="0.6">
      <c r="A48" s="6"/>
    </row>
    <row r="49" spans="1:1" s="8" customFormat="1" ht="23.25" customHeight="1" x14ac:dyDescent="0.6">
      <c r="A49" s="6"/>
    </row>
    <row r="50" spans="1:1" s="8" customFormat="1" ht="23.25" customHeight="1" x14ac:dyDescent="0.6">
      <c r="A50" s="6"/>
    </row>
  </sheetData>
  <mergeCells count="7">
    <mergeCell ref="D3:F3"/>
    <mergeCell ref="H3:J3"/>
    <mergeCell ref="D7:J7"/>
    <mergeCell ref="D4:F4"/>
    <mergeCell ref="H4:J4"/>
    <mergeCell ref="D5:F5"/>
    <mergeCell ref="H5:J5"/>
  </mergeCells>
  <phoneticPr fontId="16" type="noConversion"/>
  <pageMargins left="0.55000000000000004" right="0.55000000000000004" top="0.48" bottom="0.25" header="0.31496062992126" footer="0"/>
  <pageSetup paperSize="9" scale="78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51"/>
  <sheetViews>
    <sheetView view="pageBreakPreview" topLeftCell="A37" zoomScale="90" zoomScaleNormal="80" zoomScaleSheetLayoutView="90" workbookViewId="0">
      <selection activeCell="H41" sqref="H41"/>
    </sheetView>
  </sheetViews>
  <sheetFormatPr defaultColWidth="9.09765625" defaultRowHeight="23.25" customHeight="1" x14ac:dyDescent="0.6"/>
  <cols>
    <col min="1" max="1" width="51.69921875" style="6" customWidth="1"/>
    <col min="2" max="2" width="9.8984375" style="8" customWidth="1"/>
    <col min="3" max="3" width="1" style="24" customWidth="1"/>
    <col min="4" max="4" width="12.8984375" style="8" bestFit="1" customWidth="1"/>
    <col min="5" max="5" width="1" style="24" customWidth="1"/>
    <col min="6" max="6" width="17.59765625" style="8" customWidth="1"/>
    <col min="7" max="7" width="1" style="24" customWidth="1"/>
    <col min="8" max="8" width="10.3984375" style="8" bestFit="1" customWidth="1"/>
    <col min="9" max="9" width="1" style="24" customWidth="1"/>
    <col min="10" max="10" width="9" style="8" customWidth="1"/>
    <col min="11" max="11" width="1" style="24" customWidth="1"/>
    <col min="12" max="12" width="19.09765625" style="8" customWidth="1"/>
    <col min="13" max="13" width="1" style="24" customWidth="1"/>
    <col min="14" max="14" width="9.8984375" style="8" customWidth="1"/>
    <col min="15" max="15" width="1" style="24" customWidth="1"/>
    <col min="16" max="16" width="10.5" style="8" bestFit="1" customWidth="1"/>
    <col min="17" max="17" width="1" style="24" customWidth="1"/>
    <col min="18" max="18" width="10" style="8" customWidth="1"/>
    <col min="19" max="19" width="1" style="24" customWidth="1"/>
    <col min="20" max="20" width="10.5" style="8" bestFit="1" customWidth="1"/>
    <col min="21" max="16384" width="9.09765625" style="8"/>
  </cols>
  <sheetData>
    <row r="1" spans="1:20" s="38" customFormat="1" ht="22" x14ac:dyDescent="0.7">
      <c r="A1" s="15" t="s">
        <v>96</v>
      </c>
      <c r="C1" s="84"/>
      <c r="E1" s="84"/>
      <c r="G1" s="84"/>
      <c r="I1" s="84"/>
      <c r="K1" s="84"/>
      <c r="M1" s="84"/>
      <c r="O1" s="84"/>
      <c r="Q1" s="84"/>
      <c r="S1" s="84"/>
    </row>
    <row r="2" spans="1:20" s="38" customFormat="1" ht="22" x14ac:dyDescent="0.7">
      <c r="A2" s="15" t="s">
        <v>59</v>
      </c>
      <c r="C2" s="84"/>
      <c r="E2" s="84"/>
      <c r="G2" s="84"/>
      <c r="I2" s="84"/>
      <c r="K2" s="84"/>
      <c r="M2" s="84"/>
      <c r="O2" s="84"/>
      <c r="Q2" s="84"/>
      <c r="S2" s="84"/>
    </row>
    <row r="3" spans="1:20" ht="12" customHeight="1" x14ac:dyDescent="0.65">
      <c r="A3" s="181"/>
      <c r="B3" s="181"/>
      <c r="C3" s="181"/>
      <c r="D3" s="181"/>
      <c r="F3" s="24"/>
    </row>
    <row r="4" spans="1:20" ht="19" customHeight="1" x14ac:dyDescent="0.65">
      <c r="B4" s="180" t="s">
        <v>97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</row>
    <row r="5" spans="1:20" ht="19" customHeight="1" x14ac:dyDescent="0.65">
      <c r="C5" s="150"/>
      <c r="D5" s="25"/>
      <c r="E5" s="25"/>
      <c r="G5" s="25"/>
      <c r="H5" s="179" t="s">
        <v>111</v>
      </c>
      <c r="I5" s="179"/>
      <c r="J5" s="179"/>
      <c r="L5" s="179" t="s">
        <v>40</v>
      </c>
      <c r="M5" s="179"/>
      <c r="N5" s="179"/>
      <c r="O5" s="26"/>
      <c r="P5" s="26"/>
      <c r="Q5" s="150"/>
      <c r="R5" s="148"/>
      <c r="T5" s="148"/>
    </row>
    <row r="6" spans="1:20" ht="19" customHeight="1" x14ac:dyDescent="0.65">
      <c r="C6" s="150"/>
      <c r="D6" s="25"/>
      <c r="E6" s="25"/>
      <c r="G6" s="25"/>
      <c r="H6" s="25"/>
      <c r="I6" s="25"/>
      <c r="J6" s="25"/>
      <c r="L6" s="25" t="s">
        <v>153</v>
      </c>
      <c r="M6" s="25"/>
      <c r="N6" s="25"/>
      <c r="O6" s="26"/>
      <c r="P6" s="26"/>
      <c r="Q6" s="150"/>
      <c r="R6" s="148"/>
      <c r="T6" s="148"/>
    </row>
    <row r="7" spans="1:20" ht="19" customHeight="1" x14ac:dyDescent="0.65">
      <c r="C7" s="150"/>
      <c r="D7" s="25"/>
      <c r="E7" s="25"/>
      <c r="G7" s="25"/>
      <c r="H7" s="25"/>
      <c r="I7" s="25"/>
      <c r="J7" s="25"/>
      <c r="L7" s="25" t="s">
        <v>95</v>
      </c>
      <c r="M7" s="25"/>
      <c r="N7" s="25"/>
      <c r="O7" s="26"/>
      <c r="P7" s="26"/>
      <c r="Q7" s="150"/>
      <c r="R7" s="148"/>
      <c r="T7" s="148"/>
    </row>
    <row r="8" spans="1:20" ht="19" customHeight="1" x14ac:dyDescent="0.65">
      <c r="C8" s="150"/>
      <c r="D8" s="25"/>
      <c r="E8" s="25"/>
      <c r="G8" s="25"/>
      <c r="H8" s="25"/>
      <c r="I8" s="25"/>
      <c r="J8" s="25"/>
      <c r="L8" s="149" t="s">
        <v>88</v>
      </c>
      <c r="M8" s="25"/>
      <c r="N8" s="25"/>
      <c r="O8" s="26"/>
      <c r="P8" s="26"/>
      <c r="Q8" s="150"/>
      <c r="R8" s="148"/>
      <c r="T8" s="148"/>
    </row>
    <row r="9" spans="1:20" ht="19" customHeight="1" x14ac:dyDescent="0.65">
      <c r="C9" s="150"/>
      <c r="D9" s="25"/>
      <c r="E9" s="25"/>
      <c r="G9" s="25"/>
      <c r="H9" s="25"/>
      <c r="I9" s="25"/>
      <c r="J9" s="25"/>
      <c r="L9" s="25" t="s">
        <v>89</v>
      </c>
      <c r="M9" s="25"/>
      <c r="N9" s="25" t="s">
        <v>76</v>
      </c>
      <c r="O9" s="26"/>
      <c r="P9" s="25" t="s">
        <v>39</v>
      </c>
      <c r="Q9" s="150"/>
      <c r="R9" s="149"/>
      <c r="T9" s="148"/>
    </row>
    <row r="10" spans="1:20" ht="19" customHeight="1" x14ac:dyDescent="0.65">
      <c r="C10" s="150"/>
      <c r="D10" s="25"/>
      <c r="E10" s="25"/>
      <c r="F10" s="149"/>
      <c r="G10" s="25"/>
      <c r="H10" s="149" t="s">
        <v>69</v>
      </c>
      <c r="I10" s="25"/>
      <c r="J10" s="149"/>
      <c r="L10" s="149" t="s">
        <v>90</v>
      </c>
      <c r="M10" s="25"/>
      <c r="N10" s="25" t="s">
        <v>77</v>
      </c>
      <c r="P10" s="149" t="s">
        <v>21</v>
      </c>
      <c r="Q10" s="25"/>
      <c r="R10" s="149" t="s">
        <v>38</v>
      </c>
      <c r="S10" s="25"/>
    </row>
    <row r="11" spans="1:20" ht="19" customHeight="1" x14ac:dyDescent="0.6">
      <c r="B11" s="149" t="s">
        <v>17</v>
      </c>
      <c r="D11" s="149" t="s">
        <v>68</v>
      </c>
      <c r="E11" s="25"/>
      <c r="F11" s="149" t="s">
        <v>139</v>
      </c>
      <c r="G11" s="25"/>
      <c r="H11" s="149" t="s">
        <v>70</v>
      </c>
      <c r="J11" s="149"/>
      <c r="K11" s="25"/>
      <c r="L11" s="149" t="s">
        <v>91</v>
      </c>
      <c r="M11" s="25"/>
      <c r="N11" s="149" t="s">
        <v>75</v>
      </c>
      <c r="P11" s="149" t="s">
        <v>22</v>
      </c>
      <c r="Q11" s="25"/>
      <c r="R11" s="149" t="s">
        <v>73</v>
      </c>
      <c r="S11" s="25"/>
      <c r="T11" s="149" t="s">
        <v>39</v>
      </c>
    </row>
    <row r="12" spans="1:20" ht="19" customHeight="1" x14ac:dyDescent="0.6">
      <c r="B12" s="149" t="s">
        <v>33</v>
      </c>
      <c r="D12" s="149" t="s">
        <v>54</v>
      </c>
      <c r="E12" s="25"/>
      <c r="F12" s="149" t="s">
        <v>140</v>
      </c>
      <c r="G12" s="25"/>
      <c r="H12" s="149" t="s">
        <v>71</v>
      </c>
      <c r="I12" s="25"/>
      <c r="J12" s="149" t="s">
        <v>26</v>
      </c>
      <c r="K12" s="25"/>
      <c r="L12" s="149" t="s">
        <v>92</v>
      </c>
      <c r="M12" s="25"/>
      <c r="N12" s="149" t="s">
        <v>21</v>
      </c>
      <c r="P12" s="149" t="s">
        <v>94</v>
      </c>
      <c r="Q12" s="25"/>
      <c r="R12" s="149" t="s">
        <v>74</v>
      </c>
      <c r="S12" s="25"/>
      <c r="T12" s="149" t="s">
        <v>21</v>
      </c>
    </row>
    <row r="13" spans="1:20" ht="20" x14ac:dyDescent="0.6">
      <c r="B13" s="149" t="s">
        <v>32</v>
      </c>
      <c r="D13" s="40" t="s">
        <v>135</v>
      </c>
      <c r="E13" s="25"/>
      <c r="F13" s="40" t="s">
        <v>141</v>
      </c>
      <c r="G13" s="25"/>
      <c r="H13" s="149" t="s">
        <v>72</v>
      </c>
      <c r="I13" s="25"/>
      <c r="J13" s="149" t="s">
        <v>34</v>
      </c>
      <c r="K13" s="25"/>
      <c r="L13" s="149" t="s">
        <v>93</v>
      </c>
      <c r="M13" s="25"/>
      <c r="N13" s="149" t="s">
        <v>22</v>
      </c>
      <c r="P13" s="149" t="s">
        <v>84</v>
      </c>
      <c r="Q13" s="25"/>
      <c r="R13" s="149" t="s">
        <v>37</v>
      </c>
      <c r="S13" s="25"/>
      <c r="T13" s="149" t="s">
        <v>22</v>
      </c>
    </row>
    <row r="14" spans="1:20" ht="20" x14ac:dyDescent="0.6">
      <c r="A14" s="8"/>
      <c r="B14" s="174" t="s">
        <v>52</v>
      </c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</row>
    <row r="15" spans="1:20" ht="20.5" x14ac:dyDescent="0.65">
      <c r="A15" s="151" t="s">
        <v>134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6" spans="1:20" s="30" customFormat="1" ht="19" customHeight="1" x14ac:dyDescent="0.65">
      <c r="A16" s="151" t="s">
        <v>148</v>
      </c>
      <c r="B16" s="66">
        <v>300000</v>
      </c>
      <c r="C16" s="66"/>
      <c r="D16" s="66">
        <v>1606753</v>
      </c>
      <c r="E16" s="66"/>
      <c r="F16" s="66">
        <v>67932</v>
      </c>
      <c r="G16" s="66"/>
      <c r="H16" s="66">
        <v>30000</v>
      </c>
      <c r="I16" s="66"/>
      <c r="J16" s="66">
        <v>351773</v>
      </c>
      <c r="K16" s="66"/>
      <c r="L16" s="66">
        <v>-6198</v>
      </c>
      <c r="M16" s="77"/>
      <c r="N16" s="66">
        <f>SUM(L16)</f>
        <v>-6198</v>
      </c>
      <c r="O16" s="66"/>
      <c r="P16" s="66">
        <f>SUM(B16:J16,N16)</f>
        <v>2350260</v>
      </c>
      <c r="Q16" s="66"/>
      <c r="R16" s="66">
        <v>1</v>
      </c>
      <c r="S16" s="66"/>
      <c r="T16" s="66">
        <f t="shared" ref="T16" si="0">SUM(P16:R16)</f>
        <v>2350261</v>
      </c>
    </row>
    <row r="17" spans="1:20" s="30" customFormat="1" ht="12" customHeight="1" x14ac:dyDescent="0.65">
      <c r="A17" s="151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8" spans="1:20" s="30" customFormat="1" ht="19" customHeight="1" x14ac:dyDescent="0.65">
      <c r="A18" s="151" t="s">
        <v>57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</row>
    <row r="19" spans="1:20" s="30" customFormat="1" ht="19" customHeight="1" x14ac:dyDescent="0.65">
      <c r="A19" s="6" t="s">
        <v>150</v>
      </c>
      <c r="B19" s="61">
        <v>0</v>
      </c>
      <c r="C19" s="77"/>
      <c r="D19" s="61">
        <v>0</v>
      </c>
      <c r="E19" s="77"/>
      <c r="F19" s="61">
        <v>0</v>
      </c>
      <c r="G19" s="66"/>
      <c r="H19" s="61">
        <v>0</v>
      </c>
      <c r="I19" s="66"/>
      <c r="J19" s="61">
        <f>PL_5!F24</f>
        <v>179347</v>
      </c>
      <c r="K19" s="66"/>
      <c r="L19" s="61">
        <v>0</v>
      </c>
      <c r="M19" s="66"/>
      <c r="N19" s="61">
        <f t="shared" ref="N19:N20" si="1">SUM(L19)</f>
        <v>0</v>
      </c>
      <c r="O19" s="66"/>
      <c r="P19" s="61">
        <f t="shared" ref="P19:P20" si="2">SUM(B19:J19,N19)</f>
        <v>179347</v>
      </c>
      <c r="Q19" s="66"/>
      <c r="R19" s="61">
        <v>0</v>
      </c>
      <c r="S19" s="66"/>
      <c r="T19" s="61">
        <f t="shared" ref="T19:T20" si="3">SUM(P19:R19)</f>
        <v>179347</v>
      </c>
    </row>
    <row r="20" spans="1:20" s="30" customFormat="1" ht="19" customHeight="1" x14ac:dyDescent="0.65">
      <c r="A20" s="6" t="s">
        <v>184</v>
      </c>
      <c r="B20" s="61">
        <v>0</v>
      </c>
      <c r="C20" s="66"/>
      <c r="D20" s="61">
        <v>0</v>
      </c>
      <c r="E20" s="66"/>
      <c r="F20" s="61">
        <v>0</v>
      </c>
      <c r="G20" s="66"/>
      <c r="H20" s="61">
        <v>0</v>
      </c>
      <c r="I20" s="66"/>
      <c r="J20" s="62">
        <f>PL_5!F32</f>
        <v>-547</v>
      </c>
      <c r="K20" s="66"/>
      <c r="L20" s="62">
        <f>PL_5!F30</f>
        <v>-47343</v>
      </c>
      <c r="M20" s="77"/>
      <c r="N20" s="62">
        <f t="shared" si="1"/>
        <v>-47343</v>
      </c>
      <c r="O20" s="66"/>
      <c r="P20" s="61">
        <f t="shared" si="2"/>
        <v>-47890</v>
      </c>
      <c r="Q20" s="66"/>
      <c r="R20" s="61">
        <v>0</v>
      </c>
      <c r="S20" s="66"/>
      <c r="T20" s="61">
        <f t="shared" si="3"/>
        <v>-47890</v>
      </c>
    </row>
    <row r="21" spans="1:20" s="30" customFormat="1" ht="19" customHeight="1" x14ac:dyDescent="0.65">
      <c r="A21" s="151" t="s">
        <v>87</v>
      </c>
      <c r="B21" s="78">
        <f>SUM(B19:B20)</f>
        <v>0</v>
      </c>
      <c r="C21" s="66"/>
      <c r="D21" s="78">
        <f>SUM(D19:D20)</f>
        <v>0</v>
      </c>
      <c r="E21" s="66"/>
      <c r="F21" s="78">
        <f>SUM(F19:F20)</f>
        <v>0</v>
      </c>
      <c r="G21" s="66"/>
      <c r="H21" s="78">
        <f>SUM(H19:H20)</f>
        <v>0</v>
      </c>
      <c r="I21" s="66"/>
      <c r="J21" s="64">
        <f>SUM(J19:J20)</f>
        <v>178800</v>
      </c>
      <c r="K21" s="66"/>
      <c r="L21" s="64">
        <f>SUM(L19:L20)</f>
        <v>-47343</v>
      </c>
      <c r="M21" s="66"/>
      <c r="N21" s="64">
        <f>SUM(N19:N20)</f>
        <v>-47343</v>
      </c>
      <c r="O21" s="66"/>
      <c r="P21" s="65">
        <f>SUM(P19:P20)</f>
        <v>131457</v>
      </c>
      <c r="Q21" s="66"/>
      <c r="R21" s="65">
        <f>SUM(R19:R20)</f>
        <v>0</v>
      </c>
      <c r="S21" s="66"/>
      <c r="T21" s="65">
        <f>SUM(T19:T20)</f>
        <v>131457</v>
      </c>
    </row>
    <row r="22" spans="1:20" ht="21" thickBot="1" x14ac:dyDescent="0.7">
      <c r="A22" s="151" t="s">
        <v>151</v>
      </c>
      <c r="B22" s="68">
        <f>B21+B16</f>
        <v>300000</v>
      </c>
      <c r="C22" s="66"/>
      <c r="D22" s="68">
        <f>D21+D16</f>
        <v>1606753</v>
      </c>
      <c r="E22" s="66"/>
      <c r="F22" s="68">
        <f>F21+F16</f>
        <v>67932</v>
      </c>
      <c r="G22" s="66"/>
      <c r="H22" s="68">
        <f>H21+H16</f>
        <v>30000</v>
      </c>
      <c r="I22" s="66"/>
      <c r="J22" s="68">
        <f>J21+J16</f>
        <v>530573</v>
      </c>
      <c r="K22" s="66"/>
      <c r="L22" s="68">
        <f>L21+L16</f>
        <v>-53541</v>
      </c>
      <c r="M22" s="66"/>
      <c r="N22" s="68">
        <f>N21+N16</f>
        <v>-53541</v>
      </c>
      <c r="O22" s="66"/>
      <c r="P22" s="68">
        <f>P21+P16</f>
        <v>2481717</v>
      </c>
      <c r="Q22" s="66"/>
      <c r="R22" s="68">
        <f>R21+R16</f>
        <v>1</v>
      </c>
      <c r="S22" s="66"/>
      <c r="T22" s="68">
        <f>T21+T16</f>
        <v>2481718</v>
      </c>
    </row>
    <row r="23" spans="1:20" ht="21.65" customHeight="1" thickTop="1" x14ac:dyDescent="0.7">
      <c r="A23" s="151"/>
      <c r="B23" s="79"/>
      <c r="C23" s="74"/>
      <c r="D23" s="79"/>
      <c r="E23" s="74"/>
      <c r="F23" s="79"/>
      <c r="G23" s="74"/>
      <c r="H23" s="79"/>
      <c r="I23" s="74"/>
      <c r="J23" s="79"/>
      <c r="K23" s="74"/>
      <c r="L23" s="79"/>
      <c r="M23" s="74"/>
      <c r="N23" s="79"/>
      <c r="O23" s="74"/>
      <c r="P23" s="79"/>
      <c r="Q23" s="74"/>
      <c r="R23" s="79"/>
      <c r="S23" s="74"/>
      <c r="T23" s="79"/>
    </row>
    <row r="24" spans="1:20" s="38" customFormat="1" ht="22" customHeight="1" x14ac:dyDescent="0.7">
      <c r="A24" s="15" t="s">
        <v>96</v>
      </c>
      <c r="B24" s="88"/>
      <c r="C24" s="73"/>
      <c r="D24" s="88"/>
      <c r="E24" s="84"/>
      <c r="F24" s="88"/>
      <c r="G24" s="84"/>
      <c r="I24" s="84"/>
      <c r="K24" s="84"/>
      <c r="M24" s="84"/>
      <c r="O24" s="84"/>
      <c r="Q24" s="84"/>
      <c r="S24" s="84"/>
    </row>
    <row r="25" spans="1:20" s="38" customFormat="1" ht="22" customHeight="1" x14ac:dyDescent="0.7">
      <c r="A25" s="15" t="str">
        <f>A2</f>
        <v>งบแสดงการเปลี่ยนแปลงส่วนของผู้ถือหุ้น (ไม่ได้ตรวจสอบ)</v>
      </c>
      <c r="C25" s="84"/>
      <c r="E25" s="84"/>
      <c r="G25" s="84"/>
      <c r="I25" s="84"/>
      <c r="K25" s="84"/>
      <c r="M25" s="84"/>
      <c r="O25" s="84"/>
      <c r="Q25" s="84"/>
      <c r="S25" s="84"/>
    </row>
    <row r="26" spans="1:20" ht="19" customHeight="1" x14ac:dyDescent="0.65">
      <c r="A26" s="35"/>
      <c r="B26" s="180" t="s">
        <v>97</v>
      </c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</row>
    <row r="27" spans="1:20" ht="19" customHeight="1" x14ac:dyDescent="0.65">
      <c r="C27" s="150"/>
      <c r="D27" s="25"/>
      <c r="E27" s="25"/>
      <c r="G27" s="25"/>
      <c r="H27" s="179" t="s">
        <v>111</v>
      </c>
      <c r="I27" s="179"/>
      <c r="J27" s="179"/>
      <c r="L27" s="179" t="s">
        <v>40</v>
      </c>
      <c r="M27" s="179"/>
      <c r="N27" s="179"/>
      <c r="O27" s="26"/>
      <c r="P27" s="26"/>
      <c r="Q27" s="150"/>
      <c r="R27" s="148"/>
      <c r="T27" s="148"/>
    </row>
    <row r="28" spans="1:20" ht="19" customHeight="1" x14ac:dyDescent="0.65">
      <c r="C28" s="150"/>
      <c r="D28" s="25"/>
      <c r="E28" s="25"/>
      <c r="G28" s="25"/>
      <c r="H28" s="25"/>
      <c r="I28" s="25"/>
      <c r="J28" s="25"/>
      <c r="L28" s="25" t="s">
        <v>153</v>
      </c>
      <c r="M28" s="25"/>
      <c r="N28" s="25"/>
      <c r="O28" s="26"/>
      <c r="P28" s="26"/>
      <c r="Q28" s="150"/>
      <c r="R28" s="148"/>
      <c r="T28" s="148"/>
    </row>
    <row r="29" spans="1:20" ht="19" customHeight="1" x14ac:dyDescent="0.65">
      <c r="C29" s="150"/>
      <c r="D29" s="25"/>
      <c r="E29" s="25"/>
      <c r="G29" s="25"/>
      <c r="H29" s="25"/>
      <c r="I29" s="25"/>
      <c r="J29" s="25"/>
      <c r="L29" s="25" t="s">
        <v>95</v>
      </c>
      <c r="M29" s="25"/>
      <c r="N29" s="25"/>
      <c r="O29" s="26"/>
      <c r="P29" s="26"/>
      <c r="Q29" s="150"/>
      <c r="R29" s="148"/>
      <c r="T29" s="148"/>
    </row>
    <row r="30" spans="1:20" ht="19" customHeight="1" x14ac:dyDescent="0.65">
      <c r="C30" s="150"/>
      <c r="D30" s="25"/>
      <c r="E30" s="25"/>
      <c r="G30" s="25"/>
      <c r="H30" s="25"/>
      <c r="I30" s="25"/>
      <c r="J30" s="25"/>
      <c r="L30" s="149" t="s">
        <v>88</v>
      </c>
      <c r="M30" s="25"/>
      <c r="N30" s="25"/>
      <c r="O30" s="26"/>
      <c r="P30" s="26"/>
      <c r="Q30" s="150"/>
      <c r="R30" s="148"/>
      <c r="T30" s="148"/>
    </row>
    <row r="31" spans="1:20" ht="19" customHeight="1" x14ac:dyDescent="0.65">
      <c r="C31" s="150"/>
      <c r="D31" s="25"/>
      <c r="E31" s="25"/>
      <c r="G31" s="25"/>
      <c r="H31" s="25"/>
      <c r="I31" s="25"/>
      <c r="J31" s="25"/>
      <c r="L31" s="25" t="s">
        <v>89</v>
      </c>
      <c r="M31" s="25"/>
      <c r="N31" s="25" t="s">
        <v>76</v>
      </c>
      <c r="O31" s="26"/>
      <c r="P31" s="25" t="s">
        <v>39</v>
      </c>
      <c r="Q31" s="150"/>
      <c r="R31" s="149"/>
      <c r="T31" s="148"/>
    </row>
    <row r="32" spans="1:20" ht="19" customHeight="1" x14ac:dyDescent="0.65">
      <c r="C32" s="150"/>
      <c r="D32" s="25"/>
      <c r="E32" s="25"/>
      <c r="F32" s="149"/>
      <c r="G32" s="25"/>
      <c r="H32" s="149" t="s">
        <v>69</v>
      </c>
      <c r="I32" s="25"/>
      <c r="J32" s="149"/>
      <c r="L32" s="149" t="s">
        <v>90</v>
      </c>
      <c r="M32" s="25"/>
      <c r="N32" s="25" t="s">
        <v>77</v>
      </c>
      <c r="P32" s="149" t="s">
        <v>21</v>
      </c>
      <c r="Q32" s="25"/>
      <c r="R32" s="149" t="s">
        <v>38</v>
      </c>
      <c r="S32" s="25"/>
    </row>
    <row r="33" spans="1:20" ht="19" customHeight="1" x14ac:dyDescent="0.6">
      <c r="B33" s="149" t="s">
        <v>17</v>
      </c>
      <c r="D33" s="149" t="s">
        <v>68</v>
      </c>
      <c r="E33" s="25"/>
      <c r="F33" s="149" t="s">
        <v>139</v>
      </c>
      <c r="G33" s="25"/>
      <c r="H33" s="149" t="s">
        <v>70</v>
      </c>
      <c r="J33" s="149"/>
      <c r="K33" s="25"/>
      <c r="L33" s="149" t="s">
        <v>91</v>
      </c>
      <c r="M33" s="25"/>
      <c r="N33" s="149" t="s">
        <v>75</v>
      </c>
      <c r="P33" s="149" t="s">
        <v>22</v>
      </c>
      <c r="Q33" s="25"/>
      <c r="R33" s="149" t="s">
        <v>73</v>
      </c>
      <c r="S33" s="25"/>
      <c r="T33" s="149" t="s">
        <v>39</v>
      </c>
    </row>
    <row r="34" spans="1:20" ht="19" customHeight="1" x14ac:dyDescent="0.6">
      <c r="B34" s="149" t="s">
        <v>33</v>
      </c>
      <c r="D34" s="149" t="s">
        <v>54</v>
      </c>
      <c r="E34" s="25"/>
      <c r="F34" s="149" t="s">
        <v>140</v>
      </c>
      <c r="G34" s="25"/>
      <c r="H34" s="149" t="s">
        <v>71</v>
      </c>
      <c r="I34" s="25"/>
      <c r="J34" s="149" t="s">
        <v>26</v>
      </c>
      <c r="K34" s="25"/>
      <c r="L34" s="149" t="s">
        <v>92</v>
      </c>
      <c r="M34" s="25"/>
      <c r="N34" s="149" t="s">
        <v>21</v>
      </c>
      <c r="P34" s="149" t="s">
        <v>94</v>
      </c>
      <c r="Q34" s="25"/>
      <c r="R34" s="149" t="s">
        <v>74</v>
      </c>
      <c r="S34" s="25"/>
      <c r="T34" s="149" t="s">
        <v>21</v>
      </c>
    </row>
    <row r="35" spans="1:20" ht="19" customHeight="1" x14ac:dyDescent="0.6">
      <c r="B35" s="149" t="s">
        <v>32</v>
      </c>
      <c r="D35" s="40" t="s">
        <v>135</v>
      </c>
      <c r="E35" s="25"/>
      <c r="F35" s="40" t="s">
        <v>141</v>
      </c>
      <c r="G35" s="25"/>
      <c r="H35" s="149" t="s">
        <v>72</v>
      </c>
      <c r="I35" s="25"/>
      <c r="J35" s="149" t="s">
        <v>34</v>
      </c>
      <c r="K35" s="25"/>
      <c r="L35" s="149" t="s">
        <v>93</v>
      </c>
      <c r="M35" s="25"/>
      <c r="N35" s="149" t="s">
        <v>22</v>
      </c>
      <c r="P35" s="149" t="s">
        <v>84</v>
      </c>
      <c r="Q35" s="25"/>
      <c r="R35" s="149" t="s">
        <v>37</v>
      </c>
      <c r="S35" s="25"/>
      <c r="T35" s="149" t="s">
        <v>22</v>
      </c>
    </row>
    <row r="36" spans="1:20" ht="20" x14ac:dyDescent="0.6">
      <c r="A36" s="8"/>
      <c r="B36" s="174" t="s">
        <v>52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</row>
    <row r="37" spans="1:20" ht="20.5" x14ac:dyDescent="0.65">
      <c r="A37" s="151" t="s">
        <v>142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</row>
    <row r="38" spans="1:20" s="30" customFormat="1" ht="19" customHeight="1" x14ac:dyDescent="0.65">
      <c r="A38" s="151" t="s">
        <v>137</v>
      </c>
      <c r="B38" s="31">
        <v>300000</v>
      </c>
      <c r="C38" s="31"/>
      <c r="D38" s="31">
        <v>1606753</v>
      </c>
      <c r="E38" s="31"/>
      <c r="F38" s="31">
        <v>67932</v>
      </c>
      <c r="G38" s="31"/>
      <c r="H38" s="31">
        <v>30000</v>
      </c>
      <c r="I38" s="31"/>
      <c r="J38" s="31">
        <v>423222</v>
      </c>
      <c r="K38" s="31"/>
      <c r="L38" s="31">
        <v>-28260</v>
      </c>
      <c r="M38" s="29"/>
      <c r="N38" s="31">
        <f t="shared" ref="N38" si="4">SUM(L38)</f>
        <v>-28260</v>
      </c>
      <c r="O38" s="80"/>
      <c r="P38" s="31">
        <f t="shared" ref="P38" si="5">SUM(B38:J38,N38)</f>
        <v>2399647</v>
      </c>
      <c r="Q38" s="31"/>
      <c r="R38" s="31">
        <v>1</v>
      </c>
      <c r="S38" s="31"/>
      <c r="T38" s="31">
        <f t="shared" ref="T38" si="6">SUM(P38:R38)</f>
        <v>2399648</v>
      </c>
    </row>
    <row r="39" spans="1:20" ht="12" customHeight="1" x14ac:dyDescent="0.6">
      <c r="A39" s="43"/>
      <c r="B39" s="61"/>
      <c r="C39" s="77"/>
      <c r="D39" s="61"/>
      <c r="E39" s="77"/>
      <c r="F39" s="61"/>
      <c r="G39" s="77"/>
      <c r="H39" s="61"/>
      <c r="I39" s="77"/>
      <c r="J39" s="61"/>
      <c r="K39" s="77"/>
      <c r="L39" s="61"/>
      <c r="M39" s="77"/>
      <c r="N39" s="61"/>
      <c r="O39" s="77"/>
      <c r="P39" s="61"/>
      <c r="Q39" s="77"/>
      <c r="R39" s="61"/>
      <c r="S39" s="77"/>
      <c r="T39" s="61"/>
    </row>
    <row r="40" spans="1:20" s="30" customFormat="1" ht="19" customHeight="1" x14ac:dyDescent="0.65">
      <c r="A40" s="151" t="s">
        <v>57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</row>
    <row r="41" spans="1:20" s="30" customFormat="1" ht="19" customHeight="1" x14ac:dyDescent="0.65">
      <c r="A41" s="6" t="s">
        <v>150</v>
      </c>
      <c r="B41" s="61">
        <v>0</v>
      </c>
      <c r="C41" s="77"/>
      <c r="D41" s="61">
        <v>0</v>
      </c>
      <c r="E41" s="77"/>
      <c r="F41" s="61">
        <v>0</v>
      </c>
      <c r="G41" s="66"/>
      <c r="H41" s="61">
        <v>0</v>
      </c>
      <c r="I41" s="66"/>
      <c r="J41" s="61">
        <f>PL_5!D24</f>
        <v>201665</v>
      </c>
      <c r="K41" s="66"/>
      <c r="L41" s="61">
        <v>0</v>
      </c>
      <c r="M41" s="66"/>
      <c r="N41" s="61">
        <f t="shared" ref="N41:N42" si="7">SUM(L41)</f>
        <v>0</v>
      </c>
      <c r="O41" s="66"/>
      <c r="P41" s="61">
        <f t="shared" ref="P41:P42" si="8">SUM(B41:J41,N41)</f>
        <v>201665</v>
      </c>
      <c r="Q41" s="66"/>
      <c r="R41" s="61">
        <v>0</v>
      </c>
      <c r="S41" s="66"/>
      <c r="T41" s="61">
        <f t="shared" ref="T41:T42" si="9">SUM(P41:R41)</f>
        <v>201665</v>
      </c>
    </row>
    <row r="42" spans="1:20" s="30" customFormat="1" ht="19" customHeight="1" x14ac:dyDescent="0.65">
      <c r="A42" s="6" t="s">
        <v>184</v>
      </c>
      <c r="B42" s="61">
        <v>0</v>
      </c>
      <c r="C42" s="66"/>
      <c r="D42" s="61">
        <v>0</v>
      </c>
      <c r="E42" s="66"/>
      <c r="F42" s="61">
        <v>0</v>
      </c>
      <c r="G42" s="66"/>
      <c r="H42" s="61">
        <v>0</v>
      </c>
      <c r="I42" s="66"/>
      <c r="J42" s="62">
        <v>0</v>
      </c>
      <c r="K42" s="66"/>
      <c r="L42" s="62">
        <f>PL_5!D30</f>
        <v>6512</v>
      </c>
      <c r="M42" s="77"/>
      <c r="N42" s="62">
        <f t="shared" si="7"/>
        <v>6512</v>
      </c>
      <c r="O42" s="66"/>
      <c r="P42" s="61">
        <f t="shared" si="8"/>
        <v>6512</v>
      </c>
      <c r="Q42" s="66"/>
      <c r="R42" s="61">
        <v>0</v>
      </c>
      <c r="S42" s="66"/>
      <c r="T42" s="61">
        <f t="shared" si="9"/>
        <v>6512</v>
      </c>
    </row>
    <row r="43" spans="1:20" s="30" customFormat="1" ht="19" customHeight="1" x14ac:dyDescent="0.65">
      <c r="A43" s="151" t="s">
        <v>87</v>
      </c>
      <c r="B43" s="78">
        <f>SUM(B41:B42)</f>
        <v>0</v>
      </c>
      <c r="C43" s="66"/>
      <c r="D43" s="78">
        <f>SUM(D41:D42)</f>
        <v>0</v>
      </c>
      <c r="E43" s="66"/>
      <c r="F43" s="78">
        <f>SUM(F41:F42)</f>
        <v>0</v>
      </c>
      <c r="G43" s="66"/>
      <c r="H43" s="78">
        <f>SUM(H41:H42)</f>
        <v>0</v>
      </c>
      <c r="I43" s="66"/>
      <c r="J43" s="64">
        <f>SUM(J41:J42)</f>
        <v>201665</v>
      </c>
      <c r="K43" s="66"/>
      <c r="L43" s="64">
        <f>SUM(L41:L42)</f>
        <v>6512</v>
      </c>
      <c r="M43" s="66"/>
      <c r="N43" s="64">
        <f>SUM(N41:N42)</f>
        <v>6512</v>
      </c>
      <c r="O43" s="66"/>
      <c r="P43" s="65">
        <f>SUM(P41:P42)</f>
        <v>208177</v>
      </c>
      <c r="Q43" s="66"/>
      <c r="R43" s="65">
        <f>SUM(R41:R42)</f>
        <v>0</v>
      </c>
      <c r="S43" s="66"/>
      <c r="T43" s="65">
        <f>SUM(T41:T42)</f>
        <v>208177</v>
      </c>
    </row>
    <row r="44" spans="1:20" ht="21" thickBot="1" x14ac:dyDescent="0.7">
      <c r="A44" s="151" t="s">
        <v>138</v>
      </c>
      <c r="B44" s="67">
        <f>B43+B38</f>
        <v>300000</v>
      </c>
      <c r="C44" s="31"/>
      <c r="D44" s="67">
        <f>D43+D38</f>
        <v>1606753</v>
      </c>
      <c r="E44" s="31"/>
      <c r="F44" s="67">
        <f>F43+F38</f>
        <v>67932</v>
      </c>
      <c r="G44" s="31"/>
      <c r="H44" s="67">
        <f>H43+H38</f>
        <v>30000</v>
      </c>
      <c r="I44" s="31"/>
      <c r="J44" s="67">
        <f>J43+J38</f>
        <v>624887</v>
      </c>
      <c r="K44" s="31"/>
      <c r="L44" s="67">
        <f>L43+L38</f>
        <v>-21748</v>
      </c>
      <c r="M44" s="31"/>
      <c r="N44" s="67">
        <f>N43+N38</f>
        <v>-21748</v>
      </c>
      <c r="O44" s="31"/>
      <c r="P44" s="67">
        <f>P43+P38</f>
        <v>2607824</v>
      </c>
      <c r="Q44" s="31"/>
      <c r="R44" s="67">
        <f>R43+R38</f>
        <v>1</v>
      </c>
      <c r="S44" s="31"/>
      <c r="T44" s="67">
        <f>T43+T38</f>
        <v>2607825</v>
      </c>
    </row>
    <row r="45" spans="1:20" ht="21.65" customHeight="1" thickTop="1" x14ac:dyDescent="0.65">
      <c r="A45" s="151"/>
      <c r="B45" s="51"/>
      <c r="C45" s="49"/>
      <c r="D45" s="49"/>
      <c r="E45" s="49"/>
      <c r="F45" s="49"/>
      <c r="G45" s="49"/>
      <c r="H45" s="49"/>
      <c r="I45" s="49"/>
      <c r="J45" s="49"/>
      <c r="K45" s="49"/>
      <c r="L45" s="31"/>
      <c r="M45" s="29"/>
      <c r="N45" s="31"/>
      <c r="O45" s="29"/>
      <c r="P45" s="31"/>
      <c r="Q45" s="29"/>
      <c r="R45" s="31"/>
      <c r="S45" s="29"/>
      <c r="T45" s="31"/>
    </row>
    <row r="46" spans="1:20" s="20" customFormat="1" ht="16.5" customHeight="1" x14ac:dyDescent="0.55000000000000004">
      <c r="B46" s="51"/>
      <c r="C46" s="49"/>
      <c r="D46" s="49"/>
      <c r="E46" s="49"/>
      <c r="F46" s="49"/>
      <c r="G46" s="49"/>
      <c r="H46" s="49"/>
      <c r="I46" s="49"/>
      <c r="J46" s="49"/>
      <c r="K46" s="49"/>
      <c r="M46" s="52"/>
      <c r="O46" s="52"/>
      <c r="Q46" s="52"/>
      <c r="S46" s="52"/>
    </row>
    <row r="47" spans="1:20" s="20" customFormat="1" ht="16.5" customHeight="1" x14ac:dyDescent="0.55000000000000004">
      <c r="A47" s="52"/>
      <c r="B47" s="51"/>
      <c r="C47" s="49"/>
      <c r="D47" s="49"/>
      <c r="E47" s="49"/>
      <c r="F47" s="49"/>
      <c r="G47" s="49"/>
      <c r="H47" s="49"/>
      <c r="I47" s="49"/>
      <c r="J47" s="49"/>
      <c r="K47" s="49"/>
      <c r="L47" s="50"/>
      <c r="M47" s="49"/>
      <c r="N47" s="50"/>
      <c r="O47" s="49"/>
      <c r="P47" s="50"/>
      <c r="Q47" s="49"/>
      <c r="R47" s="50"/>
      <c r="S47" s="49"/>
      <c r="T47" s="50"/>
    </row>
    <row r="48" spans="1:20" ht="19" customHeight="1" x14ac:dyDescent="0.65">
      <c r="A48" s="35"/>
      <c r="B48" s="34"/>
      <c r="C48" s="36"/>
      <c r="D48" s="9"/>
      <c r="F48" s="9"/>
      <c r="K48" s="36"/>
    </row>
    <row r="49" spans="19:19" ht="23.25" customHeight="1" x14ac:dyDescent="0.6">
      <c r="S49" s="8"/>
    </row>
    <row r="50" spans="19:19" ht="23.25" customHeight="1" x14ac:dyDescent="0.6">
      <c r="S50" s="8"/>
    </row>
    <row r="51" spans="19:19" ht="23.25" customHeight="1" x14ac:dyDescent="0.6">
      <c r="S51" s="8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9">
    <mergeCell ref="H27:J27"/>
    <mergeCell ref="L27:N27"/>
    <mergeCell ref="B36:T36"/>
    <mergeCell ref="B26:T26"/>
    <mergeCell ref="A3:D3"/>
    <mergeCell ref="B14:T14"/>
    <mergeCell ref="L5:N5"/>
    <mergeCell ref="H5:J5"/>
    <mergeCell ref="B4:T4"/>
  </mergeCells>
  <phoneticPr fontId="0" type="noConversion"/>
  <pageMargins left="0.47" right="0.19" top="0.44" bottom="0.21" header="0.25" footer="0.16"/>
  <pageSetup paperSize="9" scale="88" firstPageNumber="6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3" max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50"/>
  <sheetViews>
    <sheetView view="pageBreakPreview" topLeftCell="A41" zoomScaleNormal="90" zoomScaleSheetLayoutView="100" workbookViewId="0">
      <selection activeCell="A41" sqref="A41"/>
    </sheetView>
  </sheetViews>
  <sheetFormatPr defaultColWidth="9.09765625" defaultRowHeight="23.25" customHeight="1" x14ac:dyDescent="0.6"/>
  <cols>
    <col min="1" max="1" width="52.8984375" style="6" customWidth="1"/>
    <col min="2" max="2" width="13" style="8" customWidth="1"/>
    <col min="3" max="3" width="1" style="24" customWidth="1"/>
    <col min="4" max="4" width="13" style="8" customWidth="1"/>
    <col min="5" max="5" width="1" style="24" customWidth="1"/>
    <col min="6" max="6" width="12.3984375" style="8" customWidth="1"/>
    <col min="7" max="7" width="1" style="24" customWidth="1"/>
    <col min="8" max="8" width="11.3984375" style="8" customWidth="1"/>
    <col min="9" max="9" width="1" style="24" customWidth="1"/>
    <col min="10" max="10" width="16.8984375" style="8" customWidth="1"/>
    <col min="11" max="11" width="1" style="24" customWidth="1"/>
    <col min="12" max="12" width="17.09765625" style="8" customWidth="1"/>
    <col min="13" max="13" width="1" style="24" customWidth="1"/>
    <col min="14" max="14" width="12.296875" style="8" customWidth="1"/>
    <col min="15" max="15" width="1.3984375" style="24" hidden="1" customWidth="1"/>
    <col min="16" max="16" width="10.69921875" style="8" hidden="1" customWidth="1"/>
    <col min="17" max="17" width="1.3984375" style="24" hidden="1" customWidth="1"/>
    <col min="18" max="18" width="8.69921875" style="8" hidden="1" customWidth="1"/>
    <col min="19" max="19" width="1.3984375" style="24" hidden="1" customWidth="1"/>
    <col min="20" max="20" width="10.69921875" style="8" hidden="1" customWidth="1"/>
    <col min="21" max="21" width="1.3984375" style="8" hidden="1" customWidth="1"/>
    <col min="22" max="51" width="0" style="8" hidden="1" customWidth="1"/>
    <col min="52" max="52" width="1.09765625" style="8" customWidth="1"/>
    <col min="53" max="16384" width="9.09765625" style="8"/>
  </cols>
  <sheetData>
    <row r="1" spans="1:22" s="38" customFormat="1" ht="22" customHeight="1" x14ac:dyDescent="0.7">
      <c r="A1" s="15" t="s">
        <v>96</v>
      </c>
      <c r="C1" s="84"/>
      <c r="E1" s="84"/>
      <c r="G1" s="84"/>
      <c r="I1" s="84"/>
      <c r="K1" s="84"/>
      <c r="M1" s="84"/>
      <c r="O1" s="84"/>
      <c r="Q1" s="84"/>
      <c r="S1" s="84"/>
      <c r="U1" s="44"/>
    </row>
    <row r="2" spans="1:22" s="38" customFormat="1" ht="22" customHeight="1" x14ac:dyDescent="0.7">
      <c r="A2" s="15" t="str">
        <f>'CH-Consol FS 6-7'!A2</f>
        <v>งบแสดงการเปลี่ยนแปลงส่วนของผู้ถือหุ้น (ไม่ได้ตรวจสอบ)</v>
      </c>
      <c r="C2" s="84"/>
      <c r="E2" s="84"/>
      <c r="G2" s="84"/>
      <c r="I2" s="84"/>
      <c r="K2" s="84"/>
      <c r="M2" s="84"/>
      <c r="O2" s="84"/>
      <c r="Q2" s="84"/>
      <c r="S2" s="84"/>
      <c r="U2" s="44"/>
    </row>
    <row r="3" spans="1:22" ht="12" customHeight="1" x14ac:dyDescent="0.65">
      <c r="A3" s="181"/>
      <c r="B3" s="181"/>
      <c r="C3" s="181"/>
      <c r="D3" s="181"/>
      <c r="U3" s="28"/>
    </row>
    <row r="4" spans="1:22" ht="19" customHeight="1" x14ac:dyDescent="0.65">
      <c r="B4" s="180" t="s">
        <v>98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23"/>
      <c r="P4" s="23"/>
      <c r="Q4" s="23"/>
      <c r="R4" s="23"/>
      <c r="S4" s="23"/>
      <c r="T4" s="23"/>
      <c r="U4" s="23"/>
    </row>
    <row r="5" spans="1:22" ht="19" customHeight="1" x14ac:dyDescent="0.65">
      <c r="C5" s="25"/>
      <c r="D5" s="25"/>
      <c r="E5" s="25"/>
      <c r="F5" s="179" t="s">
        <v>111</v>
      </c>
      <c r="G5" s="179"/>
      <c r="H5" s="179"/>
      <c r="J5" s="179" t="s">
        <v>40</v>
      </c>
      <c r="K5" s="179"/>
      <c r="L5" s="179"/>
      <c r="M5" s="8"/>
      <c r="N5" s="24"/>
      <c r="O5" s="26"/>
      <c r="P5" s="26"/>
      <c r="Q5" s="150"/>
      <c r="R5" s="148"/>
      <c r="T5" s="148"/>
      <c r="U5" s="148"/>
      <c r="V5" s="148"/>
    </row>
    <row r="6" spans="1:22" ht="19" customHeight="1" x14ac:dyDescent="0.65">
      <c r="C6" s="150"/>
      <c r="D6" s="25"/>
      <c r="E6" s="25"/>
      <c r="F6" s="25"/>
      <c r="G6" s="25"/>
      <c r="H6" s="25"/>
      <c r="J6" s="25" t="s">
        <v>166</v>
      </c>
      <c r="K6" s="25"/>
      <c r="L6" s="25"/>
      <c r="M6" s="8"/>
      <c r="N6" s="24"/>
      <c r="O6" s="26"/>
      <c r="P6" s="26"/>
      <c r="Q6" s="150"/>
      <c r="R6" s="148"/>
      <c r="T6" s="148"/>
      <c r="U6" s="148"/>
      <c r="V6" s="148"/>
    </row>
    <row r="7" spans="1:22" ht="19" customHeight="1" x14ac:dyDescent="0.65">
      <c r="C7" s="150"/>
      <c r="D7" s="25"/>
      <c r="E7" s="25"/>
      <c r="F7" s="25"/>
      <c r="G7" s="25"/>
      <c r="H7" s="25"/>
      <c r="J7" s="149" t="s">
        <v>149</v>
      </c>
      <c r="K7" s="25"/>
      <c r="L7" s="25"/>
      <c r="M7" s="8"/>
      <c r="N7" s="24"/>
      <c r="O7" s="26"/>
      <c r="P7" s="26"/>
      <c r="Q7" s="150"/>
      <c r="R7" s="148"/>
      <c r="T7" s="148"/>
      <c r="U7" s="148"/>
      <c r="V7" s="148"/>
    </row>
    <row r="8" spans="1:22" ht="19" customHeight="1" x14ac:dyDescent="0.65">
      <c r="C8" s="150"/>
      <c r="D8" s="25"/>
      <c r="E8" s="25"/>
      <c r="F8" s="25"/>
      <c r="G8" s="25"/>
      <c r="H8" s="25"/>
      <c r="J8" s="149" t="s">
        <v>88</v>
      </c>
      <c r="K8" s="25"/>
      <c r="L8" s="25"/>
      <c r="M8" s="8"/>
      <c r="N8" s="24"/>
      <c r="O8" s="26"/>
      <c r="P8" s="26"/>
      <c r="Q8" s="150"/>
      <c r="R8" s="148"/>
      <c r="T8" s="148"/>
      <c r="U8" s="148"/>
      <c r="V8" s="148"/>
    </row>
    <row r="9" spans="1:22" ht="19" customHeight="1" x14ac:dyDescent="0.65">
      <c r="C9" s="150"/>
      <c r="D9" s="25"/>
      <c r="E9" s="25"/>
      <c r="F9" s="25"/>
      <c r="G9" s="25"/>
      <c r="H9" s="25"/>
      <c r="J9" s="149" t="s">
        <v>89</v>
      </c>
      <c r="K9" s="25"/>
      <c r="L9" s="25" t="s">
        <v>76</v>
      </c>
      <c r="M9" s="8"/>
      <c r="N9" s="24"/>
      <c r="O9" s="26"/>
      <c r="P9" s="26"/>
      <c r="Q9" s="150"/>
      <c r="R9" s="148"/>
      <c r="T9" s="148"/>
      <c r="U9" s="148"/>
      <c r="V9" s="148"/>
    </row>
    <row r="10" spans="1:22" ht="19" customHeight="1" x14ac:dyDescent="0.65">
      <c r="C10" s="150"/>
      <c r="D10" s="25"/>
      <c r="E10" s="25"/>
      <c r="F10" s="149" t="s">
        <v>69</v>
      </c>
      <c r="G10" s="25"/>
      <c r="H10" s="149"/>
      <c r="J10" s="149" t="s">
        <v>90</v>
      </c>
      <c r="K10" s="25"/>
      <c r="L10" s="25" t="s">
        <v>77</v>
      </c>
      <c r="M10" s="8"/>
      <c r="N10" s="24"/>
      <c r="O10" s="26"/>
      <c r="P10" s="26"/>
      <c r="Q10" s="150"/>
      <c r="R10" s="148"/>
      <c r="T10" s="148"/>
      <c r="U10" s="148"/>
      <c r="V10" s="148"/>
    </row>
    <row r="11" spans="1:22" ht="19" customHeight="1" x14ac:dyDescent="0.65">
      <c r="B11" s="149" t="s">
        <v>17</v>
      </c>
      <c r="D11" s="149" t="s">
        <v>68</v>
      </c>
      <c r="E11" s="25"/>
      <c r="F11" s="149" t="s">
        <v>70</v>
      </c>
      <c r="H11" s="149"/>
      <c r="I11" s="25"/>
      <c r="J11" s="149" t="s">
        <v>91</v>
      </c>
      <c r="L11" s="149" t="s">
        <v>75</v>
      </c>
      <c r="M11" s="26"/>
      <c r="N11" s="149" t="s">
        <v>39</v>
      </c>
      <c r="O11" s="150"/>
      <c r="P11" s="148"/>
      <c r="Q11" s="148"/>
      <c r="S11" s="8"/>
    </row>
    <row r="12" spans="1:22" ht="19" customHeight="1" x14ac:dyDescent="0.6">
      <c r="B12" s="149" t="s">
        <v>33</v>
      </c>
      <c r="D12" s="149" t="s">
        <v>54</v>
      </c>
      <c r="E12" s="25"/>
      <c r="F12" s="149" t="s">
        <v>71</v>
      </c>
      <c r="G12" s="25"/>
      <c r="H12" s="149" t="s">
        <v>26</v>
      </c>
      <c r="I12" s="25"/>
      <c r="J12" s="149" t="s">
        <v>92</v>
      </c>
      <c r="K12" s="25"/>
      <c r="L12" s="149" t="s">
        <v>21</v>
      </c>
      <c r="N12" s="149" t="s">
        <v>21</v>
      </c>
      <c r="O12" s="25"/>
      <c r="P12" s="149"/>
      <c r="Q12" s="149"/>
      <c r="S12" s="8"/>
    </row>
    <row r="13" spans="1:22" ht="19" customHeight="1" x14ac:dyDescent="0.6">
      <c r="B13" s="149" t="s">
        <v>32</v>
      </c>
      <c r="D13" s="40" t="s">
        <v>135</v>
      </c>
      <c r="E13" s="25"/>
      <c r="F13" s="149" t="s">
        <v>72</v>
      </c>
      <c r="G13" s="25"/>
      <c r="H13" s="149" t="s">
        <v>34</v>
      </c>
      <c r="I13" s="25"/>
      <c r="J13" s="149" t="s">
        <v>93</v>
      </c>
      <c r="K13" s="25"/>
      <c r="L13" s="149" t="s">
        <v>22</v>
      </c>
      <c r="N13" s="149" t="s">
        <v>22</v>
      </c>
      <c r="O13" s="25"/>
      <c r="P13" s="149"/>
      <c r="Q13" s="149"/>
      <c r="S13" s="8"/>
    </row>
    <row r="14" spans="1:22" ht="20" x14ac:dyDescent="0.6">
      <c r="A14" s="8"/>
      <c r="B14" s="174" t="s">
        <v>52</v>
      </c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7"/>
      <c r="P14" s="7"/>
      <c r="Q14" s="7"/>
      <c r="R14" s="7"/>
      <c r="S14" s="7"/>
      <c r="T14" s="149"/>
    </row>
    <row r="15" spans="1:22" ht="20.5" x14ac:dyDescent="0.65">
      <c r="A15" s="151" t="s">
        <v>134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7"/>
      <c r="P15" s="7"/>
      <c r="Q15" s="7"/>
      <c r="R15" s="7"/>
      <c r="S15" s="7"/>
      <c r="T15" s="149"/>
    </row>
    <row r="16" spans="1:22" ht="19" customHeight="1" x14ac:dyDescent="0.65">
      <c r="A16" s="151" t="s">
        <v>148</v>
      </c>
      <c r="B16" s="27">
        <v>300000</v>
      </c>
      <c r="C16" s="31"/>
      <c r="D16" s="27">
        <v>1606753</v>
      </c>
      <c r="E16" s="31"/>
      <c r="F16" s="27">
        <v>30000</v>
      </c>
      <c r="G16" s="31"/>
      <c r="H16" s="27">
        <v>355121</v>
      </c>
      <c r="I16" s="31"/>
      <c r="J16" s="60">
        <v>-6198</v>
      </c>
      <c r="K16" s="60"/>
      <c r="L16" s="60">
        <f>SUM(J16)</f>
        <v>-6198</v>
      </c>
      <c r="M16" s="31"/>
      <c r="N16" s="27">
        <f>SUM(B16:H16,L16)</f>
        <v>2285676</v>
      </c>
      <c r="O16" s="31"/>
      <c r="P16" s="27"/>
      <c r="Q16" s="8"/>
      <c r="S16" s="8"/>
    </row>
    <row r="17" spans="1:22" s="30" customFormat="1" ht="12" customHeight="1" x14ac:dyDescent="0.65">
      <c r="A17" s="15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27"/>
    </row>
    <row r="18" spans="1:22" s="30" customFormat="1" ht="19" customHeight="1" x14ac:dyDescent="0.65">
      <c r="A18" s="151" t="s">
        <v>57</v>
      </c>
      <c r="C18" s="23"/>
      <c r="E18" s="23"/>
      <c r="G18" s="23"/>
      <c r="I18" s="23"/>
      <c r="M18" s="23"/>
      <c r="O18" s="31"/>
      <c r="P18" s="27"/>
    </row>
    <row r="19" spans="1:22" s="30" customFormat="1" ht="19" customHeight="1" x14ac:dyDescent="0.65">
      <c r="A19" s="6" t="s">
        <v>150</v>
      </c>
      <c r="B19" s="32">
        <v>0</v>
      </c>
      <c r="C19" s="29"/>
      <c r="D19" s="32">
        <v>0</v>
      </c>
      <c r="E19" s="29"/>
      <c r="F19" s="32">
        <v>0</v>
      </c>
      <c r="G19" s="31"/>
      <c r="H19" s="61">
        <f>PL_5!J24</f>
        <v>2669</v>
      </c>
      <c r="I19" s="31"/>
      <c r="J19" s="32">
        <v>0</v>
      </c>
      <c r="K19" s="31"/>
      <c r="L19" s="32">
        <f t="shared" ref="L19:L20" si="0">SUM(J19)</f>
        <v>0</v>
      </c>
      <c r="M19" s="31"/>
      <c r="N19" s="61">
        <f t="shared" ref="N19:N20" si="1">SUM(B19:H19,L19)</f>
        <v>2669</v>
      </c>
      <c r="O19" s="29"/>
      <c r="P19" s="27"/>
    </row>
    <row r="20" spans="1:22" s="30" customFormat="1" ht="19" customHeight="1" x14ac:dyDescent="0.65">
      <c r="A20" s="6" t="s">
        <v>184</v>
      </c>
      <c r="B20" s="32">
        <v>0</v>
      </c>
      <c r="C20" s="31"/>
      <c r="D20" s="32">
        <v>0</v>
      </c>
      <c r="E20" s="31"/>
      <c r="F20" s="32">
        <v>0</v>
      </c>
      <c r="G20" s="31"/>
      <c r="H20" s="62">
        <v>0</v>
      </c>
      <c r="I20" s="31"/>
      <c r="J20" s="62">
        <f>PL_5!J30</f>
        <v>-47343</v>
      </c>
      <c r="K20" s="29"/>
      <c r="L20" s="62">
        <f t="shared" si="0"/>
        <v>-47343</v>
      </c>
      <c r="M20" s="31"/>
      <c r="N20" s="61">
        <f t="shared" si="1"/>
        <v>-47343</v>
      </c>
      <c r="O20" s="29"/>
      <c r="P20" s="27"/>
    </row>
    <row r="21" spans="1:22" s="30" customFormat="1" ht="19" customHeight="1" x14ac:dyDescent="0.65">
      <c r="A21" s="151" t="s">
        <v>87</v>
      </c>
      <c r="B21" s="63">
        <f>SUM(B19:B20)</f>
        <v>0</v>
      </c>
      <c r="C21" s="31"/>
      <c r="D21" s="63">
        <f>SUM(D19:D20)</f>
        <v>0</v>
      </c>
      <c r="E21" s="31"/>
      <c r="F21" s="63">
        <f>SUM(F19:F20)</f>
        <v>0</v>
      </c>
      <c r="G21" s="31"/>
      <c r="H21" s="64">
        <f>SUM(H19:H20)</f>
        <v>2669</v>
      </c>
      <c r="I21" s="31"/>
      <c r="J21" s="64">
        <f>SUM(J19:J20)</f>
        <v>-47343</v>
      </c>
      <c r="K21" s="31"/>
      <c r="L21" s="64">
        <f>SUM(L19:L20)</f>
        <v>-47343</v>
      </c>
      <c r="M21" s="31"/>
      <c r="N21" s="65">
        <f>SUM(N19:N20)</f>
        <v>-44674</v>
      </c>
      <c r="O21" s="29"/>
      <c r="P21" s="27"/>
    </row>
    <row r="22" spans="1:22" ht="21" thickBot="1" x14ac:dyDescent="0.7">
      <c r="A22" s="151" t="s">
        <v>136</v>
      </c>
      <c r="B22" s="67">
        <f>B16+B21</f>
        <v>300000</v>
      </c>
      <c r="C22" s="31"/>
      <c r="D22" s="67">
        <f>D16+D21</f>
        <v>1606753</v>
      </c>
      <c r="E22" s="31"/>
      <c r="F22" s="67">
        <f>F16+F21</f>
        <v>30000</v>
      </c>
      <c r="G22" s="31"/>
      <c r="H22" s="67">
        <f>H16+H21</f>
        <v>357790</v>
      </c>
      <c r="I22" s="31"/>
      <c r="J22" s="67">
        <f>J16+J21</f>
        <v>-53541</v>
      </c>
      <c r="K22" s="31"/>
      <c r="L22" s="67">
        <f>SUM(J22)</f>
        <v>-53541</v>
      </c>
      <c r="M22" s="66"/>
      <c r="N22" s="68">
        <f>SUM(B22:H22,L22)</f>
        <v>2241002</v>
      </c>
      <c r="O22" s="29"/>
      <c r="P22" s="28"/>
      <c r="Q22" s="29"/>
      <c r="R22" s="28"/>
      <c r="S22" s="8"/>
    </row>
    <row r="23" spans="1:22" ht="21.65" customHeight="1" thickTop="1" x14ac:dyDescent="0.65">
      <c r="A23" s="151"/>
      <c r="B23" s="31"/>
      <c r="C23" s="29"/>
      <c r="D23" s="31"/>
      <c r="E23" s="29"/>
      <c r="F23" s="31"/>
      <c r="G23" s="29"/>
      <c r="H23" s="31"/>
      <c r="I23" s="29"/>
      <c r="J23" s="31"/>
      <c r="K23" s="29"/>
      <c r="L23" s="31"/>
      <c r="M23" s="29"/>
      <c r="N23" s="31"/>
      <c r="O23" s="29"/>
      <c r="P23" s="28"/>
      <c r="Q23" s="29"/>
      <c r="R23" s="28"/>
      <c r="S23" s="8"/>
    </row>
    <row r="24" spans="1:22" s="38" customFormat="1" ht="22" customHeight="1" x14ac:dyDescent="0.7">
      <c r="A24" s="15" t="s">
        <v>96</v>
      </c>
      <c r="C24" s="84"/>
      <c r="E24" s="84"/>
      <c r="G24" s="84"/>
      <c r="I24" s="84"/>
      <c r="K24" s="84"/>
      <c r="M24" s="84"/>
      <c r="O24" s="84"/>
      <c r="Q24" s="84"/>
      <c r="S24" s="84"/>
    </row>
    <row r="25" spans="1:22" s="38" customFormat="1" ht="22" customHeight="1" x14ac:dyDescent="0.7">
      <c r="A25" s="15" t="s">
        <v>59</v>
      </c>
      <c r="C25" s="84"/>
      <c r="E25" s="84"/>
      <c r="G25" s="84"/>
      <c r="I25" s="84"/>
      <c r="K25" s="84"/>
      <c r="M25" s="84"/>
      <c r="O25" s="84"/>
      <c r="Q25" s="84"/>
      <c r="S25" s="84"/>
    </row>
    <row r="26" spans="1:22" ht="12" customHeight="1" x14ac:dyDescent="0.65">
      <c r="A26" s="181"/>
      <c r="B26" s="181"/>
      <c r="C26" s="181"/>
      <c r="D26" s="181"/>
    </row>
    <row r="27" spans="1:22" ht="19" customHeight="1" x14ac:dyDescent="0.65">
      <c r="B27" s="180" t="s">
        <v>98</v>
      </c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23"/>
      <c r="P27" s="23"/>
      <c r="Q27" s="23"/>
      <c r="R27" s="23"/>
      <c r="S27" s="23"/>
      <c r="T27" s="23"/>
      <c r="U27" s="23"/>
    </row>
    <row r="28" spans="1:22" ht="19" customHeight="1" x14ac:dyDescent="0.65">
      <c r="C28" s="25"/>
      <c r="D28" s="25"/>
      <c r="E28" s="25"/>
      <c r="F28" s="179" t="s">
        <v>111</v>
      </c>
      <c r="G28" s="179"/>
      <c r="H28" s="179"/>
      <c r="J28" s="179" t="s">
        <v>40</v>
      </c>
      <c r="K28" s="179"/>
      <c r="L28" s="179"/>
      <c r="N28" s="24"/>
      <c r="O28" s="26"/>
      <c r="P28" s="26"/>
      <c r="Q28" s="150"/>
      <c r="R28" s="148"/>
      <c r="T28" s="148"/>
      <c r="U28" s="148"/>
      <c r="V28" s="148"/>
    </row>
    <row r="29" spans="1:22" ht="19" customHeight="1" x14ac:dyDescent="0.65">
      <c r="C29" s="150"/>
      <c r="D29" s="25"/>
      <c r="E29" s="25"/>
      <c r="F29" s="25"/>
      <c r="G29" s="25"/>
      <c r="H29" s="25"/>
      <c r="J29" s="25" t="s">
        <v>166</v>
      </c>
      <c r="K29" s="25"/>
      <c r="L29" s="25"/>
      <c r="M29" s="8"/>
      <c r="N29" s="24"/>
      <c r="O29" s="26"/>
      <c r="P29" s="26"/>
      <c r="Q29" s="150"/>
      <c r="R29" s="148"/>
      <c r="T29" s="148"/>
      <c r="U29" s="148"/>
      <c r="V29" s="148"/>
    </row>
    <row r="30" spans="1:22" ht="19" customHeight="1" x14ac:dyDescent="0.65">
      <c r="C30" s="150"/>
      <c r="D30" s="25"/>
      <c r="E30" s="25"/>
      <c r="F30" s="25"/>
      <c r="G30" s="25"/>
      <c r="H30" s="25"/>
      <c r="J30" s="149" t="s">
        <v>149</v>
      </c>
      <c r="K30" s="25"/>
      <c r="L30" s="25"/>
      <c r="M30" s="8"/>
      <c r="N30" s="24"/>
      <c r="O30" s="26"/>
      <c r="P30" s="26"/>
      <c r="Q30" s="150"/>
      <c r="R30" s="148"/>
      <c r="T30" s="148"/>
      <c r="U30" s="148"/>
      <c r="V30" s="148"/>
    </row>
    <row r="31" spans="1:22" ht="19" customHeight="1" x14ac:dyDescent="0.65">
      <c r="C31" s="150"/>
      <c r="D31" s="25"/>
      <c r="E31" s="25"/>
      <c r="F31" s="25"/>
      <c r="G31" s="25"/>
      <c r="H31" s="25"/>
      <c r="J31" s="149" t="s">
        <v>88</v>
      </c>
      <c r="K31" s="25"/>
      <c r="L31" s="25"/>
      <c r="M31" s="8"/>
      <c r="N31" s="24"/>
      <c r="O31" s="26"/>
      <c r="P31" s="26"/>
      <c r="Q31" s="150"/>
      <c r="R31" s="148"/>
      <c r="T31" s="148"/>
      <c r="U31" s="148"/>
      <c r="V31" s="148"/>
    </row>
    <row r="32" spans="1:22" ht="19" customHeight="1" x14ac:dyDescent="0.65">
      <c r="C32" s="150"/>
      <c r="D32" s="25"/>
      <c r="E32" s="25"/>
      <c r="F32" s="25"/>
      <c r="G32" s="25"/>
      <c r="H32" s="25"/>
      <c r="J32" s="149" t="s">
        <v>89</v>
      </c>
      <c r="K32" s="25"/>
      <c r="L32" s="25" t="s">
        <v>76</v>
      </c>
      <c r="M32" s="8"/>
      <c r="N32" s="24"/>
      <c r="O32" s="26"/>
      <c r="P32" s="26"/>
      <c r="Q32" s="150"/>
      <c r="R32" s="148"/>
      <c r="T32" s="148"/>
      <c r="U32" s="148"/>
      <c r="V32" s="148"/>
    </row>
    <row r="33" spans="1:22" ht="19" customHeight="1" x14ac:dyDescent="0.65">
      <c r="C33" s="150"/>
      <c r="D33" s="25"/>
      <c r="E33" s="25"/>
      <c r="F33" s="149" t="s">
        <v>69</v>
      </c>
      <c r="G33" s="25"/>
      <c r="H33" s="149"/>
      <c r="J33" s="149" t="s">
        <v>90</v>
      </c>
      <c r="K33" s="25"/>
      <c r="L33" s="25" t="s">
        <v>77</v>
      </c>
      <c r="M33" s="8"/>
      <c r="N33" s="24"/>
      <c r="O33" s="26"/>
      <c r="P33" s="26"/>
      <c r="Q33" s="150"/>
      <c r="R33" s="148"/>
      <c r="T33" s="148"/>
      <c r="U33" s="148"/>
      <c r="V33" s="148"/>
    </row>
    <row r="34" spans="1:22" ht="19" customHeight="1" x14ac:dyDescent="0.65">
      <c r="B34" s="149" t="s">
        <v>17</v>
      </c>
      <c r="D34" s="149" t="s">
        <v>68</v>
      </c>
      <c r="E34" s="25"/>
      <c r="F34" s="149" t="s">
        <v>70</v>
      </c>
      <c r="H34" s="149"/>
      <c r="I34" s="25"/>
      <c r="J34" s="149" t="s">
        <v>91</v>
      </c>
      <c r="L34" s="149" t="s">
        <v>75</v>
      </c>
      <c r="M34" s="26"/>
      <c r="N34" s="149" t="s">
        <v>39</v>
      </c>
      <c r="O34" s="150"/>
      <c r="P34" s="148"/>
      <c r="Q34" s="148"/>
      <c r="S34" s="8"/>
    </row>
    <row r="35" spans="1:22" ht="19" customHeight="1" x14ac:dyDescent="0.6">
      <c r="B35" s="149" t="s">
        <v>33</v>
      </c>
      <c r="D35" s="149" t="s">
        <v>54</v>
      </c>
      <c r="E35" s="25"/>
      <c r="F35" s="149" t="s">
        <v>71</v>
      </c>
      <c r="G35" s="25"/>
      <c r="H35" s="149" t="s">
        <v>26</v>
      </c>
      <c r="I35" s="25"/>
      <c r="J35" s="149" t="s">
        <v>92</v>
      </c>
      <c r="K35" s="25"/>
      <c r="L35" s="149" t="s">
        <v>21</v>
      </c>
      <c r="N35" s="149" t="s">
        <v>21</v>
      </c>
      <c r="O35" s="25"/>
      <c r="P35" s="149"/>
      <c r="Q35" s="149"/>
      <c r="S35" s="8"/>
    </row>
    <row r="36" spans="1:22" ht="19" customHeight="1" x14ac:dyDescent="0.6">
      <c r="B36" s="149" t="s">
        <v>32</v>
      </c>
      <c r="D36" s="40" t="s">
        <v>135</v>
      </c>
      <c r="E36" s="25"/>
      <c r="F36" s="149" t="s">
        <v>72</v>
      </c>
      <c r="G36" s="25"/>
      <c r="H36" s="149" t="s">
        <v>34</v>
      </c>
      <c r="I36" s="25"/>
      <c r="J36" s="149" t="s">
        <v>93</v>
      </c>
      <c r="K36" s="25"/>
      <c r="L36" s="149" t="s">
        <v>22</v>
      </c>
      <c r="N36" s="149" t="s">
        <v>22</v>
      </c>
      <c r="O36" s="25"/>
      <c r="P36" s="149"/>
      <c r="Q36" s="149"/>
      <c r="S36" s="8"/>
    </row>
    <row r="37" spans="1:22" ht="20" x14ac:dyDescent="0.6">
      <c r="A37" s="8"/>
      <c r="B37" s="174" t="s">
        <v>52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7"/>
      <c r="P37" s="7"/>
      <c r="Q37" s="7"/>
      <c r="R37" s="7"/>
      <c r="S37" s="7"/>
      <c r="T37" s="149"/>
    </row>
    <row r="38" spans="1:22" ht="20.5" x14ac:dyDescent="0.65">
      <c r="A38" s="151" t="s">
        <v>142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7"/>
      <c r="P38" s="7"/>
      <c r="Q38" s="7"/>
      <c r="R38" s="7"/>
      <c r="S38" s="7"/>
      <c r="T38" s="149"/>
    </row>
    <row r="39" spans="1:22" s="30" customFormat="1" ht="19" customHeight="1" x14ac:dyDescent="0.65">
      <c r="A39" s="151" t="s">
        <v>137</v>
      </c>
      <c r="B39" s="31">
        <v>300000</v>
      </c>
      <c r="C39" s="31"/>
      <c r="D39" s="31">
        <v>1606753</v>
      </c>
      <c r="E39" s="31"/>
      <c r="F39" s="31">
        <v>30000</v>
      </c>
      <c r="G39" s="31"/>
      <c r="H39" s="31">
        <v>350790</v>
      </c>
      <c r="I39" s="31"/>
      <c r="J39" s="31">
        <v>-28260</v>
      </c>
      <c r="K39" s="29"/>
      <c r="L39" s="31">
        <f>SUM(J39)</f>
        <v>-28260</v>
      </c>
      <c r="M39" s="29"/>
      <c r="N39" s="31">
        <f>SUM(B39:H39,L39)</f>
        <v>2259283</v>
      </c>
      <c r="O39" s="31"/>
      <c r="P39" s="27"/>
    </row>
    <row r="40" spans="1:22" s="30" customFormat="1" ht="10" customHeight="1" x14ac:dyDescent="0.65">
      <c r="A40" s="15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27"/>
    </row>
    <row r="41" spans="1:22" s="30" customFormat="1" ht="19" customHeight="1" x14ac:dyDescent="0.65">
      <c r="A41" s="151" t="s">
        <v>57</v>
      </c>
      <c r="C41" s="23"/>
      <c r="E41" s="23"/>
      <c r="G41" s="23"/>
      <c r="I41" s="23"/>
      <c r="M41" s="23"/>
      <c r="O41" s="31"/>
      <c r="P41" s="27"/>
    </row>
    <row r="42" spans="1:22" s="30" customFormat="1" ht="19" customHeight="1" x14ac:dyDescent="0.65">
      <c r="A42" s="6" t="s">
        <v>150</v>
      </c>
      <c r="B42" s="32">
        <v>0</v>
      </c>
      <c r="C42" s="29"/>
      <c r="D42" s="32">
        <v>0</v>
      </c>
      <c r="E42" s="29"/>
      <c r="F42" s="32">
        <v>0</v>
      </c>
      <c r="G42" s="31"/>
      <c r="H42" s="61">
        <f>PL_5!H24</f>
        <v>2917</v>
      </c>
      <c r="I42" s="31"/>
      <c r="J42" s="32">
        <v>0</v>
      </c>
      <c r="K42" s="31"/>
      <c r="L42" s="32">
        <f>SUM(J42)</f>
        <v>0</v>
      </c>
      <c r="M42" s="31"/>
      <c r="N42" s="61">
        <f>SUM(B42:H42,L42)</f>
        <v>2917</v>
      </c>
      <c r="O42" s="29"/>
      <c r="P42" s="27"/>
    </row>
    <row r="43" spans="1:22" s="30" customFormat="1" ht="19" customHeight="1" x14ac:dyDescent="0.65">
      <c r="A43" s="6" t="s">
        <v>184</v>
      </c>
      <c r="B43" s="32">
        <v>0</v>
      </c>
      <c r="C43" s="31"/>
      <c r="D43" s="32">
        <v>0</v>
      </c>
      <c r="E43" s="31"/>
      <c r="F43" s="32">
        <v>0</v>
      </c>
      <c r="G43" s="31"/>
      <c r="H43" s="62">
        <v>0</v>
      </c>
      <c r="I43" s="31"/>
      <c r="J43" s="62">
        <f>PL_5!H30</f>
        <v>6512</v>
      </c>
      <c r="K43" s="29"/>
      <c r="L43" s="62">
        <f>SUM(J43)</f>
        <v>6512</v>
      </c>
      <c r="M43" s="31"/>
      <c r="N43" s="61">
        <f>SUM(B43:H43,L43)</f>
        <v>6512</v>
      </c>
      <c r="O43" s="29"/>
      <c r="P43" s="27"/>
    </row>
    <row r="44" spans="1:22" s="30" customFormat="1" ht="19" customHeight="1" x14ac:dyDescent="0.65">
      <c r="A44" s="151" t="s">
        <v>87</v>
      </c>
      <c r="B44" s="63">
        <f>SUM(B42:B43)</f>
        <v>0</v>
      </c>
      <c r="C44" s="31"/>
      <c r="D44" s="63">
        <f>SUM(D42:D43)</f>
        <v>0</v>
      </c>
      <c r="E44" s="31"/>
      <c r="F44" s="63">
        <f>SUM(F42:F43)</f>
        <v>0</v>
      </c>
      <c r="G44" s="31"/>
      <c r="H44" s="64">
        <f>SUM(H42:H43)</f>
        <v>2917</v>
      </c>
      <c r="I44" s="66"/>
      <c r="J44" s="64">
        <f>SUM(J42:J43)</f>
        <v>6512</v>
      </c>
      <c r="K44" s="66"/>
      <c r="L44" s="64">
        <f>SUM(J44)</f>
        <v>6512</v>
      </c>
      <c r="M44" s="31"/>
      <c r="N44" s="65">
        <f>SUM(B44:H44,L44)</f>
        <v>9429</v>
      </c>
      <c r="O44" s="29"/>
      <c r="P44" s="27"/>
    </row>
    <row r="45" spans="1:22" ht="21" thickBot="1" x14ac:dyDescent="0.7">
      <c r="A45" s="151" t="s">
        <v>138</v>
      </c>
      <c r="B45" s="67">
        <f>B39+B44</f>
        <v>300000</v>
      </c>
      <c r="C45" s="31"/>
      <c r="D45" s="67">
        <f>D39+D44</f>
        <v>1606753</v>
      </c>
      <c r="E45" s="31"/>
      <c r="F45" s="67">
        <f>F39+F44</f>
        <v>30000</v>
      </c>
      <c r="G45" s="31"/>
      <c r="H45" s="67">
        <f>H39+H44</f>
        <v>353707</v>
      </c>
      <c r="I45" s="31"/>
      <c r="J45" s="67">
        <f>J39+J44</f>
        <v>-21748</v>
      </c>
      <c r="K45" s="31"/>
      <c r="L45" s="67">
        <f>SUM(J45)</f>
        <v>-21748</v>
      </c>
      <c r="M45" s="66"/>
      <c r="N45" s="68">
        <f>SUM(B45:H45,L45)</f>
        <v>2268712</v>
      </c>
      <c r="O45" s="29"/>
      <c r="P45" s="28"/>
      <c r="Q45" s="29"/>
      <c r="R45" s="28"/>
      <c r="S45" s="8"/>
    </row>
    <row r="46" spans="1:22" ht="21.65" customHeight="1" thickTop="1" x14ac:dyDescent="0.65">
      <c r="A46" s="151"/>
      <c r="B46" s="31"/>
      <c r="C46" s="29"/>
      <c r="D46" s="31"/>
      <c r="E46" s="29"/>
      <c r="F46" s="31"/>
      <c r="G46" s="29"/>
      <c r="H46" s="31"/>
      <c r="I46" s="29"/>
      <c r="J46" s="31"/>
      <c r="K46" s="29"/>
      <c r="L46" s="31"/>
      <c r="M46" s="29"/>
      <c r="N46" s="31"/>
      <c r="O46" s="29"/>
      <c r="P46" s="28"/>
      <c r="Q46" s="29"/>
      <c r="R46" s="28"/>
      <c r="S46" s="8"/>
    </row>
    <row r="47" spans="1:22" ht="19" customHeight="1" x14ac:dyDescent="0.65">
      <c r="A47" s="53"/>
      <c r="B47" s="47"/>
      <c r="C47" s="36"/>
      <c r="D47" s="36"/>
      <c r="E47" s="36"/>
      <c r="F47" s="36"/>
      <c r="G47" s="36"/>
      <c r="H47" s="36"/>
      <c r="I47" s="36"/>
      <c r="J47" s="9"/>
      <c r="K47" s="36"/>
      <c r="L47" s="9"/>
      <c r="M47" s="36"/>
      <c r="N47" s="9"/>
      <c r="O47" s="36"/>
      <c r="P47" s="9"/>
      <c r="Q47" s="36"/>
      <c r="R47" s="9"/>
      <c r="S47" s="36"/>
      <c r="T47" s="9"/>
      <c r="U47" s="27"/>
    </row>
    <row r="48" spans="1:22" ht="23.25" customHeight="1" x14ac:dyDescent="0.6">
      <c r="S48" s="8"/>
    </row>
    <row r="49" spans="19:19" ht="23.25" customHeight="1" x14ac:dyDescent="0.6">
      <c r="S49" s="8"/>
    </row>
    <row r="50" spans="19:19" ht="23.25" customHeight="1" x14ac:dyDescent="0.6">
      <c r="S50" s="8"/>
    </row>
  </sheetData>
  <mergeCells count="10">
    <mergeCell ref="A3:D3"/>
    <mergeCell ref="B37:N37"/>
    <mergeCell ref="F5:H5"/>
    <mergeCell ref="J5:L5"/>
    <mergeCell ref="B14:N14"/>
    <mergeCell ref="A26:D26"/>
    <mergeCell ref="B27:N27"/>
    <mergeCell ref="F28:H28"/>
    <mergeCell ref="J28:L28"/>
    <mergeCell ref="B4:N4"/>
  </mergeCells>
  <pageMargins left="0.47" right="0.19" top="0.44" bottom="0.21" header="0.25" footer="0.16"/>
  <pageSetup paperSize="9" firstPageNumber="8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3" max="16383" man="1"/>
  </rowBreaks>
  <colBreaks count="1" manualBreakCount="1">
    <brk id="14" max="5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3"/>
  <sheetViews>
    <sheetView tabSelected="1" view="pageBreakPreview" topLeftCell="A77" zoomScale="80" zoomScaleNormal="90" zoomScaleSheetLayoutView="80" workbookViewId="0">
      <selection activeCell="A77" sqref="A77"/>
    </sheetView>
  </sheetViews>
  <sheetFormatPr defaultColWidth="35" defaultRowHeight="23.25" customHeight="1" x14ac:dyDescent="0.65"/>
  <cols>
    <col min="1" max="1" width="57.09765625" style="38" customWidth="1"/>
    <col min="2" max="2" width="11.09765625" style="38" customWidth="1"/>
    <col min="3" max="3" width="1.3984375" style="38" customWidth="1"/>
    <col min="4" max="4" width="12.3984375" style="48" customWidth="1"/>
    <col min="5" max="5" width="1.3984375" style="38" customWidth="1"/>
    <col min="6" max="6" width="12.69921875" style="38" customWidth="1"/>
    <col min="7" max="7" width="1.3984375" style="38" customWidth="1"/>
    <col min="8" max="8" width="12.69921875" style="38" customWidth="1"/>
    <col min="9" max="9" width="1.3984375" style="38" customWidth="1"/>
    <col min="10" max="10" width="12.296875" style="38" customWidth="1"/>
    <col min="11" max="11" width="7.09765625" style="38" customWidth="1"/>
    <col min="12" max="12" width="35" style="58"/>
    <col min="13" max="16384" width="35" style="38"/>
  </cols>
  <sheetData>
    <row r="1" spans="1:12" s="3" customFormat="1" ht="22" customHeight="1" x14ac:dyDescent="0.7">
      <c r="A1" s="5" t="s">
        <v>96</v>
      </c>
      <c r="D1" s="11"/>
      <c r="J1" s="11"/>
      <c r="L1" s="56"/>
    </row>
    <row r="2" spans="1:12" s="3" customFormat="1" ht="22" customHeight="1" x14ac:dyDescent="0.7">
      <c r="A2" s="16" t="s">
        <v>60</v>
      </c>
      <c r="D2" s="11"/>
      <c r="J2" s="11"/>
      <c r="L2" s="56"/>
    </row>
    <row r="3" spans="1:12" ht="22" customHeight="1" x14ac:dyDescent="0.7">
      <c r="B3" s="153"/>
      <c r="C3" s="153"/>
      <c r="D3" s="175" t="s">
        <v>121</v>
      </c>
      <c r="E3" s="175"/>
      <c r="F3" s="175"/>
      <c r="G3" s="147"/>
      <c r="H3" s="175" t="s">
        <v>98</v>
      </c>
      <c r="I3" s="175"/>
      <c r="J3" s="175"/>
    </row>
    <row r="4" spans="1:12" ht="21.75" customHeight="1" x14ac:dyDescent="0.7">
      <c r="B4" s="153"/>
      <c r="C4" s="153"/>
      <c r="D4" s="183" t="s">
        <v>61</v>
      </c>
      <c r="E4" s="184"/>
      <c r="F4" s="184"/>
      <c r="G4" s="147"/>
      <c r="H4" s="183" t="s">
        <v>61</v>
      </c>
      <c r="I4" s="184"/>
      <c r="J4" s="184"/>
    </row>
    <row r="5" spans="1:12" ht="22" x14ac:dyDescent="0.7">
      <c r="B5" s="153"/>
      <c r="C5" s="153"/>
      <c r="D5" s="183" t="s">
        <v>187</v>
      </c>
      <c r="E5" s="183"/>
      <c r="F5" s="183"/>
      <c r="G5" s="147"/>
      <c r="H5" s="183" t="s">
        <v>187</v>
      </c>
      <c r="I5" s="183"/>
      <c r="J5" s="183"/>
    </row>
    <row r="6" spans="1:12" ht="22" customHeight="1" x14ac:dyDescent="0.65">
      <c r="B6" s="152" t="s">
        <v>1</v>
      </c>
      <c r="C6" s="152"/>
      <c r="D6" s="153">
        <v>2564</v>
      </c>
      <c r="E6" s="153"/>
      <c r="F6" s="170">
        <v>2563</v>
      </c>
      <c r="G6" s="153"/>
      <c r="H6" s="153">
        <v>2564</v>
      </c>
      <c r="I6" s="153"/>
      <c r="J6" s="170">
        <v>2563</v>
      </c>
    </row>
    <row r="7" spans="1:12" ht="22" customHeight="1" x14ac:dyDescent="0.65">
      <c r="B7" s="167"/>
      <c r="C7" s="167"/>
      <c r="D7" s="168"/>
      <c r="E7" s="168"/>
      <c r="F7" s="169" t="s">
        <v>188</v>
      </c>
      <c r="G7" s="168"/>
      <c r="H7" s="168"/>
      <c r="I7" s="168"/>
      <c r="J7" s="170"/>
    </row>
    <row r="8" spans="1:12" ht="22" customHeight="1" x14ac:dyDescent="0.65">
      <c r="B8" s="153"/>
      <c r="C8" s="153"/>
      <c r="D8" s="182" t="s">
        <v>52</v>
      </c>
      <c r="E8" s="182"/>
      <c r="F8" s="182"/>
      <c r="G8" s="182"/>
      <c r="H8" s="182"/>
      <c r="I8" s="182"/>
      <c r="J8" s="182"/>
    </row>
    <row r="9" spans="1:12" ht="22" customHeight="1" x14ac:dyDescent="0.7">
      <c r="A9" s="17" t="s">
        <v>23</v>
      </c>
      <c r="B9" s="153"/>
      <c r="C9" s="153"/>
      <c r="D9" s="44"/>
      <c r="E9" s="45"/>
      <c r="F9" s="45"/>
      <c r="G9" s="45"/>
      <c r="H9" s="45"/>
      <c r="I9" s="45"/>
      <c r="J9" s="45"/>
    </row>
    <row r="10" spans="1:12" ht="22" customHeight="1" x14ac:dyDescent="0.65">
      <c r="A10" s="38" t="s">
        <v>119</v>
      </c>
      <c r="B10" s="152"/>
      <c r="C10" s="153"/>
      <c r="D10" s="136">
        <v>201665</v>
      </c>
      <c r="E10" s="45"/>
      <c r="F10" s="45">
        <v>179347</v>
      </c>
      <c r="G10" s="45"/>
      <c r="H10" s="136">
        <v>2917</v>
      </c>
      <c r="I10" s="45"/>
      <c r="J10" s="45">
        <v>2669</v>
      </c>
    </row>
    <row r="11" spans="1:12" ht="22" customHeight="1" x14ac:dyDescent="0.65">
      <c r="A11" s="46" t="s">
        <v>83</v>
      </c>
      <c r="B11" s="153"/>
      <c r="C11" s="153"/>
      <c r="D11" s="136"/>
      <c r="E11" s="45"/>
      <c r="F11" s="45"/>
      <c r="G11" s="45"/>
      <c r="H11" s="136"/>
      <c r="I11" s="45"/>
      <c r="J11" s="45"/>
    </row>
    <row r="12" spans="1:12" ht="22" customHeight="1" x14ac:dyDescent="0.65">
      <c r="A12" s="38" t="s">
        <v>20</v>
      </c>
      <c r="B12" s="152">
        <v>15</v>
      </c>
      <c r="C12" s="153"/>
      <c r="D12" s="136">
        <v>51980</v>
      </c>
      <c r="E12" s="45"/>
      <c r="F12" s="58">
        <v>44451</v>
      </c>
      <c r="G12" s="45"/>
      <c r="H12" s="136">
        <v>189</v>
      </c>
      <c r="I12" s="45"/>
      <c r="J12" s="58">
        <v>667</v>
      </c>
    </row>
    <row r="13" spans="1:12" ht="22" customHeight="1" x14ac:dyDescent="0.65">
      <c r="A13" s="37" t="s">
        <v>31</v>
      </c>
      <c r="B13" s="152"/>
      <c r="C13" s="153"/>
      <c r="D13" s="136">
        <v>460</v>
      </c>
      <c r="E13" s="45"/>
      <c r="F13" s="58">
        <v>603</v>
      </c>
      <c r="G13" s="45"/>
      <c r="H13" s="136">
        <v>0</v>
      </c>
      <c r="I13" s="45"/>
      <c r="J13" s="58">
        <v>0</v>
      </c>
    </row>
    <row r="14" spans="1:12" ht="22" customHeight="1" x14ac:dyDescent="0.65">
      <c r="A14" s="38" t="s">
        <v>161</v>
      </c>
      <c r="B14" s="152"/>
      <c r="C14" s="153"/>
      <c r="D14" s="136">
        <v>35890</v>
      </c>
      <c r="E14" s="45"/>
      <c r="F14" s="58">
        <v>37651</v>
      </c>
      <c r="G14" s="45"/>
      <c r="H14" s="136">
        <v>40</v>
      </c>
      <c r="I14" s="45"/>
      <c r="J14" s="58">
        <v>39</v>
      </c>
    </row>
    <row r="15" spans="1:12" ht="22" customHeight="1" x14ac:dyDescent="0.65">
      <c r="A15" s="55" t="s">
        <v>122</v>
      </c>
      <c r="B15" s="152"/>
      <c r="C15" s="153"/>
      <c r="D15" s="136">
        <v>-242</v>
      </c>
      <c r="E15" s="45"/>
      <c r="F15" s="58">
        <v>1394</v>
      </c>
      <c r="G15" s="45"/>
      <c r="H15" s="136">
        <v>0</v>
      </c>
      <c r="I15" s="45"/>
      <c r="J15" s="58">
        <v>1228</v>
      </c>
    </row>
    <row r="16" spans="1:12" ht="22" customHeight="1" x14ac:dyDescent="0.65">
      <c r="A16" s="54" t="s">
        <v>85</v>
      </c>
      <c r="B16" s="152"/>
      <c r="C16" s="153"/>
      <c r="D16" s="136">
        <v>2727</v>
      </c>
      <c r="E16" s="45"/>
      <c r="F16" s="58">
        <v>2683</v>
      </c>
      <c r="G16" s="45"/>
      <c r="H16" s="136">
        <v>0</v>
      </c>
      <c r="I16" s="45"/>
      <c r="J16" s="58">
        <v>0</v>
      </c>
    </row>
    <row r="17" spans="1:12" ht="22" customHeight="1" x14ac:dyDescent="0.65">
      <c r="A17" s="38" t="s">
        <v>180</v>
      </c>
      <c r="B17" s="152"/>
      <c r="C17" s="153"/>
      <c r="D17" s="136">
        <v>-1785</v>
      </c>
      <c r="E17" s="45"/>
      <c r="F17" s="58">
        <v>-1784</v>
      </c>
      <c r="G17" s="45"/>
      <c r="H17" s="136">
        <v>0</v>
      </c>
      <c r="I17" s="45"/>
      <c r="J17" s="58">
        <v>0</v>
      </c>
    </row>
    <row r="18" spans="1:12" ht="22" customHeight="1" x14ac:dyDescent="0.65">
      <c r="A18" s="37" t="s">
        <v>123</v>
      </c>
      <c r="B18" s="153"/>
      <c r="C18" s="153"/>
      <c r="D18" s="136"/>
      <c r="E18" s="45"/>
      <c r="F18" s="58"/>
      <c r="G18" s="45"/>
      <c r="H18" s="136"/>
      <c r="I18" s="45"/>
      <c r="J18" s="58"/>
    </row>
    <row r="19" spans="1:12" ht="22" customHeight="1" x14ac:dyDescent="0.65">
      <c r="A19" s="37" t="s">
        <v>147</v>
      </c>
      <c r="B19" s="153"/>
      <c r="C19" s="153"/>
      <c r="D19" s="136">
        <v>-112</v>
      </c>
      <c r="E19" s="45"/>
      <c r="F19" s="58">
        <v>0</v>
      </c>
      <c r="G19" s="45"/>
      <c r="H19" s="136">
        <v>-112</v>
      </c>
      <c r="I19" s="45"/>
      <c r="J19" s="58">
        <v>0</v>
      </c>
    </row>
    <row r="20" spans="1:12" ht="22" customHeight="1" x14ac:dyDescent="0.65">
      <c r="A20" s="37" t="s">
        <v>155</v>
      </c>
      <c r="B20" s="153"/>
      <c r="C20" s="153"/>
      <c r="D20" s="136">
        <v>22</v>
      </c>
      <c r="E20" s="45"/>
      <c r="F20" s="58">
        <v>-1</v>
      </c>
      <c r="G20" s="45"/>
      <c r="H20" s="136">
        <v>0</v>
      </c>
      <c r="I20" s="45"/>
      <c r="J20" s="58">
        <v>0</v>
      </c>
    </row>
    <row r="21" spans="1:12" ht="22" customHeight="1" x14ac:dyDescent="0.65">
      <c r="A21" s="38" t="s">
        <v>115</v>
      </c>
      <c r="B21" s="152"/>
      <c r="C21" s="153"/>
      <c r="D21" s="136">
        <v>-2160</v>
      </c>
      <c r="E21" s="58"/>
      <c r="F21" s="58">
        <v>0</v>
      </c>
      <c r="G21" s="45"/>
      <c r="H21" s="136">
        <v>-2160</v>
      </c>
      <c r="I21" s="58"/>
      <c r="J21" s="58">
        <v>0</v>
      </c>
    </row>
    <row r="22" spans="1:12" ht="22" customHeight="1" x14ac:dyDescent="0.65">
      <c r="A22" s="38" t="s">
        <v>78</v>
      </c>
      <c r="B22" s="152"/>
      <c r="C22" s="153"/>
      <c r="D22" s="136">
        <v>-5876</v>
      </c>
      <c r="E22" s="45"/>
      <c r="F22" s="45">
        <v>-7362</v>
      </c>
      <c r="G22" s="45"/>
      <c r="H22" s="136">
        <v>-3436</v>
      </c>
      <c r="I22" s="45"/>
      <c r="J22" s="45">
        <v>-5397</v>
      </c>
    </row>
    <row r="23" spans="1:12" ht="22" customHeight="1" x14ac:dyDescent="0.65">
      <c r="B23" s="153"/>
      <c r="C23" s="153"/>
      <c r="D23" s="137">
        <f>SUM(D10:D22)</f>
        <v>282569</v>
      </c>
      <c r="E23" s="45"/>
      <c r="F23" s="59">
        <f>SUM(F10:F22)</f>
        <v>256982</v>
      </c>
      <c r="G23" s="45"/>
      <c r="H23" s="138">
        <f>SUM(H10:H22)</f>
        <v>-2562</v>
      </c>
      <c r="I23" s="45"/>
      <c r="J23" s="59">
        <f>SUM(J10:J22)</f>
        <v>-794</v>
      </c>
    </row>
    <row r="24" spans="1:12" ht="22" customHeight="1" x14ac:dyDescent="0.65">
      <c r="A24" s="22" t="s">
        <v>55</v>
      </c>
      <c r="B24" s="153"/>
      <c r="C24" s="153"/>
      <c r="D24" s="44"/>
      <c r="E24" s="45"/>
      <c r="F24" s="45"/>
      <c r="G24" s="45"/>
      <c r="H24" s="45"/>
      <c r="I24" s="45"/>
      <c r="J24" s="45"/>
    </row>
    <row r="25" spans="1:12" ht="22" customHeight="1" x14ac:dyDescent="0.65">
      <c r="A25" s="38" t="s">
        <v>169</v>
      </c>
      <c r="B25" s="152">
        <v>5</v>
      </c>
      <c r="C25" s="153"/>
      <c r="D25" s="136">
        <v>-3067</v>
      </c>
      <c r="E25" s="45"/>
      <c r="F25" s="45">
        <v>-77272</v>
      </c>
      <c r="G25" s="45"/>
      <c r="H25" s="136">
        <v>0</v>
      </c>
      <c r="I25" s="45"/>
      <c r="J25" s="58">
        <v>0</v>
      </c>
    </row>
    <row r="26" spans="1:12" ht="22" customHeight="1" x14ac:dyDescent="0.65">
      <c r="A26" s="38" t="s">
        <v>4</v>
      </c>
      <c r="B26" s="153"/>
      <c r="C26" s="153"/>
      <c r="D26" s="136">
        <v>-6150</v>
      </c>
      <c r="E26" s="45"/>
      <c r="F26" s="45">
        <v>2207</v>
      </c>
      <c r="G26" s="45"/>
      <c r="H26" s="136">
        <v>-3123</v>
      </c>
      <c r="I26" s="45"/>
      <c r="J26" s="58">
        <v>-113</v>
      </c>
    </row>
    <row r="27" spans="1:12" ht="22" customHeight="1" x14ac:dyDescent="0.65">
      <c r="A27" s="38" t="s">
        <v>8</v>
      </c>
      <c r="B27" s="152"/>
      <c r="C27" s="153"/>
      <c r="D27" s="136">
        <v>1127</v>
      </c>
      <c r="E27" s="45"/>
      <c r="F27" s="58">
        <v>0</v>
      </c>
      <c r="G27" s="45"/>
      <c r="H27" s="136">
        <v>0</v>
      </c>
      <c r="I27" s="45"/>
      <c r="J27" s="58">
        <v>0</v>
      </c>
    </row>
    <row r="28" spans="1:12" ht="22" customHeight="1" x14ac:dyDescent="0.65">
      <c r="A28" s="38" t="s">
        <v>63</v>
      </c>
      <c r="B28" s="152">
        <v>8</v>
      </c>
      <c r="C28" s="153"/>
      <c r="D28" s="136">
        <v>-70</v>
      </c>
      <c r="E28" s="45"/>
      <c r="F28" s="45">
        <v>-600</v>
      </c>
      <c r="G28" s="45"/>
      <c r="H28" s="136">
        <v>0</v>
      </c>
      <c r="I28" s="45"/>
      <c r="J28" s="58">
        <v>0</v>
      </c>
    </row>
    <row r="29" spans="1:12" ht="22" customHeight="1" x14ac:dyDescent="0.65">
      <c r="A29" s="38" t="s">
        <v>105</v>
      </c>
      <c r="B29" s="152">
        <v>12</v>
      </c>
      <c r="C29" s="153"/>
      <c r="D29" s="136">
        <v>6254</v>
      </c>
      <c r="E29" s="45"/>
      <c r="F29" s="45">
        <v>240403</v>
      </c>
      <c r="G29" s="45"/>
      <c r="H29" s="136">
        <v>-129</v>
      </c>
      <c r="I29" s="45"/>
      <c r="J29" s="58">
        <v>239</v>
      </c>
      <c r="K29" s="45"/>
    </row>
    <row r="30" spans="1:12" s="84" customFormat="1" ht="12" customHeight="1" x14ac:dyDescent="0.7">
      <c r="A30" s="82"/>
      <c r="B30" s="83"/>
      <c r="C30" s="83"/>
      <c r="D30" s="18"/>
      <c r="E30" s="1"/>
      <c r="F30" s="1"/>
      <c r="G30" s="1"/>
      <c r="H30" s="1"/>
      <c r="I30" s="1"/>
      <c r="J30" s="1"/>
      <c r="L30" s="141"/>
    </row>
    <row r="31" spans="1:12" s="3" customFormat="1" ht="22" customHeight="1" x14ac:dyDescent="0.7">
      <c r="A31" s="5" t="s">
        <v>96</v>
      </c>
      <c r="D31" s="48"/>
      <c r="E31" s="38"/>
      <c r="F31" s="38"/>
      <c r="G31" s="38"/>
      <c r="H31" s="38"/>
      <c r="I31" s="38"/>
      <c r="J31" s="48"/>
      <c r="L31" s="56"/>
    </row>
    <row r="32" spans="1:12" s="3" customFormat="1" ht="22" customHeight="1" x14ac:dyDescent="0.7">
      <c r="A32" s="16" t="s">
        <v>60</v>
      </c>
      <c r="D32" s="48"/>
      <c r="E32" s="38"/>
      <c r="F32" s="38"/>
      <c r="G32" s="38"/>
      <c r="H32" s="38"/>
      <c r="I32" s="38"/>
      <c r="J32" s="48"/>
      <c r="L32" s="56"/>
    </row>
    <row r="33" spans="1:10" ht="22" customHeight="1" x14ac:dyDescent="0.7">
      <c r="B33" s="153"/>
      <c r="C33" s="153"/>
      <c r="D33" s="175" t="s">
        <v>121</v>
      </c>
      <c r="E33" s="175"/>
      <c r="F33" s="175"/>
      <c r="G33" s="147"/>
      <c r="H33" s="175" t="s">
        <v>98</v>
      </c>
      <c r="I33" s="175"/>
      <c r="J33" s="175"/>
    </row>
    <row r="34" spans="1:10" ht="21.75" customHeight="1" x14ac:dyDescent="0.7">
      <c r="B34" s="153"/>
      <c r="C34" s="153"/>
      <c r="D34" s="183" t="s">
        <v>61</v>
      </c>
      <c r="E34" s="184"/>
      <c r="F34" s="184"/>
      <c r="G34" s="147"/>
      <c r="H34" s="183" t="s">
        <v>61</v>
      </c>
      <c r="I34" s="184"/>
      <c r="J34" s="184"/>
    </row>
    <row r="35" spans="1:10" ht="22" x14ac:dyDescent="0.7">
      <c r="B35" s="153"/>
      <c r="C35" s="153"/>
      <c r="D35" s="183" t="s">
        <v>120</v>
      </c>
      <c r="E35" s="183"/>
      <c r="F35" s="183"/>
      <c r="G35" s="147"/>
      <c r="H35" s="183" t="s">
        <v>120</v>
      </c>
      <c r="I35" s="183"/>
      <c r="J35" s="183"/>
    </row>
    <row r="36" spans="1:10" ht="22" customHeight="1" x14ac:dyDescent="0.65">
      <c r="B36" s="152" t="s">
        <v>1</v>
      </c>
      <c r="C36" s="152"/>
      <c r="D36" s="153">
        <v>2564</v>
      </c>
      <c r="E36" s="153"/>
      <c r="F36" s="170">
        <v>2563</v>
      </c>
      <c r="G36" s="153"/>
      <c r="H36" s="153">
        <v>2564</v>
      </c>
      <c r="I36" s="153"/>
      <c r="J36" s="170">
        <v>2563</v>
      </c>
    </row>
    <row r="37" spans="1:10" ht="22" customHeight="1" x14ac:dyDescent="0.65">
      <c r="B37" s="167"/>
      <c r="C37" s="167"/>
      <c r="D37" s="168"/>
      <c r="E37" s="168"/>
      <c r="F37" s="169" t="s">
        <v>188</v>
      </c>
      <c r="G37" s="168"/>
      <c r="H37" s="168"/>
      <c r="I37" s="168"/>
      <c r="J37" s="170"/>
    </row>
    <row r="38" spans="1:10" ht="22" customHeight="1" x14ac:dyDescent="0.65">
      <c r="C38" s="153"/>
      <c r="D38" s="182" t="s">
        <v>52</v>
      </c>
      <c r="E38" s="182"/>
      <c r="F38" s="182"/>
      <c r="G38" s="182"/>
      <c r="H38" s="182"/>
      <c r="I38" s="182"/>
      <c r="J38" s="182"/>
    </row>
    <row r="39" spans="1:10" ht="22" customHeight="1" x14ac:dyDescent="0.7">
      <c r="A39" s="17" t="s">
        <v>79</v>
      </c>
      <c r="B39" s="153"/>
      <c r="C39" s="153"/>
      <c r="D39" s="44"/>
      <c r="E39" s="45"/>
      <c r="F39" s="45"/>
      <c r="G39" s="45"/>
      <c r="H39" s="45"/>
      <c r="I39" s="45"/>
      <c r="J39" s="45"/>
    </row>
    <row r="40" spans="1:10" ht="22" customHeight="1" x14ac:dyDescent="0.65">
      <c r="A40" s="38" t="s">
        <v>12</v>
      </c>
      <c r="B40" s="153"/>
      <c r="C40" s="153"/>
      <c r="D40" s="44">
        <v>7686</v>
      </c>
      <c r="E40" s="45"/>
      <c r="F40" s="45">
        <v>8702</v>
      </c>
      <c r="G40" s="45"/>
      <c r="H40" s="45">
        <v>-12</v>
      </c>
      <c r="I40" s="45"/>
      <c r="J40" s="45">
        <v>-61</v>
      </c>
    </row>
    <row r="41" spans="1:10" ht="22" customHeight="1" x14ac:dyDescent="0.65">
      <c r="A41" s="38" t="s">
        <v>174</v>
      </c>
      <c r="B41" s="152"/>
      <c r="C41" s="153"/>
      <c r="D41" s="131">
        <v>-481</v>
      </c>
      <c r="E41" s="45"/>
      <c r="F41" s="144">
        <v>0</v>
      </c>
      <c r="G41" s="45"/>
      <c r="H41" s="139">
        <v>0</v>
      </c>
      <c r="I41" s="45"/>
      <c r="J41" s="144">
        <v>0</v>
      </c>
    </row>
    <row r="42" spans="1:10" ht="22" customHeight="1" x14ac:dyDescent="0.65">
      <c r="A42" s="37" t="s">
        <v>158</v>
      </c>
      <c r="B42" s="153"/>
      <c r="C42" s="153"/>
      <c r="D42" s="136">
        <f>SUM(D41,D40,D23:D29)</f>
        <v>287868</v>
      </c>
      <c r="E42" s="45"/>
      <c r="F42" s="45">
        <f>SUM(F41,F40,F23:F29)</f>
        <v>430422</v>
      </c>
      <c r="G42" s="45"/>
      <c r="H42" s="136">
        <f>SUM(H41,H40,H23:H29)</f>
        <v>-5826</v>
      </c>
      <c r="I42" s="45"/>
      <c r="J42" s="45">
        <f>SUM(J41,J40,J23:J29)</f>
        <v>-729</v>
      </c>
    </row>
    <row r="43" spans="1:10" ht="22" customHeight="1" x14ac:dyDescent="0.65">
      <c r="A43" s="37" t="s">
        <v>124</v>
      </c>
      <c r="B43" s="153"/>
      <c r="C43" s="153"/>
      <c r="D43" s="136">
        <v>2877</v>
      </c>
      <c r="E43" s="45"/>
      <c r="F43" s="45">
        <v>837</v>
      </c>
      <c r="G43" s="45"/>
      <c r="H43" s="136">
        <v>0</v>
      </c>
      <c r="I43" s="45"/>
      <c r="J43" s="58">
        <v>0</v>
      </c>
    </row>
    <row r="44" spans="1:10" ht="22" customHeight="1" x14ac:dyDescent="0.65">
      <c r="A44" s="38" t="s">
        <v>125</v>
      </c>
      <c r="B44" s="152"/>
      <c r="C44" s="153"/>
      <c r="D44" s="136">
        <v>-26270</v>
      </c>
      <c r="E44" s="45"/>
      <c r="F44" s="45">
        <v>-23761</v>
      </c>
      <c r="G44" s="45"/>
      <c r="H44" s="136">
        <v>-53</v>
      </c>
      <c r="I44" s="45"/>
      <c r="J44" s="45">
        <v>-42</v>
      </c>
    </row>
    <row r="45" spans="1:10" ht="22" customHeight="1" x14ac:dyDescent="0.7">
      <c r="A45" s="15" t="s">
        <v>80</v>
      </c>
      <c r="B45" s="153"/>
      <c r="C45" s="153"/>
      <c r="D45" s="140">
        <f>SUM(D42:D44)</f>
        <v>264475</v>
      </c>
      <c r="E45" s="4"/>
      <c r="F45" s="57">
        <f>SUM(F42:F44)</f>
        <v>407498</v>
      </c>
      <c r="G45" s="4"/>
      <c r="H45" s="130">
        <f>SUM(H42:H44)</f>
        <v>-5879</v>
      </c>
      <c r="I45" s="4"/>
      <c r="J45" s="57">
        <f>SUM(J42:J44)</f>
        <v>-771</v>
      </c>
    </row>
    <row r="46" spans="1:10" ht="22" customHeight="1" x14ac:dyDescent="0.7">
      <c r="A46" s="15"/>
      <c r="B46" s="153"/>
      <c r="C46" s="153"/>
      <c r="D46" s="18"/>
      <c r="E46" s="4"/>
      <c r="F46" s="1"/>
      <c r="G46" s="4"/>
      <c r="H46" s="1"/>
      <c r="I46" s="4"/>
      <c r="J46" s="1"/>
    </row>
    <row r="47" spans="1:10" ht="22" customHeight="1" x14ac:dyDescent="0.7">
      <c r="A47" s="17" t="s">
        <v>24</v>
      </c>
      <c r="B47" s="153"/>
      <c r="C47" s="153"/>
      <c r="D47" s="44"/>
      <c r="E47" s="45"/>
      <c r="F47" s="45"/>
      <c r="G47" s="45"/>
      <c r="H47" s="45"/>
      <c r="I47" s="45"/>
      <c r="J47" s="45"/>
    </row>
    <row r="48" spans="1:10" ht="22" customHeight="1" x14ac:dyDescent="0.65">
      <c r="A48" s="38" t="s">
        <v>178</v>
      </c>
      <c r="B48" s="152">
        <v>6</v>
      </c>
      <c r="C48" s="153"/>
      <c r="D48" s="136">
        <v>-100000</v>
      </c>
      <c r="E48" s="45"/>
      <c r="F48" s="58">
        <v>-59781</v>
      </c>
      <c r="G48" s="45"/>
      <c r="H48" s="136">
        <v>-100000</v>
      </c>
      <c r="I48" s="45"/>
      <c r="J48" s="58">
        <v>-69872</v>
      </c>
    </row>
    <row r="49" spans="1:12" ht="22" customHeight="1" x14ac:dyDescent="0.65">
      <c r="A49" s="38" t="s">
        <v>127</v>
      </c>
      <c r="B49" s="152"/>
      <c r="C49" s="153"/>
      <c r="D49" s="74">
        <v>-969</v>
      </c>
      <c r="E49" s="45"/>
      <c r="F49" s="58">
        <v>-134678</v>
      </c>
      <c r="G49" s="45"/>
      <c r="H49" s="141">
        <v>-969</v>
      </c>
      <c r="I49" s="45"/>
      <c r="J49" s="58">
        <v>-129678</v>
      </c>
    </row>
    <row r="50" spans="1:12" ht="22" customHeight="1" x14ac:dyDescent="0.65">
      <c r="A50" s="38" t="s">
        <v>175</v>
      </c>
      <c r="B50" s="152"/>
      <c r="C50" s="153"/>
      <c r="D50" s="74">
        <v>100357</v>
      </c>
      <c r="E50" s="45"/>
      <c r="F50" s="58">
        <v>0</v>
      </c>
      <c r="G50" s="45"/>
      <c r="H50" s="141">
        <v>100357</v>
      </c>
      <c r="I50" s="45"/>
      <c r="J50" s="58">
        <v>0</v>
      </c>
    </row>
    <row r="51" spans="1:12" ht="22" customHeight="1" x14ac:dyDescent="0.65">
      <c r="A51" s="38" t="s">
        <v>186</v>
      </c>
      <c r="B51" s="152"/>
      <c r="C51" s="153"/>
      <c r="D51" s="74"/>
      <c r="E51" s="45"/>
      <c r="F51" s="58"/>
      <c r="G51" s="45"/>
      <c r="H51" s="141"/>
      <c r="I51" s="45"/>
      <c r="J51" s="58"/>
    </row>
    <row r="52" spans="1:12" ht="22" customHeight="1" x14ac:dyDescent="0.65">
      <c r="A52" s="38" t="s">
        <v>185</v>
      </c>
      <c r="B52" s="152"/>
      <c r="C52" s="153"/>
      <c r="D52" s="74">
        <v>18000</v>
      </c>
      <c r="E52" s="45"/>
      <c r="F52" s="58">
        <v>4000</v>
      </c>
      <c r="G52" s="45"/>
      <c r="H52" s="141">
        <v>0</v>
      </c>
      <c r="I52" s="45"/>
      <c r="J52" s="58">
        <v>0</v>
      </c>
    </row>
    <row r="53" spans="1:12" ht="22" customHeight="1" x14ac:dyDescent="0.65">
      <c r="A53" s="38" t="s">
        <v>129</v>
      </c>
      <c r="B53" s="152"/>
      <c r="C53" s="153"/>
      <c r="D53" s="136">
        <v>0</v>
      </c>
      <c r="E53" s="45"/>
      <c r="F53" s="58">
        <v>0</v>
      </c>
      <c r="G53" s="45"/>
      <c r="H53" s="136">
        <v>-50000</v>
      </c>
      <c r="I53" s="45"/>
      <c r="J53" s="58">
        <v>0</v>
      </c>
    </row>
    <row r="54" spans="1:12" ht="22" customHeight="1" x14ac:dyDescent="0.65">
      <c r="A54" s="38" t="s">
        <v>167</v>
      </c>
      <c r="B54" s="153"/>
      <c r="C54" s="153"/>
      <c r="D54" s="74">
        <v>21</v>
      </c>
      <c r="E54" s="45"/>
      <c r="F54" s="58">
        <v>8</v>
      </c>
      <c r="G54" s="45"/>
      <c r="H54" s="141">
        <v>0</v>
      </c>
      <c r="I54" s="45"/>
      <c r="J54" s="58">
        <v>0</v>
      </c>
    </row>
    <row r="55" spans="1:12" ht="22" customHeight="1" x14ac:dyDescent="0.65">
      <c r="A55" s="38" t="s">
        <v>168</v>
      </c>
      <c r="B55" s="153"/>
      <c r="C55" s="153"/>
      <c r="D55" s="74">
        <v>-5399</v>
      </c>
      <c r="E55" s="45"/>
      <c r="F55" s="58">
        <v>-19338</v>
      </c>
      <c r="G55" s="45"/>
      <c r="H55" s="141">
        <v>0</v>
      </c>
      <c r="I55" s="45"/>
      <c r="J55" s="58">
        <v>-4</v>
      </c>
    </row>
    <row r="56" spans="1:12" ht="22" customHeight="1" x14ac:dyDescent="0.65">
      <c r="A56" s="38" t="s">
        <v>128</v>
      </c>
      <c r="B56" s="153"/>
      <c r="C56" s="153"/>
      <c r="D56" s="74">
        <v>-1947</v>
      </c>
      <c r="E56" s="45"/>
      <c r="F56" s="58">
        <v>-54</v>
      </c>
      <c r="G56" s="45"/>
      <c r="H56" s="141">
        <v>0</v>
      </c>
      <c r="I56" s="45"/>
      <c r="J56" s="58">
        <v>0</v>
      </c>
    </row>
    <row r="57" spans="1:12" ht="22" customHeight="1" x14ac:dyDescent="0.65">
      <c r="A57" s="38" t="s">
        <v>126</v>
      </c>
      <c r="B57" s="152"/>
      <c r="C57" s="153"/>
      <c r="D57" s="136">
        <v>1600</v>
      </c>
      <c r="F57" s="58">
        <v>1600</v>
      </c>
      <c r="H57" s="58">
        <v>0</v>
      </c>
      <c r="J57" s="58">
        <v>0</v>
      </c>
    </row>
    <row r="58" spans="1:12" ht="22" customHeight="1" x14ac:dyDescent="0.65">
      <c r="A58" s="38" t="s">
        <v>159</v>
      </c>
      <c r="B58" s="153"/>
      <c r="C58" s="153"/>
      <c r="D58" s="136">
        <v>2160</v>
      </c>
      <c r="E58" s="45"/>
      <c r="F58" s="58">
        <v>0</v>
      </c>
      <c r="G58" s="45"/>
      <c r="H58" s="58">
        <v>320160</v>
      </c>
      <c r="I58" s="45"/>
      <c r="J58" s="58">
        <v>330000</v>
      </c>
    </row>
    <row r="59" spans="1:12" ht="22" customHeight="1" x14ac:dyDescent="0.65">
      <c r="A59" s="38" t="s">
        <v>160</v>
      </c>
      <c r="B59" s="152"/>
      <c r="C59" s="153"/>
      <c r="D59" s="136">
        <v>10886</v>
      </c>
      <c r="E59" s="45"/>
      <c r="F59" s="58">
        <v>7759</v>
      </c>
      <c r="G59" s="45"/>
      <c r="H59" s="58">
        <v>5309</v>
      </c>
      <c r="I59" s="45"/>
      <c r="J59" s="58">
        <v>4208</v>
      </c>
    </row>
    <row r="60" spans="1:12" ht="22" customHeight="1" x14ac:dyDescent="0.7">
      <c r="A60" s="15" t="s">
        <v>81</v>
      </c>
      <c r="B60" s="153"/>
      <c r="C60" s="153"/>
      <c r="D60" s="140">
        <f>SUM(D48:D59)</f>
        <v>24709</v>
      </c>
      <c r="E60" s="4"/>
      <c r="F60" s="57">
        <f>SUM(F48:F59)</f>
        <v>-200484</v>
      </c>
      <c r="G60" s="4"/>
      <c r="H60" s="130">
        <f>SUM(H48:H59)</f>
        <v>274857</v>
      </c>
      <c r="I60" s="4"/>
      <c r="J60" s="57">
        <f>SUM(J48:J59)</f>
        <v>134654</v>
      </c>
    </row>
    <row r="61" spans="1:12" ht="22" x14ac:dyDescent="0.7">
      <c r="A61" s="15"/>
      <c r="B61" s="153"/>
      <c r="C61" s="153"/>
      <c r="D61" s="18"/>
      <c r="E61" s="4"/>
      <c r="F61" s="1"/>
      <c r="G61" s="4"/>
      <c r="H61" s="1"/>
      <c r="I61" s="4"/>
      <c r="J61" s="1"/>
    </row>
    <row r="62" spans="1:12" s="3" customFormat="1" ht="22" customHeight="1" x14ac:dyDescent="0.7">
      <c r="A62" s="5" t="s">
        <v>96</v>
      </c>
      <c r="D62" s="48"/>
      <c r="E62" s="38"/>
      <c r="F62" s="38"/>
      <c r="G62" s="38"/>
      <c r="H62" s="38"/>
      <c r="I62" s="38"/>
      <c r="J62" s="48"/>
      <c r="L62" s="56"/>
    </row>
    <row r="63" spans="1:12" s="3" customFormat="1" ht="22" customHeight="1" x14ac:dyDescent="0.7">
      <c r="A63" s="16" t="s">
        <v>60</v>
      </c>
      <c r="D63" s="48"/>
      <c r="E63" s="38"/>
      <c r="F63" s="38"/>
      <c r="G63" s="38"/>
      <c r="H63" s="38"/>
      <c r="I63" s="38"/>
      <c r="J63" s="48"/>
      <c r="L63" s="56"/>
    </row>
    <row r="64" spans="1:12" ht="22" customHeight="1" x14ac:dyDescent="0.7">
      <c r="B64" s="153"/>
      <c r="C64" s="153"/>
      <c r="D64" s="175" t="s">
        <v>97</v>
      </c>
      <c r="E64" s="175"/>
      <c r="F64" s="175"/>
      <c r="G64" s="147"/>
      <c r="H64" s="175" t="s">
        <v>98</v>
      </c>
      <c r="I64" s="175"/>
      <c r="J64" s="175"/>
    </row>
    <row r="65" spans="1:12" ht="22" customHeight="1" x14ac:dyDescent="0.7">
      <c r="B65" s="153"/>
      <c r="C65" s="153"/>
      <c r="D65" s="183" t="s">
        <v>61</v>
      </c>
      <c r="E65" s="183"/>
      <c r="F65" s="183"/>
      <c r="G65" s="147"/>
      <c r="H65" s="183" t="s">
        <v>61</v>
      </c>
      <c r="I65" s="183"/>
      <c r="J65" s="183"/>
    </row>
    <row r="66" spans="1:12" ht="22" customHeight="1" x14ac:dyDescent="0.7">
      <c r="B66" s="153"/>
      <c r="C66" s="153"/>
      <c r="D66" s="183" t="s">
        <v>120</v>
      </c>
      <c r="E66" s="183"/>
      <c r="F66" s="183"/>
      <c r="G66" s="147"/>
      <c r="H66" s="183" t="s">
        <v>120</v>
      </c>
      <c r="I66" s="183"/>
      <c r="J66" s="183"/>
    </row>
    <row r="67" spans="1:12" ht="22" customHeight="1" x14ac:dyDescent="0.65">
      <c r="B67" s="152"/>
      <c r="C67" s="152"/>
      <c r="D67" s="153">
        <v>2564</v>
      </c>
      <c r="E67" s="153"/>
      <c r="F67" s="170">
        <v>2563</v>
      </c>
      <c r="G67" s="153"/>
      <c r="H67" s="153">
        <v>2564</v>
      </c>
      <c r="I67" s="153"/>
      <c r="J67" s="170">
        <v>2563</v>
      </c>
    </row>
    <row r="68" spans="1:12" ht="22" customHeight="1" x14ac:dyDescent="0.65">
      <c r="B68" s="167"/>
      <c r="C68" s="167"/>
      <c r="D68" s="168"/>
      <c r="E68" s="168"/>
      <c r="F68" s="169" t="s">
        <v>188</v>
      </c>
      <c r="G68" s="168"/>
      <c r="H68" s="168"/>
      <c r="I68" s="168"/>
      <c r="J68" s="170"/>
    </row>
    <row r="69" spans="1:12" ht="22" customHeight="1" x14ac:dyDescent="0.65">
      <c r="B69" s="152"/>
      <c r="C69" s="152"/>
      <c r="D69" s="182" t="s">
        <v>52</v>
      </c>
      <c r="E69" s="182"/>
      <c r="F69" s="182"/>
      <c r="G69" s="182"/>
      <c r="H69" s="182"/>
      <c r="I69" s="182"/>
      <c r="J69" s="182"/>
    </row>
    <row r="70" spans="1:12" ht="22" customHeight="1" x14ac:dyDescent="0.7">
      <c r="A70" s="17" t="s">
        <v>25</v>
      </c>
      <c r="C70" s="153"/>
      <c r="D70" s="38"/>
    </row>
    <row r="71" spans="1:12" ht="22" customHeight="1" x14ac:dyDescent="0.65">
      <c r="A71" s="38" t="s">
        <v>130</v>
      </c>
      <c r="B71" s="152"/>
      <c r="C71" s="153"/>
      <c r="D71" s="136">
        <v>-24864</v>
      </c>
      <c r="E71" s="45"/>
      <c r="F71" s="44">
        <v>-24566</v>
      </c>
      <c r="G71" s="45"/>
      <c r="H71" s="136">
        <v>0</v>
      </c>
      <c r="I71" s="45"/>
      <c r="J71" s="58">
        <v>0</v>
      </c>
    </row>
    <row r="72" spans="1:12" ht="22" customHeight="1" x14ac:dyDescent="0.7">
      <c r="A72" s="15" t="s">
        <v>181</v>
      </c>
      <c r="B72" s="152"/>
      <c r="C72" s="153"/>
      <c r="D72" s="140">
        <f>SUM(D71:D71)</f>
        <v>-24864</v>
      </c>
      <c r="E72" s="4"/>
      <c r="F72" s="57">
        <f>SUM(F71:F71)</f>
        <v>-24566</v>
      </c>
      <c r="G72" s="4"/>
      <c r="H72" s="130">
        <f>SUM(H71:H71)</f>
        <v>0</v>
      </c>
      <c r="I72" s="4"/>
      <c r="J72" s="85">
        <f>SUM(J71:J71)</f>
        <v>0</v>
      </c>
    </row>
    <row r="73" spans="1:12" ht="22" customHeight="1" x14ac:dyDescent="0.7">
      <c r="A73" s="15"/>
      <c r="B73" s="152"/>
      <c r="C73" s="153"/>
      <c r="D73" s="79"/>
      <c r="E73" s="4"/>
      <c r="F73" s="1"/>
      <c r="G73" s="4"/>
      <c r="H73" s="129"/>
      <c r="I73" s="4"/>
      <c r="J73" s="1"/>
    </row>
    <row r="74" spans="1:12" ht="22" customHeight="1" x14ac:dyDescent="0.7">
      <c r="A74" s="15" t="s">
        <v>179</v>
      </c>
      <c r="B74" s="153"/>
      <c r="C74" s="153"/>
      <c r="D74" s="142">
        <f>D45+D60+D72</f>
        <v>264320</v>
      </c>
      <c r="E74" s="4"/>
      <c r="F74" s="86">
        <f>F45+F60+F72</f>
        <v>182448</v>
      </c>
      <c r="G74" s="4"/>
      <c r="H74" s="142">
        <f>H45+H60+H72</f>
        <v>268978</v>
      </c>
      <c r="I74" s="4"/>
      <c r="J74" s="86">
        <f>J45+J60+J72</f>
        <v>133883</v>
      </c>
      <c r="L74" s="171"/>
    </row>
    <row r="75" spans="1:12" ht="22" customHeight="1" x14ac:dyDescent="0.65">
      <c r="A75" s="37" t="s">
        <v>157</v>
      </c>
      <c r="B75" s="153"/>
      <c r="C75" s="153"/>
      <c r="D75" s="136">
        <v>1107048</v>
      </c>
      <c r="E75" s="45"/>
      <c r="F75" s="44">
        <v>959393</v>
      </c>
      <c r="G75" s="45"/>
      <c r="H75" s="136">
        <v>442565</v>
      </c>
      <c r="I75" s="45"/>
      <c r="J75" s="44">
        <v>209107</v>
      </c>
      <c r="L75" s="172"/>
    </row>
    <row r="76" spans="1:12" ht="22" customHeight="1" thickBot="1" x14ac:dyDescent="0.75">
      <c r="A76" s="15" t="s">
        <v>156</v>
      </c>
      <c r="B76" s="152"/>
      <c r="C76" s="153"/>
      <c r="D76" s="143">
        <f>D75+D74</f>
        <v>1371368</v>
      </c>
      <c r="E76" s="4"/>
      <c r="F76" s="87">
        <f>F75+F74</f>
        <v>1141841</v>
      </c>
      <c r="G76" s="4"/>
      <c r="H76" s="143">
        <f>H75+H74</f>
        <v>711543</v>
      </c>
      <c r="I76" s="4"/>
      <c r="J76" s="87">
        <f>J75+J74</f>
        <v>342990</v>
      </c>
      <c r="L76" s="173"/>
    </row>
    <row r="77" spans="1:12" ht="22" customHeight="1" thickTop="1" x14ac:dyDescent="0.65">
      <c r="D77" s="136"/>
      <c r="E77" s="45"/>
      <c r="F77" s="45"/>
      <c r="G77" s="45"/>
      <c r="H77" s="58"/>
      <c r="I77" s="45"/>
      <c r="J77" s="45"/>
    </row>
    <row r="78" spans="1:12" ht="22" customHeight="1" x14ac:dyDescent="0.7">
      <c r="A78" s="14" t="s">
        <v>27</v>
      </c>
      <c r="D78" s="136"/>
      <c r="H78" s="136"/>
    </row>
    <row r="79" spans="1:12" ht="22" customHeight="1" x14ac:dyDescent="0.65">
      <c r="A79" s="37" t="s">
        <v>131</v>
      </c>
      <c r="D79" s="136">
        <v>749</v>
      </c>
      <c r="F79" s="44">
        <v>-6278</v>
      </c>
      <c r="H79" s="136">
        <v>0</v>
      </c>
      <c r="J79" s="44">
        <v>-4</v>
      </c>
    </row>
    <row r="80" spans="1:12" ht="22" customHeight="1" x14ac:dyDescent="0.65">
      <c r="A80" s="37" t="s">
        <v>132</v>
      </c>
      <c r="D80" s="136">
        <v>910</v>
      </c>
      <c r="F80" s="44">
        <v>515</v>
      </c>
      <c r="H80" s="136">
        <v>0</v>
      </c>
      <c r="J80" s="58">
        <v>0</v>
      </c>
    </row>
    <row r="81" spans="1:10" ht="22" customHeight="1" x14ac:dyDescent="0.65">
      <c r="A81" s="37" t="s">
        <v>133</v>
      </c>
      <c r="D81" s="136">
        <v>-2093</v>
      </c>
      <c r="F81" s="44">
        <v>2077</v>
      </c>
      <c r="H81" s="136">
        <v>0</v>
      </c>
      <c r="J81" s="58">
        <v>0</v>
      </c>
    </row>
    <row r="82" spans="1:10" ht="22" customHeight="1" x14ac:dyDescent="0.7">
      <c r="A82" s="14"/>
      <c r="D82" s="44"/>
      <c r="H82" s="44"/>
    </row>
    <row r="83" spans="1:10" ht="22" customHeight="1" x14ac:dyDescent="0.7">
      <c r="A83" s="15"/>
      <c r="B83" s="152"/>
      <c r="C83" s="153"/>
      <c r="D83" s="18"/>
      <c r="E83" s="4"/>
      <c r="F83" s="1"/>
      <c r="G83" s="4"/>
      <c r="H83" s="1"/>
      <c r="I83" s="4"/>
      <c r="J83" s="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3:F3"/>
    <mergeCell ref="H3:J3"/>
    <mergeCell ref="D8:J8"/>
    <mergeCell ref="D33:F33"/>
    <mergeCell ref="H33:J33"/>
    <mergeCell ref="D69:J69"/>
    <mergeCell ref="D38:J38"/>
    <mergeCell ref="D4:F4"/>
    <mergeCell ref="H4:J4"/>
    <mergeCell ref="D34:F34"/>
    <mergeCell ref="H34:J34"/>
    <mergeCell ref="D5:F5"/>
    <mergeCell ref="H5:J5"/>
    <mergeCell ref="D35:F35"/>
    <mergeCell ref="H35:J35"/>
    <mergeCell ref="D64:F64"/>
    <mergeCell ref="H64:J64"/>
    <mergeCell ref="D65:F65"/>
    <mergeCell ref="H65:J65"/>
    <mergeCell ref="D66:F66"/>
    <mergeCell ref="H66:J66"/>
  </mergeCells>
  <phoneticPr fontId="0" type="noConversion"/>
  <pageMargins left="0.55000000000000004" right="0.34" top="0.48" bottom="0.2" header="0.5" footer="0.2"/>
  <pageSetup paperSize="9" scale="85" firstPageNumber="10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2" manualBreakCount="2">
    <brk id="30" max="9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PL_5</vt:lpstr>
      <vt:lpstr>CH-Consol FS 6-7</vt:lpstr>
      <vt:lpstr>CH-Separate FS 8-9</vt:lpstr>
      <vt:lpstr>CF 10-12</vt:lpstr>
      <vt:lpstr>'BS 3-4'!Print_Area</vt:lpstr>
      <vt:lpstr>'CF 10-12'!Print_Area</vt:lpstr>
      <vt:lpstr>'CH-Consol FS 6-7'!Print_Area</vt:lpstr>
      <vt:lpstr>'CH-Separate FS 8-9'!Print_Area</vt:lpstr>
      <vt:lpstr>PL_5!Print_Area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Nuttapong, Pongpaiboon</cp:lastModifiedBy>
  <cp:lastPrinted>2021-05-12T04:09:41Z</cp:lastPrinted>
  <dcterms:created xsi:type="dcterms:W3CDTF">2006-01-06T08:39:44Z</dcterms:created>
  <dcterms:modified xsi:type="dcterms:W3CDTF">2021-05-12T04:11:09Z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