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ongpaiboon\Desktop\YE21\TQM\Q1'21\FS Review\TQMC 4.6 Final\SET file\"/>
    </mc:Choice>
  </mc:AlternateContent>
  <xr:revisionPtr revIDLastSave="0" documentId="13_ncr:1_{37952632-B88C-49DB-A142-906C6E9737EA}" xr6:coauthVersionLast="45" xr6:coauthVersionMax="45" xr10:uidLastSave="{00000000-0000-0000-0000-000000000000}"/>
  <bookViews>
    <workbookView xWindow="-110" yWindow="-110" windowWidth="19420" windowHeight="10420" activeTab="3" xr2:uid="{980428E6-CD43-4D95-B96F-A836D1C1E5BB}"/>
  </bookViews>
  <sheets>
    <sheet name="BS 3-4" sheetId="1" r:id="rId1"/>
    <sheet name="PL_5" sheetId="2" r:id="rId2"/>
    <sheet name="CH-Consol FS 6-7 " sheetId="6" r:id="rId3"/>
    <sheet name="CH-Separate FS 8-9 " sheetId="7" r:id="rId4"/>
    <sheet name="CF 10-12 " sheetId="8" r:id="rId5"/>
  </sheets>
  <externalReferences>
    <externalReference r:id="rId6"/>
  </externalReferences>
  <definedNames>
    <definedName name="_Hlk120336604" localSheetId="4">'CF 10-12 '!#REF!</definedName>
    <definedName name="_xlnm.Print_Area" localSheetId="0">'BS 3-4'!$A$1:$J$74</definedName>
    <definedName name="_xlnm.Print_Area" localSheetId="4">'CF 10-12 '!$A$1:$J$82</definedName>
    <definedName name="_xlnm.Print_Area" localSheetId="2">'CH-Consol FS 6-7 '!$A$1:$T$47</definedName>
    <definedName name="_xlnm.Print_Area" localSheetId="3">'CH-Separate FS 8-9 '!$A$1:$BA$50</definedName>
    <definedName name="_xlnm.Print_Area" localSheetId="1">PL_5!$A$1:$K$50</definedName>
    <definedName name="Z_A3B3E038_AAE0_4F24_B01A_BCF5B017EAC3_.wvu.PrintArea" localSheetId="0" hidden="1">'BS 3-4'!$A$1:$J$71</definedName>
    <definedName name="Z_A3B3E038_AAE0_4F24_B01A_BCF5B017EAC3_.wvu.PrintArea" localSheetId="4" hidden="1">'CF 10-12 '!$A$1:$J$83</definedName>
    <definedName name="Z_A3B3E038_AAE0_4F24_B01A_BCF5B017EAC3_.wvu.PrintArea" localSheetId="2" hidden="1">'CH-Consol FS 6-7 '!$A$1:$T$50</definedName>
    <definedName name="Z_A3B3E038_AAE0_4F24_B01A_BCF5B017EAC3_.wvu.PrintArea" localSheetId="3" hidden="1">'CH-Separate FS 8-9 '!$A$1:$T$47</definedName>
    <definedName name="Z_A3B3E038_AAE0_4F24_B01A_BCF5B017EAC3_.wvu.PrintArea" localSheetId="1" hidden="1">PL_5!$A$1:$J$47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7" i="7" l="1"/>
  <c r="H47" i="7"/>
  <c r="F47" i="7"/>
  <c r="D47" i="7"/>
  <c r="B47" i="7"/>
  <c r="T46" i="6"/>
  <c r="R46" i="6"/>
  <c r="P46" i="6"/>
  <c r="N46" i="6"/>
  <c r="L46" i="6"/>
  <c r="J46" i="6"/>
  <c r="H46" i="6"/>
  <c r="F46" i="6"/>
  <c r="D46" i="6"/>
  <c r="B46" i="6"/>
  <c r="J51" i="1" l="1"/>
  <c r="H51" i="1"/>
  <c r="F51" i="1"/>
  <c r="D51" i="1"/>
  <c r="H60" i="8" l="1"/>
  <c r="D12" i="2" l="1"/>
  <c r="H12" i="2"/>
  <c r="J12" i="2" l="1"/>
  <c r="F12" i="2"/>
  <c r="J72" i="8" l="1"/>
  <c r="H72" i="8"/>
  <c r="F72" i="8"/>
  <c r="D72" i="8"/>
  <c r="J60" i="8"/>
  <c r="F60" i="8"/>
  <c r="D60" i="8"/>
  <c r="J23" i="8"/>
  <c r="J42" i="8" s="1"/>
  <c r="J45" i="8" s="1"/>
  <c r="H23" i="8"/>
  <c r="F23" i="8"/>
  <c r="D23" i="8"/>
  <c r="J45" i="7"/>
  <c r="L45" i="7" s="1"/>
  <c r="H45" i="7"/>
  <c r="F45" i="7"/>
  <c r="D45" i="7"/>
  <c r="B45" i="7"/>
  <c r="L44" i="7"/>
  <c r="N44" i="7" s="1"/>
  <c r="L43" i="7"/>
  <c r="N43" i="7" s="1"/>
  <c r="L40" i="7"/>
  <c r="N40" i="7" s="1"/>
  <c r="F21" i="7"/>
  <c r="F23" i="7" s="1"/>
  <c r="D21" i="7"/>
  <c r="D23" i="7" s="1"/>
  <c r="B21" i="7"/>
  <c r="B23" i="7" s="1"/>
  <c r="J20" i="7"/>
  <c r="L20" i="7" s="1"/>
  <c r="L19" i="7"/>
  <c r="H19" i="7"/>
  <c r="L16" i="7"/>
  <c r="N16" i="7" s="1"/>
  <c r="R44" i="6"/>
  <c r="L44" i="6"/>
  <c r="J44" i="6"/>
  <c r="H44" i="6"/>
  <c r="F44" i="6"/>
  <c r="D44" i="6"/>
  <c r="B44" i="6"/>
  <c r="N43" i="6"/>
  <c r="N42" i="6"/>
  <c r="P42" i="6" s="1"/>
  <c r="T42" i="6" s="1"/>
  <c r="N39" i="6"/>
  <c r="P39" i="6" s="1"/>
  <c r="T39" i="6" s="1"/>
  <c r="R21" i="6"/>
  <c r="R23" i="6" s="1"/>
  <c r="H21" i="6"/>
  <c r="H23" i="6" s="1"/>
  <c r="F21" i="6"/>
  <c r="F23" i="6" s="1"/>
  <c r="D21" i="6"/>
  <c r="D23" i="6" s="1"/>
  <c r="B21" i="6"/>
  <c r="B23" i="6" s="1"/>
  <c r="L20" i="6"/>
  <c r="N20" i="6" s="1"/>
  <c r="P20" i="6" s="1"/>
  <c r="T20" i="6" s="1"/>
  <c r="N19" i="6"/>
  <c r="J19" i="6"/>
  <c r="P19" i="6" s="1"/>
  <c r="N16" i="6"/>
  <c r="P16" i="6" s="1"/>
  <c r="T16" i="6" s="1"/>
  <c r="N44" i="6" l="1"/>
  <c r="H42" i="8"/>
  <c r="H45" i="8" s="1"/>
  <c r="H74" i="8" s="1"/>
  <c r="H76" i="8" s="1"/>
  <c r="D42" i="8"/>
  <c r="D45" i="8" s="1"/>
  <c r="D74" i="8" s="1"/>
  <c r="D76" i="8" s="1"/>
  <c r="F42" i="8"/>
  <c r="F45" i="8" s="1"/>
  <c r="F74" i="8" s="1"/>
  <c r="F76" i="8" s="1"/>
  <c r="J74" i="8"/>
  <c r="J76" i="8" s="1"/>
  <c r="P21" i="6"/>
  <c r="P23" i="6" s="1"/>
  <c r="N21" i="6"/>
  <c r="N23" i="6" s="1"/>
  <c r="T19" i="6"/>
  <c r="T21" i="6" s="1"/>
  <c r="T23" i="6" s="1"/>
  <c r="N19" i="7"/>
  <c r="L47" i="7"/>
  <c r="N45" i="7"/>
  <c r="N20" i="7"/>
  <c r="L21" i="7"/>
  <c r="H21" i="7"/>
  <c r="H23" i="7" s="1"/>
  <c r="J21" i="7"/>
  <c r="J23" i="7" s="1"/>
  <c r="L23" i="7" s="1"/>
  <c r="P43" i="6"/>
  <c r="J21" i="6"/>
  <c r="J23" i="6" s="1"/>
  <c r="L21" i="6"/>
  <c r="L23" i="6" s="1"/>
  <c r="N47" i="7" l="1"/>
  <c r="N21" i="7"/>
  <c r="N23" i="7"/>
  <c r="P44" i="6"/>
  <c r="T43" i="6"/>
  <c r="T44" i="6" s="1"/>
  <c r="J44" i="2" l="1"/>
  <c r="H44" i="2"/>
  <c r="F44" i="2"/>
  <c r="D44" i="2"/>
  <c r="J39" i="2"/>
  <c r="H39" i="2"/>
  <c r="F39" i="2"/>
  <c r="D39" i="2"/>
  <c r="J32" i="2"/>
  <c r="J33" i="2" s="1"/>
  <c r="H32" i="2"/>
  <c r="H33" i="2" s="1"/>
  <c r="F32" i="2"/>
  <c r="F33" i="2" s="1"/>
  <c r="D32" i="2"/>
  <c r="D33" i="2" s="1"/>
  <c r="J17" i="2" l="1"/>
  <c r="H17" i="2"/>
  <c r="F17" i="2"/>
  <c r="F19" i="2" s="1"/>
  <c r="F22" i="2" s="1"/>
  <c r="F24" i="2" s="1"/>
  <c r="F34" i="2" s="1"/>
  <c r="D17" i="2"/>
  <c r="J67" i="1"/>
  <c r="J69" i="1" s="1"/>
  <c r="H67" i="1"/>
  <c r="H69" i="1" s="1"/>
  <c r="F67" i="1"/>
  <c r="F69" i="1" s="1"/>
  <c r="D67" i="1"/>
  <c r="D69" i="1" s="1"/>
  <c r="J45" i="1"/>
  <c r="H45" i="1"/>
  <c r="F45" i="1"/>
  <c r="D45" i="1"/>
  <c r="J28" i="1"/>
  <c r="H28" i="1"/>
  <c r="F28" i="1"/>
  <c r="D28" i="1"/>
  <c r="J15" i="1"/>
  <c r="H15" i="1"/>
  <c r="F15" i="1"/>
  <c r="D15" i="1"/>
  <c r="F30" i="1" l="1"/>
  <c r="H52" i="1"/>
  <c r="H71" i="1" s="1"/>
  <c r="H19" i="2"/>
  <c r="H22" i="2" s="1"/>
  <c r="H24" i="2" s="1"/>
  <c r="H34" i="2" s="1"/>
  <c r="J52" i="1"/>
  <c r="J71" i="1" s="1"/>
  <c r="J19" i="2"/>
  <c r="J22" i="2" s="1"/>
  <c r="J24" i="2" s="1"/>
  <c r="J34" i="2" s="1"/>
  <c r="D52" i="1"/>
  <c r="D71" i="1" s="1"/>
  <c r="H30" i="1"/>
  <c r="D19" i="2"/>
  <c r="D22" i="2" s="1"/>
  <c r="D24" i="2" s="1"/>
  <c r="D34" i="2" s="1"/>
  <c r="D30" i="1"/>
  <c r="J30" i="1"/>
  <c r="F52" i="1"/>
  <c r="F71" i="1" s="1"/>
  <c r="M71" i="1" l="1"/>
  <c r="N71" i="1"/>
  <c r="K71" i="1"/>
  <c r="L71" i="1"/>
</calcChain>
</file>

<file path=xl/sharedStrings.xml><?xml version="1.0" encoding="utf-8"?>
<sst xmlns="http://schemas.openxmlformats.org/spreadsheetml/2006/main" count="372" uniqueCount="189">
  <si>
    <t>TQM Corporation Public Company Limited and its subsidiaries</t>
  </si>
  <si>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</si>
  <si>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</si>
  <si>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</si>
  <si>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</si>
  <si>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March</t>
  </si>
  <si>
    <t>31 December</t>
  </si>
  <si>
    <t>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</si>
  <si>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</si>
  <si>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</si>
  <si>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</si>
  <si>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</si>
  <si>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</si>
  <si>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</si>
  <si>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</si>
  <si>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</si>
  <si>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</si>
  <si>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</si>
  <si>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</si>
  <si>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</si>
  <si>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</si>
  <si>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</si>
  <si>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Three-month period ended 31 March 2021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</si>
  <si>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</si>
  <si>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</si>
  <si>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</si>
  <si>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</si>
  <si>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</si>
  <si>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</si>
  <si>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</si>
  <si>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</si>
  <si>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</si>
  <si>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</si>
  <si>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</si>
  <si>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</si>
  <si>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</si>
  <si>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</si>
  <si>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 xml:space="preserve">Property, plant and equipment 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</si>
  <si>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</si>
  <si>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</si>
  <si>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</si>
  <si>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</si>
  <si>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</si>
  <si>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</si>
  <si>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</si>
  <si>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</si>
  <si>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</si>
  <si>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</si>
  <si>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</si>
  <si>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</si>
  <si>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</si>
  <si>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</si>
  <si>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</si>
  <si>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</si>
  <si>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</si>
  <si>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 xml:space="preserve">Net cash from (used in) operating activities </t>
  </si>
  <si>
    <t xml:space="preserve">    Other comprehensive income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</si>
  <si>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</si>
  <si>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</si>
  <si>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</si>
  <si>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</si>
  <si>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</si>
  <si>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Balance as at 31 March 2021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</si>
  <si>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</si>
  <si>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</si>
  <si>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</si>
  <si>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</si>
  <si>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</si>
  <si>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</si>
  <si>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</si>
  <si>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</si>
  <si>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</si>
  <si>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</si>
  <si>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</si>
  <si>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</si>
  <si>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</si>
  <si>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</si>
  <si>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</si>
  <si>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</si>
  <si>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</si>
  <si>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</si>
  <si>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</si>
  <si>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</si>
  <si>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</si>
  <si>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</si>
  <si>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</si>
  <si>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</si>
  <si>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</si>
  <si>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</si>
  <si>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statements</t>
  </si>
  <si>
    <t>Total comprehensive income (expense) for the period</t>
  </si>
  <si>
    <t>Retained earnings/(Deficit)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</si>
  <si>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</si>
  <si>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</si>
  <si>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</si>
  <si>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</si>
  <si>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</si>
  <si>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</si>
  <si>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</si>
  <si>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</si>
  <si>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</si>
  <si>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</si>
  <si>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</si>
  <si>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</si>
  <si>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</si>
  <si>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</si>
  <si>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</si>
  <si>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</si>
  <si>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</si>
  <si>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</si>
  <si>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</si>
  <si>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</si>
  <si>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</si>
  <si>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</si>
  <si>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</si>
  <si>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</si>
  <si>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</si>
  <si>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</si>
  <si>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</si>
  <si>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</si>
  <si>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</si>
  <si>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</si>
  <si>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</si>
  <si>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</si>
  <si>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</si>
  <si>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</si>
  <si>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Net cash generated from (used in) operating </t>
  </si>
  <si>
    <t xml:space="preserve">Taxes received </t>
  </si>
  <si>
    <t>Cash flows fromoperating activities (continued)</t>
  </si>
  <si>
    <t>Acquisition of other non-current financial assets</t>
  </si>
  <si>
    <t>Acquisition of property, plant and equipment</t>
  </si>
  <si>
    <t>Acquisition of intangible asset</t>
  </si>
  <si>
    <t>Cash and cash equivalents at 31 March</t>
  </si>
  <si>
    <t xml:space="preserve">Outstanding payables for purchases of plant and equipment </t>
  </si>
  <si>
    <t>Outstanding payables for purchases of  intangible assets</t>
  </si>
  <si>
    <t>Vehicle acquired by way of finance leases</t>
  </si>
  <si>
    <t>Lease liabilities</t>
  </si>
  <si>
    <t xml:space="preserve">Retained earnings </t>
  </si>
  <si>
    <t>Three-month period ended 31 March 2020</t>
  </si>
  <si>
    <t>Balance as at 31 March 2020</t>
  </si>
  <si>
    <t xml:space="preserve">Losses on </t>
  </si>
  <si>
    <t>Tax Expense</t>
  </si>
  <si>
    <t xml:space="preserve">Profit for the period 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</si>
  <si>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</si>
  <si>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</si>
  <si>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</si>
  <si>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</si>
  <si>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Long-term loans to related party</t>
  </si>
  <si>
    <t>Insurance premium payables and other current payables</t>
  </si>
  <si>
    <t>Current income tax payable</t>
  </si>
  <si>
    <t>Non - current provisions for employee benefits</t>
  </si>
  <si>
    <t xml:space="preserve">   (300,000,000 ordinary shares, par value at Baht 1 per share)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</si>
  <si>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</si>
  <si>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</si>
  <si>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</si>
  <si>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</si>
  <si>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</si>
  <si>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</si>
  <si>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Balance at 1 January 2020 </t>
  </si>
  <si>
    <t xml:space="preserve">    Profit</t>
  </si>
  <si>
    <t>Retained earnings</t>
  </si>
  <si>
    <t>Balance at 1 January 2020</t>
  </si>
  <si>
    <t>Three-month period ended 
31 March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</si>
  <si>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</si>
  <si>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</si>
  <si>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</si>
  <si>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</si>
  <si>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Profit before income tax expense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</si>
  <si>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</si>
  <si>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</si>
  <si>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</si>
  <si>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</si>
  <si>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>6, 16</t>
  </si>
  <si>
    <t>8, 16</t>
  </si>
  <si>
    <t>Net increase in cash and cash equivalents</t>
  </si>
  <si>
    <t xml:space="preserve">Net cash used in financing activities  </t>
  </si>
  <si>
    <t>Reversal of provisions expense</t>
  </si>
  <si>
    <t>Finance income</t>
  </si>
  <si>
    <t>(Gains) loss on changes in fair value of debt investments measured</t>
  </si>
  <si>
    <t>Other non-current liabilities</t>
  </si>
  <si>
    <t>(Restated)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</si>
  <si>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</si>
  <si>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</si>
  <si>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</si>
  <si>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</si>
  <si>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</si>
  <si>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Earning per share (Baht)</t>
  </si>
  <si>
    <t>Other current asset</t>
  </si>
  <si>
    <t>Other non current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</si>
</sst>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1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i/>
      <sz val="14"/>
      <color indexed="12"/>
      <name val="Angsana New"/>
      <family val="1"/>
    </font>
    <font>
      <i/>
      <sz val="14"/>
      <color indexed="10"/>
      <name val="Angsana New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rgb="FF0000FF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47">
    <xf numFmtId="0" fontId="0" fillId="0" borderId="0" xfId="0"/>
    <xf numFmtId="164" fontId="0" fillId="0" borderId="0" xfId="1" applyNumberFormat="1" applyFont="1" applyFill="1" applyAlignment="1"/>
    <xf numFmtId="164" fontId="2" fillId="0" borderId="1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Border="1" applyAlignment="1">
      <alignment wrapText="1"/>
    </xf>
    <xf numFmtId="164" fontId="2" fillId="0" borderId="0" xfId="1" applyNumberFormat="1" applyFont="1" applyFill="1" applyAlignment="1">
      <alignment wrapText="1"/>
    </xf>
    <xf numFmtId="43" fontId="0" fillId="0" borderId="0" xfId="1" applyFont="1" applyFill="1" applyAlignment="1"/>
    <xf numFmtId="43" fontId="0" fillId="0" borderId="2" xfId="1" applyFont="1" applyFill="1" applyBorder="1" applyAlignment="1"/>
    <xf numFmtId="164" fontId="11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3" xfId="1" applyNumberFormat="1" applyFont="1" applyFill="1" applyBorder="1" applyAlignment="1">
      <alignment wrapText="1"/>
    </xf>
    <xf numFmtId="164" fontId="0" fillId="0" borderId="3" xfId="1" applyNumberFormat="1" applyFont="1" applyFill="1" applyBorder="1" applyAlignment="1"/>
    <xf numFmtId="43" fontId="0" fillId="0" borderId="3" xfId="1" applyFont="1" applyFill="1" applyBorder="1" applyAlignment="1"/>
    <xf numFmtId="43" fontId="0" fillId="0" borderId="0" xfId="1" applyFont="1" applyFill="1" applyAlignment="1">
      <alignment horizontal="right"/>
    </xf>
    <xf numFmtId="43" fontId="2" fillId="0" borderId="1" xfId="1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2" fillId="0" borderId="2" xfId="1" applyNumberFormat="1" applyFont="1" applyFill="1" applyBorder="1" applyAlignment="1">
      <alignment vertical="center" wrapText="1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0" fillId="0" borderId="0" xfId="0" applyNumberFormat="1" applyFont="1" applyFill="1"/>
    <xf numFmtId="164" fontId="2" fillId="0" borderId="2" xfId="1" applyNumberFormat="1" applyFont="1" applyFill="1" applyBorder="1" applyAlignment="1"/>
    <xf numFmtId="37" fontId="2" fillId="0" borderId="2" xfId="0" applyNumberFormat="1" applyFont="1" applyFill="1" applyBorder="1"/>
    <xf numFmtId="37" fontId="2" fillId="0" borderId="0" xfId="0" applyNumberFormat="1" applyFont="1" applyFill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0" fontId="2" fillId="0" borderId="0" xfId="0" applyFont="1" applyFill="1" applyAlignment="1">
      <alignment horizontal="center"/>
    </xf>
    <xf numFmtId="3" fontId="0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" fontId="2" fillId="0" borderId="4" xfId="0" applyNumberFormat="1" applyFont="1" applyFill="1" applyBorder="1"/>
    <xf numFmtId="164" fontId="16" fillId="0" borderId="0" xfId="1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vertical="center" wrapText="1"/>
    </xf>
    <xf numFmtId="164" fontId="2" fillId="0" borderId="4" xfId="1" applyNumberFormat="1" applyFont="1" applyFill="1" applyBorder="1" applyAlignment="1">
      <alignment vertical="center" wrapText="1"/>
    </xf>
    <xf numFmtId="43" fontId="0" fillId="0" borderId="3" xfId="1" applyFont="1" applyFill="1" applyBorder="1" applyAlignment="1">
      <alignment wrapText="1"/>
    </xf>
    <xf numFmtId="164" fontId="2" fillId="0" borderId="2" xfId="1" applyNumberFormat="1" applyFont="1" applyFill="1" applyBorder="1" applyAlignment="1">
      <alignment wrapText="1"/>
    </xf>
    <xf numFmtId="164" fontId="2" fillId="0" borderId="4" xfId="1" applyNumberFormat="1" applyFont="1" applyFill="1" applyBorder="1" applyAlignment="1">
      <alignment wrapText="1"/>
    </xf>
    <xf numFmtId="37" fontId="10" fillId="0" borderId="0" xfId="0" applyNumberFormat="1" applyFont="1" applyFill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0" fontId="10" fillId="0" borderId="0" xfId="0" applyFont="1" applyFill="1"/>
    <xf numFmtId="37" fontId="4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4" fontId="0" fillId="0" borderId="6" xfId="1" applyNumberFormat="1" applyFont="1" applyFill="1" applyBorder="1" applyAlignment="1">
      <alignment horizontal="right"/>
    </xf>
    <xf numFmtId="37" fontId="0" fillId="0" borderId="6" xfId="0" applyNumberFormat="1" applyFont="1" applyFill="1" applyBorder="1"/>
    <xf numFmtId="164" fontId="0" fillId="0" borderId="6" xfId="1" applyNumberFormat="1" applyFont="1" applyFill="1" applyBorder="1" applyAlignment="1"/>
    <xf numFmtId="37" fontId="0" fillId="0" borderId="0" xfId="0" applyNumberFormat="1" applyFont="1" applyFill="1" applyBorder="1"/>
    <xf numFmtId="43" fontId="0" fillId="0" borderId="3" xfId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37" fontId="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 wrapText="1"/>
    </xf>
    <xf numFmtId="41" fontId="10" fillId="0" borderId="0" xfId="0" applyNumberFormat="1" applyFont="1" applyFill="1" applyAlignment="1">
      <alignment horizontal="right"/>
    </xf>
    <xf numFmtId="0" fontId="1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right"/>
    </xf>
    <xf numFmtId="0" fontId="0" fillId="0" borderId="5" xfId="0" applyFont="1" applyFill="1" applyBorder="1"/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wrapText="1"/>
    </xf>
    <xf numFmtId="164" fontId="16" fillId="0" borderId="0" xfId="1" applyNumberFormat="1" applyFont="1" applyFill="1" applyAlignment="1"/>
    <xf numFmtId="164" fontId="0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0" fillId="0" borderId="0" xfId="1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ongpaiboon/Desktop/YE21/TQM/Q1'20/FS/V0.2/TQM%20FS%20(Tha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_5"/>
      <sheetName val="CH-Consol FS 6-7"/>
      <sheetName val="CH-Separate FS 8-9"/>
      <sheetName val="CF 10-12"/>
    </sheetNames>
    <sheetDataSet>
      <sheetData sheetId="0"/>
      <sheetData sheetId="1">
        <row r="27">
          <cell r="F27">
            <v>179347</v>
          </cell>
          <cell r="J27">
            <v>2669</v>
          </cell>
        </row>
        <row r="33">
          <cell r="F33">
            <v>-47343</v>
          </cell>
          <cell r="J33">
            <v>-47343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9D99-FECE-4F17-A24F-170261328359}">
  <sheetPr>
    <pageSetUpPr fitToPage="1"/>
  </sheetPr>
  <dimension ref="A1:N73"/>
  <sheetViews>
    <sheetView view="pageBreakPreview" topLeftCell="A69" zoomScale="80" zoomScaleNormal="80" zoomScaleSheetLayoutView="80" workbookViewId="0">
      <selection activeCell="A28" sqref="A28"/>
    </sheetView>
  </sheetViews>
  <sheetFormatPr defaultColWidth="9.09765625" defaultRowHeight="21.25" customHeight="1" x14ac:dyDescent="0.65"/>
  <cols>
    <col min="1" max="1" width="50.296875" style="40" customWidth="1"/>
    <col min="2" max="2" width="9" style="33" customWidth="1"/>
    <col min="3" max="3" width="1.3984375" style="33" customWidth="1"/>
    <col min="4" max="4" width="14.19921875" style="33" customWidth="1"/>
    <col min="5" max="5" width="1.3984375" style="33" customWidth="1"/>
    <col min="6" max="6" width="14.19921875" style="33" customWidth="1"/>
    <col min="7" max="7" width="1.3984375" style="33" customWidth="1"/>
    <col min="8" max="8" width="13.8984375" style="33" customWidth="1"/>
    <col min="9" max="9" width="1.3984375" style="33" customWidth="1"/>
    <col min="10" max="10" width="14.19921875" style="33" customWidth="1"/>
    <col min="11" max="16384" width="9.09765625" style="33"/>
  </cols>
  <sheetData>
    <row r="1" spans="1:10" ht="21.25" customHeight="1" x14ac:dyDescent="0.7">
      <c r="A1" s="100" t="s">
        <v>0</v>
      </c>
    </row>
    <row r="2" spans="1:10" ht="21.25" customHeight="1" x14ac:dyDescent="0.7">
      <c r="A2" s="100" t="s">
        <v>1</v>
      </c>
    </row>
    <row r="3" spans="1:10" ht="21.25" customHeight="1" x14ac:dyDescent="0.7">
      <c r="B3" s="34"/>
      <c r="C3" s="34"/>
      <c r="D3" s="140" t="s">
        <v>8</v>
      </c>
      <c r="E3" s="140"/>
      <c r="F3" s="140"/>
      <c r="G3" s="137"/>
      <c r="H3" s="140" t="s">
        <v>49</v>
      </c>
      <c r="I3" s="140"/>
      <c r="J3" s="140"/>
    </row>
    <row r="4" spans="1:10" ht="19" customHeight="1" x14ac:dyDescent="0.7">
      <c r="A4" s="101"/>
      <c r="B4" s="34"/>
      <c r="C4" s="34"/>
      <c r="D4" s="102" t="s">
        <v>5</v>
      </c>
      <c r="E4" s="102"/>
      <c r="F4" s="102" t="s">
        <v>6</v>
      </c>
      <c r="G4" s="137"/>
      <c r="H4" s="102" t="s">
        <v>5</v>
      </c>
      <c r="I4" s="102"/>
      <c r="J4" s="102" t="s">
        <v>6</v>
      </c>
    </row>
    <row r="5" spans="1:10" ht="19" customHeight="1" x14ac:dyDescent="0.7">
      <c r="A5" s="104" t="s">
        <v>9</v>
      </c>
      <c r="B5" s="98" t="s">
        <v>10</v>
      </c>
      <c r="C5" s="98"/>
      <c r="D5" s="103">
        <v>2021</v>
      </c>
      <c r="E5" s="103"/>
      <c r="F5" s="103">
        <v>2020</v>
      </c>
      <c r="G5" s="34"/>
      <c r="H5" s="103">
        <v>2021</v>
      </c>
      <c r="I5" s="103"/>
      <c r="J5" s="103">
        <v>2020</v>
      </c>
    </row>
    <row r="6" spans="1:10" ht="21.25" customHeight="1" x14ac:dyDescent="0.7">
      <c r="A6" s="104"/>
      <c r="B6" s="98"/>
      <c r="C6" s="98"/>
      <c r="D6" s="34" t="s">
        <v>7</v>
      </c>
      <c r="F6" s="34" t="s">
        <v>180</v>
      </c>
      <c r="G6" s="34"/>
      <c r="H6" s="34" t="s">
        <v>7</v>
      </c>
      <c r="J6" s="34"/>
    </row>
    <row r="7" spans="1:10" ht="21.25" customHeight="1" x14ac:dyDescent="0.65">
      <c r="B7" s="34"/>
      <c r="C7" s="34"/>
      <c r="D7" s="141" t="s">
        <v>83</v>
      </c>
      <c r="E7" s="141"/>
      <c r="F7" s="141"/>
      <c r="G7" s="141"/>
      <c r="H7" s="141"/>
      <c r="I7" s="141"/>
      <c r="J7" s="141"/>
    </row>
    <row r="8" spans="1:10" ht="21.25" customHeight="1" x14ac:dyDescent="0.7">
      <c r="A8" s="101" t="s">
        <v>11</v>
      </c>
      <c r="B8" s="98"/>
      <c r="C8" s="98"/>
    </row>
    <row r="9" spans="1:10" ht="21.25" customHeight="1" x14ac:dyDescent="0.65">
      <c r="A9" s="40" t="s">
        <v>12</v>
      </c>
      <c r="B9" s="35"/>
      <c r="C9" s="98"/>
      <c r="D9" s="1">
        <v>1371368</v>
      </c>
      <c r="E9" s="1"/>
      <c r="F9" s="1">
        <v>1107048</v>
      </c>
      <c r="G9" s="1"/>
      <c r="H9" s="1">
        <v>711543</v>
      </c>
      <c r="I9" s="53"/>
      <c r="J9" s="1">
        <v>442565</v>
      </c>
    </row>
    <row r="10" spans="1:10" ht="21.25" customHeight="1" x14ac:dyDescent="0.65">
      <c r="A10" s="49" t="s">
        <v>146</v>
      </c>
      <c r="B10" s="45">
        <v>5</v>
      </c>
      <c r="C10" s="98"/>
      <c r="D10" s="1">
        <v>422802</v>
      </c>
      <c r="E10" s="1"/>
      <c r="F10" s="1">
        <v>424526</v>
      </c>
      <c r="G10" s="1"/>
      <c r="H10" s="1">
        <v>2762</v>
      </c>
      <c r="I10" s="53"/>
      <c r="J10" s="1">
        <v>4426</v>
      </c>
    </row>
    <row r="11" spans="1:10" ht="21.25" customHeight="1" x14ac:dyDescent="0.65">
      <c r="A11" s="40" t="s">
        <v>13</v>
      </c>
      <c r="B11" s="36">
        <v>4</v>
      </c>
      <c r="C11" s="98"/>
      <c r="D11" s="1">
        <v>6400</v>
      </c>
      <c r="E11" s="1"/>
      <c r="F11" s="1">
        <v>6400</v>
      </c>
      <c r="G11" s="1"/>
      <c r="H11" s="1">
        <v>0</v>
      </c>
      <c r="I11" s="53"/>
      <c r="J11" s="1">
        <v>0</v>
      </c>
    </row>
    <row r="12" spans="1:10" ht="21.25" customHeight="1" x14ac:dyDescent="0.65">
      <c r="A12" s="40" t="s">
        <v>14</v>
      </c>
      <c r="B12" s="36"/>
      <c r="C12" s="98"/>
      <c r="D12" s="1">
        <v>0</v>
      </c>
      <c r="E12" s="1"/>
      <c r="F12" s="1">
        <v>0</v>
      </c>
      <c r="G12" s="1"/>
      <c r="H12" s="1">
        <v>0</v>
      </c>
      <c r="I12" s="53"/>
      <c r="J12" s="1">
        <v>317999</v>
      </c>
    </row>
    <row r="13" spans="1:10" ht="21.25" customHeight="1" x14ac:dyDescent="0.65">
      <c r="A13" s="40" t="s">
        <v>15</v>
      </c>
      <c r="B13" s="45" t="s">
        <v>172</v>
      </c>
      <c r="C13" s="98"/>
      <c r="D13" s="1">
        <v>520285</v>
      </c>
      <c r="E13" s="1"/>
      <c r="F13" s="1">
        <v>538553</v>
      </c>
      <c r="G13" s="1"/>
      <c r="H13" s="1">
        <v>500112</v>
      </c>
      <c r="I13" s="53"/>
      <c r="J13" s="1">
        <v>500357</v>
      </c>
    </row>
    <row r="14" spans="1:10" ht="21.25" customHeight="1" x14ac:dyDescent="0.65">
      <c r="A14" s="40" t="s">
        <v>16</v>
      </c>
      <c r="B14" s="35"/>
      <c r="C14" s="98"/>
      <c r="D14" s="1">
        <v>54009</v>
      </c>
      <c r="E14" s="1"/>
      <c r="F14" s="1">
        <v>49638</v>
      </c>
      <c r="G14" s="1"/>
      <c r="H14" s="1">
        <v>3372</v>
      </c>
      <c r="I14" s="53"/>
      <c r="J14" s="1">
        <v>249</v>
      </c>
    </row>
    <row r="15" spans="1:10" ht="21.25" customHeight="1" x14ac:dyDescent="0.7">
      <c r="A15" s="104" t="s">
        <v>17</v>
      </c>
      <c r="B15" s="98"/>
      <c r="C15" s="98"/>
      <c r="D15" s="2">
        <f>SUM(D9:D14)</f>
        <v>2374864</v>
      </c>
      <c r="E15" s="51"/>
      <c r="F15" s="52">
        <f>SUM(F9:F14)</f>
        <v>2126165</v>
      </c>
      <c r="G15" s="51"/>
      <c r="H15" s="2">
        <f>SUM(H9:H14)</f>
        <v>1217789</v>
      </c>
      <c r="I15" s="51"/>
      <c r="J15" s="2">
        <f>SUM(J9:J14)</f>
        <v>1265596</v>
      </c>
    </row>
    <row r="16" spans="1:10" ht="12" customHeight="1" x14ac:dyDescent="0.65">
      <c r="B16" s="98"/>
      <c r="C16" s="98"/>
      <c r="D16" s="1"/>
      <c r="E16" s="53"/>
      <c r="F16" s="53"/>
      <c r="G16" s="53"/>
      <c r="H16" s="1"/>
      <c r="I16" s="53"/>
      <c r="J16" s="53"/>
    </row>
    <row r="17" spans="1:10" ht="21.25" customHeight="1" x14ac:dyDescent="0.65">
      <c r="A17" s="105" t="s">
        <v>32</v>
      </c>
      <c r="B17" s="36"/>
      <c r="C17" s="98"/>
      <c r="D17" s="1"/>
      <c r="E17" s="53"/>
      <c r="F17" s="53"/>
      <c r="G17" s="53"/>
      <c r="H17" s="1"/>
      <c r="I17" s="53"/>
      <c r="J17" s="53"/>
    </row>
    <row r="18" spans="1:10" ht="21.25" customHeight="1" x14ac:dyDescent="0.65">
      <c r="A18" s="106" t="s">
        <v>33</v>
      </c>
      <c r="B18" s="45">
        <v>7</v>
      </c>
      <c r="C18" s="98"/>
      <c r="D18" s="1">
        <v>2101</v>
      </c>
      <c r="E18" s="53"/>
      <c r="F18" s="53">
        <v>2101</v>
      </c>
      <c r="G18" s="53"/>
      <c r="H18" s="1">
        <v>0</v>
      </c>
      <c r="I18" s="53"/>
      <c r="J18" s="1">
        <v>0</v>
      </c>
    </row>
    <row r="19" spans="1:10" ht="21.25" customHeight="1" x14ac:dyDescent="0.65">
      <c r="A19" s="106" t="s">
        <v>34</v>
      </c>
      <c r="B19" s="45" t="s">
        <v>173</v>
      </c>
      <c r="C19" s="98"/>
      <c r="D19" s="1">
        <v>745409</v>
      </c>
      <c r="E19" s="53"/>
      <c r="F19" s="53">
        <v>736216</v>
      </c>
      <c r="G19" s="53"/>
      <c r="H19" s="1">
        <v>520982</v>
      </c>
      <c r="I19" s="53"/>
      <c r="J19" s="53">
        <v>512082</v>
      </c>
    </row>
    <row r="20" spans="1:10" ht="21.25" customHeight="1" x14ac:dyDescent="0.65">
      <c r="A20" s="106" t="s">
        <v>35</v>
      </c>
      <c r="B20" s="45">
        <v>10</v>
      </c>
      <c r="C20" s="98"/>
      <c r="D20" s="1">
        <v>0</v>
      </c>
      <c r="E20" s="10"/>
      <c r="F20" s="1">
        <v>0</v>
      </c>
      <c r="G20" s="53"/>
      <c r="H20" s="1">
        <v>525452</v>
      </c>
      <c r="I20" s="53"/>
      <c r="J20" s="53">
        <v>475452</v>
      </c>
    </row>
    <row r="21" spans="1:10" ht="21.25" customHeight="1" x14ac:dyDescent="0.65">
      <c r="A21" s="106" t="s">
        <v>36</v>
      </c>
      <c r="B21" s="45">
        <v>9</v>
      </c>
      <c r="C21" s="98"/>
      <c r="D21" s="1">
        <v>0</v>
      </c>
      <c r="E21" s="53"/>
      <c r="F21" s="1">
        <v>0</v>
      </c>
      <c r="G21" s="53"/>
      <c r="H21" s="1">
        <v>0</v>
      </c>
      <c r="I21" s="53"/>
      <c r="J21" s="1">
        <v>0</v>
      </c>
    </row>
    <row r="22" spans="1:10" ht="21.25" customHeight="1" x14ac:dyDescent="0.65">
      <c r="A22" s="106" t="s">
        <v>147</v>
      </c>
      <c r="B22" s="36">
        <v>4</v>
      </c>
      <c r="C22" s="98"/>
      <c r="D22" s="1">
        <v>1554</v>
      </c>
      <c r="E22" s="53"/>
      <c r="F22" s="53">
        <v>3123</v>
      </c>
      <c r="G22" s="53"/>
      <c r="H22" s="1">
        <v>0</v>
      </c>
      <c r="I22" s="53"/>
      <c r="J22" s="1">
        <v>0</v>
      </c>
    </row>
    <row r="23" spans="1:10" ht="21.25" customHeight="1" x14ac:dyDescent="0.65">
      <c r="A23" s="106" t="s">
        <v>37</v>
      </c>
      <c r="B23" s="36">
        <v>11</v>
      </c>
      <c r="C23" s="98"/>
      <c r="D23" s="1">
        <v>91645</v>
      </c>
      <c r="E23" s="53"/>
      <c r="F23" s="53">
        <v>93678</v>
      </c>
      <c r="G23" s="53"/>
      <c r="H23" s="1">
        <v>82</v>
      </c>
      <c r="I23" s="53"/>
      <c r="J23" s="53">
        <v>108</v>
      </c>
    </row>
    <row r="24" spans="1:10" ht="21.25" customHeight="1" x14ac:dyDescent="0.65">
      <c r="A24" s="106" t="s">
        <v>38</v>
      </c>
      <c r="B24" s="36">
        <v>11</v>
      </c>
      <c r="C24" s="98"/>
      <c r="D24" s="1">
        <v>553754</v>
      </c>
      <c r="E24" s="53"/>
      <c r="F24" s="53">
        <v>581956</v>
      </c>
      <c r="G24" s="53"/>
      <c r="H24" s="1">
        <v>0</v>
      </c>
      <c r="I24" s="53"/>
      <c r="J24" s="1">
        <v>0</v>
      </c>
    </row>
    <row r="25" spans="1:10" ht="21.25" customHeight="1" x14ac:dyDescent="0.65">
      <c r="A25" s="106" t="s">
        <v>39</v>
      </c>
      <c r="B25" s="36"/>
      <c r="C25" s="98"/>
      <c r="D25" s="1">
        <v>23576</v>
      </c>
      <c r="E25" s="53"/>
      <c r="F25" s="53">
        <v>22410</v>
      </c>
      <c r="G25" s="53"/>
      <c r="H25" s="1">
        <v>32</v>
      </c>
      <c r="I25" s="53"/>
      <c r="J25" s="53">
        <v>46</v>
      </c>
    </row>
    <row r="26" spans="1:10" ht="21.25" customHeight="1" x14ac:dyDescent="0.65">
      <c r="A26" s="106" t="s">
        <v>40</v>
      </c>
      <c r="B26" s="36"/>
      <c r="C26" s="98"/>
      <c r="D26" s="1">
        <v>29105</v>
      </c>
      <c r="E26" s="53"/>
      <c r="F26" s="53">
        <v>32649</v>
      </c>
      <c r="G26" s="53"/>
      <c r="H26" s="1">
        <v>5690</v>
      </c>
      <c r="I26" s="53"/>
      <c r="J26" s="53">
        <v>7318</v>
      </c>
    </row>
    <row r="27" spans="1:10" ht="21.25" customHeight="1" x14ac:dyDescent="0.65">
      <c r="A27" s="106" t="s">
        <v>41</v>
      </c>
      <c r="B27" s="45"/>
      <c r="C27" s="98"/>
      <c r="D27" s="1">
        <v>3830</v>
      </c>
      <c r="E27" s="53"/>
      <c r="F27" s="53">
        <v>4957</v>
      </c>
      <c r="G27" s="53"/>
      <c r="H27" s="1">
        <v>0</v>
      </c>
      <c r="I27" s="53"/>
      <c r="J27" s="1">
        <v>0</v>
      </c>
    </row>
    <row r="28" spans="1:10" ht="21.25" customHeight="1" x14ac:dyDescent="0.7">
      <c r="A28" s="77" t="s">
        <v>42</v>
      </c>
      <c r="B28" s="36"/>
      <c r="C28" s="98"/>
      <c r="D28" s="2">
        <f>SUM(D18:D27)</f>
        <v>1450974</v>
      </c>
      <c r="E28" s="51"/>
      <c r="F28" s="52">
        <f>SUM(F18:F27)</f>
        <v>1477090</v>
      </c>
      <c r="G28" s="51"/>
      <c r="H28" s="2">
        <f>SUM(H18:H27)</f>
        <v>1052238</v>
      </c>
      <c r="I28" s="51"/>
      <c r="J28" s="52">
        <f>SUM(J18:J27)</f>
        <v>995006</v>
      </c>
    </row>
    <row r="29" spans="1:10" ht="10.5" customHeight="1" x14ac:dyDescent="0.7">
      <c r="A29" s="104"/>
      <c r="B29" s="36"/>
      <c r="C29" s="98"/>
      <c r="D29" s="51"/>
      <c r="E29" s="51"/>
      <c r="F29" s="51"/>
      <c r="G29" s="51"/>
      <c r="H29" s="51"/>
      <c r="I29" s="51"/>
      <c r="J29" s="51"/>
    </row>
    <row r="30" spans="1:10" ht="21" customHeight="1" thickBot="1" x14ac:dyDescent="0.75">
      <c r="A30" s="104" t="s">
        <v>45</v>
      </c>
      <c r="B30" s="36"/>
      <c r="C30" s="98"/>
      <c r="D30" s="54">
        <f>D28+D15</f>
        <v>3825838</v>
      </c>
      <c r="E30" s="51"/>
      <c r="F30" s="55">
        <f>F28+F15</f>
        <v>3603255</v>
      </c>
      <c r="G30" s="51"/>
      <c r="H30" s="54">
        <f>H28+H15</f>
        <v>2270027</v>
      </c>
      <c r="I30" s="51"/>
      <c r="J30" s="55">
        <f>J28+J15</f>
        <v>2260602</v>
      </c>
    </row>
    <row r="31" spans="1:10" ht="21" customHeight="1" thickTop="1" x14ac:dyDescent="0.7">
      <c r="A31" s="104"/>
      <c r="B31" s="36"/>
      <c r="C31" s="98"/>
      <c r="D31" s="5"/>
      <c r="E31" s="51"/>
      <c r="F31" s="56"/>
      <c r="G31" s="51"/>
      <c r="H31" s="5"/>
      <c r="I31" s="51"/>
      <c r="J31" s="56"/>
    </row>
    <row r="32" spans="1:10" ht="21.25" customHeight="1" x14ac:dyDescent="0.7">
      <c r="A32" s="100" t="s">
        <v>0</v>
      </c>
    </row>
    <row r="33" spans="1:10" ht="21.25" customHeight="1" x14ac:dyDescent="0.7">
      <c r="A33" s="100" t="s">
        <v>1</v>
      </c>
    </row>
    <row r="34" spans="1:10" ht="21.25" customHeight="1" x14ac:dyDescent="0.7">
      <c r="B34" s="34"/>
      <c r="C34" s="34"/>
      <c r="D34" s="140" t="s">
        <v>8</v>
      </c>
      <c r="E34" s="140"/>
      <c r="F34" s="140"/>
      <c r="G34" s="137"/>
      <c r="H34" s="140" t="s">
        <v>49</v>
      </c>
      <c r="I34" s="140"/>
      <c r="J34" s="140"/>
    </row>
    <row r="35" spans="1:10" ht="19" customHeight="1" x14ac:dyDescent="0.7">
      <c r="B35" s="34"/>
      <c r="C35" s="34"/>
      <c r="D35" s="102" t="s">
        <v>5</v>
      </c>
      <c r="E35" s="102"/>
      <c r="F35" s="102" t="s">
        <v>6</v>
      </c>
      <c r="G35" s="137"/>
      <c r="H35" s="102" t="s">
        <v>5</v>
      </c>
      <c r="I35" s="102"/>
      <c r="J35" s="102" t="s">
        <v>6</v>
      </c>
    </row>
    <row r="36" spans="1:10" ht="19" customHeight="1" x14ac:dyDescent="0.7">
      <c r="A36" s="104" t="s">
        <v>181</v>
      </c>
      <c r="B36" s="98" t="s">
        <v>10</v>
      </c>
      <c r="C36" s="98"/>
      <c r="D36" s="103">
        <v>2021</v>
      </c>
      <c r="E36" s="103"/>
      <c r="F36" s="103">
        <v>2020</v>
      </c>
      <c r="G36" s="34"/>
      <c r="H36" s="103">
        <v>2021</v>
      </c>
      <c r="I36" s="103"/>
      <c r="J36" s="103">
        <v>2020</v>
      </c>
    </row>
    <row r="37" spans="1:10" ht="21.25" customHeight="1" x14ac:dyDescent="0.7">
      <c r="A37" s="104"/>
      <c r="B37" s="98"/>
      <c r="C37" s="98"/>
      <c r="D37" s="34" t="s">
        <v>7</v>
      </c>
      <c r="F37" s="34" t="s">
        <v>180</v>
      </c>
      <c r="G37" s="34"/>
      <c r="H37" s="34" t="s">
        <v>7</v>
      </c>
      <c r="J37" s="34"/>
    </row>
    <row r="38" spans="1:10" ht="21.5" x14ac:dyDescent="0.65">
      <c r="B38" s="98"/>
      <c r="C38" s="98"/>
      <c r="D38" s="141" t="s">
        <v>83</v>
      </c>
      <c r="E38" s="141"/>
      <c r="F38" s="141"/>
      <c r="G38" s="141"/>
      <c r="H38" s="141"/>
      <c r="I38" s="141"/>
      <c r="J38" s="141"/>
    </row>
    <row r="39" spans="1:10" ht="21.25" customHeight="1" x14ac:dyDescent="0.7">
      <c r="A39" s="101" t="s">
        <v>50</v>
      </c>
      <c r="B39" s="37"/>
      <c r="C39" s="34"/>
      <c r="D39" s="53"/>
      <c r="E39" s="53"/>
      <c r="F39" s="53"/>
      <c r="G39" s="53"/>
      <c r="H39" s="53"/>
      <c r="I39" s="53"/>
      <c r="J39" s="53"/>
    </row>
    <row r="40" spans="1:10" ht="21.25" customHeight="1" x14ac:dyDescent="0.65">
      <c r="A40" s="49" t="s">
        <v>148</v>
      </c>
      <c r="B40" s="42">
        <v>12</v>
      </c>
      <c r="C40" s="98"/>
      <c r="D40" s="1">
        <v>396648</v>
      </c>
      <c r="E40" s="53"/>
      <c r="F40" s="53">
        <v>388735</v>
      </c>
      <c r="G40" s="53"/>
      <c r="H40" s="1">
        <v>812</v>
      </c>
      <c r="I40" s="53"/>
      <c r="J40" s="53">
        <v>941</v>
      </c>
    </row>
    <row r="41" spans="1:10" ht="21.25" customHeight="1" x14ac:dyDescent="0.65">
      <c r="A41" s="40" t="s">
        <v>51</v>
      </c>
      <c r="B41" s="42"/>
      <c r="C41" s="98"/>
      <c r="D41" s="1">
        <v>97736</v>
      </c>
      <c r="E41" s="53"/>
      <c r="F41" s="53">
        <v>98389</v>
      </c>
      <c r="G41" s="53"/>
      <c r="H41" s="1">
        <v>0</v>
      </c>
      <c r="I41" s="53"/>
      <c r="J41" s="1">
        <v>0</v>
      </c>
    </row>
    <row r="42" spans="1:10" ht="21.25" customHeight="1" x14ac:dyDescent="0.65">
      <c r="A42" s="40" t="s">
        <v>149</v>
      </c>
      <c r="B42" s="42"/>
      <c r="C42" s="98"/>
      <c r="D42" s="1">
        <v>102911</v>
      </c>
      <c r="E42" s="53"/>
      <c r="F42" s="53">
        <v>78068</v>
      </c>
      <c r="G42" s="53"/>
      <c r="H42" s="1">
        <v>474</v>
      </c>
      <c r="I42" s="53"/>
      <c r="J42" s="53">
        <v>338</v>
      </c>
    </row>
    <row r="43" spans="1:10" ht="21.25" customHeight="1" x14ac:dyDescent="0.65">
      <c r="A43" s="40" t="s">
        <v>182</v>
      </c>
      <c r="B43" s="98"/>
      <c r="C43" s="98"/>
      <c r="D43" s="1">
        <v>9014</v>
      </c>
      <c r="E43" s="53"/>
      <c r="F43" s="53">
        <v>10800</v>
      </c>
      <c r="G43" s="53"/>
      <c r="H43" s="1">
        <v>0</v>
      </c>
      <c r="I43" s="53"/>
      <c r="J43" s="1">
        <v>0</v>
      </c>
    </row>
    <row r="44" spans="1:10" ht="21.25" customHeight="1" x14ac:dyDescent="0.65">
      <c r="A44" s="40" t="s">
        <v>52</v>
      </c>
      <c r="B44" s="98"/>
      <c r="C44" s="98"/>
      <c r="D44" s="1">
        <v>38475</v>
      </c>
      <c r="E44" s="53"/>
      <c r="F44" s="53">
        <v>30789</v>
      </c>
      <c r="G44" s="53"/>
      <c r="H44" s="1">
        <v>29</v>
      </c>
      <c r="I44" s="53"/>
      <c r="J44" s="53">
        <v>40</v>
      </c>
    </row>
    <row r="45" spans="1:10" ht="21.25" customHeight="1" x14ac:dyDescent="0.7">
      <c r="A45" s="104" t="s">
        <v>53</v>
      </c>
      <c r="B45" s="98"/>
      <c r="C45" s="98"/>
      <c r="D45" s="2">
        <f>SUM(D40:D44)</f>
        <v>644784</v>
      </c>
      <c r="E45" s="51"/>
      <c r="F45" s="52">
        <f>SUM(F40:F44)</f>
        <v>606781</v>
      </c>
      <c r="G45" s="51"/>
      <c r="H45" s="2">
        <f>SUM(H40:H44)</f>
        <v>1315</v>
      </c>
      <c r="I45" s="51"/>
      <c r="J45" s="52">
        <f>SUM(J40:J44)</f>
        <v>1319</v>
      </c>
    </row>
    <row r="46" spans="1:10" ht="12" customHeight="1" x14ac:dyDescent="0.65">
      <c r="B46" s="98"/>
      <c r="C46" s="98"/>
      <c r="D46" s="1"/>
      <c r="E46" s="53"/>
      <c r="F46" s="53"/>
      <c r="G46" s="53"/>
      <c r="H46" s="1"/>
      <c r="I46" s="53"/>
      <c r="J46" s="53"/>
    </row>
    <row r="47" spans="1:10" ht="21.25" customHeight="1" x14ac:dyDescent="0.7">
      <c r="A47" s="101" t="s">
        <v>60</v>
      </c>
      <c r="B47" s="98"/>
      <c r="C47" s="98"/>
      <c r="D47" s="1"/>
      <c r="E47" s="53"/>
      <c r="F47" s="53"/>
      <c r="G47" s="53"/>
      <c r="H47" s="1"/>
      <c r="I47" s="53"/>
      <c r="J47" s="53"/>
    </row>
    <row r="48" spans="1:10" ht="21.25" customHeight="1" x14ac:dyDescent="0.65">
      <c r="A48" s="40" t="s">
        <v>136</v>
      </c>
      <c r="B48" s="42">
        <v>13</v>
      </c>
      <c r="C48" s="98"/>
      <c r="D48" s="1">
        <v>468488</v>
      </c>
      <c r="E48" s="53"/>
      <c r="F48" s="53">
        <v>494332</v>
      </c>
      <c r="G48" s="53"/>
      <c r="H48" s="1">
        <v>0</v>
      </c>
      <c r="I48" s="53"/>
      <c r="J48" s="1">
        <v>0</v>
      </c>
    </row>
    <row r="49" spans="1:10" ht="21.25" customHeight="1" x14ac:dyDescent="0.65">
      <c r="A49" s="40" t="s">
        <v>150</v>
      </c>
      <c r="B49" s="98"/>
      <c r="C49" s="98"/>
      <c r="D49" s="1">
        <v>104741</v>
      </c>
      <c r="E49" s="53"/>
      <c r="F49" s="53">
        <v>102494</v>
      </c>
      <c r="G49" s="53"/>
      <c r="H49" s="1">
        <v>0</v>
      </c>
      <c r="I49" s="53"/>
      <c r="J49" s="1">
        <v>0</v>
      </c>
    </row>
    <row r="50" spans="1:10" ht="21.25" customHeight="1" x14ac:dyDescent="0.65">
      <c r="A50" s="40" t="s">
        <v>179</v>
      </c>
      <c r="B50" s="136"/>
      <c r="C50" s="136"/>
      <c r="D50" s="1">
        <v>0</v>
      </c>
      <c r="E50" s="53"/>
      <c r="F50" s="138">
        <v>0</v>
      </c>
      <c r="G50" s="53"/>
      <c r="H50" s="1">
        <v>0</v>
      </c>
      <c r="I50" s="53"/>
      <c r="J50" s="1">
        <v>0</v>
      </c>
    </row>
    <row r="51" spans="1:10" ht="21.25" customHeight="1" x14ac:dyDescent="0.7">
      <c r="A51" s="104" t="s">
        <v>61</v>
      </c>
      <c r="B51" s="98"/>
      <c r="C51" s="98"/>
      <c r="D51" s="2">
        <f>SUM(D48:D50)</f>
        <v>573229</v>
      </c>
      <c r="E51" s="51"/>
      <c r="F51" s="52">
        <f>SUM(F48:F50)</f>
        <v>596826</v>
      </c>
      <c r="G51" s="51"/>
      <c r="H51" s="2">
        <f>SUM(H48:H50)</f>
        <v>0</v>
      </c>
      <c r="I51" s="51"/>
      <c r="J51" s="2">
        <f>SUM(J48:J50)</f>
        <v>0</v>
      </c>
    </row>
    <row r="52" spans="1:10" ht="21.25" customHeight="1" x14ac:dyDescent="0.7">
      <c r="A52" s="104" t="s">
        <v>63</v>
      </c>
      <c r="B52" s="98"/>
      <c r="C52" s="98"/>
      <c r="D52" s="2">
        <f>D51+D45</f>
        <v>1218013</v>
      </c>
      <c r="E52" s="51"/>
      <c r="F52" s="52">
        <f>F51+F45</f>
        <v>1203607</v>
      </c>
      <c r="G52" s="51"/>
      <c r="H52" s="2">
        <f>H51+H45</f>
        <v>1315</v>
      </c>
      <c r="I52" s="51"/>
      <c r="J52" s="52">
        <f>J51+J45</f>
        <v>1319</v>
      </c>
    </row>
    <row r="53" spans="1:10" ht="7.5" customHeight="1" x14ac:dyDescent="0.7">
      <c r="A53" s="104"/>
      <c r="B53" s="98"/>
      <c r="C53" s="98"/>
      <c r="D53" s="51"/>
      <c r="E53" s="51"/>
      <c r="F53" s="51"/>
      <c r="G53" s="51"/>
      <c r="H53" s="51"/>
      <c r="I53" s="51"/>
      <c r="J53" s="51"/>
    </row>
    <row r="54" spans="1:10" ht="21.25" customHeight="1" x14ac:dyDescent="0.7">
      <c r="A54" s="101" t="s">
        <v>64</v>
      </c>
      <c r="B54" s="98"/>
      <c r="C54" s="98"/>
      <c r="D54" s="53"/>
      <c r="E54" s="53"/>
      <c r="F54" s="53"/>
      <c r="G54" s="53"/>
      <c r="H54" s="53"/>
      <c r="I54" s="53"/>
      <c r="J54" s="53"/>
    </row>
    <row r="55" spans="1:10" ht="21.25" customHeight="1" x14ac:dyDescent="0.65">
      <c r="A55" s="40" t="s">
        <v>65</v>
      </c>
      <c r="B55" s="38"/>
      <c r="C55" s="98"/>
      <c r="D55" s="53"/>
      <c r="E55" s="53"/>
      <c r="F55" s="53"/>
      <c r="G55" s="53"/>
      <c r="H55" s="53"/>
      <c r="I55" s="53"/>
      <c r="J55" s="53"/>
    </row>
    <row r="56" spans="1:10" ht="21.25" customHeight="1" x14ac:dyDescent="0.65">
      <c r="A56" s="40" t="s">
        <v>66</v>
      </c>
      <c r="B56" s="98"/>
      <c r="C56" s="98"/>
    </row>
    <row r="57" spans="1:10" ht="21.25" customHeight="1" thickBot="1" x14ac:dyDescent="0.7">
      <c r="A57" s="107" t="s">
        <v>151</v>
      </c>
      <c r="B57" s="98"/>
      <c r="C57" s="98"/>
      <c r="D57" s="57">
        <v>300000</v>
      </c>
      <c r="E57" s="53"/>
      <c r="F57" s="57">
        <v>300000</v>
      </c>
      <c r="G57" s="53"/>
      <c r="H57" s="57">
        <v>300000</v>
      </c>
      <c r="I57" s="53"/>
      <c r="J57" s="57">
        <v>300000</v>
      </c>
    </row>
    <row r="58" spans="1:10" ht="21.25" customHeight="1" thickTop="1" x14ac:dyDescent="0.65">
      <c r="A58" s="40" t="s">
        <v>67</v>
      </c>
      <c r="B58" s="98"/>
      <c r="C58" s="98"/>
      <c r="D58" s="53"/>
      <c r="E58" s="53"/>
      <c r="F58" s="53"/>
      <c r="G58" s="53"/>
      <c r="H58" s="53"/>
      <c r="I58" s="53"/>
      <c r="J58" s="53"/>
    </row>
    <row r="59" spans="1:10" ht="21.25" customHeight="1" x14ac:dyDescent="0.65">
      <c r="A59" s="107" t="s">
        <v>151</v>
      </c>
      <c r="B59" s="98"/>
      <c r="C59" s="98"/>
      <c r="D59" s="53">
        <v>300000</v>
      </c>
      <c r="E59" s="53"/>
      <c r="F59" s="53">
        <v>300000</v>
      </c>
      <c r="G59" s="53"/>
      <c r="H59" s="53">
        <v>300000</v>
      </c>
      <c r="I59" s="53"/>
      <c r="J59" s="53">
        <v>300000</v>
      </c>
    </row>
    <row r="60" spans="1:10" ht="21" customHeight="1" x14ac:dyDescent="0.65">
      <c r="A60" s="40" t="s">
        <v>152</v>
      </c>
      <c r="B60" s="98"/>
      <c r="C60" s="98"/>
      <c r="D60" s="53">
        <v>1606753</v>
      </c>
      <c r="E60" s="53"/>
      <c r="F60" s="53">
        <v>1606753</v>
      </c>
      <c r="G60" s="53"/>
      <c r="H60" s="53">
        <v>1606753</v>
      </c>
      <c r="I60" s="53"/>
      <c r="J60" s="53">
        <v>1606753</v>
      </c>
    </row>
    <row r="61" spans="1:10" ht="21" customHeight="1" x14ac:dyDescent="0.65">
      <c r="A61" s="40" t="s">
        <v>68</v>
      </c>
      <c r="B61" s="98"/>
      <c r="C61" s="98"/>
      <c r="D61" s="53">
        <v>67932</v>
      </c>
      <c r="E61" s="53"/>
      <c r="F61" s="53">
        <v>67932</v>
      </c>
      <c r="G61" s="53"/>
      <c r="H61" s="1">
        <v>0</v>
      </c>
      <c r="I61" s="53"/>
      <c r="J61" s="1">
        <v>0</v>
      </c>
    </row>
    <row r="62" spans="1:10" ht="21.25" customHeight="1" x14ac:dyDescent="0.65">
      <c r="A62" s="40" t="s">
        <v>137</v>
      </c>
      <c r="B62" s="98"/>
      <c r="C62" s="98"/>
      <c r="D62" s="53"/>
      <c r="E62" s="53"/>
      <c r="F62" s="1"/>
      <c r="G62" s="53"/>
      <c r="H62" s="53"/>
      <c r="I62" s="53"/>
      <c r="J62" s="1"/>
    </row>
    <row r="63" spans="1:10" ht="21.25" customHeight="1" x14ac:dyDescent="0.65">
      <c r="A63" s="40" t="s">
        <v>73</v>
      </c>
      <c r="B63" s="98"/>
      <c r="C63" s="98"/>
      <c r="D63" s="53"/>
      <c r="E63" s="53"/>
      <c r="F63" s="1"/>
      <c r="G63" s="53"/>
      <c r="H63" s="53"/>
      <c r="I63" s="53"/>
      <c r="J63" s="1"/>
    </row>
    <row r="64" spans="1:10" ht="21.25" customHeight="1" x14ac:dyDescent="0.65">
      <c r="A64" s="40" t="s">
        <v>74</v>
      </c>
      <c r="B64" s="98"/>
      <c r="C64" s="98"/>
      <c r="D64" s="53">
        <v>30000</v>
      </c>
      <c r="E64" s="53"/>
      <c r="F64" s="53">
        <v>30000</v>
      </c>
      <c r="G64" s="53"/>
      <c r="H64" s="53">
        <v>30000</v>
      </c>
      <c r="I64" s="53"/>
      <c r="J64" s="53">
        <v>30000</v>
      </c>
    </row>
    <row r="65" spans="1:14" ht="21.25" customHeight="1" x14ac:dyDescent="0.65">
      <c r="A65" s="40" t="s">
        <v>75</v>
      </c>
      <c r="B65" s="98"/>
      <c r="C65" s="98"/>
      <c r="D65" s="1">
        <v>624887</v>
      </c>
      <c r="E65" s="53"/>
      <c r="F65" s="53">
        <v>423222</v>
      </c>
      <c r="G65" s="53"/>
      <c r="H65" s="1">
        <v>353707</v>
      </c>
      <c r="I65" s="53"/>
      <c r="J65" s="53">
        <v>350790</v>
      </c>
    </row>
    <row r="66" spans="1:14" ht="21.25" customHeight="1" x14ac:dyDescent="0.65">
      <c r="A66" s="40" t="s">
        <v>76</v>
      </c>
      <c r="B66" s="98"/>
      <c r="C66" s="98"/>
      <c r="D66" s="29">
        <v>-21748</v>
      </c>
      <c r="E66" s="53"/>
      <c r="F66" s="58">
        <v>-28260</v>
      </c>
      <c r="G66" s="53"/>
      <c r="H66" s="29">
        <v>-21748</v>
      </c>
      <c r="I66" s="53"/>
      <c r="J66" s="58">
        <v>-28260</v>
      </c>
    </row>
    <row r="67" spans="1:14" ht="21.25" customHeight="1" x14ac:dyDescent="0.7">
      <c r="A67" s="104" t="s">
        <v>77</v>
      </c>
      <c r="B67" s="98"/>
      <c r="C67" s="98"/>
      <c r="D67" s="51">
        <f>SUM(D59:D66)</f>
        <v>2607824</v>
      </c>
      <c r="E67" s="51"/>
      <c r="F67" s="51">
        <f>SUM(F59:F66)</f>
        <v>2399647</v>
      </c>
      <c r="G67" s="51"/>
      <c r="H67" s="51">
        <f>SUM(H59:H66)</f>
        <v>2268712</v>
      </c>
      <c r="I67" s="51"/>
      <c r="J67" s="51">
        <f>SUM(J59:J66)</f>
        <v>2259283</v>
      </c>
    </row>
    <row r="68" spans="1:14" ht="21.25" customHeight="1" x14ac:dyDescent="0.65">
      <c r="A68" s="40" t="s">
        <v>78</v>
      </c>
      <c r="B68" s="98"/>
      <c r="C68" s="98"/>
      <c r="D68" s="1">
        <v>1</v>
      </c>
      <c r="E68" s="53"/>
      <c r="F68" s="53">
        <v>1</v>
      </c>
      <c r="G68" s="53"/>
      <c r="H68" s="1">
        <v>0</v>
      </c>
      <c r="I68" s="53"/>
      <c r="J68" s="1">
        <v>0</v>
      </c>
    </row>
    <row r="69" spans="1:14" ht="21.25" customHeight="1" x14ac:dyDescent="0.7">
      <c r="A69" s="104" t="s">
        <v>79</v>
      </c>
      <c r="B69" s="98"/>
      <c r="C69" s="98"/>
      <c r="D69" s="52">
        <f>SUM(D67:D68)</f>
        <v>2607825</v>
      </c>
      <c r="E69" s="51"/>
      <c r="F69" s="52">
        <f>SUM(F67:F68)</f>
        <v>2399648</v>
      </c>
      <c r="G69" s="51"/>
      <c r="H69" s="52">
        <f>SUM(H67:H68)</f>
        <v>2268712</v>
      </c>
      <c r="I69" s="51"/>
      <c r="J69" s="52">
        <f>SUM(J67:J68)</f>
        <v>2259283</v>
      </c>
    </row>
    <row r="70" spans="1:14" ht="12" customHeight="1" x14ac:dyDescent="0.7">
      <c r="A70" s="104"/>
      <c r="B70" s="98"/>
      <c r="C70" s="98"/>
      <c r="D70" s="51"/>
      <c r="E70" s="51"/>
      <c r="F70" s="51"/>
      <c r="G70" s="51"/>
      <c r="H70" s="51"/>
      <c r="I70" s="51"/>
      <c r="J70" s="51"/>
    </row>
    <row r="71" spans="1:14" ht="21.25" customHeight="1" thickBot="1" x14ac:dyDescent="0.75">
      <c r="A71" s="104" t="s">
        <v>81</v>
      </c>
      <c r="B71" s="98"/>
      <c r="C71" s="98"/>
      <c r="D71" s="55">
        <f>D69+D52</f>
        <v>3825838</v>
      </c>
      <c r="E71" s="51"/>
      <c r="F71" s="55">
        <f>F69+F52</f>
        <v>3603255</v>
      </c>
      <c r="G71" s="51"/>
      <c r="H71" s="55">
        <f>H69+H52</f>
        <v>2270027</v>
      </c>
      <c r="I71" s="51"/>
      <c r="J71" s="55">
        <f>J69+J52</f>
        <v>2260602</v>
      </c>
      <c r="K71" s="138">
        <f>D71-D30</f>
        <v>0</v>
      </c>
      <c r="L71" s="138">
        <f>F71-F30</f>
        <v>0</v>
      </c>
      <c r="M71" s="138">
        <f>H71-H30</f>
        <v>0</v>
      </c>
      <c r="N71" s="138">
        <f>J71-J30</f>
        <v>0</v>
      </c>
    </row>
    <row r="72" spans="1:14" ht="21" customHeight="1" thickTop="1" x14ac:dyDescent="0.65">
      <c r="A72" s="48"/>
      <c r="B72" s="98"/>
      <c r="C72" s="98"/>
    </row>
    <row r="73" spans="1:14" ht="21.25" customHeight="1" x14ac:dyDescent="0.65">
      <c r="D73" s="10"/>
      <c r="F73" s="10"/>
      <c r="H73" s="10"/>
      <c r="J73" s="10"/>
    </row>
  </sheetData>
  <mergeCells count="6">
    <mergeCell ref="D3:F3"/>
    <mergeCell ref="D7:J7"/>
    <mergeCell ref="H3:J3"/>
    <mergeCell ref="D38:J38"/>
    <mergeCell ref="D34:F34"/>
    <mergeCell ref="H34:J34"/>
  </mergeCells>
  <pageMargins left="0.55000000000000004" right="0.55000000000000004" top="0.48" bottom="0.5" header="0.5" footer="0.25"/>
  <pageSetup paperSize="9" scale="84" firstPageNumber="3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pageSetUpPr fitToPage="1"/>
  </sheetPr>
  <dimension ref="A1:K48"/>
  <sheetViews>
    <sheetView view="pageBreakPreview" topLeftCell="A33" zoomScale="70" zoomScaleNormal="60" zoomScaleSheetLayoutView="70" workbookViewId="0">
      <selection activeCell="A22" sqref="A22"/>
    </sheetView>
  </sheetViews>
  <sheetFormatPr defaultColWidth="9.09765625" defaultRowHeight="23.25" customHeight="1" x14ac:dyDescent="0.65"/>
  <cols>
    <col min="1" max="1" width="67.796875" style="40" customWidth="1"/>
    <col min="2" max="2" width="9.09765625" style="33"/>
    <col min="3" max="3" width="1.3984375" style="33" customWidth="1"/>
    <col min="4" max="4" width="16.296875" style="33" customWidth="1"/>
    <col min="5" max="5" width="1.3984375" style="33" customWidth="1"/>
    <col min="6" max="6" width="14.59765625" style="33" customWidth="1"/>
    <col min="7" max="7" width="1.3984375" style="33" customWidth="1"/>
    <col min="8" max="8" width="14.3984375" style="33" customWidth="1"/>
    <col min="9" max="9" width="1.3984375" style="33" customWidth="1"/>
    <col min="10" max="10" width="15.296875" style="33" customWidth="1"/>
    <col min="11" max="11" width="1.8984375" style="33" customWidth="1"/>
    <col min="12" max="12" width="5.8984375" style="33" customWidth="1"/>
    <col min="13" max="16384" width="9.09765625" style="33"/>
  </cols>
  <sheetData>
    <row r="1" spans="1:10" ht="23.25" customHeight="1" x14ac:dyDescent="0.7">
      <c r="A1" s="100" t="s">
        <v>0</v>
      </c>
      <c r="B1" s="98"/>
      <c r="C1" s="98"/>
      <c r="D1" s="51"/>
      <c r="E1" s="51"/>
      <c r="F1" s="51"/>
      <c r="G1" s="51"/>
      <c r="H1" s="51"/>
      <c r="I1" s="51"/>
      <c r="J1" s="51"/>
    </row>
    <row r="2" spans="1:10" ht="23.25" customHeight="1" x14ac:dyDescent="0.7">
      <c r="A2" s="100" t="s">
        <v>4</v>
      </c>
      <c r="B2" s="34"/>
      <c r="C2" s="34"/>
      <c r="D2" s="59"/>
      <c r="E2" s="59"/>
      <c r="F2" s="59"/>
      <c r="G2" s="59"/>
      <c r="H2" s="59"/>
      <c r="I2" s="59"/>
      <c r="J2" s="129"/>
    </row>
    <row r="3" spans="1:10" ht="23" customHeight="1" x14ac:dyDescent="0.7">
      <c r="B3" s="34"/>
      <c r="C3" s="34"/>
      <c r="D3" s="140" t="s">
        <v>8</v>
      </c>
      <c r="E3" s="140"/>
      <c r="F3" s="140"/>
      <c r="G3" s="59"/>
      <c r="H3" s="140" t="s">
        <v>49</v>
      </c>
      <c r="I3" s="140"/>
      <c r="J3" s="140"/>
    </row>
    <row r="4" spans="1:10" ht="21.75" customHeight="1" x14ac:dyDescent="0.7">
      <c r="B4" s="34"/>
      <c r="C4" s="34"/>
      <c r="D4" s="142" t="s">
        <v>162</v>
      </c>
      <c r="E4" s="142"/>
      <c r="F4" s="142"/>
      <c r="G4" s="59"/>
      <c r="H4" s="142" t="s">
        <v>162</v>
      </c>
      <c r="I4" s="142"/>
      <c r="J4" s="142"/>
    </row>
    <row r="5" spans="1:10" ht="18.5" customHeight="1" x14ac:dyDescent="0.7">
      <c r="B5" s="98"/>
      <c r="C5" s="34"/>
      <c r="D5" s="142"/>
      <c r="E5" s="142"/>
      <c r="F5" s="142"/>
      <c r="G5" s="59"/>
      <c r="H5" s="142"/>
      <c r="I5" s="142"/>
      <c r="J5" s="142"/>
    </row>
    <row r="6" spans="1:10" ht="23.25" customHeight="1" x14ac:dyDescent="0.65">
      <c r="B6" s="98" t="s">
        <v>10</v>
      </c>
      <c r="C6" s="98"/>
      <c r="D6" s="34">
        <v>2021</v>
      </c>
      <c r="E6" s="34"/>
      <c r="F6" s="34">
        <v>2020</v>
      </c>
      <c r="G6" s="34"/>
      <c r="H6" s="34">
        <v>2021</v>
      </c>
      <c r="I6" s="34"/>
      <c r="J6" s="34">
        <v>2020</v>
      </c>
    </row>
    <row r="7" spans="1:10" ht="23.25" customHeight="1" x14ac:dyDescent="0.7">
      <c r="A7" s="101"/>
      <c r="B7" s="98"/>
      <c r="C7" s="98"/>
      <c r="D7" s="141" t="s">
        <v>83</v>
      </c>
      <c r="E7" s="141"/>
      <c r="F7" s="141"/>
      <c r="G7" s="141"/>
      <c r="H7" s="141"/>
      <c r="I7" s="141"/>
      <c r="J7" s="141"/>
    </row>
    <row r="8" spans="1:10" ht="23.25" customHeight="1" x14ac:dyDescent="0.7">
      <c r="A8" s="101" t="s">
        <v>24</v>
      </c>
      <c r="B8" s="98"/>
      <c r="C8" s="98"/>
      <c r="D8" s="3"/>
      <c r="E8" s="98"/>
      <c r="F8" s="98"/>
      <c r="G8" s="98"/>
      <c r="H8" s="3"/>
      <c r="I8" s="98"/>
      <c r="J8" s="98"/>
    </row>
    <row r="9" spans="1:10" ht="23.25" customHeight="1" x14ac:dyDescent="0.65">
      <c r="A9" s="40" t="s">
        <v>25</v>
      </c>
      <c r="B9" s="42"/>
      <c r="C9" s="98"/>
      <c r="D9" s="1">
        <v>828779</v>
      </c>
      <c r="F9" s="60">
        <v>814050</v>
      </c>
      <c r="H9" s="1">
        <v>0</v>
      </c>
      <c r="J9" s="1">
        <v>0</v>
      </c>
    </row>
    <row r="10" spans="1:10" ht="21.75" customHeight="1" x14ac:dyDescent="0.65">
      <c r="A10" s="40" t="s">
        <v>26</v>
      </c>
      <c r="B10" s="42"/>
      <c r="C10" s="98"/>
      <c r="D10" s="1">
        <v>2160</v>
      </c>
      <c r="F10" s="1">
        <v>0</v>
      </c>
      <c r="H10" s="1">
        <v>2160</v>
      </c>
      <c r="J10" s="1">
        <v>0</v>
      </c>
    </row>
    <row r="11" spans="1:10" ht="21.75" customHeight="1" x14ac:dyDescent="0.65">
      <c r="A11" s="33" t="s">
        <v>28</v>
      </c>
      <c r="B11" s="42"/>
      <c r="C11" s="98"/>
      <c r="D11" s="47">
        <v>8763</v>
      </c>
      <c r="E11" s="61"/>
      <c r="F11" s="47">
        <v>1628</v>
      </c>
      <c r="G11" s="61"/>
      <c r="H11" s="47">
        <v>112</v>
      </c>
      <c r="I11" s="61"/>
      <c r="J11" s="47">
        <v>1021</v>
      </c>
    </row>
    <row r="12" spans="1:10" ht="22" x14ac:dyDescent="0.7">
      <c r="A12" s="131" t="s">
        <v>29</v>
      </c>
      <c r="B12" s="42">
        <v>14</v>
      </c>
      <c r="C12" s="98"/>
      <c r="D12" s="2">
        <f>SUM(D9:D11)</f>
        <v>839702</v>
      </c>
      <c r="E12" s="62"/>
      <c r="F12" s="2">
        <f>SUM(F9:F11)</f>
        <v>815678</v>
      </c>
      <c r="G12" s="62"/>
      <c r="H12" s="2">
        <f>SUM(H9:H11)</f>
        <v>2272</v>
      </c>
      <c r="I12" s="62"/>
      <c r="J12" s="2">
        <f>SUM(J9:J11)</f>
        <v>1021</v>
      </c>
    </row>
    <row r="13" spans="1:10" ht="21.75" customHeight="1" x14ac:dyDescent="0.7">
      <c r="A13" s="104"/>
      <c r="B13" s="36"/>
      <c r="C13" s="98"/>
      <c r="D13" s="4"/>
      <c r="E13" s="62"/>
      <c r="F13" s="63"/>
      <c r="G13" s="62"/>
      <c r="H13" s="4"/>
      <c r="I13" s="62"/>
      <c r="J13" s="63"/>
    </row>
    <row r="14" spans="1:10" ht="21.75" customHeight="1" x14ac:dyDescent="0.7">
      <c r="A14" s="101" t="s">
        <v>30</v>
      </c>
      <c r="B14" s="35"/>
      <c r="C14" s="98"/>
      <c r="D14" s="4"/>
      <c r="E14" s="62"/>
      <c r="F14" s="63"/>
      <c r="G14" s="62"/>
      <c r="H14" s="4"/>
      <c r="I14" s="62"/>
      <c r="J14" s="63"/>
    </row>
    <row r="15" spans="1:10" ht="21.75" customHeight="1" x14ac:dyDescent="0.65">
      <c r="A15" s="40" t="s">
        <v>31</v>
      </c>
      <c r="B15" s="98"/>
      <c r="C15" s="98"/>
      <c r="D15" s="1">
        <v>401823</v>
      </c>
      <c r="F15" s="1">
        <v>407388</v>
      </c>
      <c r="H15" s="1">
        <v>0</v>
      </c>
      <c r="J15" s="1">
        <v>0</v>
      </c>
    </row>
    <row r="16" spans="1:10" ht="21.75" customHeight="1" x14ac:dyDescent="0.65">
      <c r="A16" s="40" t="s">
        <v>84</v>
      </c>
      <c r="B16" s="98"/>
      <c r="C16" s="98"/>
      <c r="D16" s="1">
        <v>189650</v>
      </c>
      <c r="F16" s="1">
        <v>191251</v>
      </c>
      <c r="H16" s="1">
        <v>2602</v>
      </c>
      <c r="J16" s="1">
        <v>3082</v>
      </c>
    </row>
    <row r="17" spans="1:11" ht="21.5" customHeight="1" x14ac:dyDescent="0.7">
      <c r="A17" s="131" t="s">
        <v>85</v>
      </c>
      <c r="B17" s="98"/>
      <c r="C17" s="98"/>
      <c r="D17" s="2">
        <f>SUM(D15:D16)</f>
        <v>591473</v>
      </c>
      <c r="E17" s="5"/>
      <c r="F17" s="2">
        <f>SUM(F15:F16)</f>
        <v>598639</v>
      </c>
      <c r="G17" s="5"/>
      <c r="H17" s="2">
        <f>SUM(H15:H16)</f>
        <v>2602</v>
      </c>
      <c r="I17" s="5"/>
      <c r="J17" s="2">
        <f>SUM(J15:J16)</f>
        <v>3082</v>
      </c>
    </row>
    <row r="18" spans="1:11" ht="16.5" customHeight="1" x14ac:dyDescent="0.7">
      <c r="A18" s="132"/>
      <c r="B18" s="98"/>
      <c r="C18" s="98"/>
      <c r="D18" s="5"/>
      <c r="E18" s="5"/>
      <c r="F18" s="5"/>
      <c r="G18" s="5"/>
      <c r="H18" s="5"/>
      <c r="I18" s="5"/>
      <c r="J18" s="5"/>
    </row>
    <row r="19" spans="1:11" ht="21.75" customHeight="1" x14ac:dyDescent="0.7">
      <c r="A19" s="131" t="s">
        <v>153</v>
      </c>
      <c r="B19" s="98"/>
      <c r="C19" s="98"/>
      <c r="D19" s="4">
        <f>D12-D17</f>
        <v>248229</v>
      </c>
      <c r="E19" s="62"/>
      <c r="F19" s="64">
        <f>F12-F17</f>
        <v>217039</v>
      </c>
      <c r="G19" s="62"/>
      <c r="H19" s="4">
        <f>H12-H17</f>
        <v>-330</v>
      </c>
      <c r="I19" s="62"/>
      <c r="J19" s="4">
        <f>J12-J17</f>
        <v>-2061</v>
      </c>
    </row>
    <row r="20" spans="1:11" ht="21.75" customHeight="1" x14ac:dyDescent="0.65">
      <c r="A20" s="132" t="s">
        <v>177</v>
      </c>
      <c r="B20" s="99">
        <v>14</v>
      </c>
      <c r="C20" s="99"/>
      <c r="D20" s="134">
        <v>5876</v>
      </c>
      <c r="F20" s="135">
        <v>7362</v>
      </c>
      <c r="H20" s="134">
        <v>3436</v>
      </c>
      <c r="J20" s="134">
        <v>5397</v>
      </c>
    </row>
    <row r="21" spans="1:11" ht="21.75" customHeight="1" x14ac:dyDescent="0.65">
      <c r="A21" s="106" t="s">
        <v>20</v>
      </c>
      <c r="B21" s="98"/>
      <c r="C21" s="98"/>
      <c r="D21" s="6">
        <v>-460</v>
      </c>
      <c r="F21" s="65">
        <v>-603</v>
      </c>
      <c r="H21" s="6">
        <v>0</v>
      </c>
      <c r="J21" s="6">
        <v>0</v>
      </c>
    </row>
    <row r="22" spans="1:11" ht="21.75" customHeight="1" x14ac:dyDescent="0.7">
      <c r="A22" s="131" t="s">
        <v>167</v>
      </c>
      <c r="B22" s="98"/>
      <c r="C22" s="98"/>
      <c r="D22" s="5">
        <f>SUM(D19:D21)</f>
        <v>253645</v>
      </c>
      <c r="E22" s="62"/>
      <c r="F22" s="66">
        <f>SUM(F19:F21)</f>
        <v>223798</v>
      </c>
      <c r="G22" s="62"/>
      <c r="H22" s="5">
        <f>SUM(H19:H21)</f>
        <v>3106</v>
      </c>
      <c r="I22" s="62"/>
      <c r="J22" s="51">
        <f>SUM(J19:J21)</f>
        <v>3336</v>
      </c>
    </row>
    <row r="23" spans="1:11" ht="21.75" customHeight="1" x14ac:dyDescent="0.65">
      <c r="A23" s="132" t="s">
        <v>154</v>
      </c>
      <c r="B23" s="98">
        <v>15</v>
      </c>
      <c r="C23" s="98"/>
      <c r="D23" s="67">
        <v>-51980</v>
      </c>
      <c r="F23" s="68">
        <v>-44451</v>
      </c>
      <c r="H23" s="67">
        <v>-189</v>
      </c>
      <c r="J23" s="68">
        <v>-667</v>
      </c>
    </row>
    <row r="24" spans="1:11" ht="23.25" customHeight="1" thickBot="1" x14ac:dyDescent="0.75">
      <c r="A24" s="131" t="s">
        <v>155</v>
      </c>
      <c r="B24" s="98"/>
      <c r="C24" s="98"/>
      <c r="D24" s="7">
        <f>SUM(D22:D23)</f>
        <v>201665</v>
      </c>
      <c r="E24" s="62"/>
      <c r="F24" s="69">
        <f>SUM(F22:F23)</f>
        <v>179347</v>
      </c>
      <c r="G24" s="62"/>
      <c r="H24" s="7">
        <f>SUM(H22:H23)</f>
        <v>2917</v>
      </c>
      <c r="I24" s="62"/>
      <c r="J24" s="69">
        <f>SUM(J22:J23)</f>
        <v>2669</v>
      </c>
    </row>
    <row r="25" spans="1:11" ht="14" customHeight="1" thickTop="1" x14ac:dyDescent="0.7">
      <c r="A25" s="131"/>
      <c r="B25" s="98"/>
      <c r="C25" s="98"/>
      <c r="D25" s="5"/>
      <c r="E25" s="62"/>
      <c r="F25" s="63"/>
      <c r="G25" s="62"/>
      <c r="H25" s="5"/>
      <c r="I25" s="62"/>
      <c r="J25" s="63"/>
    </row>
    <row r="26" spans="1:11" ht="22" x14ac:dyDescent="0.7">
      <c r="A26" s="131" t="s">
        <v>47</v>
      </c>
      <c r="B26" s="98"/>
      <c r="C26" s="98"/>
      <c r="D26" s="5"/>
      <c r="E26" s="62"/>
      <c r="F26" s="63"/>
      <c r="G26" s="62"/>
      <c r="H26" s="5"/>
      <c r="I26" s="62"/>
      <c r="J26" s="63"/>
    </row>
    <row r="27" spans="1:11" ht="8.25" customHeight="1" x14ac:dyDescent="0.7">
      <c r="A27" s="131"/>
      <c r="B27" s="98"/>
      <c r="C27" s="98"/>
      <c r="D27" s="5"/>
      <c r="E27" s="62"/>
      <c r="F27" s="63"/>
      <c r="G27" s="62"/>
      <c r="H27" s="5"/>
      <c r="I27" s="62"/>
      <c r="J27" s="63"/>
    </row>
    <row r="28" spans="1:11" ht="22" x14ac:dyDescent="0.7">
      <c r="A28" s="101" t="s">
        <v>86</v>
      </c>
      <c r="B28" s="98"/>
      <c r="C28" s="98"/>
      <c r="D28" s="5"/>
      <c r="E28" s="62"/>
      <c r="F28" s="63"/>
      <c r="G28" s="62"/>
      <c r="H28" s="5"/>
      <c r="I28" s="62"/>
      <c r="J28" s="63"/>
    </row>
    <row r="29" spans="1:11" ht="25" customHeight="1" x14ac:dyDescent="0.7">
      <c r="A29" s="133" t="s">
        <v>183</v>
      </c>
      <c r="B29" s="98"/>
      <c r="C29" s="98"/>
      <c r="D29" s="5"/>
      <c r="E29" s="62"/>
      <c r="F29" s="26"/>
      <c r="G29" s="62"/>
      <c r="H29" s="5"/>
      <c r="I29" s="62"/>
      <c r="J29" s="26"/>
    </row>
    <row r="30" spans="1:11" ht="21.5" x14ac:dyDescent="0.65">
      <c r="A30" s="133" t="s">
        <v>184</v>
      </c>
      <c r="B30" s="98"/>
      <c r="C30" s="98"/>
      <c r="D30" s="1">
        <v>6512</v>
      </c>
      <c r="F30" s="1">
        <v>-47343</v>
      </c>
      <c r="H30" s="1">
        <v>6512</v>
      </c>
      <c r="J30" s="1">
        <v>-47343</v>
      </c>
    </row>
    <row r="31" spans="1:11" ht="22" x14ac:dyDescent="0.7">
      <c r="A31" s="40" t="s">
        <v>185</v>
      </c>
      <c r="B31" s="98"/>
      <c r="C31" s="98"/>
      <c r="D31" s="70">
        <v>0</v>
      </c>
      <c r="E31" s="62"/>
      <c r="F31" s="26">
        <v>-547</v>
      </c>
      <c r="G31" s="62"/>
      <c r="H31" s="70">
        <v>0</v>
      </c>
      <c r="I31" s="62"/>
      <c r="J31" s="26">
        <v>0</v>
      </c>
    </row>
    <row r="32" spans="1:11" ht="21" customHeight="1" x14ac:dyDescent="0.7">
      <c r="A32" s="104" t="s">
        <v>87</v>
      </c>
      <c r="B32" s="98"/>
      <c r="C32" s="41"/>
      <c r="D32" s="2">
        <f>SUM(D30:D31)</f>
        <v>6512</v>
      </c>
      <c r="E32" s="4"/>
      <c r="F32" s="2">
        <f>SUM(F30:F31)</f>
        <v>-47890</v>
      </c>
      <c r="G32" s="4"/>
      <c r="H32" s="2">
        <f>SUM(H30:H31)</f>
        <v>6512</v>
      </c>
      <c r="I32" s="4"/>
      <c r="J32" s="2">
        <f>SUM(J30:J31)</f>
        <v>-47343</v>
      </c>
      <c r="K32" s="62"/>
    </row>
    <row r="33" spans="1:11" s="62" customFormat="1" ht="21" customHeight="1" x14ac:dyDescent="0.7">
      <c r="A33" s="104" t="s">
        <v>88</v>
      </c>
      <c r="B33" s="41"/>
      <c r="C33" s="98"/>
      <c r="D33" s="2">
        <f>D32</f>
        <v>6512</v>
      </c>
      <c r="F33" s="2">
        <f>F32</f>
        <v>-47890</v>
      </c>
      <c r="H33" s="2">
        <f>H32</f>
        <v>6512</v>
      </c>
      <c r="J33" s="2">
        <f>J32</f>
        <v>-47343</v>
      </c>
      <c r="K33" s="33"/>
    </row>
    <row r="34" spans="1:11" ht="21" customHeight="1" thickBot="1" x14ac:dyDescent="0.75">
      <c r="A34" s="104" t="s">
        <v>90</v>
      </c>
      <c r="B34" s="98"/>
      <c r="C34" s="98"/>
      <c r="D34" s="7">
        <f>D24+D33</f>
        <v>208177</v>
      </c>
      <c r="E34" s="62"/>
      <c r="F34" s="69">
        <f>F24+F33</f>
        <v>131457</v>
      </c>
      <c r="G34" s="62"/>
      <c r="H34" s="7">
        <f>H24+H33</f>
        <v>9429</v>
      </c>
      <c r="I34" s="62"/>
      <c r="J34" s="7">
        <f>J24+J33</f>
        <v>-44674</v>
      </c>
    </row>
    <row r="35" spans="1:11" ht="9.75" customHeight="1" thickTop="1" x14ac:dyDescent="0.7">
      <c r="A35" s="104"/>
      <c r="B35" s="98"/>
      <c r="C35" s="98"/>
      <c r="D35" s="8"/>
      <c r="E35" s="71"/>
      <c r="F35" s="72"/>
      <c r="G35" s="71"/>
      <c r="H35" s="8"/>
      <c r="I35" s="71"/>
      <c r="J35" s="71"/>
    </row>
    <row r="36" spans="1:11" ht="21" customHeight="1" x14ac:dyDescent="0.7">
      <c r="A36" s="104" t="s">
        <v>156</v>
      </c>
      <c r="B36" s="98"/>
      <c r="C36" s="98"/>
      <c r="D36" s="26"/>
      <c r="H36" s="26"/>
    </row>
    <row r="37" spans="1:11" ht="21" customHeight="1" x14ac:dyDescent="0.65">
      <c r="A37" s="40" t="s">
        <v>59</v>
      </c>
      <c r="B37" s="98"/>
      <c r="C37" s="98"/>
      <c r="D37" s="73">
        <v>201665</v>
      </c>
      <c r="E37" s="74"/>
      <c r="F37" s="75">
        <v>179347</v>
      </c>
      <c r="G37" s="74"/>
      <c r="H37" s="27">
        <v>2917</v>
      </c>
      <c r="I37" s="74"/>
      <c r="J37" s="27">
        <v>2669</v>
      </c>
    </row>
    <row r="38" spans="1:11" ht="21" customHeight="1" x14ac:dyDescent="0.65">
      <c r="A38" s="40" t="s">
        <v>57</v>
      </c>
      <c r="B38" s="37"/>
      <c r="C38" s="98"/>
      <c r="D38" s="28">
        <v>0</v>
      </c>
      <c r="E38" s="74"/>
      <c r="F38" s="28">
        <v>0</v>
      </c>
      <c r="G38" s="76"/>
      <c r="H38" s="27">
        <v>0</v>
      </c>
      <c r="J38" s="29">
        <v>0</v>
      </c>
    </row>
    <row r="39" spans="1:11" ht="20.25" customHeight="1" thickBot="1" x14ac:dyDescent="0.75">
      <c r="A39" s="104"/>
      <c r="B39" s="98"/>
      <c r="C39" s="98"/>
      <c r="D39" s="50">
        <f>SUM(D37:D38)</f>
        <v>201665</v>
      </c>
      <c r="E39" s="77"/>
      <c r="F39" s="78">
        <f>SUM(F37:F38)</f>
        <v>179347</v>
      </c>
      <c r="G39" s="77"/>
      <c r="H39" s="79">
        <f>SUM(H37:H38)</f>
        <v>2917</v>
      </c>
      <c r="I39" s="77"/>
      <c r="J39" s="50">
        <f>SUM(J37:J38)</f>
        <v>2669</v>
      </c>
    </row>
    <row r="40" spans="1:11" ht="9.75" customHeight="1" thickTop="1" x14ac:dyDescent="0.7">
      <c r="A40" s="104"/>
      <c r="B40" s="98"/>
      <c r="C40" s="98"/>
      <c r="D40" s="8"/>
      <c r="E40" s="71"/>
      <c r="F40" s="72"/>
      <c r="G40" s="71"/>
      <c r="H40" s="8"/>
      <c r="I40" s="71"/>
      <c r="J40" s="71"/>
    </row>
    <row r="41" spans="1:11" ht="21" customHeight="1" x14ac:dyDescent="0.7">
      <c r="A41" s="104" t="s">
        <v>58</v>
      </c>
      <c r="B41" s="98"/>
      <c r="C41" s="98"/>
      <c r="D41" s="8"/>
      <c r="E41" s="71"/>
      <c r="F41" s="72"/>
      <c r="G41" s="71"/>
      <c r="H41" s="8"/>
      <c r="I41" s="71"/>
      <c r="J41" s="71"/>
    </row>
    <row r="42" spans="1:11" ht="21" customHeight="1" x14ac:dyDescent="0.65">
      <c r="A42" s="40" t="s">
        <v>59</v>
      </c>
      <c r="B42" s="98"/>
      <c r="C42" s="98"/>
      <c r="D42" s="73">
        <v>208177</v>
      </c>
      <c r="E42" s="74"/>
      <c r="F42" s="75">
        <v>131457</v>
      </c>
      <c r="G42" s="74"/>
      <c r="H42" s="27">
        <v>9429</v>
      </c>
      <c r="I42" s="74"/>
      <c r="J42" s="27">
        <v>-44674</v>
      </c>
    </row>
    <row r="43" spans="1:11" ht="21" customHeight="1" x14ac:dyDescent="0.65">
      <c r="A43" s="40" t="s">
        <v>57</v>
      </c>
      <c r="B43" s="98"/>
      <c r="C43" s="98"/>
      <c r="D43" s="28">
        <v>0</v>
      </c>
      <c r="E43" s="74"/>
      <c r="F43" s="80">
        <v>0</v>
      </c>
      <c r="G43" s="76"/>
      <c r="H43" s="27">
        <v>0</v>
      </c>
      <c r="J43" s="30">
        <v>0</v>
      </c>
    </row>
    <row r="44" spans="1:11" ht="21" customHeight="1" thickBot="1" x14ac:dyDescent="0.75">
      <c r="A44" s="104"/>
      <c r="B44" s="98"/>
      <c r="C44" s="98"/>
      <c r="D44" s="81">
        <f>SUM(D42:D43)</f>
        <v>208177</v>
      </c>
      <c r="E44" s="9"/>
      <c r="F44" s="50">
        <f>SUM(F42:F43)</f>
        <v>131457</v>
      </c>
      <c r="G44" s="9"/>
      <c r="H44" s="82">
        <f>SUM(H42:H43)</f>
        <v>9429</v>
      </c>
      <c r="I44" s="9"/>
      <c r="J44" s="50">
        <f>SUM(J42:J43)</f>
        <v>-44674</v>
      </c>
    </row>
    <row r="45" spans="1:11" ht="11.25" customHeight="1" thickTop="1" x14ac:dyDescent="0.7">
      <c r="B45" s="98"/>
      <c r="C45" s="98"/>
      <c r="D45" s="8"/>
      <c r="E45" s="71"/>
      <c r="F45" s="72"/>
      <c r="G45" s="71"/>
      <c r="H45" s="8"/>
      <c r="I45" s="71"/>
      <c r="J45" s="71"/>
    </row>
    <row r="46" spans="1:11" ht="21" customHeight="1" thickBot="1" x14ac:dyDescent="0.75">
      <c r="A46" s="104" t="s">
        <v>186</v>
      </c>
      <c r="B46" s="42"/>
      <c r="D46" s="11">
        <v>0.67</v>
      </c>
      <c r="E46" s="10"/>
      <c r="F46" s="11">
        <v>0.59782333333333337</v>
      </c>
      <c r="G46" s="10"/>
      <c r="H46" s="11">
        <v>0.01</v>
      </c>
      <c r="I46" s="10"/>
      <c r="J46" s="11">
        <v>8.8966666666666673E-3</v>
      </c>
    </row>
    <row r="47" spans="1:11" ht="25.5" customHeight="1" thickTop="1" x14ac:dyDescent="0.65">
      <c r="A47" s="48"/>
    </row>
    <row r="48" spans="1:11" ht="14.5" customHeight="1" x14ac:dyDescent="0.65">
      <c r="B48" s="98"/>
    </row>
  </sheetData>
  <mergeCells count="5">
    <mergeCell ref="D7:J7"/>
    <mergeCell ref="D3:F3"/>
    <mergeCell ref="H3:J3"/>
    <mergeCell ref="D4:F5"/>
    <mergeCell ref="H4:J5"/>
  </mergeCells>
  <pageMargins left="0.55000000000000004" right="0.55000000000000004" top="0.48" bottom="0.25" header="0.31496062992126" footer="0"/>
  <pageSetup paperSize="9" scale="71" firstPageNumber="5" fitToHeight="0" orientation="portrait" useFirstPageNumber="1" r:id="rId1"/>
  <headerFooter>
    <oddFooter xml:space="preserve">&amp;LThe accompanying notes form an integral part of the interim financial statements.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sheetPr>
    <pageSetUpPr fitToPage="1"/>
  </sheetPr>
  <dimension ref="A1:T50"/>
  <sheetViews>
    <sheetView view="pageBreakPreview" topLeftCell="A33" zoomScale="70" zoomScaleNormal="80" zoomScaleSheetLayoutView="70" workbookViewId="0">
      <selection activeCell="N42" sqref="N42"/>
    </sheetView>
  </sheetViews>
  <sheetFormatPr defaultColWidth="9.09765625" defaultRowHeight="23.25" customHeight="1" x14ac:dyDescent="0.65"/>
  <cols>
    <col min="1" max="1" width="51.69921875" style="40" customWidth="1"/>
    <col min="2" max="2" width="9.796875" style="33" customWidth="1"/>
    <col min="3" max="3" width="1" style="33" customWidth="1"/>
    <col min="4" max="4" width="12.8984375" style="33" bestFit="1" customWidth="1"/>
    <col min="5" max="5" width="1" style="33" customWidth="1"/>
    <col min="6" max="6" width="17.59765625" style="33" customWidth="1"/>
    <col min="7" max="7" width="1" style="33" customWidth="1"/>
    <col min="8" max="8" width="11.59765625" style="33" customWidth="1"/>
    <col min="9" max="9" width="1" style="33" customWidth="1"/>
    <col min="10" max="10" width="11.19921875" style="33" customWidth="1"/>
    <col min="11" max="11" width="1" style="33" customWidth="1"/>
    <col min="12" max="12" width="19.19921875" style="33" customWidth="1"/>
    <col min="13" max="13" width="1" style="33" customWidth="1"/>
    <col min="14" max="14" width="9.796875" style="33" customWidth="1"/>
    <col min="15" max="15" width="1" style="33" customWidth="1"/>
    <col min="16" max="16" width="10.19921875" style="33" customWidth="1"/>
    <col min="17" max="17" width="1" style="33" customWidth="1"/>
    <col min="18" max="18" width="10" style="33" customWidth="1"/>
    <col min="19" max="19" width="1" style="33" customWidth="1"/>
    <col min="20" max="20" width="10.09765625" style="33" customWidth="1"/>
    <col min="21" max="16384" width="9.09765625" style="33"/>
  </cols>
  <sheetData>
    <row r="1" spans="1:20" ht="22" x14ac:dyDescent="0.7">
      <c r="A1" s="104" t="s">
        <v>0</v>
      </c>
    </row>
    <row r="2" spans="1:20" ht="22" x14ac:dyDescent="0.7">
      <c r="A2" s="104" t="s">
        <v>3</v>
      </c>
    </row>
    <row r="3" spans="1:20" s="61" customFormat="1" ht="12" customHeight="1" x14ac:dyDescent="0.65">
      <c r="A3" s="145"/>
      <c r="B3" s="145"/>
      <c r="C3" s="145"/>
      <c r="D3" s="145"/>
    </row>
    <row r="4" spans="1:20" s="61" customFormat="1" ht="19" customHeight="1" x14ac:dyDescent="0.65">
      <c r="A4" s="44"/>
      <c r="B4" s="146" t="s">
        <v>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s="61" customFormat="1" ht="19" customHeight="1" x14ac:dyDescent="0.65">
      <c r="A5" s="44"/>
      <c r="B5" s="46"/>
      <c r="C5" s="87"/>
      <c r="D5" s="46"/>
      <c r="E5" s="46"/>
      <c r="F5" s="46"/>
      <c r="G5" s="46"/>
      <c r="H5" s="143" t="s">
        <v>91</v>
      </c>
      <c r="I5" s="143"/>
      <c r="J5" s="143"/>
      <c r="K5" s="46"/>
      <c r="L5" s="143" t="s">
        <v>76</v>
      </c>
      <c r="M5" s="143"/>
      <c r="N5" s="143"/>
      <c r="O5" s="42"/>
      <c r="P5" s="42"/>
      <c r="Q5" s="87"/>
      <c r="R5" s="87"/>
      <c r="T5" s="87"/>
    </row>
    <row r="6" spans="1:20" s="61" customFormat="1" ht="19" customHeight="1" x14ac:dyDescent="0.6">
      <c r="A6" s="44"/>
      <c r="B6" s="114"/>
      <c r="C6" s="118"/>
      <c r="D6" s="114"/>
      <c r="E6" s="114"/>
      <c r="F6" s="114"/>
      <c r="G6" s="114"/>
      <c r="H6" s="114"/>
      <c r="I6" s="114"/>
      <c r="J6" s="114"/>
      <c r="K6" s="114"/>
      <c r="L6" s="114" t="s">
        <v>140</v>
      </c>
      <c r="M6" s="114"/>
      <c r="N6" s="114"/>
      <c r="O6" s="119"/>
      <c r="P6" s="119"/>
      <c r="Q6" s="118"/>
      <c r="R6" s="118"/>
      <c r="S6" s="120"/>
      <c r="T6" s="118"/>
    </row>
    <row r="7" spans="1:20" s="61" customFormat="1" ht="19" customHeight="1" x14ac:dyDescent="0.6">
      <c r="A7" s="44"/>
      <c r="B7" s="114"/>
      <c r="C7" s="118"/>
      <c r="D7" s="114"/>
      <c r="E7" s="114"/>
      <c r="F7" s="114"/>
      <c r="G7" s="114"/>
      <c r="H7" s="114"/>
      <c r="I7" s="114"/>
      <c r="J7" s="114"/>
      <c r="K7" s="114"/>
      <c r="L7" s="114" t="s">
        <v>92</v>
      </c>
      <c r="M7" s="114"/>
      <c r="N7" s="114"/>
      <c r="O7" s="119"/>
      <c r="P7" s="119"/>
      <c r="Q7" s="118"/>
      <c r="R7" s="118"/>
      <c r="S7" s="120"/>
      <c r="T7" s="118"/>
    </row>
    <row r="8" spans="1:20" s="61" customFormat="1" ht="19" customHeight="1" x14ac:dyDescent="0.6">
      <c r="A8" s="44"/>
      <c r="B8" s="114"/>
      <c r="C8" s="118"/>
      <c r="D8" s="114"/>
      <c r="E8" s="114"/>
      <c r="F8" s="114"/>
      <c r="G8" s="114"/>
      <c r="H8" s="114"/>
      <c r="I8" s="114"/>
      <c r="J8" s="114"/>
      <c r="K8" s="114"/>
      <c r="L8" s="114" t="s">
        <v>93</v>
      </c>
      <c r="M8" s="114"/>
      <c r="N8" s="114"/>
      <c r="O8" s="119"/>
      <c r="P8" s="119"/>
      <c r="Q8" s="118"/>
      <c r="R8" s="118"/>
      <c r="S8" s="120"/>
      <c r="T8" s="118"/>
    </row>
    <row r="9" spans="1:20" s="61" customFormat="1" ht="19" customHeight="1" x14ac:dyDescent="0.6">
      <c r="A9" s="44"/>
      <c r="B9" s="114" t="s">
        <v>94</v>
      </c>
      <c r="C9" s="118"/>
      <c r="D9" s="114"/>
      <c r="E9" s="114"/>
      <c r="F9" s="114" t="s">
        <v>95</v>
      </c>
      <c r="G9" s="114"/>
      <c r="H9" s="114"/>
      <c r="I9" s="114"/>
      <c r="J9" s="114"/>
      <c r="K9" s="114"/>
      <c r="L9" s="114" t="s">
        <v>96</v>
      </c>
      <c r="M9" s="114"/>
      <c r="N9" s="114" t="s">
        <v>97</v>
      </c>
      <c r="O9" s="119"/>
      <c r="P9" s="114"/>
      <c r="Q9" s="118"/>
      <c r="R9" s="114"/>
      <c r="S9" s="120"/>
      <c r="T9" s="118"/>
    </row>
    <row r="10" spans="1:20" s="61" customFormat="1" ht="19" customHeight="1" x14ac:dyDescent="0.6">
      <c r="A10" s="44"/>
      <c r="B10" s="114" t="s">
        <v>98</v>
      </c>
      <c r="C10" s="118"/>
      <c r="D10" s="114"/>
      <c r="E10" s="114"/>
      <c r="F10" s="114" t="s">
        <v>99</v>
      </c>
      <c r="G10" s="114"/>
      <c r="H10" s="114"/>
      <c r="I10" s="114"/>
      <c r="J10" s="114"/>
      <c r="K10" s="114"/>
      <c r="L10" s="114" t="s">
        <v>100</v>
      </c>
      <c r="M10" s="114"/>
      <c r="N10" s="114" t="s">
        <v>101</v>
      </c>
      <c r="O10" s="114"/>
      <c r="P10" s="114" t="s">
        <v>102</v>
      </c>
      <c r="Q10" s="114"/>
      <c r="R10" s="114"/>
      <c r="S10" s="114"/>
      <c r="T10" s="120"/>
    </row>
    <row r="11" spans="1:20" s="61" customFormat="1" ht="19" customHeight="1" x14ac:dyDescent="0.6">
      <c r="A11" s="44"/>
      <c r="B11" s="114" t="s">
        <v>103</v>
      </c>
      <c r="C11" s="114"/>
      <c r="E11" s="114"/>
      <c r="F11" s="114" t="s">
        <v>105</v>
      </c>
      <c r="G11" s="114"/>
      <c r="H11" s="114"/>
      <c r="I11" s="114"/>
      <c r="J11" s="114"/>
      <c r="K11" s="114"/>
      <c r="L11" s="114" t="s">
        <v>101</v>
      </c>
      <c r="M11" s="114"/>
      <c r="N11" s="114" t="s">
        <v>106</v>
      </c>
      <c r="O11" s="114"/>
      <c r="P11" s="114" t="s">
        <v>107</v>
      </c>
      <c r="Q11" s="114"/>
      <c r="R11" s="114" t="s">
        <v>108</v>
      </c>
      <c r="S11" s="114"/>
      <c r="T11" s="114"/>
    </row>
    <row r="12" spans="1:20" s="61" customFormat="1" ht="19" customHeight="1" x14ac:dyDescent="0.6">
      <c r="A12" s="44"/>
      <c r="B12" s="114" t="s">
        <v>109</v>
      </c>
      <c r="C12" s="114"/>
      <c r="D12" s="114" t="s">
        <v>104</v>
      </c>
      <c r="E12" s="114"/>
      <c r="F12" s="114" t="s">
        <v>111</v>
      </c>
      <c r="G12" s="114"/>
      <c r="H12" s="114" t="s">
        <v>112</v>
      </c>
      <c r="I12" s="114"/>
      <c r="K12" s="114"/>
      <c r="L12" s="114" t="s">
        <v>114</v>
      </c>
      <c r="M12" s="114"/>
      <c r="N12" s="114" t="s">
        <v>115</v>
      </c>
      <c r="O12" s="114"/>
      <c r="P12" s="114" t="s">
        <v>116</v>
      </c>
      <c r="Q12" s="114"/>
      <c r="R12" s="114" t="s">
        <v>117</v>
      </c>
      <c r="S12" s="114"/>
      <c r="T12" s="114" t="s">
        <v>97</v>
      </c>
    </row>
    <row r="13" spans="1:20" s="61" customFormat="1" ht="20" x14ac:dyDescent="0.6">
      <c r="A13" s="44"/>
      <c r="B13" s="114" t="s">
        <v>118</v>
      </c>
      <c r="C13" s="114"/>
      <c r="D13" s="114" t="s">
        <v>110</v>
      </c>
      <c r="E13" s="114"/>
      <c r="F13" s="121" t="s">
        <v>119</v>
      </c>
      <c r="G13" s="114"/>
      <c r="H13" s="114" t="s">
        <v>120</v>
      </c>
      <c r="I13" s="114"/>
      <c r="J13" s="114" t="s">
        <v>113</v>
      </c>
      <c r="K13" s="114"/>
      <c r="L13" s="114" t="s">
        <v>121</v>
      </c>
      <c r="M13" s="114"/>
      <c r="N13" s="114" t="s">
        <v>122</v>
      </c>
      <c r="O13" s="114"/>
      <c r="P13" s="114" t="s">
        <v>123</v>
      </c>
      <c r="Q13" s="114"/>
      <c r="R13" s="114" t="s">
        <v>124</v>
      </c>
      <c r="S13" s="114"/>
      <c r="T13" s="114" t="s">
        <v>122</v>
      </c>
    </row>
    <row r="14" spans="1:20" s="61" customFormat="1" ht="20" x14ac:dyDescent="0.6">
      <c r="B14" s="144" t="s">
        <v>83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</row>
    <row r="15" spans="1:20" s="61" customFormat="1" ht="20.5" x14ac:dyDescent="0.65">
      <c r="A15" s="115" t="s">
        <v>138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85" customFormat="1" ht="19" customHeight="1" x14ac:dyDescent="0.65">
      <c r="A16" s="115" t="s">
        <v>158</v>
      </c>
      <c r="B16" s="13">
        <v>300000</v>
      </c>
      <c r="C16" s="13"/>
      <c r="D16" s="13">
        <v>1606753</v>
      </c>
      <c r="E16" s="13"/>
      <c r="F16" s="13">
        <v>67932</v>
      </c>
      <c r="G16" s="13"/>
      <c r="H16" s="13">
        <v>30000</v>
      </c>
      <c r="I16" s="13"/>
      <c r="J16" s="13">
        <v>351773</v>
      </c>
      <c r="K16" s="13"/>
      <c r="L16" s="13">
        <v>-6198</v>
      </c>
      <c r="M16" s="14"/>
      <c r="N16" s="13">
        <f>SUM(L16)</f>
        <v>-6198</v>
      </c>
      <c r="O16" s="13"/>
      <c r="P16" s="13">
        <f>SUM(B16:J16,N16)</f>
        <v>2350260</v>
      </c>
      <c r="Q16" s="13"/>
      <c r="R16" s="13">
        <v>1</v>
      </c>
      <c r="S16" s="13"/>
      <c r="T16" s="13">
        <f t="shared" ref="T16" si="0">SUM(P16:R16)</f>
        <v>2350261</v>
      </c>
    </row>
    <row r="17" spans="1:20" s="85" customFormat="1" ht="12" customHeight="1" x14ac:dyDescent="0.65">
      <c r="A17" s="115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85" customFormat="1" ht="19" customHeight="1" x14ac:dyDescent="0.65">
      <c r="A18" s="115" t="s">
        <v>23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85" customFormat="1" ht="19" customHeight="1" x14ac:dyDescent="0.65">
      <c r="A19" s="44" t="s">
        <v>159</v>
      </c>
      <c r="B19" s="15">
        <v>0</v>
      </c>
      <c r="C19" s="14"/>
      <c r="D19" s="15">
        <v>0</v>
      </c>
      <c r="E19" s="14"/>
      <c r="F19" s="15">
        <v>0</v>
      </c>
      <c r="G19" s="13"/>
      <c r="H19" s="15">
        <v>0</v>
      </c>
      <c r="I19" s="13"/>
      <c r="J19" s="15">
        <f>[1]PL_5!F27</f>
        <v>179347</v>
      </c>
      <c r="K19" s="13"/>
      <c r="L19" s="15">
        <v>0</v>
      </c>
      <c r="M19" s="13"/>
      <c r="N19" s="15">
        <f t="shared" ref="N19:N20" si="1">SUM(L19)</f>
        <v>0</v>
      </c>
      <c r="O19" s="13"/>
      <c r="P19" s="15">
        <f t="shared" ref="P19:P20" si="2">SUM(B19:J19,N19)</f>
        <v>179347</v>
      </c>
      <c r="Q19" s="13"/>
      <c r="R19" s="15">
        <v>0</v>
      </c>
      <c r="S19" s="13"/>
      <c r="T19" s="15">
        <f t="shared" ref="T19:T20" si="3">SUM(P19:R19)</f>
        <v>179347</v>
      </c>
    </row>
    <row r="20" spans="1:20" s="85" customFormat="1" ht="19" customHeight="1" x14ac:dyDescent="0.65">
      <c r="A20" s="44" t="s">
        <v>56</v>
      </c>
      <c r="B20" s="15">
        <v>0</v>
      </c>
      <c r="C20" s="13"/>
      <c r="D20" s="15">
        <v>0</v>
      </c>
      <c r="E20" s="13"/>
      <c r="F20" s="15">
        <v>0</v>
      </c>
      <c r="G20" s="13"/>
      <c r="H20" s="15">
        <v>0</v>
      </c>
      <c r="I20" s="13"/>
      <c r="J20" s="16">
        <v>-547</v>
      </c>
      <c r="K20" s="13"/>
      <c r="L20" s="16">
        <f>[1]PL_5!F33</f>
        <v>-47343</v>
      </c>
      <c r="M20" s="14"/>
      <c r="N20" s="16">
        <f t="shared" si="1"/>
        <v>-47343</v>
      </c>
      <c r="O20" s="13"/>
      <c r="P20" s="15">
        <f t="shared" si="2"/>
        <v>-47890</v>
      </c>
      <c r="Q20" s="13"/>
      <c r="R20" s="15">
        <v>0</v>
      </c>
      <c r="S20" s="13"/>
      <c r="T20" s="15">
        <f t="shared" si="3"/>
        <v>-47890</v>
      </c>
    </row>
    <row r="21" spans="1:20" s="85" customFormat="1" ht="19" customHeight="1" x14ac:dyDescent="0.65">
      <c r="A21" s="115" t="s">
        <v>90</v>
      </c>
      <c r="B21" s="17">
        <f>SUM(B19:B20)</f>
        <v>0</v>
      </c>
      <c r="C21" s="13"/>
      <c r="D21" s="17">
        <f>SUM(D19:D20)</f>
        <v>0</v>
      </c>
      <c r="E21" s="13"/>
      <c r="F21" s="17">
        <f>SUM(F19:F20)</f>
        <v>0</v>
      </c>
      <c r="G21" s="13"/>
      <c r="H21" s="17">
        <f>SUM(H19:H20)</f>
        <v>0</v>
      </c>
      <c r="I21" s="13"/>
      <c r="J21" s="18">
        <f>SUM(J19:J20)</f>
        <v>178800</v>
      </c>
      <c r="K21" s="13"/>
      <c r="L21" s="18">
        <f>SUM(L19:L20)</f>
        <v>-47343</v>
      </c>
      <c r="M21" s="13"/>
      <c r="N21" s="18">
        <f>SUM(N19:N20)</f>
        <v>-47343</v>
      </c>
      <c r="O21" s="13"/>
      <c r="P21" s="19">
        <f>SUM(P19:P20)</f>
        <v>131457</v>
      </c>
      <c r="Q21" s="13"/>
      <c r="R21" s="19">
        <f>SUM(R19:R20)</f>
        <v>0</v>
      </c>
      <c r="S21" s="13"/>
      <c r="T21" s="19">
        <f>SUM(T19:T20)</f>
        <v>131457</v>
      </c>
    </row>
    <row r="22" spans="1:20" s="85" customFormat="1" ht="20.5" customHeight="1" x14ac:dyDescent="0.65">
      <c r="A22" s="115"/>
      <c r="B22" s="14"/>
      <c r="C22" s="13"/>
      <c r="D22" s="14"/>
      <c r="E22" s="13"/>
      <c r="F22" s="14"/>
      <c r="G22" s="13"/>
      <c r="H22" s="14"/>
      <c r="I22" s="13"/>
      <c r="J22" s="14"/>
      <c r="K22" s="13"/>
      <c r="L22" s="14"/>
      <c r="M22" s="13"/>
      <c r="N22" s="14"/>
      <c r="O22" s="13"/>
      <c r="P22" s="13"/>
      <c r="Q22" s="13"/>
      <c r="R22" s="13"/>
      <c r="S22" s="13"/>
      <c r="T22" s="13"/>
    </row>
    <row r="23" spans="1:20" s="61" customFormat="1" ht="21" thickBot="1" x14ac:dyDescent="0.7">
      <c r="A23" s="115" t="s">
        <v>139</v>
      </c>
      <c r="B23" s="20">
        <f>B21+B16</f>
        <v>300000</v>
      </c>
      <c r="C23" s="13"/>
      <c r="D23" s="20">
        <f>D21+D16</f>
        <v>1606753</v>
      </c>
      <c r="E23" s="13"/>
      <c r="F23" s="20">
        <f>F21+F16</f>
        <v>67932</v>
      </c>
      <c r="G23" s="13"/>
      <c r="H23" s="20">
        <f>H21+H16</f>
        <v>30000</v>
      </c>
      <c r="I23" s="13"/>
      <c r="J23" s="20">
        <f>J21+J16</f>
        <v>530573</v>
      </c>
      <c r="K23" s="13"/>
      <c r="L23" s="20">
        <f>L21+L16</f>
        <v>-53541</v>
      </c>
      <c r="M23" s="13"/>
      <c r="N23" s="20">
        <f>N21+N16</f>
        <v>-53541</v>
      </c>
      <c r="O23" s="13"/>
      <c r="P23" s="20">
        <f>P21+P16</f>
        <v>2481717</v>
      </c>
      <c r="Q23" s="13"/>
      <c r="R23" s="20">
        <f>R21+R16</f>
        <v>1</v>
      </c>
      <c r="S23" s="13"/>
      <c r="T23" s="20">
        <f>T21+T16</f>
        <v>2481718</v>
      </c>
    </row>
    <row r="24" spans="1:20" s="61" customFormat="1" ht="21.5" customHeight="1" thickTop="1" x14ac:dyDescent="0.65">
      <c r="A24" s="115"/>
      <c r="B24" s="13"/>
      <c r="C24" s="14"/>
      <c r="D24" s="13"/>
      <c r="E24" s="14"/>
      <c r="F24" s="13"/>
      <c r="G24" s="14"/>
      <c r="H24" s="13"/>
      <c r="I24" s="14"/>
      <c r="J24" s="13"/>
      <c r="K24" s="14"/>
      <c r="L24" s="13"/>
      <c r="M24" s="14"/>
      <c r="N24" s="13"/>
      <c r="O24" s="14"/>
      <c r="P24" s="13"/>
      <c r="Q24" s="14"/>
      <c r="R24" s="13"/>
      <c r="S24" s="14"/>
      <c r="T24" s="13"/>
    </row>
    <row r="25" spans="1:20" ht="19" customHeight="1" x14ac:dyDescent="0.7">
      <c r="A25" s="104" t="s">
        <v>0</v>
      </c>
      <c r="B25" s="31"/>
      <c r="C25" s="65"/>
      <c r="D25" s="31"/>
      <c r="F25" s="31"/>
    </row>
    <row r="26" spans="1:20" ht="19" customHeight="1" x14ac:dyDescent="0.7">
      <c r="A26" s="104" t="s">
        <v>3</v>
      </c>
    </row>
    <row r="27" spans="1:20" s="61" customFormat="1" ht="19" customHeight="1" x14ac:dyDescent="0.65">
      <c r="A27" s="122"/>
      <c r="B27" s="146" t="s">
        <v>8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</row>
    <row r="28" spans="1:20" s="61" customFormat="1" ht="19" customHeight="1" x14ac:dyDescent="0.65">
      <c r="A28" s="44"/>
      <c r="B28" s="46"/>
      <c r="C28" s="87"/>
      <c r="D28" s="46"/>
      <c r="E28" s="46"/>
      <c r="F28" s="46"/>
      <c r="G28" s="46"/>
      <c r="H28" s="143" t="s">
        <v>91</v>
      </c>
      <c r="I28" s="143"/>
      <c r="J28" s="143"/>
      <c r="K28" s="46"/>
      <c r="L28" s="143" t="s">
        <v>76</v>
      </c>
      <c r="M28" s="143"/>
      <c r="N28" s="143"/>
      <c r="O28" s="42"/>
      <c r="P28" s="42"/>
      <c r="Q28" s="87"/>
      <c r="R28" s="87"/>
      <c r="T28" s="87"/>
    </row>
    <row r="29" spans="1:20" s="61" customFormat="1" ht="19" customHeight="1" x14ac:dyDescent="0.65">
      <c r="A29" s="44"/>
      <c r="B29" s="46"/>
      <c r="C29" s="87"/>
      <c r="D29" s="46"/>
      <c r="E29" s="46"/>
      <c r="F29" s="46"/>
      <c r="G29" s="46"/>
      <c r="H29" s="46"/>
      <c r="I29" s="46"/>
      <c r="J29" s="46"/>
      <c r="K29" s="46"/>
      <c r="L29" s="114" t="s">
        <v>140</v>
      </c>
      <c r="M29" s="46"/>
      <c r="N29" s="46"/>
      <c r="O29" s="42"/>
      <c r="P29" s="42"/>
      <c r="Q29" s="87"/>
      <c r="R29" s="87"/>
      <c r="S29" s="46"/>
      <c r="T29" s="87"/>
    </row>
    <row r="30" spans="1:20" s="61" customFormat="1" ht="19" customHeight="1" x14ac:dyDescent="0.65">
      <c r="A30" s="44"/>
      <c r="B30" s="46"/>
      <c r="C30" s="87"/>
      <c r="D30" s="46"/>
      <c r="E30" s="46"/>
      <c r="F30" s="46"/>
      <c r="G30" s="46"/>
      <c r="H30" s="46"/>
      <c r="I30" s="46"/>
      <c r="J30" s="46"/>
      <c r="K30" s="46"/>
      <c r="L30" s="46" t="s">
        <v>92</v>
      </c>
      <c r="M30" s="46"/>
      <c r="N30" s="46"/>
      <c r="O30" s="42"/>
      <c r="P30" s="42"/>
      <c r="Q30" s="87"/>
      <c r="R30" s="87"/>
      <c r="S30" s="46"/>
      <c r="T30" s="87"/>
    </row>
    <row r="31" spans="1:20" s="61" customFormat="1" ht="19" customHeight="1" x14ac:dyDescent="0.65">
      <c r="A31" s="44"/>
      <c r="B31" s="46"/>
      <c r="C31" s="87"/>
      <c r="D31" s="46"/>
      <c r="E31" s="46"/>
      <c r="F31" s="46"/>
      <c r="G31" s="46"/>
      <c r="H31" s="46"/>
      <c r="I31" s="46"/>
      <c r="J31" s="46"/>
      <c r="K31" s="46"/>
      <c r="L31" s="46" t="s">
        <v>93</v>
      </c>
      <c r="M31" s="46"/>
      <c r="N31" s="46"/>
      <c r="O31" s="42"/>
      <c r="P31" s="42"/>
      <c r="Q31" s="87"/>
      <c r="R31" s="87"/>
      <c r="S31" s="46"/>
      <c r="T31" s="87"/>
    </row>
    <row r="32" spans="1:20" s="61" customFormat="1" ht="19" customHeight="1" x14ac:dyDescent="0.65">
      <c r="A32" s="44"/>
      <c r="B32" s="46" t="s">
        <v>94</v>
      </c>
      <c r="C32" s="87"/>
      <c r="D32" s="46"/>
      <c r="E32" s="46"/>
      <c r="F32" s="46" t="s">
        <v>95</v>
      </c>
      <c r="G32" s="46"/>
      <c r="H32" s="46"/>
      <c r="I32" s="46"/>
      <c r="J32" s="46"/>
      <c r="K32" s="46"/>
      <c r="L32" s="46" t="s">
        <v>96</v>
      </c>
      <c r="M32" s="46"/>
      <c r="N32" s="46" t="s">
        <v>97</v>
      </c>
      <c r="O32" s="42"/>
      <c r="P32" s="46"/>
      <c r="Q32" s="87"/>
      <c r="R32" s="46"/>
      <c r="S32" s="46"/>
      <c r="T32" s="87"/>
    </row>
    <row r="33" spans="1:20" s="61" customFormat="1" ht="19" customHeight="1" x14ac:dyDescent="0.65">
      <c r="A33" s="44"/>
      <c r="B33" s="46" t="s">
        <v>98</v>
      </c>
      <c r="C33" s="87"/>
      <c r="D33" s="46"/>
      <c r="E33" s="46"/>
      <c r="F33" s="46" t="s">
        <v>99</v>
      </c>
      <c r="G33" s="46"/>
      <c r="H33" s="46"/>
      <c r="I33" s="46"/>
      <c r="J33" s="46"/>
      <c r="K33" s="46"/>
      <c r="L33" s="46" t="s">
        <v>100</v>
      </c>
      <c r="M33" s="46"/>
      <c r="N33" s="46" t="s">
        <v>101</v>
      </c>
      <c r="O33" s="46"/>
      <c r="P33" s="46" t="s">
        <v>102</v>
      </c>
      <c r="Q33" s="46"/>
      <c r="R33" s="46"/>
      <c r="S33" s="46"/>
      <c r="T33" s="46"/>
    </row>
    <row r="34" spans="1:20" s="61" customFormat="1" ht="19" customHeight="1" x14ac:dyDescent="0.6">
      <c r="A34" s="44"/>
      <c r="B34" s="46" t="s">
        <v>103</v>
      </c>
      <c r="C34" s="46"/>
      <c r="E34" s="46"/>
      <c r="F34" s="46" t="s">
        <v>105</v>
      </c>
      <c r="G34" s="46"/>
      <c r="H34" s="46"/>
      <c r="I34" s="46"/>
      <c r="J34" s="46"/>
      <c r="K34" s="46"/>
      <c r="L34" s="46" t="s">
        <v>101</v>
      </c>
      <c r="M34" s="46"/>
      <c r="N34" s="46" t="s">
        <v>106</v>
      </c>
      <c r="O34" s="46"/>
      <c r="P34" s="46" t="s">
        <v>107</v>
      </c>
      <c r="Q34" s="46"/>
      <c r="R34" s="46" t="s">
        <v>108</v>
      </c>
      <c r="S34" s="46"/>
      <c r="T34" s="46"/>
    </row>
    <row r="35" spans="1:20" s="61" customFormat="1" ht="19" customHeight="1" x14ac:dyDescent="0.6">
      <c r="A35" s="44"/>
      <c r="B35" s="46" t="s">
        <v>109</v>
      </c>
      <c r="C35" s="46"/>
      <c r="D35" s="46" t="s">
        <v>104</v>
      </c>
      <c r="E35" s="46"/>
      <c r="F35" s="46" t="s">
        <v>111</v>
      </c>
      <c r="G35" s="46"/>
      <c r="H35" s="46" t="s">
        <v>112</v>
      </c>
      <c r="I35" s="46"/>
      <c r="K35" s="46"/>
      <c r="L35" s="46" t="s">
        <v>114</v>
      </c>
      <c r="M35" s="46"/>
      <c r="N35" s="46" t="s">
        <v>115</v>
      </c>
      <c r="O35" s="46"/>
      <c r="P35" s="46" t="s">
        <v>116</v>
      </c>
      <c r="Q35" s="46"/>
      <c r="R35" s="46" t="s">
        <v>117</v>
      </c>
      <c r="S35" s="46"/>
      <c r="T35" s="46" t="s">
        <v>97</v>
      </c>
    </row>
    <row r="36" spans="1:20" s="61" customFormat="1" ht="19" customHeight="1" x14ac:dyDescent="0.6">
      <c r="A36" s="44"/>
      <c r="B36" s="46" t="s">
        <v>118</v>
      </c>
      <c r="C36" s="46"/>
      <c r="D36" s="46" t="s">
        <v>110</v>
      </c>
      <c r="E36" s="46"/>
      <c r="F36" s="123" t="s">
        <v>119</v>
      </c>
      <c r="G36" s="46"/>
      <c r="H36" s="46" t="s">
        <v>120</v>
      </c>
      <c r="I36" s="46"/>
      <c r="J36" s="46" t="s">
        <v>113</v>
      </c>
      <c r="K36" s="46"/>
      <c r="L36" s="46" t="s">
        <v>121</v>
      </c>
      <c r="M36" s="46"/>
      <c r="N36" s="46" t="s">
        <v>122</v>
      </c>
      <c r="O36" s="46"/>
      <c r="P36" s="46" t="s">
        <v>123</v>
      </c>
      <c r="Q36" s="46"/>
      <c r="R36" s="46" t="s">
        <v>124</v>
      </c>
      <c r="S36" s="46"/>
      <c r="T36" s="46" t="s">
        <v>122</v>
      </c>
    </row>
    <row r="37" spans="1:20" s="61" customFormat="1" ht="20" x14ac:dyDescent="0.6">
      <c r="B37" s="144" t="s">
        <v>83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1:20" s="61" customFormat="1" ht="20.5" x14ac:dyDescent="0.65">
      <c r="A38" s="115" t="s">
        <v>22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 s="85" customFormat="1" ht="19" customHeight="1" x14ac:dyDescent="0.65">
      <c r="A39" s="115" t="s">
        <v>157</v>
      </c>
      <c r="B39" s="83">
        <v>300000</v>
      </c>
      <c r="C39" s="83"/>
      <c r="D39" s="83">
        <v>1606753</v>
      </c>
      <c r="E39" s="83"/>
      <c r="F39" s="83">
        <v>67932</v>
      </c>
      <c r="G39" s="83"/>
      <c r="H39" s="83">
        <v>30000</v>
      </c>
      <c r="I39" s="83"/>
      <c r="J39" s="83">
        <v>423222</v>
      </c>
      <c r="K39" s="83"/>
      <c r="L39" s="83">
        <v>-28260</v>
      </c>
      <c r="M39" s="86"/>
      <c r="N39" s="83">
        <f t="shared" ref="N39" si="4">SUM(L39)</f>
        <v>-28260</v>
      </c>
      <c r="O39" s="124"/>
      <c r="P39" s="83">
        <f t="shared" ref="P39" si="5">SUM(B39:J39,N39)</f>
        <v>2399647</v>
      </c>
      <c r="Q39" s="83"/>
      <c r="R39" s="83">
        <v>1</v>
      </c>
      <c r="S39" s="83"/>
      <c r="T39" s="83">
        <f t="shared" ref="T39" si="6">SUM(P39:R39)</f>
        <v>2399648</v>
      </c>
    </row>
    <row r="40" spans="1:20" s="85" customFormat="1" ht="12" customHeight="1" x14ac:dyDescent="0.65">
      <c r="A40" s="115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s="85" customFormat="1" ht="19" customHeight="1" x14ac:dyDescent="0.65">
      <c r="A41" s="115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s="85" customFormat="1" ht="19" customHeight="1" x14ac:dyDescent="0.65">
      <c r="A42" s="44" t="s">
        <v>159</v>
      </c>
      <c r="B42" s="15">
        <v>0</v>
      </c>
      <c r="C42" s="14"/>
      <c r="D42" s="15">
        <v>0</v>
      </c>
      <c r="E42" s="14"/>
      <c r="F42" s="15">
        <v>0</v>
      </c>
      <c r="G42" s="13"/>
      <c r="H42" s="15">
        <v>0</v>
      </c>
      <c r="I42" s="13"/>
      <c r="J42" s="15">
        <v>201665</v>
      </c>
      <c r="K42" s="13"/>
      <c r="L42" s="15">
        <v>0</v>
      </c>
      <c r="M42" s="13"/>
      <c r="N42" s="15">
        <f t="shared" ref="N42:N43" si="7">SUM(L42)</f>
        <v>0</v>
      </c>
      <c r="O42" s="13"/>
      <c r="P42" s="15">
        <f t="shared" ref="P42:P43" si="8">SUM(B42:J42,N42)</f>
        <v>201665</v>
      </c>
      <c r="Q42" s="13"/>
      <c r="R42" s="15">
        <v>0</v>
      </c>
      <c r="S42" s="13"/>
      <c r="T42" s="15">
        <f t="shared" ref="T42:T43" si="9">SUM(P42:R42)</f>
        <v>201665</v>
      </c>
    </row>
    <row r="43" spans="1:20" s="85" customFormat="1" ht="19" customHeight="1" x14ac:dyDescent="0.65">
      <c r="A43" s="44" t="s">
        <v>56</v>
      </c>
      <c r="B43" s="15">
        <v>0</v>
      </c>
      <c r="C43" s="13"/>
      <c r="D43" s="15">
        <v>0</v>
      </c>
      <c r="E43" s="13"/>
      <c r="F43" s="15">
        <v>0</v>
      </c>
      <c r="G43" s="13"/>
      <c r="H43" s="15">
        <v>0</v>
      </c>
      <c r="I43" s="13"/>
      <c r="J43" s="16">
        <v>0</v>
      </c>
      <c r="K43" s="13"/>
      <c r="L43" s="16">
        <v>6512</v>
      </c>
      <c r="M43" s="14"/>
      <c r="N43" s="16">
        <f t="shared" si="7"/>
        <v>6512</v>
      </c>
      <c r="O43" s="13"/>
      <c r="P43" s="15">
        <f t="shared" si="8"/>
        <v>6512</v>
      </c>
      <c r="Q43" s="13"/>
      <c r="R43" s="15">
        <v>0</v>
      </c>
      <c r="S43" s="13"/>
      <c r="T43" s="15">
        <f t="shared" si="9"/>
        <v>6512</v>
      </c>
    </row>
    <row r="44" spans="1:20" s="85" customFormat="1" ht="19" customHeight="1" x14ac:dyDescent="0.65">
      <c r="A44" s="115" t="s">
        <v>90</v>
      </c>
      <c r="B44" s="17">
        <f>SUM(B42:B43)</f>
        <v>0</v>
      </c>
      <c r="C44" s="13"/>
      <c r="D44" s="17">
        <f>SUM(D42:D43)</f>
        <v>0</v>
      </c>
      <c r="E44" s="13"/>
      <c r="F44" s="17">
        <f>SUM(F42:F43)</f>
        <v>0</v>
      </c>
      <c r="G44" s="13"/>
      <c r="H44" s="17">
        <f>SUM(H42:H43)</f>
        <v>0</v>
      </c>
      <c r="I44" s="13"/>
      <c r="J44" s="18">
        <f>SUM(J42:J43)</f>
        <v>201665</v>
      </c>
      <c r="K44" s="13"/>
      <c r="L44" s="18">
        <f>SUM(L42:L43)</f>
        <v>6512</v>
      </c>
      <c r="M44" s="13"/>
      <c r="N44" s="18">
        <f>SUM(N42:N43)</f>
        <v>6512</v>
      </c>
      <c r="O44" s="13"/>
      <c r="P44" s="19">
        <f>SUM(P42:P43)</f>
        <v>208177</v>
      </c>
      <c r="Q44" s="13"/>
      <c r="R44" s="19">
        <f>SUM(R42:R43)</f>
        <v>0</v>
      </c>
      <c r="S44" s="13"/>
      <c r="T44" s="19">
        <f>SUM(T42:T43)</f>
        <v>208177</v>
      </c>
    </row>
    <row r="45" spans="1:20" s="85" customFormat="1" ht="18.5" customHeight="1" x14ac:dyDescent="0.65">
      <c r="A45" s="115"/>
      <c r="B45" s="22"/>
      <c r="C45" s="83"/>
      <c r="D45" s="22"/>
      <c r="E45" s="83"/>
      <c r="F45" s="22"/>
      <c r="G45" s="83"/>
      <c r="H45" s="22"/>
      <c r="I45" s="83"/>
      <c r="J45" s="22"/>
      <c r="K45" s="83"/>
      <c r="L45" s="22"/>
      <c r="M45" s="83"/>
      <c r="N45" s="22"/>
      <c r="O45" s="83"/>
      <c r="P45" s="13"/>
      <c r="Q45" s="83"/>
      <c r="R45" s="13"/>
      <c r="S45" s="83"/>
      <c r="T45" s="13"/>
    </row>
    <row r="46" spans="1:20" s="61" customFormat="1" ht="21" thickBot="1" x14ac:dyDescent="0.7">
      <c r="A46" s="115" t="s">
        <v>62</v>
      </c>
      <c r="B46" s="84">
        <f>B44+B39</f>
        <v>300000</v>
      </c>
      <c r="C46" s="83"/>
      <c r="D46" s="84">
        <f>D44+D39</f>
        <v>1606753</v>
      </c>
      <c r="E46" s="83"/>
      <c r="F46" s="84">
        <f>F44+F39</f>
        <v>67932</v>
      </c>
      <c r="G46" s="83"/>
      <c r="H46" s="84">
        <f>H44+H39</f>
        <v>30000</v>
      </c>
      <c r="I46" s="83"/>
      <c r="J46" s="84">
        <f>J44+J39</f>
        <v>624887</v>
      </c>
      <c r="K46" s="83"/>
      <c r="L46" s="84">
        <f>L44+L39</f>
        <v>-21748</v>
      </c>
      <c r="M46" s="83"/>
      <c r="N46" s="84">
        <f>N44+N39</f>
        <v>-21748</v>
      </c>
      <c r="O46" s="83"/>
      <c r="P46" s="84">
        <f>P44+P39</f>
        <v>2607824</v>
      </c>
      <c r="Q46" s="83"/>
      <c r="R46" s="84">
        <f>R44+R39</f>
        <v>1</v>
      </c>
      <c r="S46" s="83"/>
      <c r="T46" s="84">
        <f>T44+T39</f>
        <v>2607825</v>
      </c>
    </row>
    <row r="47" spans="1:20" s="61" customFormat="1" ht="21.5" customHeight="1" thickTop="1" thickBot="1" x14ac:dyDescent="0.7">
      <c r="A47" s="115"/>
      <c r="B47" s="83"/>
      <c r="C47" s="86"/>
      <c r="D47" s="83"/>
      <c r="E47" s="86"/>
      <c r="F47" s="83"/>
      <c r="G47" s="86"/>
      <c r="H47" s="83"/>
      <c r="I47" s="86"/>
      <c r="J47" s="83"/>
      <c r="K47" s="86"/>
      <c r="L47" s="83"/>
      <c r="M47" s="86"/>
      <c r="N47" s="83"/>
      <c r="O47" s="86"/>
      <c r="P47" s="83"/>
      <c r="Q47" s="86"/>
      <c r="R47" s="83"/>
      <c r="S47" s="86"/>
      <c r="T47" s="83"/>
    </row>
    <row r="48" spans="1:20" ht="16.5" customHeight="1" x14ac:dyDescent="0.7">
      <c r="A48" s="33"/>
      <c r="B48" s="125"/>
      <c r="C48" s="126"/>
      <c r="D48" s="126"/>
      <c r="E48" s="127"/>
      <c r="F48" s="126"/>
      <c r="G48" s="127"/>
      <c r="H48" s="127"/>
      <c r="I48" s="127"/>
      <c r="J48" s="127"/>
      <c r="K48" s="126"/>
    </row>
    <row r="49" spans="1:20" ht="16.5" customHeight="1" x14ac:dyDescent="0.7">
      <c r="A49" s="33"/>
      <c r="B49" s="128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</row>
    <row r="50" spans="1:20" ht="19" customHeight="1" x14ac:dyDescent="0.7">
      <c r="A50" s="130"/>
      <c r="B50" s="128"/>
      <c r="C50" s="129"/>
      <c r="D50" s="129"/>
      <c r="F50" s="129"/>
      <c r="K50" s="129"/>
    </row>
  </sheetData>
  <mergeCells count="9">
    <mergeCell ref="H28:J28"/>
    <mergeCell ref="L28:N28"/>
    <mergeCell ref="B37:T37"/>
    <mergeCell ref="A3:D3"/>
    <mergeCell ref="B4:T4"/>
    <mergeCell ref="H5:J5"/>
    <mergeCell ref="L5:N5"/>
    <mergeCell ref="B14:T14"/>
    <mergeCell ref="B27:T27"/>
  </mergeCells>
  <pageMargins left="0.47" right="0.19" top="0.44" bottom="0.21" header="0.25" footer="0.16"/>
  <pageSetup paperSize="9" scale="88" firstPageNumber="6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4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sheetPr>
    <pageSetUpPr fitToPage="1"/>
  </sheetPr>
  <dimension ref="A1:V49"/>
  <sheetViews>
    <sheetView tabSelected="1" view="pageBreakPreview" topLeftCell="A33" zoomScale="70" zoomScaleNormal="70" zoomScaleSheetLayoutView="70" workbookViewId="0">
      <selection activeCell="F47" sqref="F47"/>
    </sheetView>
  </sheetViews>
  <sheetFormatPr defaultColWidth="9.09765625" defaultRowHeight="23.25" customHeight="1" x14ac:dyDescent="0.6"/>
  <cols>
    <col min="1" max="1" width="52.8984375" style="44" customWidth="1"/>
    <col min="2" max="2" width="15.09765625" style="61" customWidth="1"/>
    <col min="3" max="3" width="1" style="61" customWidth="1"/>
    <col min="4" max="4" width="15.3984375" style="61" customWidth="1"/>
    <col min="5" max="5" width="1" style="61" customWidth="1"/>
    <col min="6" max="6" width="16.19921875" style="61" customWidth="1"/>
    <col min="7" max="7" width="1" style="61" customWidth="1"/>
    <col min="8" max="8" width="15.796875" style="61" customWidth="1"/>
    <col min="9" max="9" width="1" style="61" customWidth="1"/>
    <col min="10" max="10" width="18.796875" style="61" customWidth="1"/>
    <col min="11" max="11" width="1" style="61" customWidth="1"/>
    <col min="12" max="12" width="15.296875" style="61" customWidth="1"/>
    <col min="13" max="13" width="1" style="61" customWidth="1"/>
    <col min="14" max="14" width="14" style="61" customWidth="1"/>
    <col min="15" max="15" width="1.3984375" style="61" hidden="1" customWidth="1"/>
    <col min="16" max="16" width="10.69921875" style="61" hidden="1" customWidth="1"/>
    <col min="17" max="17" width="1.3984375" style="61" hidden="1" customWidth="1"/>
    <col min="18" max="18" width="8.69921875" style="61" hidden="1" customWidth="1"/>
    <col min="19" max="19" width="1.3984375" style="61" hidden="1" customWidth="1"/>
    <col min="20" max="20" width="10.69921875" style="61" hidden="1" customWidth="1"/>
    <col min="21" max="21" width="1.3984375" style="61" hidden="1" customWidth="1"/>
    <col min="22" max="51" width="0" style="61" hidden="1" customWidth="1"/>
    <col min="52" max="53" width="1.296875" style="61" customWidth="1"/>
    <col min="54" max="16384" width="9.09765625" style="61"/>
  </cols>
  <sheetData>
    <row r="1" spans="1:22" s="33" customFormat="1" ht="19" customHeight="1" x14ac:dyDescent="0.7">
      <c r="A1" s="104" t="s">
        <v>0</v>
      </c>
      <c r="U1" s="65"/>
    </row>
    <row r="2" spans="1:22" s="33" customFormat="1" ht="19" customHeight="1" x14ac:dyDescent="0.7">
      <c r="A2" s="104" t="s">
        <v>3</v>
      </c>
      <c r="U2" s="65"/>
    </row>
    <row r="3" spans="1:22" ht="12" customHeight="1" x14ac:dyDescent="0.65">
      <c r="A3" s="145"/>
      <c r="B3" s="145"/>
      <c r="C3" s="145"/>
      <c r="D3" s="145"/>
      <c r="U3" s="86"/>
    </row>
    <row r="4" spans="1:22" ht="19" customHeight="1" x14ac:dyDescent="0.65">
      <c r="B4" s="146" t="s">
        <v>49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85"/>
      <c r="P4" s="85"/>
      <c r="Q4" s="85"/>
      <c r="R4" s="85"/>
      <c r="S4" s="85"/>
      <c r="T4" s="85"/>
      <c r="U4" s="85"/>
    </row>
    <row r="5" spans="1:22" ht="19" customHeight="1" x14ac:dyDescent="0.65">
      <c r="C5" s="46"/>
      <c r="D5" s="46"/>
      <c r="E5" s="46"/>
      <c r="F5" s="143" t="s">
        <v>160</v>
      </c>
      <c r="G5" s="143"/>
      <c r="H5" s="143"/>
      <c r="J5" s="143" t="s">
        <v>76</v>
      </c>
      <c r="K5" s="143"/>
      <c r="L5" s="143"/>
      <c r="O5" s="42"/>
      <c r="P5" s="42"/>
      <c r="Q5" s="87"/>
      <c r="R5" s="87"/>
      <c r="T5" s="87"/>
      <c r="U5" s="87"/>
      <c r="V5" s="87"/>
    </row>
    <row r="6" spans="1:22" ht="19" customHeight="1" x14ac:dyDescent="0.65">
      <c r="B6" s="46"/>
      <c r="C6" s="87"/>
      <c r="D6" s="46"/>
      <c r="E6" s="46"/>
      <c r="F6" s="46"/>
      <c r="G6" s="46"/>
      <c r="H6" s="46"/>
      <c r="I6" s="46"/>
      <c r="J6" s="114" t="s">
        <v>140</v>
      </c>
      <c r="K6" s="46"/>
      <c r="L6" s="46"/>
      <c r="M6" s="46"/>
      <c r="N6" s="46"/>
      <c r="O6" s="42"/>
      <c r="P6" s="42"/>
      <c r="Q6" s="87"/>
      <c r="R6" s="87"/>
      <c r="T6" s="87"/>
      <c r="U6" s="87"/>
      <c r="V6" s="87"/>
    </row>
    <row r="7" spans="1:22" ht="19" customHeight="1" x14ac:dyDescent="0.65">
      <c r="B7" s="46"/>
      <c r="C7" s="87"/>
      <c r="D7" s="46"/>
      <c r="E7" s="46"/>
      <c r="F7" s="46"/>
      <c r="G7" s="46"/>
      <c r="H7" s="46"/>
      <c r="I7" s="46"/>
      <c r="J7" s="46" t="s">
        <v>92</v>
      </c>
      <c r="K7" s="46"/>
      <c r="L7" s="46"/>
      <c r="M7" s="46"/>
      <c r="N7" s="46"/>
      <c r="O7" s="42"/>
      <c r="P7" s="42"/>
      <c r="Q7" s="87"/>
      <c r="R7" s="87"/>
      <c r="T7" s="87"/>
      <c r="U7" s="87"/>
      <c r="V7" s="87"/>
    </row>
    <row r="8" spans="1:22" ht="19" customHeight="1" x14ac:dyDescent="0.65">
      <c r="B8" s="46"/>
      <c r="C8" s="87"/>
      <c r="D8" s="46"/>
      <c r="E8" s="46"/>
      <c r="F8" s="46"/>
      <c r="G8" s="46"/>
      <c r="H8" s="46"/>
      <c r="I8" s="46"/>
      <c r="J8" s="46" t="s">
        <v>93</v>
      </c>
      <c r="K8" s="46"/>
      <c r="L8" s="46"/>
      <c r="M8" s="46"/>
      <c r="N8" s="46"/>
      <c r="O8" s="42"/>
      <c r="P8" s="42"/>
      <c r="Q8" s="87"/>
      <c r="R8" s="87"/>
      <c r="T8" s="87"/>
      <c r="U8" s="87"/>
      <c r="V8" s="87"/>
    </row>
    <row r="9" spans="1:22" ht="19" customHeight="1" x14ac:dyDescent="0.65">
      <c r="B9" s="46" t="s">
        <v>94</v>
      </c>
      <c r="C9" s="87"/>
      <c r="D9" s="46"/>
      <c r="E9" s="46"/>
      <c r="F9" s="46"/>
      <c r="G9" s="46"/>
      <c r="H9" s="46"/>
      <c r="I9" s="46"/>
      <c r="J9" s="46" t="s">
        <v>96</v>
      </c>
      <c r="K9" s="46"/>
      <c r="L9" s="46" t="s">
        <v>97</v>
      </c>
      <c r="M9" s="46"/>
      <c r="N9" s="46"/>
      <c r="O9" s="42"/>
      <c r="P9" s="42"/>
      <c r="Q9" s="87"/>
      <c r="R9" s="87"/>
      <c r="T9" s="87"/>
      <c r="U9" s="87"/>
      <c r="V9" s="87"/>
    </row>
    <row r="10" spans="1:22" ht="19" customHeight="1" x14ac:dyDescent="0.65">
      <c r="B10" s="46" t="s">
        <v>98</v>
      </c>
      <c r="C10" s="87"/>
      <c r="D10" s="46"/>
      <c r="E10" s="46"/>
      <c r="F10" s="46"/>
      <c r="G10" s="46"/>
      <c r="H10" s="46"/>
      <c r="I10" s="46"/>
      <c r="J10" s="46" t="s">
        <v>100</v>
      </c>
      <c r="K10" s="46"/>
      <c r="L10" s="46" t="s">
        <v>101</v>
      </c>
      <c r="M10" s="46"/>
      <c r="N10" s="46"/>
      <c r="O10" s="42"/>
      <c r="P10" s="42"/>
      <c r="Q10" s="87"/>
      <c r="R10" s="87"/>
      <c r="T10" s="87"/>
      <c r="U10" s="87"/>
      <c r="V10" s="87"/>
    </row>
    <row r="11" spans="1:22" ht="19" customHeight="1" x14ac:dyDescent="0.65">
      <c r="B11" s="46" t="s">
        <v>103</v>
      </c>
      <c r="C11" s="46"/>
      <c r="E11" s="46"/>
      <c r="F11" s="46"/>
      <c r="G11" s="46"/>
      <c r="H11" s="46"/>
      <c r="I11" s="46"/>
      <c r="J11" s="46" t="s">
        <v>101</v>
      </c>
      <c r="K11" s="46"/>
      <c r="L11" s="46" t="s">
        <v>106</v>
      </c>
      <c r="M11" s="42"/>
      <c r="N11" s="46"/>
      <c r="O11" s="87"/>
      <c r="P11" s="87"/>
      <c r="Q11" s="87"/>
    </row>
    <row r="12" spans="1:22" ht="19" customHeight="1" x14ac:dyDescent="0.6">
      <c r="B12" s="46" t="s">
        <v>109</v>
      </c>
      <c r="C12" s="46"/>
      <c r="D12" s="46" t="s">
        <v>104</v>
      </c>
      <c r="E12" s="46"/>
      <c r="F12" s="46" t="s">
        <v>112</v>
      </c>
      <c r="G12" s="46"/>
      <c r="I12" s="46"/>
      <c r="J12" s="46" t="s">
        <v>114</v>
      </c>
      <c r="K12" s="46"/>
      <c r="L12" s="46" t="s">
        <v>115</v>
      </c>
      <c r="M12" s="46"/>
      <c r="N12" s="46" t="s">
        <v>97</v>
      </c>
      <c r="O12" s="46"/>
      <c r="P12" s="46"/>
      <c r="Q12" s="46"/>
    </row>
    <row r="13" spans="1:22" ht="19" customHeight="1" x14ac:dyDescent="0.6">
      <c r="B13" s="46" t="s">
        <v>118</v>
      </c>
      <c r="C13" s="46"/>
      <c r="D13" s="46" t="s">
        <v>110</v>
      </c>
      <c r="E13" s="46"/>
      <c r="F13" s="46" t="s">
        <v>120</v>
      </c>
      <c r="G13" s="46"/>
      <c r="H13" s="46" t="s">
        <v>113</v>
      </c>
      <c r="I13" s="46"/>
      <c r="J13" s="46" t="s">
        <v>121</v>
      </c>
      <c r="K13" s="46"/>
      <c r="L13" s="46" t="s">
        <v>122</v>
      </c>
      <c r="M13" s="46"/>
      <c r="N13" s="46" t="s">
        <v>122</v>
      </c>
      <c r="O13" s="46"/>
      <c r="P13" s="46"/>
      <c r="Q13" s="46"/>
    </row>
    <row r="14" spans="1:22" ht="20" x14ac:dyDescent="0.6">
      <c r="A14" s="61"/>
      <c r="B14" s="144" t="s">
        <v>83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43"/>
      <c r="P14" s="43"/>
      <c r="Q14" s="43"/>
      <c r="R14" s="43"/>
      <c r="S14" s="43"/>
      <c r="T14" s="46"/>
    </row>
    <row r="15" spans="1:22" ht="20.5" x14ac:dyDescent="0.65">
      <c r="A15" s="115" t="s">
        <v>138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43"/>
      <c r="Q15" s="43"/>
      <c r="R15" s="43"/>
      <c r="S15" s="43"/>
      <c r="T15" s="46"/>
    </row>
    <row r="16" spans="1:22" ht="19" customHeight="1" x14ac:dyDescent="0.65">
      <c r="A16" s="115" t="s">
        <v>161</v>
      </c>
      <c r="B16" s="83">
        <v>300000</v>
      </c>
      <c r="C16" s="83"/>
      <c r="D16" s="83">
        <v>1606753</v>
      </c>
      <c r="E16" s="83"/>
      <c r="F16" s="83">
        <v>30000</v>
      </c>
      <c r="G16" s="83"/>
      <c r="H16" s="83">
        <v>355121</v>
      </c>
      <c r="I16" s="83"/>
      <c r="J16" s="23">
        <v>-6198</v>
      </c>
      <c r="K16" s="23"/>
      <c r="L16" s="23">
        <f>SUM(J16)</f>
        <v>-6198</v>
      </c>
      <c r="M16" s="83"/>
      <c r="N16" s="83">
        <f>SUM(B16:H16,L16)</f>
        <v>2285676</v>
      </c>
      <c r="O16" s="83"/>
      <c r="P16" s="83"/>
    </row>
    <row r="17" spans="1:22" s="85" customFormat="1" ht="12" customHeight="1" x14ac:dyDescent="0.65">
      <c r="A17" s="115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22" s="85" customFormat="1" ht="19" customHeight="1" x14ac:dyDescent="0.65">
      <c r="A18" s="115" t="s">
        <v>23</v>
      </c>
      <c r="O18" s="83"/>
      <c r="P18" s="83"/>
    </row>
    <row r="19" spans="1:22" s="85" customFormat="1" ht="19" customHeight="1" x14ac:dyDescent="0.65">
      <c r="A19" s="44" t="s">
        <v>159</v>
      </c>
      <c r="B19" s="21">
        <v>0</v>
      </c>
      <c r="C19" s="86"/>
      <c r="D19" s="21">
        <v>0</v>
      </c>
      <c r="E19" s="86"/>
      <c r="F19" s="21">
        <v>0</v>
      </c>
      <c r="G19" s="83"/>
      <c r="H19" s="15">
        <f>[1]PL_5!J27</f>
        <v>2669</v>
      </c>
      <c r="I19" s="83"/>
      <c r="J19" s="21">
        <v>0</v>
      </c>
      <c r="K19" s="83"/>
      <c r="L19" s="21">
        <f t="shared" ref="L19:L20" si="0">SUM(J19)</f>
        <v>0</v>
      </c>
      <c r="M19" s="83"/>
      <c r="N19" s="15">
        <f t="shared" ref="N19:N20" si="1">SUM(B19:H19,L19)</f>
        <v>2669</v>
      </c>
      <c r="O19" s="86"/>
      <c r="P19" s="83"/>
    </row>
    <row r="20" spans="1:22" s="85" customFormat="1" ht="19" customHeight="1" x14ac:dyDescent="0.65">
      <c r="A20" s="44" t="s">
        <v>56</v>
      </c>
      <c r="B20" s="21">
        <v>0</v>
      </c>
      <c r="C20" s="83"/>
      <c r="D20" s="21">
        <v>0</v>
      </c>
      <c r="E20" s="83"/>
      <c r="F20" s="21">
        <v>0</v>
      </c>
      <c r="G20" s="83"/>
      <c r="H20" s="16">
        <v>0</v>
      </c>
      <c r="I20" s="83"/>
      <c r="J20" s="16">
        <f>[1]PL_5!J33</f>
        <v>-47343</v>
      </c>
      <c r="K20" s="86"/>
      <c r="L20" s="16">
        <f t="shared" si="0"/>
        <v>-47343</v>
      </c>
      <c r="M20" s="83"/>
      <c r="N20" s="15">
        <f t="shared" si="1"/>
        <v>-47343</v>
      </c>
      <c r="O20" s="86"/>
      <c r="P20" s="83"/>
    </row>
    <row r="21" spans="1:22" s="85" customFormat="1" ht="19" customHeight="1" x14ac:dyDescent="0.65">
      <c r="A21" s="115" t="s">
        <v>90</v>
      </c>
      <c r="B21" s="24">
        <f>SUM(B19:B20)</f>
        <v>0</v>
      </c>
      <c r="C21" s="83"/>
      <c r="D21" s="24">
        <f>SUM(D19:D20)</f>
        <v>0</v>
      </c>
      <c r="E21" s="83"/>
      <c r="F21" s="24">
        <f>SUM(F19:F20)</f>
        <v>0</v>
      </c>
      <c r="G21" s="83"/>
      <c r="H21" s="18">
        <f>SUM(H19:H20)</f>
        <v>2669</v>
      </c>
      <c r="I21" s="83"/>
      <c r="J21" s="18">
        <f>SUM(J19:J20)</f>
        <v>-47343</v>
      </c>
      <c r="K21" s="83"/>
      <c r="L21" s="18">
        <f>SUM(L19:L20)</f>
        <v>-47343</v>
      </c>
      <c r="M21" s="83"/>
      <c r="N21" s="19">
        <f>SUM(N19:N20)</f>
        <v>-44674</v>
      </c>
      <c r="O21" s="86"/>
      <c r="P21" s="83"/>
    </row>
    <row r="22" spans="1:22" s="85" customFormat="1" ht="16" customHeight="1" x14ac:dyDescent="0.65">
      <c r="A22" s="115"/>
      <c r="B22" s="22"/>
      <c r="C22" s="83"/>
      <c r="D22" s="22"/>
      <c r="E22" s="83"/>
      <c r="F22" s="22"/>
      <c r="G22" s="83"/>
      <c r="H22" s="22"/>
      <c r="I22" s="83"/>
      <c r="J22" s="13"/>
      <c r="K22" s="83"/>
      <c r="L22" s="22"/>
      <c r="O22" s="86"/>
      <c r="P22" s="83"/>
    </row>
    <row r="23" spans="1:22" ht="21" thickBot="1" x14ac:dyDescent="0.7">
      <c r="A23" s="115" t="s">
        <v>62</v>
      </c>
      <c r="B23" s="84">
        <f>B16+B21</f>
        <v>300000</v>
      </c>
      <c r="C23" s="83"/>
      <c r="D23" s="84">
        <f>D16+D21</f>
        <v>1606753</v>
      </c>
      <c r="E23" s="83"/>
      <c r="F23" s="84">
        <f>F16+F21</f>
        <v>30000</v>
      </c>
      <c r="G23" s="83"/>
      <c r="H23" s="84">
        <f>H16+H21</f>
        <v>357790</v>
      </c>
      <c r="I23" s="83"/>
      <c r="J23" s="84">
        <f>J16+J21</f>
        <v>-53541</v>
      </c>
      <c r="K23" s="83"/>
      <c r="L23" s="84">
        <f>SUM(J23)</f>
        <v>-53541</v>
      </c>
      <c r="M23" s="13"/>
      <c r="N23" s="20">
        <f>SUM(B23:H23,L23)</f>
        <v>2241002</v>
      </c>
      <c r="O23" s="86"/>
      <c r="P23" s="86"/>
      <c r="Q23" s="86"/>
      <c r="R23" s="86"/>
    </row>
    <row r="24" spans="1:22" ht="21.5" customHeight="1" thickTop="1" x14ac:dyDescent="0.65">
      <c r="A24" s="115"/>
      <c r="B24" s="83"/>
      <c r="C24" s="86"/>
      <c r="D24" s="83"/>
      <c r="E24" s="86"/>
      <c r="F24" s="83"/>
      <c r="G24" s="86"/>
      <c r="H24" s="83"/>
      <c r="I24" s="86"/>
      <c r="J24" s="83"/>
      <c r="K24" s="86"/>
      <c r="L24" s="83"/>
      <c r="M24" s="86"/>
      <c r="N24" s="83"/>
      <c r="O24" s="86"/>
      <c r="P24" s="86"/>
      <c r="Q24" s="86"/>
      <c r="R24" s="86"/>
    </row>
    <row r="25" spans="1:22" s="33" customFormat="1" ht="23.25" customHeight="1" x14ac:dyDescent="0.7">
      <c r="A25" s="104" t="s">
        <v>0</v>
      </c>
    </row>
    <row r="26" spans="1:22" s="33" customFormat="1" ht="23.25" customHeight="1" x14ac:dyDescent="0.7">
      <c r="A26" s="104" t="s">
        <v>3</v>
      </c>
    </row>
    <row r="27" spans="1:22" ht="12" customHeight="1" x14ac:dyDescent="0.65">
      <c r="A27" s="145"/>
      <c r="B27" s="145"/>
      <c r="C27" s="145"/>
      <c r="D27" s="145"/>
    </row>
    <row r="28" spans="1:22" ht="19" customHeight="1" x14ac:dyDescent="0.65">
      <c r="B28" s="146" t="s">
        <v>49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85"/>
      <c r="P28" s="85"/>
      <c r="Q28" s="85"/>
      <c r="R28" s="85"/>
      <c r="S28" s="85"/>
      <c r="T28" s="85"/>
      <c r="U28" s="85"/>
    </row>
    <row r="29" spans="1:22" ht="19" customHeight="1" x14ac:dyDescent="0.65">
      <c r="C29" s="46"/>
      <c r="D29" s="46"/>
      <c r="E29" s="46"/>
      <c r="F29" s="143" t="s">
        <v>160</v>
      </c>
      <c r="G29" s="143"/>
      <c r="H29" s="143"/>
      <c r="J29" s="143" t="s">
        <v>76</v>
      </c>
      <c r="K29" s="143"/>
      <c r="L29" s="143"/>
      <c r="O29" s="42"/>
      <c r="P29" s="42"/>
      <c r="Q29" s="87"/>
      <c r="R29" s="87"/>
      <c r="T29" s="87"/>
      <c r="U29" s="87"/>
      <c r="V29" s="87"/>
    </row>
    <row r="30" spans="1:22" ht="19" customHeight="1" x14ac:dyDescent="0.65">
      <c r="C30" s="87"/>
      <c r="D30" s="46"/>
      <c r="E30" s="46"/>
      <c r="F30" s="46"/>
      <c r="G30" s="46"/>
      <c r="H30" s="46"/>
      <c r="J30" s="114" t="s">
        <v>140</v>
      </c>
      <c r="K30" s="46"/>
      <c r="L30" s="46"/>
      <c r="O30" s="42"/>
      <c r="P30" s="42"/>
      <c r="Q30" s="87"/>
      <c r="R30" s="87"/>
      <c r="T30" s="87"/>
      <c r="U30" s="87"/>
      <c r="V30" s="87"/>
    </row>
    <row r="31" spans="1:22" ht="19" customHeight="1" x14ac:dyDescent="0.65">
      <c r="C31" s="87"/>
      <c r="D31" s="46"/>
      <c r="E31" s="46"/>
      <c r="F31" s="46"/>
      <c r="G31" s="46"/>
      <c r="H31" s="46"/>
      <c r="J31" s="46" t="s">
        <v>92</v>
      </c>
      <c r="K31" s="46"/>
      <c r="L31" s="46"/>
      <c r="O31" s="42"/>
      <c r="P31" s="42"/>
      <c r="Q31" s="87"/>
      <c r="R31" s="87"/>
      <c r="T31" s="87"/>
      <c r="U31" s="87"/>
      <c r="V31" s="87"/>
    </row>
    <row r="32" spans="1:22" ht="19" customHeight="1" x14ac:dyDescent="0.65">
      <c r="C32" s="87"/>
      <c r="D32" s="46"/>
      <c r="E32" s="46"/>
      <c r="F32" s="46"/>
      <c r="G32" s="46"/>
      <c r="H32" s="46"/>
      <c r="J32" s="46" t="s">
        <v>93</v>
      </c>
      <c r="K32" s="46"/>
      <c r="L32" s="46"/>
      <c r="O32" s="42"/>
      <c r="P32" s="42"/>
      <c r="Q32" s="87"/>
      <c r="R32" s="87"/>
      <c r="T32" s="87"/>
      <c r="U32" s="87"/>
      <c r="V32" s="87"/>
    </row>
    <row r="33" spans="1:22" ht="19" customHeight="1" x14ac:dyDescent="0.65">
      <c r="B33" s="46" t="s">
        <v>94</v>
      </c>
      <c r="C33" s="87"/>
      <c r="D33" s="46"/>
      <c r="E33" s="46"/>
      <c r="F33" s="46"/>
      <c r="G33" s="46"/>
      <c r="H33" s="46"/>
      <c r="J33" s="46" t="s">
        <v>96</v>
      </c>
      <c r="K33" s="46"/>
      <c r="L33" s="46" t="s">
        <v>97</v>
      </c>
      <c r="O33" s="42"/>
      <c r="P33" s="42"/>
      <c r="Q33" s="87"/>
      <c r="R33" s="87"/>
      <c r="T33" s="87"/>
      <c r="U33" s="87"/>
      <c r="V33" s="87"/>
    </row>
    <row r="34" spans="1:22" ht="19" customHeight="1" x14ac:dyDescent="0.65">
      <c r="B34" s="46" t="s">
        <v>98</v>
      </c>
      <c r="C34" s="87"/>
      <c r="D34" s="46"/>
      <c r="E34" s="46"/>
      <c r="F34" s="46"/>
      <c r="G34" s="46"/>
      <c r="H34" s="46"/>
      <c r="J34" s="46" t="s">
        <v>100</v>
      </c>
      <c r="K34" s="46"/>
      <c r="L34" s="46" t="s">
        <v>101</v>
      </c>
      <c r="O34" s="42"/>
      <c r="P34" s="42"/>
      <c r="Q34" s="87"/>
      <c r="R34" s="87"/>
      <c r="T34" s="87"/>
      <c r="U34" s="87"/>
      <c r="V34" s="87"/>
    </row>
    <row r="35" spans="1:22" ht="19" customHeight="1" x14ac:dyDescent="0.65">
      <c r="B35" s="46" t="s">
        <v>103</v>
      </c>
      <c r="E35" s="46"/>
      <c r="F35" s="46"/>
      <c r="H35" s="46"/>
      <c r="I35" s="46"/>
      <c r="J35" s="46" t="s">
        <v>101</v>
      </c>
      <c r="L35" s="46" t="s">
        <v>106</v>
      </c>
      <c r="M35" s="42"/>
      <c r="N35" s="46"/>
      <c r="O35" s="87"/>
      <c r="P35" s="87"/>
      <c r="Q35" s="87"/>
    </row>
    <row r="36" spans="1:22" ht="19" customHeight="1" x14ac:dyDescent="0.6">
      <c r="B36" s="46" t="s">
        <v>109</v>
      </c>
      <c r="D36" s="46" t="s">
        <v>104</v>
      </c>
      <c r="E36" s="46"/>
      <c r="F36" s="46" t="s">
        <v>48</v>
      </c>
      <c r="G36" s="46"/>
      <c r="I36" s="46"/>
      <c r="J36" s="46" t="s">
        <v>114</v>
      </c>
      <c r="K36" s="46"/>
      <c r="L36" s="46" t="s">
        <v>115</v>
      </c>
      <c r="N36" s="46" t="s">
        <v>97</v>
      </c>
      <c r="O36" s="46"/>
      <c r="P36" s="46"/>
      <c r="Q36" s="46"/>
    </row>
    <row r="37" spans="1:22" ht="19" customHeight="1" x14ac:dyDescent="0.6">
      <c r="B37" s="46" t="s">
        <v>118</v>
      </c>
      <c r="D37" s="46" t="s">
        <v>110</v>
      </c>
      <c r="E37" s="46"/>
      <c r="F37" s="46" t="s">
        <v>89</v>
      </c>
      <c r="G37" s="46"/>
      <c r="H37" s="46" t="s">
        <v>113</v>
      </c>
      <c r="I37" s="46"/>
      <c r="J37" s="46" t="s">
        <v>121</v>
      </c>
      <c r="K37" s="46"/>
      <c r="L37" s="46" t="s">
        <v>122</v>
      </c>
      <c r="N37" s="46" t="s">
        <v>122</v>
      </c>
      <c r="O37" s="46"/>
      <c r="P37" s="46"/>
      <c r="Q37" s="46"/>
    </row>
    <row r="38" spans="1:22" ht="20" x14ac:dyDescent="0.6">
      <c r="A38" s="61"/>
      <c r="B38" s="144" t="s">
        <v>83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43"/>
      <c r="P38" s="43"/>
      <c r="Q38" s="43"/>
      <c r="R38" s="43"/>
      <c r="S38" s="43"/>
      <c r="T38" s="46"/>
    </row>
    <row r="39" spans="1:22" ht="20.5" x14ac:dyDescent="0.65">
      <c r="A39" s="115" t="s">
        <v>22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3"/>
      <c r="P39" s="43"/>
      <c r="Q39" s="43"/>
      <c r="R39" s="43"/>
      <c r="S39" s="43"/>
      <c r="T39" s="46"/>
    </row>
    <row r="40" spans="1:22" s="85" customFormat="1" ht="19" customHeight="1" x14ac:dyDescent="0.65">
      <c r="A40" s="115" t="s">
        <v>157</v>
      </c>
      <c r="B40" s="83">
        <v>300000</v>
      </c>
      <c r="C40" s="83"/>
      <c r="D40" s="83">
        <v>1606753</v>
      </c>
      <c r="E40" s="83"/>
      <c r="F40" s="83">
        <v>30000</v>
      </c>
      <c r="G40" s="83"/>
      <c r="H40" s="83">
        <v>350790</v>
      </c>
      <c r="I40" s="83"/>
      <c r="J40" s="83">
        <v>-28260</v>
      </c>
      <c r="K40" s="86"/>
      <c r="L40" s="83">
        <f>SUM(J40)</f>
        <v>-28260</v>
      </c>
      <c r="M40" s="86"/>
      <c r="N40" s="83">
        <f>SUM(B40:H40,L40)</f>
        <v>2259283</v>
      </c>
      <c r="O40" s="83"/>
      <c r="P40" s="83"/>
    </row>
    <row r="41" spans="1:22" s="85" customFormat="1" ht="10" customHeight="1" x14ac:dyDescent="0.65">
      <c r="A41" s="115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</row>
    <row r="42" spans="1:22" s="85" customFormat="1" ht="19" customHeight="1" x14ac:dyDescent="0.65">
      <c r="A42" s="115" t="s">
        <v>23</v>
      </c>
      <c r="O42" s="83"/>
      <c r="P42" s="83"/>
    </row>
    <row r="43" spans="1:22" s="85" customFormat="1" ht="19" customHeight="1" x14ac:dyDescent="0.65">
      <c r="A43" s="44" t="s">
        <v>159</v>
      </c>
      <c r="B43" s="21">
        <v>0</v>
      </c>
      <c r="C43" s="86"/>
      <c r="D43" s="21">
        <v>0</v>
      </c>
      <c r="E43" s="86"/>
      <c r="F43" s="21">
        <v>0</v>
      </c>
      <c r="G43" s="83"/>
      <c r="H43" s="15">
        <v>2917</v>
      </c>
      <c r="I43" s="83"/>
      <c r="J43" s="21">
        <v>0</v>
      </c>
      <c r="K43" s="83"/>
      <c r="L43" s="21">
        <f>SUM(J43)</f>
        <v>0</v>
      </c>
      <c r="M43" s="83"/>
      <c r="N43" s="15">
        <f>SUM(B43:H43,L43)</f>
        <v>2917</v>
      </c>
      <c r="O43" s="86"/>
      <c r="P43" s="83"/>
    </row>
    <row r="44" spans="1:22" s="85" customFormat="1" ht="19" customHeight="1" x14ac:dyDescent="0.65">
      <c r="A44" s="44" t="s">
        <v>56</v>
      </c>
      <c r="B44" s="21">
        <v>0</v>
      </c>
      <c r="C44" s="83"/>
      <c r="D44" s="21">
        <v>0</v>
      </c>
      <c r="E44" s="83"/>
      <c r="F44" s="21">
        <v>0</v>
      </c>
      <c r="G44" s="83"/>
      <c r="H44" s="16">
        <v>0</v>
      </c>
      <c r="I44" s="83"/>
      <c r="J44" s="16">
        <v>6512</v>
      </c>
      <c r="K44" s="86"/>
      <c r="L44" s="16">
        <f>SUM(J44)</f>
        <v>6512</v>
      </c>
      <c r="M44" s="83"/>
      <c r="N44" s="15">
        <f>SUM(B44:H44,L44)</f>
        <v>6512</v>
      </c>
      <c r="O44" s="86"/>
      <c r="P44" s="83"/>
    </row>
    <row r="45" spans="1:22" s="85" customFormat="1" ht="19" customHeight="1" x14ac:dyDescent="0.65">
      <c r="A45" s="115" t="s">
        <v>90</v>
      </c>
      <c r="B45" s="24">
        <f>SUM(B43:B44)</f>
        <v>0</v>
      </c>
      <c r="C45" s="83"/>
      <c r="D45" s="24">
        <f>SUM(D43:D44)</f>
        <v>0</v>
      </c>
      <c r="E45" s="83"/>
      <c r="F45" s="24">
        <f>SUM(F43:F44)</f>
        <v>0</v>
      </c>
      <c r="G45" s="83"/>
      <c r="H45" s="18">
        <f>SUM(H43:H44)</f>
        <v>2917</v>
      </c>
      <c r="I45" s="13"/>
      <c r="J45" s="18">
        <f>SUM(J43:J44)</f>
        <v>6512</v>
      </c>
      <c r="K45" s="13"/>
      <c r="L45" s="18">
        <f>SUM(J45)</f>
        <v>6512</v>
      </c>
      <c r="M45" s="83"/>
      <c r="N45" s="19">
        <f>SUM(B45:H45,L45)</f>
        <v>9429</v>
      </c>
      <c r="O45" s="86"/>
      <c r="P45" s="83"/>
    </row>
    <row r="46" spans="1:22" s="85" customFormat="1" ht="15" customHeight="1" x14ac:dyDescent="0.65">
      <c r="A46" s="115"/>
      <c r="B46" s="22"/>
      <c r="C46" s="83"/>
      <c r="D46" s="22"/>
      <c r="E46" s="83"/>
      <c r="F46" s="22"/>
      <c r="G46" s="83"/>
      <c r="H46" s="22"/>
      <c r="I46" s="83"/>
      <c r="J46" s="13"/>
      <c r="K46" s="83"/>
      <c r="L46" s="22"/>
      <c r="O46" s="86"/>
      <c r="P46" s="83"/>
    </row>
    <row r="47" spans="1:22" ht="21" thickBot="1" x14ac:dyDescent="0.7">
      <c r="A47" s="115" t="s">
        <v>62</v>
      </c>
      <c r="B47" s="84">
        <f>B40+B45</f>
        <v>300000</v>
      </c>
      <c r="C47" s="83"/>
      <c r="D47" s="84">
        <f>D40+D45</f>
        <v>1606753</v>
      </c>
      <c r="E47" s="83"/>
      <c r="F47" s="84">
        <f>F40+F45</f>
        <v>30000</v>
      </c>
      <c r="G47" s="83"/>
      <c r="H47" s="84">
        <f>H40+H45</f>
        <v>353707</v>
      </c>
      <c r="I47" s="83"/>
      <c r="J47" s="84">
        <f>J40+J45</f>
        <v>-21748</v>
      </c>
      <c r="K47" s="83"/>
      <c r="L47" s="84">
        <f>SUM(J47)</f>
        <v>-21748</v>
      </c>
      <c r="M47" s="13"/>
      <c r="N47" s="20">
        <f>SUM(B47:H47,L47)</f>
        <v>2268712</v>
      </c>
      <c r="O47" s="86"/>
      <c r="P47" s="86"/>
      <c r="Q47" s="86"/>
      <c r="R47" s="86"/>
    </row>
    <row r="48" spans="1:22" ht="21.5" customHeight="1" thickTop="1" x14ac:dyDescent="0.65">
      <c r="A48" s="115"/>
      <c r="B48" s="83"/>
      <c r="C48" s="86"/>
      <c r="D48" s="83"/>
      <c r="E48" s="86"/>
      <c r="F48" s="83"/>
      <c r="G48" s="86"/>
      <c r="H48" s="83"/>
      <c r="I48" s="86"/>
      <c r="J48" s="83"/>
      <c r="K48" s="86"/>
      <c r="L48" s="83"/>
      <c r="M48" s="86"/>
      <c r="N48" s="83"/>
      <c r="O48" s="86"/>
      <c r="P48" s="86"/>
      <c r="Q48" s="86"/>
      <c r="R48" s="86"/>
    </row>
    <row r="49" spans="2:21" ht="19" customHeight="1" x14ac:dyDescent="0.65">
      <c r="B49" s="116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83"/>
    </row>
  </sheetData>
  <mergeCells count="10">
    <mergeCell ref="B28:N28"/>
    <mergeCell ref="F29:H29"/>
    <mergeCell ref="J29:L29"/>
    <mergeCell ref="B38:N38"/>
    <mergeCell ref="A3:D3"/>
    <mergeCell ref="B4:N4"/>
    <mergeCell ref="F5:H5"/>
    <mergeCell ref="B14:N14"/>
    <mergeCell ref="A27:D27"/>
    <mergeCell ref="J5:L5"/>
  </mergeCells>
  <pageMargins left="0.47" right="0.19" top="0.44" bottom="0.21" header="0.25" footer="0.16"/>
  <pageSetup paperSize="9" scale="93" firstPageNumber="8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4" max="16383" man="1"/>
  </rowBreaks>
  <colBreaks count="1" manualBreakCount="1">
    <brk id="14" max="5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pageSetUpPr fitToPage="1"/>
  </sheetPr>
  <dimension ref="A1:K83"/>
  <sheetViews>
    <sheetView view="pageBreakPreview" topLeftCell="A73" zoomScale="70" zoomScaleNormal="70" zoomScaleSheetLayoutView="70" workbookViewId="0">
      <selection activeCell="D6" sqref="D6"/>
    </sheetView>
  </sheetViews>
  <sheetFormatPr defaultColWidth="35" defaultRowHeight="23.25" customHeight="1" x14ac:dyDescent="0.65"/>
  <cols>
    <col min="1" max="1" width="56.09765625" style="33" customWidth="1"/>
    <col min="2" max="2" width="10" style="33" customWidth="1"/>
    <col min="3" max="3" width="1.3984375" style="33" customWidth="1"/>
    <col min="4" max="4" width="14.3984375" style="108" customWidth="1"/>
    <col min="5" max="5" width="1.3984375" style="33" customWidth="1"/>
    <col min="6" max="6" width="15.69921875" style="33" customWidth="1"/>
    <col min="7" max="7" width="1.3984375" style="33" customWidth="1"/>
    <col min="8" max="8" width="14.296875" style="33" customWidth="1"/>
    <col min="9" max="9" width="1.3984375" style="33" customWidth="1"/>
    <col min="10" max="10" width="16" style="33" customWidth="1"/>
    <col min="11" max="11" width="7.09765625" style="33" customWidth="1"/>
    <col min="12" max="16384" width="35" style="33"/>
  </cols>
  <sheetData>
    <row r="1" spans="1:10" ht="22" customHeight="1" x14ac:dyDescent="0.7">
      <c r="A1" s="100" t="s">
        <v>0</v>
      </c>
      <c r="J1" s="108"/>
    </row>
    <row r="2" spans="1:10" ht="22" customHeight="1" x14ac:dyDescent="0.7">
      <c r="A2" s="109" t="s">
        <v>2</v>
      </c>
      <c r="J2" s="108"/>
    </row>
    <row r="3" spans="1:10" ht="22" customHeight="1" x14ac:dyDescent="0.7">
      <c r="B3" s="34"/>
      <c r="C3" s="34"/>
      <c r="D3" s="140" t="s">
        <v>8</v>
      </c>
      <c r="E3" s="140"/>
      <c r="F3" s="140"/>
      <c r="G3" s="59"/>
      <c r="H3" s="140" t="s">
        <v>49</v>
      </c>
      <c r="I3" s="140"/>
      <c r="J3" s="140"/>
    </row>
    <row r="4" spans="1:10" ht="13.5" customHeight="1" x14ac:dyDescent="0.7">
      <c r="B4" s="34"/>
      <c r="C4" s="34"/>
      <c r="D4" s="142" t="s">
        <v>162</v>
      </c>
      <c r="E4" s="142"/>
      <c r="F4" s="142"/>
      <c r="G4" s="59"/>
      <c r="H4" s="142" t="s">
        <v>162</v>
      </c>
      <c r="I4" s="142"/>
      <c r="J4" s="142"/>
    </row>
    <row r="5" spans="1:10" ht="24.5" customHeight="1" x14ac:dyDescent="0.7">
      <c r="B5" s="34"/>
      <c r="C5" s="34"/>
      <c r="D5" s="142"/>
      <c r="E5" s="142"/>
      <c r="F5" s="142"/>
      <c r="G5" s="59"/>
      <c r="H5" s="142"/>
      <c r="I5" s="142"/>
      <c r="J5" s="142"/>
    </row>
    <row r="6" spans="1:10" ht="22" customHeight="1" x14ac:dyDescent="0.65">
      <c r="B6" s="98" t="s">
        <v>10</v>
      </c>
      <c r="C6" s="98"/>
      <c r="D6" s="34">
        <v>2021</v>
      </c>
      <c r="E6" s="34"/>
      <c r="F6" s="34">
        <v>2020</v>
      </c>
      <c r="G6" s="34"/>
      <c r="H6" s="34">
        <v>2021</v>
      </c>
      <c r="I6" s="34"/>
      <c r="J6" s="34">
        <v>2020</v>
      </c>
    </row>
    <row r="7" spans="1:10" ht="22" customHeight="1" x14ac:dyDescent="0.65">
      <c r="B7" s="139"/>
      <c r="C7" s="139"/>
      <c r="D7" s="34"/>
      <c r="E7" s="34"/>
      <c r="F7" s="34" t="s">
        <v>180</v>
      </c>
      <c r="G7" s="34"/>
      <c r="H7" s="34"/>
      <c r="I7" s="34"/>
      <c r="J7" s="34"/>
    </row>
    <row r="8" spans="1:10" ht="22" customHeight="1" x14ac:dyDescent="0.65">
      <c r="B8" s="34"/>
      <c r="C8" s="34"/>
      <c r="D8" s="141" t="s">
        <v>83</v>
      </c>
      <c r="E8" s="141"/>
      <c r="F8" s="141"/>
      <c r="G8" s="141"/>
      <c r="H8" s="141"/>
      <c r="I8" s="141"/>
      <c r="J8" s="141"/>
    </row>
    <row r="9" spans="1:10" ht="22" customHeight="1" x14ac:dyDescent="0.7">
      <c r="A9" s="110" t="s">
        <v>18</v>
      </c>
      <c r="B9" s="98"/>
      <c r="C9" s="34"/>
      <c r="D9" s="65"/>
      <c r="E9" s="53"/>
      <c r="F9" s="53"/>
      <c r="G9" s="53"/>
      <c r="H9" s="53"/>
      <c r="I9" s="53"/>
      <c r="J9" s="53"/>
    </row>
    <row r="10" spans="1:10" ht="22" customHeight="1" x14ac:dyDescent="0.65">
      <c r="A10" s="33" t="s">
        <v>142</v>
      </c>
      <c r="B10" s="98"/>
      <c r="C10" s="34"/>
      <c r="D10" s="25">
        <v>201665</v>
      </c>
      <c r="E10" s="53"/>
      <c r="F10" s="53">
        <v>179347</v>
      </c>
      <c r="G10" s="53"/>
      <c r="H10" s="25">
        <v>2917</v>
      </c>
      <c r="I10" s="53"/>
      <c r="J10" s="53">
        <v>2669</v>
      </c>
    </row>
    <row r="11" spans="1:10" ht="22" customHeight="1" x14ac:dyDescent="0.65">
      <c r="A11" s="39" t="s">
        <v>19</v>
      </c>
      <c r="B11" s="37"/>
      <c r="C11" s="34"/>
      <c r="D11" s="25"/>
      <c r="E11" s="53"/>
      <c r="F11" s="53"/>
      <c r="G11" s="53"/>
      <c r="H11" s="25"/>
      <c r="I11" s="53"/>
      <c r="J11" s="53"/>
    </row>
    <row r="12" spans="1:10" ht="22" customHeight="1" x14ac:dyDescent="0.65">
      <c r="A12" s="33" t="s">
        <v>141</v>
      </c>
      <c r="B12" s="98">
        <v>15</v>
      </c>
      <c r="C12" s="34"/>
      <c r="D12" s="25">
        <v>51980</v>
      </c>
      <c r="E12" s="53"/>
      <c r="F12" s="1">
        <v>44451</v>
      </c>
      <c r="G12" s="53"/>
      <c r="H12" s="25">
        <v>189</v>
      </c>
      <c r="I12" s="53"/>
      <c r="J12" s="1">
        <v>667</v>
      </c>
    </row>
    <row r="13" spans="1:10" ht="22" customHeight="1" x14ac:dyDescent="0.65">
      <c r="A13" s="40" t="s">
        <v>20</v>
      </c>
      <c r="B13" s="98"/>
      <c r="C13" s="34"/>
      <c r="D13" s="25">
        <v>460</v>
      </c>
      <c r="E13" s="53"/>
      <c r="F13" s="1">
        <v>603</v>
      </c>
      <c r="G13" s="53"/>
      <c r="H13" s="25">
        <v>0</v>
      </c>
      <c r="I13" s="53"/>
      <c r="J13" s="1">
        <v>0</v>
      </c>
    </row>
    <row r="14" spans="1:10" ht="22" customHeight="1" x14ac:dyDescent="0.65">
      <c r="A14" s="33" t="s">
        <v>21</v>
      </c>
      <c r="B14" s="98"/>
      <c r="C14" s="34"/>
      <c r="D14" s="25">
        <v>35890</v>
      </c>
      <c r="E14" s="53"/>
      <c r="F14" s="1">
        <v>37651</v>
      </c>
      <c r="G14" s="53"/>
      <c r="H14" s="25">
        <v>40</v>
      </c>
      <c r="I14" s="53"/>
      <c r="J14" s="1">
        <v>39</v>
      </c>
    </row>
    <row r="15" spans="1:10" ht="22" customHeight="1" x14ac:dyDescent="0.65">
      <c r="A15" s="111" t="s">
        <v>168</v>
      </c>
      <c r="B15" s="98"/>
      <c r="C15" s="34"/>
      <c r="D15" s="25">
        <v>-242</v>
      </c>
      <c r="E15" s="53"/>
      <c r="F15" s="1">
        <v>1394</v>
      </c>
      <c r="G15" s="53"/>
      <c r="H15" s="25">
        <v>0</v>
      </c>
      <c r="I15" s="53"/>
      <c r="J15" s="1">
        <v>1228</v>
      </c>
    </row>
    <row r="16" spans="1:10" ht="22" customHeight="1" x14ac:dyDescent="0.65">
      <c r="A16" s="49" t="s">
        <v>150</v>
      </c>
      <c r="B16" s="98"/>
      <c r="C16" s="34"/>
      <c r="D16" s="25">
        <v>2727</v>
      </c>
      <c r="E16" s="53"/>
      <c r="F16" s="1">
        <v>2683</v>
      </c>
      <c r="G16" s="53"/>
      <c r="H16" s="25">
        <v>0</v>
      </c>
      <c r="I16" s="53"/>
      <c r="J16" s="1">
        <v>0</v>
      </c>
    </row>
    <row r="17" spans="1:11" ht="22" customHeight="1" x14ac:dyDescent="0.65">
      <c r="A17" s="33" t="s">
        <v>176</v>
      </c>
      <c r="B17" s="98"/>
      <c r="C17" s="34"/>
      <c r="D17" s="25">
        <v>-1785</v>
      </c>
      <c r="E17" s="53"/>
      <c r="F17" s="1">
        <v>-1784</v>
      </c>
      <c r="G17" s="53"/>
      <c r="H17" s="25">
        <v>0</v>
      </c>
      <c r="I17" s="53"/>
      <c r="J17" s="1">
        <v>0</v>
      </c>
    </row>
    <row r="18" spans="1:11" ht="22" customHeight="1" x14ac:dyDescent="0.65">
      <c r="A18" s="40" t="s">
        <v>178</v>
      </c>
      <c r="B18" s="36"/>
      <c r="C18" s="34"/>
      <c r="D18" s="25"/>
      <c r="E18" s="53"/>
      <c r="F18" s="1"/>
      <c r="G18" s="53"/>
      <c r="H18" s="25"/>
      <c r="I18" s="53"/>
      <c r="J18" s="1"/>
    </row>
    <row r="19" spans="1:11" ht="22" customHeight="1" x14ac:dyDescent="0.65">
      <c r="A19" s="40" t="s">
        <v>43</v>
      </c>
      <c r="B19" s="36"/>
      <c r="C19" s="34"/>
      <c r="D19" s="25">
        <v>-112</v>
      </c>
      <c r="E19" s="53"/>
      <c r="F19" s="1">
        <v>0</v>
      </c>
      <c r="G19" s="53"/>
      <c r="H19" s="25">
        <v>-112</v>
      </c>
      <c r="I19" s="53"/>
      <c r="J19" s="1">
        <v>0</v>
      </c>
    </row>
    <row r="20" spans="1:11" ht="22" customHeight="1" x14ac:dyDescent="0.65">
      <c r="A20" s="40" t="s">
        <v>143</v>
      </c>
      <c r="B20" s="36"/>
      <c r="C20" s="34"/>
      <c r="D20" s="25">
        <v>22</v>
      </c>
      <c r="E20" s="53"/>
      <c r="F20" s="1">
        <v>-1</v>
      </c>
      <c r="G20" s="53"/>
      <c r="H20" s="25">
        <v>0</v>
      </c>
      <c r="I20" s="53"/>
      <c r="J20" s="1">
        <v>0</v>
      </c>
    </row>
    <row r="21" spans="1:11" ht="22" customHeight="1" x14ac:dyDescent="0.65">
      <c r="A21" s="33" t="s">
        <v>44</v>
      </c>
      <c r="B21" s="36"/>
      <c r="C21" s="34"/>
      <c r="D21" s="25">
        <v>-2160</v>
      </c>
      <c r="E21" s="1"/>
      <c r="F21" s="1">
        <v>0</v>
      </c>
      <c r="G21" s="53"/>
      <c r="H21" s="25">
        <v>-2160</v>
      </c>
      <c r="I21" s="1"/>
      <c r="J21" s="1">
        <v>0</v>
      </c>
    </row>
    <row r="22" spans="1:11" ht="22" customHeight="1" x14ac:dyDescent="0.65">
      <c r="A22" s="33" t="s">
        <v>27</v>
      </c>
      <c r="B22" s="36"/>
      <c r="C22" s="34"/>
      <c r="D22" s="25">
        <v>-5876</v>
      </c>
      <c r="E22" s="53"/>
      <c r="F22" s="53">
        <v>-7362</v>
      </c>
      <c r="G22" s="53"/>
      <c r="H22" s="25">
        <v>-3436</v>
      </c>
      <c r="I22" s="53"/>
      <c r="J22" s="53">
        <v>-5397</v>
      </c>
    </row>
    <row r="23" spans="1:11" ht="22" customHeight="1" x14ac:dyDescent="0.65">
      <c r="B23" s="36"/>
      <c r="C23" s="34"/>
      <c r="D23" s="88">
        <f>SUM(D10:D22)</f>
        <v>282569</v>
      </c>
      <c r="E23" s="53"/>
      <c r="F23" s="89">
        <f>SUM(F10:F22)</f>
        <v>256982</v>
      </c>
      <c r="G23" s="53"/>
      <c r="H23" s="90">
        <f>SUM(H10:H22)</f>
        <v>-2562</v>
      </c>
      <c r="I23" s="53"/>
      <c r="J23" s="89">
        <f>SUM(J10:J22)</f>
        <v>-794</v>
      </c>
    </row>
    <row r="24" spans="1:11" ht="22" customHeight="1" x14ac:dyDescent="0.65">
      <c r="A24" s="112" t="s">
        <v>46</v>
      </c>
      <c r="B24" s="36"/>
      <c r="C24" s="34"/>
      <c r="D24" s="65"/>
      <c r="E24" s="53"/>
      <c r="F24" s="53"/>
      <c r="G24" s="53"/>
      <c r="H24" s="53"/>
      <c r="I24" s="53"/>
      <c r="J24" s="53"/>
    </row>
    <row r="25" spans="1:11" ht="22" customHeight="1" x14ac:dyDescent="0.65">
      <c r="A25" s="33" t="s">
        <v>146</v>
      </c>
      <c r="B25" s="98">
        <v>5</v>
      </c>
      <c r="C25" s="34"/>
      <c r="D25" s="25">
        <v>-3067</v>
      </c>
      <c r="E25" s="53"/>
      <c r="F25" s="53">
        <v>-77272</v>
      </c>
      <c r="G25" s="53"/>
      <c r="H25" s="25">
        <v>0</v>
      </c>
      <c r="I25" s="53"/>
      <c r="J25" s="1">
        <v>0</v>
      </c>
    </row>
    <row r="26" spans="1:11" ht="22" customHeight="1" x14ac:dyDescent="0.65">
      <c r="A26" s="33" t="s">
        <v>187</v>
      </c>
      <c r="B26" s="37"/>
      <c r="C26" s="34"/>
      <c r="D26" s="25">
        <v>-6150</v>
      </c>
      <c r="E26" s="53"/>
      <c r="F26" s="53">
        <v>2207</v>
      </c>
      <c r="G26" s="53"/>
      <c r="H26" s="25">
        <v>-3123</v>
      </c>
      <c r="I26" s="53"/>
      <c r="J26" s="1">
        <v>-113</v>
      </c>
    </row>
    <row r="27" spans="1:11" ht="22" customHeight="1" x14ac:dyDescent="0.65">
      <c r="A27" s="33" t="s">
        <v>188</v>
      </c>
      <c r="B27" s="98"/>
      <c r="C27" s="34"/>
      <c r="D27" s="25">
        <v>1127</v>
      </c>
      <c r="E27" s="53"/>
      <c r="F27" s="1">
        <v>0</v>
      </c>
      <c r="G27" s="53"/>
      <c r="H27" s="25">
        <v>0</v>
      </c>
      <c r="I27" s="53"/>
      <c r="J27" s="1">
        <v>0</v>
      </c>
    </row>
    <row r="28" spans="1:11" ht="22" customHeight="1" x14ac:dyDescent="0.65">
      <c r="A28" s="33" t="s">
        <v>125</v>
      </c>
      <c r="B28" s="98">
        <v>8</v>
      </c>
      <c r="C28" s="34"/>
      <c r="D28" s="25">
        <v>-70</v>
      </c>
      <c r="E28" s="53"/>
      <c r="F28" s="53">
        <v>-600</v>
      </c>
      <c r="G28" s="53"/>
      <c r="H28" s="25">
        <v>0</v>
      </c>
      <c r="I28" s="53"/>
      <c r="J28" s="1">
        <v>0</v>
      </c>
    </row>
    <row r="29" spans="1:11" ht="22" customHeight="1" x14ac:dyDescent="0.65">
      <c r="A29" s="33" t="s">
        <v>148</v>
      </c>
      <c r="B29" s="98">
        <v>12</v>
      </c>
      <c r="C29" s="34"/>
      <c r="D29" s="25">
        <v>6254</v>
      </c>
      <c r="E29" s="53"/>
      <c r="F29" s="53">
        <v>240403</v>
      </c>
      <c r="G29" s="53"/>
      <c r="H29" s="25">
        <v>-129</v>
      </c>
      <c r="I29" s="53"/>
      <c r="J29" s="1">
        <v>239</v>
      </c>
      <c r="K29" s="53"/>
    </row>
    <row r="30" spans="1:11" ht="12" customHeight="1" x14ac:dyDescent="0.7">
      <c r="A30" s="40"/>
      <c r="B30" s="34"/>
      <c r="C30" s="34"/>
      <c r="D30" s="66"/>
      <c r="E30" s="51"/>
      <c r="F30" s="51"/>
      <c r="G30" s="51"/>
      <c r="H30" s="51"/>
      <c r="I30" s="51"/>
      <c r="J30" s="51"/>
    </row>
    <row r="31" spans="1:11" ht="22" customHeight="1" x14ac:dyDescent="0.7">
      <c r="A31" s="104" t="s">
        <v>0</v>
      </c>
      <c r="J31" s="108"/>
    </row>
    <row r="32" spans="1:11" ht="22" customHeight="1" x14ac:dyDescent="0.7">
      <c r="A32" s="62" t="s">
        <v>2</v>
      </c>
      <c r="J32" s="108"/>
    </row>
    <row r="33" spans="1:10" ht="22" customHeight="1" x14ac:dyDescent="0.7">
      <c r="B33" s="34"/>
      <c r="C33" s="34"/>
      <c r="D33" s="140" t="s">
        <v>8</v>
      </c>
      <c r="E33" s="140"/>
      <c r="F33" s="140"/>
      <c r="G33" s="59"/>
      <c r="H33" s="140" t="s">
        <v>49</v>
      </c>
      <c r="I33" s="140"/>
      <c r="J33" s="140"/>
    </row>
    <row r="34" spans="1:10" ht="16.5" customHeight="1" x14ac:dyDescent="0.7">
      <c r="B34" s="37"/>
      <c r="C34" s="34"/>
      <c r="D34" s="142" t="s">
        <v>162</v>
      </c>
      <c r="E34" s="142"/>
      <c r="F34" s="142"/>
      <c r="G34" s="59"/>
      <c r="H34" s="142" t="s">
        <v>162</v>
      </c>
      <c r="I34" s="142"/>
      <c r="J34" s="142"/>
    </row>
    <row r="35" spans="1:10" ht="24.5" customHeight="1" x14ac:dyDescent="0.7">
      <c r="B35" s="98"/>
      <c r="C35" s="34"/>
      <c r="D35" s="142"/>
      <c r="E35" s="142"/>
      <c r="F35" s="142"/>
      <c r="G35" s="59"/>
      <c r="H35" s="142"/>
      <c r="I35" s="142"/>
      <c r="J35" s="142"/>
    </row>
    <row r="36" spans="1:10" ht="22" customHeight="1" x14ac:dyDescent="0.65">
      <c r="B36" s="98" t="s">
        <v>10</v>
      </c>
      <c r="C36" s="98"/>
      <c r="D36" s="34">
        <v>2021</v>
      </c>
      <c r="E36" s="34"/>
      <c r="F36" s="34">
        <v>2020</v>
      </c>
      <c r="G36" s="34"/>
      <c r="H36" s="34">
        <v>2021</v>
      </c>
      <c r="I36" s="34"/>
      <c r="J36" s="34">
        <v>2020</v>
      </c>
    </row>
    <row r="37" spans="1:10" ht="22" customHeight="1" x14ac:dyDescent="0.65">
      <c r="B37" s="139"/>
      <c r="C37" s="139"/>
      <c r="D37" s="34"/>
      <c r="E37" s="34"/>
      <c r="F37" s="34" t="s">
        <v>180</v>
      </c>
      <c r="G37" s="34"/>
      <c r="H37" s="34"/>
      <c r="I37" s="34"/>
      <c r="J37" s="34"/>
    </row>
    <row r="38" spans="1:10" ht="22" customHeight="1" x14ac:dyDescent="0.65">
      <c r="B38" s="98"/>
      <c r="C38" s="34"/>
      <c r="D38" s="141" t="s">
        <v>83</v>
      </c>
      <c r="E38" s="141"/>
      <c r="F38" s="141"/>
      <c r="G38" s="141"/>
      <c r="H38" s="141"/>
      <c r="I38" s="141"/>
      <c r="J38" s="141"/>
    </row>
    <row r="39" spans="1:10" ht="22" customHeight="1" x14ac:dyDescent="0.7">
      <c r="A39" s="113" t="s">
        <v>128</v>
      </c>
      <c r="B39" s="98"/>
      <c r="C39" s="34"/>
      <c r="D39" s="65"/>
      <c r="E39" s="53"/>
      <c r="F39" s="53"/>
      <c r="G39" s="53"/>
      <c r="H39" s="53"/>
      <c r="I39" s="53"/>
      <c r="J39" s="53"/>
    </row>
    <row r="40" spans="1:10" ht="22" customHeight="1" x14ac:dyDescent="0.65">
      <c r="A40" s="33" t="s">
        <v>52</v>
      </c>
      <c r="B40" s="98"/>
      <c r="C40" s="34"/>
      <c r="D40" s="6">
        <v>7686</v>
      </c>
      <c r="E40" s="91"/>
      <c r="F40" s="91">
        <v>8702</v>
      </c>
      <c r="G40" s="91"/>
      <c r="H40" s="26">
        <v>-12</v>
      </c>
      <c r="I40" s="91"/>
      <c r="J40" s="91">
        <v>-61</v>
      </c>
    </row>
    <row r="41" spans="1:10" ht="22" customHeight="1" x14ac:dyDescent="0.65">
      <c r="A41" s="33" t="s">
        <v>169</v>
      </c>
      <c r="B41" s="98"/>
      <c r="C41" s="34"/>
      <c r="D41" s="67">
        <v>-481</v>
      </c>
      <c r="E41" s="53"/>
      <c r="F41" s="92">
        <v>0</v>
      </c>
      <c r="G41" s="53"/>
      <c r="H41" s="29">
        <v>0</v>
      </c>
      <c r="I41" s="53"/>
      <c r="J41" s="92">
        <v>0</v>
      </c>
    </row>
    <row r="42" spans="1:10" ht="22" customHeight="1" x14ac:dyDescent="0.65">
      <c r="A42" s="40" t="s">
        <v>126</v>
      </c>
      <c r="B42" s="98"/>
      <c r="C42" s="34"/>
      <c r="D42" s="25">
        <f>SUM(D41,D40,D23:D29)</f>
        <v>287868</v>
      </c>
      <c r="E42" s="53"/>
      <c r="F42" s="53">
        <f>SUM(F41,F40,F23:F29)</f>
        <v>430422</v>
      </c>
      <c r="G42" s="53"/>
      <c r="H42" s="25">
        <f>SUM(H41,H40,H23:H29)</f>
        <v>-5826</v>
      </c>
      <c r="I42" s="53"/>
      <c r="J42" s="53">
        <f>SUM(J41,J40,J23:J29)</f>
        <v>-729</v>
      </c>
    </row>
    <row r="43" spans="1:10" ht="22" customHeight="1" x14ac:dyDescent="0.65">
      <c r="A43" s="40" t="s">
        <v>127</v>
      </c>
      <c r="B43" s="98"/>
      <c r="C43" s="34"/>
      <c r="D43" s="25">
        <v>2877</v>
      </c>
      <c r="E43" s="53"/>
      <c r="F43" s="53">
        <v>837</v>
      </c>
      <c r="G43" s="53"/>
      <c r="H43" s="25">
        <v>0</v>
      </c>
      <c r="I43" s="53"/>
      <c r="J43" s="1">
        <v>0</v>
      </c>
    </row>
    <row r="44" spans="1:10" ht="22" customHeight="1" x14ac:dyDescent="0.65">
      <c r="A44" s="33" t="s">
        <v>54</v>
      </c>
      <c r="B44" s="98"/>
      <c r="C44" s="34"/>
      <c r="D44" s="25">
        <v>-26270</v>
      </c>
      <c r="E44" s="53"/>
      <c r="F44" s="53">
        <v>-23761</v>
      </c>
      <c r="G44" s="53"/>
      <c r="H44" s="25">
        <v>-53</v>
      </c>
      <c r="I44" s="53"/>
      <c r="J44" s="53">
        <v>-42</v>
      </c>
    </row>
    <row r="45" spans="1:10" ht="22" customHeight="1" x14ac:dyDescent="0.7">
      <c r="A45" s="104" t="s">
        <v>55</v>
      </c>
      <c r="B45" s="34"/>
      <c r="C45" s="34"/>
      <c r="D45" s="93">
        <f>SUM(D42:D44)</f>
        <v>264475</v>
      </c>
      <c r="E45" s="51"/>
      <c r="F45" s="52">
        <f>SUM(F42:F44)</f>
        <v>407498</v>
      </c>
      <c r="G45" s="51"/>
      <c r="H45" s="2">
        <f>SUM(H42:H44)</f>
        <v>-5879</v>
      </c>
      <c r="I45" s="51"/>
      <c r="J45" s="52">
        <f>SUM(J42:J44)</f>
        <v>-771</v>
      </c>
    </row>
    <row r="46" spans="1:10" ht="22" customHeight="1" x14ac:dyDescent="0.7">
      <c r="A46" s="104"/>
      <c r="B46" s="98"/>
      <c r="C46" s="34"/>
      <c r="D46" s="66"/>
      <c r="E46" s="51"/>
      <c r="F46" s="51"/>
      <c r="G46" s="51"/>
      <c r="H46" s="51"/>
      <c r="I46" s="51"/>
      <c r="J46" s="51"/>
    </row>
    <row r="47" spans="1:10" ht="22" customHeight="1" x14ac:dyDescent="0.7">
      <c r="A47" s="110" t="s">
        <v>144</v>
      </c>
      <c r="B47" s="34"/>
      <c r="C47" s="34"/>
      <c r="D47" s="65"/>
      <c r="E47" s="53"/>
      <c r="F47" s="53"/>
      <c r="G47" s="53"/>
      <c r="H47" s="53"/>
      <c r="I47" s="53"/>
      <c r="J47" s="53"/>
    </row>
    <row r="48" spans="1:10" ht="22" customHeight="1" x14ac:dyDescent="0.65">
      <c r="A48" s="33" t="s">
        <v>170</v>
      </c>
      <c r="B48" s="98">
        <v>6</v>
      </c>
      <c r="C48" s="34"/>
      <c r="D48" s="25">
        <v>-100000</v>
      </c>
      <c r="E48" s="53"/>
      <c r="F48" s="1">
        <v>-59781</v>
      </c>
      <c r="G48" s="53"/>
      <c r="H48" s="25">
        <v>-100000</v>
      </c>
      <c r="I48" s="53"/>
      <c r="J48" s="1">
        <v>-69872</v>
      </c>
    </row>
    <row r="49" spans="1:10" ht="22" customHeight="1" x14ac:dyDescent="0.65">
      <c r="A49" s="33" t="s">
        <v>129</v>
      </c>
      <c r="B49" s="98"/>
      <c r="C49" s="34"/>
      <c r="D49" s="6">
        <v>-969</v>
      </c>
      <c r="E49" s="53"/>
      <c r="F49" s="1">
        <v>-134678</v>
      </c>
      <c r="G49" s="53"/>
      <c r="H49" s="26">
        <v>-969</v>
      </c>
      <c r="I49" s="53"/>
      <c r="J49" s="1">
        <v>-129678</v>
      </c>
    </row>
    <row r="50" spans="1:10" ht="22" customHeight="1" x14ac:dyDescent="0.65">
      <c r="A50" s="33" t="s">
        <v>171</v>
      </c>
      <c r="B50" s="98"/>
      <c r="C50" s="34"/>
      <c r="D50" s="6">
        <v>100357</v>
      </c>
      <c r="E50" s="53"/>
      <c r="F50" s="1">
        <v>0</v>
      </c>
      <c r="G50" s="53"/>
      <c r="H50" s="26">
        <v>100357</v>
      </c>
      <c r="I50" s="53"/>
      <c r="J50" s="1">
        <v>0</v>
      </c>
    </row>
    <row r="51" spans="1:10" ht="22" customHeight="1" x14ac:dyDescent="0.65">
      <c r="A51" s="33" t="s">
        <v>163</v>
      </c>
      <c r="B51" s="98"/>
      <c r="C51" s="34"/>
      <c r="D51" s="6"/>
      <c r="E51" s="53"/>
      <c r="F51" s="1"/>
      <c r="G51" s="53"/>
      <c r="H51" s="26"/>
      <c r="I51" s="53"/>
      <c r="J51" s="1"/>
    </row>
    <row r="52" spans="1:10" ht="22" customHeight="1" x14ac:dyDescent="0.65">
      <c r="A52" s="33" t="s">
        <v>164</v>
      </c>
      <c r="B52" s="98"/>
      <c r="C52" s="34"/>
      <c r="D52" s="6">
        <v>18000</v>
      </c>
      <c r="E52" s="53"/>
      <c r="F52" s="1">
        <v>4000</v>
      </c>
      <c r="G52" s="53"/>
      <c r="H52" s="26">
        <v>0</v>
      </c>
      <c r="I52" s="53"/>
      <c r="J52" s="1">
        <v>0</v>
      </c>
    </row>
    <row r="53" spans="1:10" ht="22" customHeight="1" x14ac:dyDescent="0.65">
      <c r="A53" s="33" t="s">
        <v>166</v>
      </c>
      <c r="B53" s="98"/>
      <c r="C53" s="34"/>
      <c r="D53" s="25">
        <v>0</v>
      </c>
      <c r="E53" s="53"/>
      <c r="F53" s="1">
        <v>0</v>
      </c>
      <c r="G53" s="53"/>
      <c r="H53" s="25">
        <v>-50000</v>
      </c>
      <c r="I53" s="53"/>
      <c r="J53" s="1">
        <v>0</v>
      </c>
    </row>
    <row r="54" spans="1:10" ht="22" customHeight="1" x14ac:dyDescent="0.65">
      <c r="A54" s="33" t="s">
        <v>145</v>
      </c>
      <c r="B54" s="34"/>
      <c r="C54" s="34"/>
      <c r="D54" s="6">
        <v>21</v>
      </c>
      <c r="E54" s="53"/>
      <c r="F54" s="1">
        <v>8</v>
      </c>
      <c r="G54" s="53"/>
      <c r="H54" s="26">
        <v>0</v>
      </c>
      <c r="I54" s="53"/>
      <c r="J54" s="1">
        <v>0</v>
      </c>
    </row>
    <row r="55" spans="1:10" ht="22" customHeight="1" x14ac:dyDescent="0.65">
      <c r="A55" s="33" t="s">
        <v>130</v>
      </c>
      <c r="B55" s="34"/>
      <c r="C55" s="34"/>
      <c r="D55" s="6">
        <v>-5399</v>
      </c>
      <c r="E55" s="53"/>
      <c r="F55" s="1">
        <v>-19338</v>
      </c>
      <c r="G55" s="53"/>
      <c r="H55" s="26">
        <v>0</v>
      </c>
      <c r="I55" s="53"/>
      <c r="J55" s="1">
        <v>-4</v>
      </c>
    </row>
    <row r="56" spans="1:10" ht="22" customHeight="1" x14ac:dyDescent="0.65">
      <c r="A56" s="33" t="s">
        <v>131</v>
      </c>
      <c r="B56" s="34"/>
      <c r="C56" s="34"/>
      <c r="D56" s="6">
        <v>-1947</v>
      </c>
      <c r="E56" s="53"/>
      <c r="F56" s="1">
        <v>-54</v>
      </c>
      <c r="G56" s="53"/>
      <c r="H56" s="26">
        <v>0</v>
      </c>
      <c r="I56" s="53"/>
      <c r="J56" s="1">
        <v>0</v>
      </c>
    </row>
    <row r="57" spans="1:10" ht="22" customHeight="1" x14ac:dyDescent="0.65">
      <c r="A57" s="33" t="s">
        <v>165</v>
      </c>
      <c r="B57" s="98"/>
      <c r="C57" s="34"/>
      <c r="D57" s="25">
        <v>1600</v>
      </c>
      <c r="F57" s="1">
        <v>1600</v>
      </c>
      <c r="H57" s="1">
        <v>0</v>
      </c>
      <c r="J57" s="1">
        <v>0</v>
      </c>
    </row>
    <row r="58" spans="1:10" ht="22" customHeight="1" x14ac:dyDescent="0.65">
      <c r="A58" s="33" t="s">
        <v>44</v>
      </c>
      <c r="B58" s="34"/>
      <c r="C58" s="34"/>
      <c r="D58" s="25">
        <v>2160</v>
      </c>
      <c r="E58" s="53"/>
      <c r="F58" s="1">
        <v>0</v>
      </c>
      <c r="G58" s="53"/>
      <c r="H58" s="1">
        <v>320160</v>
      </c>
      <c r="I58" s="53"/>
      <c r="J58" s="1">
        <v>330000</v>
      </c>
    </row>
    <row r="59" spans="1:10" ht="22" customHeight="1" x14ac:dyDescent="0.65">
      <c r="A59" s="33" t="s">
        <v>69</v>
      </c>
      <c r="B59" s="98"/>
      <c r="C59" s="34"/>
      <c r="D59" s="25">
        <v>10886</v>
      </c>
      <c r="E59" s="53"/>
      <c r="F59" s="1">
        <v>7759</v>
      </c>
      <c r="G59" s="53"/>
      <c r="H59" s="1">
        <v>5309</v>
      </c>
      <c r="I59" s="53"/>
      <c r="J59" s="1">
        <v>4208</v>
      </c>
    </row>
    <row r="60" spans="1:10" ht="22" customHeight="1" x14ac:dyDescent="0.7">
      <c r="A60" s="104" t="s">
        <v>70</v>
      </c>
      <c r="B60" s="34"/>
      <c r="C60" s="34"/>
      <c r="D60" s="93">
        <f>SUM(D48:D59)</f>
        <v>24709</v>
      </c>
      <c r="E60" s="51"/>
      <c r="F60" s="52">
        <f>SUM(F48:F59)</f>
        <v>-200484</v>
      </c>
      <c r="G60" s="51"/>
      <c r="H60" s="2">
        <f>SUM(H48:H59)</f>
        <v>274857</v>
      </c>
      <c r="I60" s="51"/>
      <c r="J60" s="52">
        <f>SUM(J48:J59)</f>
        <v>134654</v>
      </c>
    </row>
    <row r="61" spans="1:10" ht="22" x14ac:dyDescent="0.7">
      <c r="A61" s="104"/>
      <c r="B61" s="34"/>
      <c r="C61" s="34"/>
      <c r="D61" s="66"/>
      <c r="E61" s="51"/>
      <c r="F61" s="51"/>
      <c r="G61" s="51"/>
      <c r="H61" s="51"/>
      <c r="I61" s="51"/>
      <c r="J61" s="51"/>
    </row>
    <row r="62" spans="1:10" ht="22" customHeight="1" x14ac:dyDescent="0.7">
      <c r="A62" s="100" t="s">
        <v>0</v>
      </c>
      <c r="J62" s="108"/>
    </row>
    <row r="63" spans="1:10" ht="22" customHeight="1" x14ac:dyDescent="0.7">
      <c r="A63" s="109" t="s">
        <v>2</v>
      </c>
      <c r="J63" s="108"/>
    </row>
    <row r="64" spans="1:10" ht="22" customHeight="1" x14ac:dyDescent="0.7">
      <c r="B64" s="34"/>
      <c r="C64" s="34"/>
      <c r="D64" s="140" t="s">
        <v>8</v>
      </c>
      <c r="E64" s="140"/>
      <c r="F64" s="140"/>
      <c r="G64" s="59"/>
      <c r="H64" s="140" t="s">
        <v>49</v>
      </c>
      <c r="I64" s="140"/>
      <c r="J64" s="140"/>
    </row>
    <row r="65" spans="1:10" ht="19.5" customHeight="1" x14ac:dyDescent="0.7">
      <c r="B65" s="34"/>
      <c r="C65" s="34"/>
      <c r="D65" s="142" t="s">
        <v>162</v>
      </c>
      <c r="E65" s="142"/>
      <c r="F65" s="142"/>
      <c r="G65" s="59"/>
      <c r="H65" s="142" t="s">
        <v>162</v>
      </c>
      <c r="I65" s="142"/>
      <c r="J65" s="142"/>
    </row>
    <row r="66" spans="1:10" ht="20" customHeight="1" x14ac:dyDescent="0.7">
      <c r="B66" s="34"/>
      <c r="C66" s="34"/>
      <c r="D66" s="142"/>
      <c r="E66" s="142"/>
      <c r="F66" s="142"/>
      <c r="G66" s="59"/>
      <c r="H66" s="142"/>
      <c r="I66" s="142"/>
      <c r="J66" s="142"/>
    </row>
    <row r="67" spans="1:10" ht="22" customHeight="1" x14ac:dyDescent="0.65">
      <c r="B67" s="98"/>
      <c r="C67" s="98"/>
      <c r="D67" s="34">
        <v>2021</v>
      </c>
      <c r="E67" s="34"/>
      <c r="F67" s="34">
        <v>2020</v>
      </c>
      <c r="G67" s="34"/>
      <c r="H67" s="34">
        <v>2021</v>
      </c>
      <c r="I67" s="34"/>
      <c r="J67" s="34">
        <v>2020</v>
      </c>
    </row>
    <row r="68" spans="1:10" ht="22" customHeight="1" x14ac:dyDescent="0.65">
      <c r="B68" s="139"/>
      <c r="C68" s="139"/>
      <c r="D68" s="34"/>
      <c r="E68" s="34"/>
      <c r="F68" s="34" t="s">
        <v>180</v>
      </c>
      <c r="G68" s="34"/>
      <c r="H68" s="34"/>
      <c r="I68" s="34"/>
      <c r="J68" s="34"/>
    </row>
    <row r="69" spans="1:10" ht="22" customHeight="1" x14ac:dyDescent="0.65">
      <c r="B69" s="98"/>
      <c r="C69" s="98"/>
      <c r="D69" s="141" t="s">
        <v>83</v>
      </c>
      <c r="E69" s="141"/>
      <c r="F69" s="141"/>
      <c r="G69" s="141"/>
      <c r="H69" s="141"/>
      <c r="I69" s="141"/>
      <c r="J69" s="141"/>
    </row>
    <row r="70" spans="1:10" ht="22" customHeight="1" x14ac:dyDescent="0.7">
      <c r="A70" s="110" t="s">
        <v>71</v>
      </c>
      <c r="C70" s="34"/>
      <c r="D70" s="33"/>
    </row>
    <row r="71" spans="1:10" ht="22" customHeight="1" x14ac:dyDescent="0.65">
      <c r="A71" s="33" t="s">
        <v>72</v>
      </c>
      <c r="B71" s="98"/>
      <c r="C71" s="34"/>
      <c r="D71" s="25">
        <v>-24864</v>
      </c>
      <c r="E71" s="53"/>
      <c r="F71" s="65">
        <v>-24566</v>
      </c>
      <c r="G71" s="53"/>
      <c r="H71" s="25">
        <v>0</v>
      </c>
      <c r="I71" s="53"/>
      <c r="J71" s="1">
        <v>0</v>
      </c>
    </row>
    <row r="72" spans="1:10" ht="22" customHeight="1" x14ac:dyDescent="0.7">
      <c r="A72" s="104" t="s">
        <v>175</v>
      </c>
      <c r="B72" s="98"/>
      <c r="C72" s="34"/>
      <c r="D72" s="93">
        <f>SUM(D71:D71)</f>
        <v>-24864</v>
      </c>
      <c r="E72" s="51"/>
      <c r="F72" s="52">
        <f>SUM(F71:F71)</f>
        <v>-24566</v>
      </c>
      <c r="G72" s="51"/>
      <c r="H72" s="2">
        <f>SUM(H71:H71)</f>
        <v>0</v>
      </c>
      <c r="I72" s="51"/>
      <c r="J72" s="32">
        <f>SUM(J71:J71)</f>
        <v>0</v>
      </c>
    </row>
    <row r="73" spans="1:10" ht="22" customHeight="1" x14ac:dyDescent="0.7">
      <c r="A73" s="104"/>
      <c r="B73" s="98"/>
      <c r="C73" s="34"/>
      <c r="D73" s="94"/>
      <c r="E73" s="51"/>
      <c r="F73" s="51"/>
      <c r="G73" s="51"/>
      <c r="H73" s="5"/>
      <c r="I73" s="51"/>
      <c r="J73" s="51"/>
    </row>
    <row r="74" spans="1:10" ht="22" customHeight="1" x14ac:dyDescent="0.7">
      <c r="A74" s="104" t="s">
        <v>174</v>
      </c>
      <c r="B74" s="34"/>
      <c r="C74" s="34"/>
      <c r="D74" s="95">
        <f>D45+D60+D72</f>
        <v>264320</v>
      </c>
      <c r="E74" s="51"/>
      <c r="F74" s="66">
        <f>F45+F60+F72</f>
        <v>182448</v>
      </c>
      <c r="G74" s="51"/>
      <c r="H74" s="95">
        <f>H45+H60+H72</f>
        <v>268978</v>
      </c>
      <c r="I74" s="51"/>
      <c r="J74" s="66">
        <f>J45+J60+J72</f>
        <v>133883</v>
      </c>
    </row>
    <row r="75" spans="1:10" ht="22" customHeight="1" x14ac:dyDescent="0.65">
      <c r="A75" s="40" t="s">
        <v>80</v>
      </c>
      <c r="B75" s="34"/>
      <c r="C75" s="34"/>
      <c r="D75" s="25">
        <v>1107048</v>
      </c>
      <c r="E75" s="53"/>
      <c r="F75" s="65">
        <v>959393</v>
      </c>
      <c r="G75" s="53"/>
      <c r="H75" s="25">
        <v>442565</v>
      </c>
      <c r="I75" s="53"/>
      <c r="J75" s="65">
        <v>209107</v>
      </c>
    </row>
    <row r="76" spans="1:10" ht="22" customHeight="1" thickBot="1" x14ac:dyDescent="0.75">
      <c r="A76" s="104" t="s">
        <v>132</v>
      </c>
      <c r="B76" s="98"/>
      <c r="C76" s="34"/>
      <c r="D76" s="96">
        <f>D75+D74</f>
        <v>1371368</v>
      </c>
      <c r="E76" s="51"/>
      <c r="F76" s="97">
        <f>F75+F74</f>
        <v>1141841</v>
      </c>
      <c r="G76" s="51"/>
      <c r="H76" s="96">
        <f>H75+H74</f>
        <v>711543</v>
      </c>
      <c r="I76" s="51"/>
      <c r="J76" s="97">
        <f>J75+J74</f>
        <v>342990</v>
      </c>
    </row>
    <row r="77" spans="1:10" ht="22" customHeight="1" thickTop="1" x14ac:dyDescent="0.65">
      <c r="D77" s="25"/>
      <c r="E77" s="53"/>
      <c r="F77" s="53"/>
      <c r="G77" s="53"/>
      <c r="H77" s="1"/>
      <c r="I77" s="53"/>
      <c r="J77" s="53"/>
    </row>
    <row r="78" spans="1:10" ht="22" customHeight="1" x14ac:dyDescent="0.7">
      <c r="A78" s="101" t="s">
        <v>82</v>
      </c>
      <c r="D78" s="25"/>
      <c r="H78" s="25"/>
    </row>
    <row r="79" spans="1:10" ht="22" customHeight="1" x14ac:dyDescent="0.65">
      <c r="A79" s="40" t="s">
        <v>133</v>
      </c>
      <c r="D79" s="25">
        <v>749</v>
      </c>
      <c r="F79" s="65">
        <v>-6278</v>
      </c>
      <c r="H79" s="25">
        <v>0</v>
      </c>
      <c r="J79" s="65">
        <v>-4</v>
      </c>
    </row>
    <row r="80" spans="1:10" ht="22" customHeight="1" x14ac:dyDescent="0.65">
      <c r="A80" s="40" t="s">
        <v>134</v>
      </c>
      <c r="D80" s="25">
        <v>910</v>
      </c>
      <c r="F80" s="65">
        <v>515</v>
      </c>
      <c r="H80" s="25">
        <v>0</v>
      </c>
      <c r="J80" s="1">
        <v>0</v>
      </c>
    </row>
    <row r="81" spans="1:10" ht="22" customHeight="1" x14ac:dyDescent="0.65">
      <c r="A81" s="40" t="s">
        <v>135</v>
      </c>
      <c r="D81" s="25">
        <v>-2093</v>
      </c>
      <c r="F81" s="65">
        <v>2077</v>
      </c>
      <c r="H81" s="25">
        <v>0</v>
      </c>
      <c r="J81" s="1">
        <v>0</v>
      </c>
    </row>
    <row r="82" spans="1:10" ht="22" customHeight="1" x14ac:dyDescent="0.7">
      <c r="A82" s="101"/>
      <c r="D82" s="65"/>
      <c r="H82" s="65"/>
    </row>
    <row r="83" spans="1:10" ht="22" customHeight="1" x14ac:dyDescent="0.7">
      <c r="A83" s="104"/>
      <c r="B83" s="98"/>
      <c r="C83" s="34"/>
      <c r="D83" s="66"/>
      <c r="E83" s="51"/>
      <c r="F83" s="51"/>
      <c r="G83" s="51"/>
      <c r="H83" s="51"/>
      <c r="I83" s="51"/>
      <c r="J83" s="51"/>
    </row>
  </sheetData>
  <mergeCells count="15">
    <mergeCell ref="D3:F3"/>
    <mergeCell ref="H3:J3"/>
    <mergeCell ref="D69:J69"/>
    <mergeCell ref="D4:F5"/>
    <mergeCell ref="H4:J5"/>
    <mergeCell ref="D34:F35"/>
    <mergeCell ref="H34:J35"/>
    <mergeCell ref="D65:F66"/>
    <mergeCell ref="H65:J66"/>
    <mergeCell ref="D38:J38"/>
    <mergeCell ref="D64:F64"/>
    <mergeCell ref="H64:J64"/>
    <mergeCell ref="D8:J8"/>
    <mergeCell ref="D33:F33"/>
    <mergeCell ref="H33:J33"/>
  </mergeCells>
  <pageMargins left="0.55000000000000004" right="0.34" top="0.48" bottom="0.2" header="0.5" footer="0.2"/>
  <pageSetup paperSize="9" scale="80" firstPageNumber="10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0" max="9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</vt:lpstr>
      <vt:lpstr>CH-Consol FS 6-7 </vt:lpstr>
      <vt:lpstr>CH-Separate FS 8-9 </vt:lpstr>
      <vt:lpstr>CF 10-12 </vt:lpstr>
      <vt:lpstr>'BS 3-4'!Print_Area</vt:lpstr>
      <vt:lpstr>'CF 10-12 '!Print_Area</vt:lpstr>
      <vt:lpstr>'CH-Consol FS 6-7 '!Print_Area</vt:lpstr>
      <vt:lpstr>'CH-Separate FS 8-9 '!Print_Area</vt:lpstr>
      <vt:lpstr>PL_5!Print_Area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Nuttapong, Pongpaiboon</cp:lastModifiedBy>
  <cp:lastPrinted>2021-05-07T18:20:41Z</cp:lastPrinted>
  <dcterms:created xsi:type="dcterms:W3CDTF">2021-03-19T03:12:51Z</dcterms:created>
  <dcterms:modified xsi:type="dcterms:W3CDTF">2021-05-12T04:17:54Z</dcterms:modified>
</cp:coreProperties>
</file>