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1\Q1\FS\SET\"/>
    </mc:Choice>
  </mc:AlternateContent>
  <xr:revisionPtr revIDLastSave="0" documentId="13_ncr:1_{4D2028DE-FEBB-4444-A54A-25A766D8388B}" xr6:coauthVersionLast="45" xr6:coauthVersionMax="45" xr10:uidLastSave="{00000000-0000-0000-0000-000000000000}"/>
  <bookViews>
    <workbookView xWindow="-110" yWindow="-110" windowWidth="19420" windowHeight="10420" tabRatio="825" xr2:uid="{00000000-000D-0000-FFFF-FFFF00000000}"/>
  </bookViews>
  <sheets>
    <sheet name="BS-3-5" sheetId="27" r:id="rId1"/>
    <sheet name="PL-6-7" sheetId="7" r:id="rId2"/>
    <sheet name="SH-8" sheetId="26" r:id="rId3"/>
    <sheet name="SH-9" sheetId="28" r:id="rId4"/>
    <sheet name="SH-10 " sheetId="24" r:id="rId5"/>
    <sheet name="SH-8." sheetId="22" state="hidden" r:id="rId6"/>
    <sheet name="SH-11" sheetId="23" r:id="rId7"/>
    <sheet name="CF 12-13" sheetId="25" r:id="rId8"/>
  </sheets>
  <externalReferences>
    <externalReference r:id="rId9"/>
    <externalReference r:id="rId10"/>
  </externalReferences>
  <definedNames>
    <definedName name="\a" localSheetId="4">'[1]BL-3-14'!#REF!</definedName>
    <definedName name="\a" localSheetId="6">'[1]BL-3-14'!#REF!</definedName>
    <definedName name="\a" localSheetId="2">'[1]BL-3-14'!#REF!</definedName>
    <definedName name="\a" localSheetId="5">'[1]BL-3-14'!#REF!</definedName>
    <definedName name="\a">'[1]BL-3-14'!#REF!</definedName>
    <definedName name="\c" localSheetId="4">'[1]BL-3-14'!#REF!</definedName>
    <definedName name="\c" localSheetId="6">'[1]BL-3-14'!#REF!</definedName>
    <definedName name="\c" localSheetId="2">'[1]BL-3-14'!#REF!</definedName>
    <definedName name="\c" localSheetId="5">'[1]BL-3-14'!#REF!</definedName>
    <definedName name="\c">'[1]BL-3-14'!#REF!</definedName>
    <definedName name="\d" localSheetId="4">'[1]BL-3-14'!#REF!</definedName>
    <definedName name="\d" localSheetId="6">'[1]BL-3-14'!#REF!</definedName>
    <definedName name="\d" localSheetId="2">'[1]BL-3-14'!#REF!</definedName>
    <definedName name="\d" localSheetId="5">'[1]BL-3-14'!#REF!</definedName>
    <definedName name="\d">'[1]BL-3-14'!#REF!</definedName>
    <definedName name="_xlnm._FilterDatabase" localSheetId="7" hidden="1">'CF 12-13'!$A$1:$J$87</definedName>
    <definedName name="_xlnm.Print_Area" localSheetId="0">'BS-3-5'!$A$1:$J$86</definedName>
    <definedName name="_xlnm.Print_Area" localSheetId="7">'CF 12-13'!$A$1:$J$86</definedName>
    <definedName name="_xlnm.Print_Area" localSheetId="1">'PL-6-7'!$A$1:$J$74</definedName>
    <definedName name="_xlnm.Print_Area" localSheetId="4">'SH-10 '!$A$1:$P$31</definedName>
    <definedName name="_xlnm.Print_Area" localSheetId="6">'SH-11'!$A$1:$Q$28</definedName>
    <definedName name="_xlnm.Print_Area" localSheetId="2">'SH-8'!$A$1:$Z$36</definedName>
    <definedName name="_xlnm.Print_Area" localSheetId="5">'SH-8.'!$A$1:$N$23</definedName>
    <definedName name="_xlnm.Print_Area" localSheetId="3">'SH-9'!$A$1:$T$28</definedName>
    <definedName name="wwwww" localSheetId="4">[2]BL!#REF!</definedName>
    <definedName name="wwwww" localSheetId="6">[2]BL!#REF!</definedName>
    <definedName name="wwwww" localSheetId="2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7" l="1"/>
  <c r="H19" i="7"/>
  <c r="F19" i="7"/>
  <c r="D19" i="7"/>
  <c r="Z32" i="26" l="1"/>
  <c r="F28" i="7" l="1"/>
  <c r="F29" i="7"/>
  <c r="D28" i="7"/>
  <c r="D29" i="7"/>
  <c r="H28" i="7"/>
  <c r="H29" i="7"/>
  <c r="N13" i="28" l="1"/>
  <c r="K13" i="23"/>
  <c r="P14" i="24" l="1"/>
  <c r="J30" i="7"/>
  <c r="O20" i="23" l="1"/>
  <c r="K20" i="23"/>
  <c r="I20" i="23"/>
  <c r="G20" i="23"/>
  <c r="E20" i="23"/>
  <c r="C20" i="23"/>
  <c r="R13" i="28"/>
  <c r="L13" i="28"/>
  <c r="J13" i="28"/>
  <c r="H13" i="28"/>
  <c r="F13" i="28"/>
  <c r="D13" i="28"/>
  <c r="E25" i="23"/>
  <c r="O13" i="23"/>
  <c r="I13" i="23"/>
  <c r="G13" i="23"/>
  <c r="E13" i="23"/>
  <c r="E15" i="23" s="1"/>
  <c r="C13" i="23"/>
  <c r="T13" i="28" l="1"/>
  <c r="E27" i="23"/>
  <c r="N16" i="24"/>
  <c r="L16" i="24"/>
  <c r="J16" i="24"/>
  <c r="H16" i="24"/>
  <c r="F16" i="24"/>
  <c r="D16" i="24"/>
  <c r="X18" i="26"/>
  <c r="V18" i="26"/>
  <c r="T18" i="26"/>
  <c r="R18" i="26"/>
  <c r="P18" i="26"/>
  <c r="L18" i="26"/>
  <c r="J18" i="26"/>
  <c r="H18" i="26"/>
  <c r="F18" i="26"/>
  <c r="D18" i="26"/>
  <c r="Q14" i="23" l="1"/>
  <c r="Q13" i="23"/>
  <c r="M25" i="23"/>
  <c r="M15" i="23"/>
  <c r="K15" i="23"/>
  <c r="O15" i="23"/>
  <c r="I15" i="23"/>
  <c r="G15" i="23"/>
  <c r="C15" i="23"/>
  <c r="O25" i="23"/>
  <c r="G25" i="23"/>
  <c r="C25" i="23"/>
  <c r="C27" i="23" s="1"/>
  <c r="O27" i="23" l="1"/>
  <c r="G27" i="23"/>
  <c r="J83" i="27"/>
  <c r="Q15" i="23"/>
  <c r="P25" i="28"/>
  <c r="R25" i="28"/>
  <c r="L25" i="28"/>
  <c r="H25" i="28"/>
  <c r="F25" i="28"/>
  <c r="D25" i="28"/>
  <c r="P15" i="28"/>
  <c r="N15" i="28"/>
  <c r="R15" i="28" l="1"/>
  <c r="L15" i="28"/>
  <c r="H15" i="28"/>
  <c r="F15" i="28"/>
  <c r="D15" i="28"/>
  <c r="F27" i="28" l="1"/>
  <c r="F76" i="25"/>
  <c r="F63" i="25"/>
  <c r="J56" i="7"/>
  <c r="F56" i="7"/>
  <c r="J58" i="27"/>
  <c r="J47" i="27"/>
  <c r="J25" i="27"/>
  <c r="J14" i="27"/>
  <c r="F57" i="7" l="1"/>
  <c r="J57" i="7"/>
  <c r="J32" i="7"/>
  <c r="J59" i="27"/>
  <c r="J27" i="27"/>
  <c r="J35" i="7" l="1"/>
  <c r="J85" i="27"/>
  <c r="J37" i="7" l="1"/>
  <c r="T28" i="26"/>
  <c r="J61" i="7" l="1"/>
  <c r="J73" i="7" s="1"/>
  <c r="J58" i="7"/>
  <c r="J64" i="7"/>
  <c r="H76" i="25"/>
  <c r="J70" i="7" l="1"/>
  <c r="P28" i="24"/>
  <c r="H29" i="24"/>
  <c r="H31" i="24" s="1"/>
  <c r="F29" i="24"/>
  <c r="F31" i="24" s="1"/>
  <c r="D29" i="24"/>
  <c r="D31" i="24" s="1"/>
  <c r="L29" i="24"/>
  <c r="L31" i="24" s="1"/>
  <c r="V33" i="26"/>
  <c r="T33" i="26" l="1"/>
  <c r="P15" i="24" l="1"/>
  <c r="T35" i="26" l="1"/>
  <c r="D69" i="7" l="1"/>
  <c r="D68" i="7"/>
  <c r="H62" i="7" l="1"/>
  <c r="H63" i="7"/>
  <c r="N29" i="24" l="1"/>
  <c r="N31" i="24" s="1"/>
  <c r="P23" i="24"/>
  <c r="N23" i="24"/>
  <c r="L23" i="24"/>
  <c r="J23" i="24"/>
  <c r="H23" i="24"/>
  <c r="F23" i="24"/>
  <c r="D23" i="24"/>
  <c r="P13" i="24"/>
  <c r="P16" i="24" s="1"/>
  <c r="X33" i="26" l="1"/>
  <c r="R33" i="26"/>
  <c r="P33" i="26"/>
  <c r="L33" i="26"/>
  <c r="J33" i="26"/>
  <c r="H33" i="26"/>
  <c r="F33" i="26"/>
  <c r="D33" i="26"/>
  <c r="Z23" i="26"/>
  <c r="X23" i="26"/>
  <c r="X28" i="26" s="1"/>
  <c r="V23" i="26"/>
  <c r="V28" i="26" s="1"/>
  <c r="V35" i="26" s="1"/>
  <c r="R23" i="26"/>
  <c r="R28" i="26" s="1"/>
  <c r="P23" i="26"/>
  <c r="P28" i="26" s="1"/>
  <c r="N23" i="26"/>
  <c r="N28" i="26" s="1"/>
  <c r="L23" i="26"/>
  <c r="L28" i="26" s="1"/>
  <c r="J23" i="26"/>
  <c r="J28" i="26" s="1"/>
  <c r="H23" i="26"/>
  <c r="H28" i="26" s="1"/>
  <c r="F23" i="26"/>
  <c r="F28" i="26" s="1"/>
  <c r="D23" i="26"/>
  <c r="D28" i="26" s="1"/>
  <c r="R27" i="28" l="1"/>
  <c r="L27" i="28" l="1"/>
  <c r="H27" i="28"/>
  <c r="D27" i="28" l="1"/>
  <c r="W11" i="22" l="1"/>
  <c r="AA11" i="22" l="1"/>
  <c r="J11" i="22"/>
  <c r="H46" i="7"/>
  <c r="H6" i="7"/>
  <c r="N11" i="22" l="1"/>
  <c r="D15" i="22" l="1"/>
  <c r="D17" i="22" s="1"/>
  <c r="Q17" i="22"/>
  <c r="U17" i="22"/>
  <c r="H15" i="22"/>
  <c r="H17" i="22" s="1"/>
  <c r="D20" i="22" l="1"/>
  <c r="D21" i="22" s="1"/>
  <c r="D23" i="22" s="1"/>
  <c r="Q21" i="22"/>
  <c r="Q23" i="22" s="1"/>
  <c r="S21" i="22"/>
  <c r="F20" i="22"/>
  <c r="F21" i="22" s="1"/>
  <c r="Y21" i="22" l="1"/>
  <c r="L20" i="22"/>
  <c r="L21" i="22" s="1"/>
  <c r="Y17" i="22" l="1"/>
  <c r="Y23" i="22" s="1"/>
  <c r="L15" i="22"/>
  <c r="L17" i="22" s="1"/>
  <c r="L23" i="22" s="1"/>
  <c r="W20" i="22" l="1"/>
  <c r="H20" i="22"/>
  <c r="H21" i="22" s="1"/>
  <c r="H23" i="22" s="1"/>
  <c r="U21" i="22"/>
  <c r="U23" i="22" s="1"/>
  <c r="W21" i="22" l="1"/>
  <c r="J20" i="22"/>
  <c r="AA20" i="22"/>
  <c r="AA21" i="22" s="1"/>
  <c r="J21" i="22" l="1"/>
  <c r="N20" i="22"/>
  <c r="N21" i="22" s="1"/>
  <c r="W15" i="22" l="1"/>
  <c r="F15" i="22"/>
  <c r="S17" i="22"/>
  <c r="S23" i="22" s="1"/>
  <c r="F17" i="22" l="1"/>
  <c r="F23" i="22" s="1"/>
  <c r="J15" i="22"/>
  <c r="AA15" i="22"/>
  <c r="AA17" i="22" s="1"/>
  <c r="AA23" i="22" s="1"/>
  <c r="W17" i="22"/>
  <c r="W23" i="22" s="1"/>
  <c r="N15" i="22" l="1"/>
  <c r="N17" i="22" s="1"/>
  <c r="N23" i="22" s="1"/>
  <c r="J17" i="22"/>
  <c r="J23" i="22" s="1"/>
  <c r="D35" i="26" l="1"/>
  <c r="H35" i="26" l="1"/>
  <c r="X35" i="26" l="1"/>
  <c r="L35" i="26" l="1"/>
  <c r="F35" i="26" l="1"/>
  <c r="J35" i="26" l="1"/>
  <c r="R35" i="26" l="1"/>
  <c r="P35" i="26" l="1"/>
  <c r="Z26" i="26" l="1"/>
  <c r="Z28" i="26" l="1"/>
  <c r="H56" i="7" l="1"/>
  <c r="H57" i="7" s="1"/>
  <c r="D56" i="7"/>
  <c r="D57" i="7" s="1"/>
  <c r="P27" i="24" l="1"/>
  <c r="P29" i="24" s="1"/>
  <c r="P31" i="24" s="1"/>
  <c r="J29" i="24"/>
  <c r="J31" i="24" s="1"/>
  <c r="D63" i="7" l="1"/>
  <c r="D62" i="7" l="1"/>
  <c r="H63" i="25" l="1"/>
  <c r="Z16" i="26" l="1"/>
  <c r="N18" i="26"/>
  <c r="N35" i="26" s="1"/>
  <c r="Z18" i="26" l="1"/>
  <c r="F30" i="7" l="1"/>
  <c r="F32" i="7" l="1"/>
  <c r="F35" i="7" s="1"/>
  <c r="F37" i="7" l="1"/>
  <c r="F73" i="7" l="1"/>
  <c r="F27" i="25"/>
  <c r="F58" i="7"/>
  <c r="F70" i="7" s="1"/>
  <c r="F61" i="7"/>
  <c r="F64" i="7"/>
  <c r="Z31" i="26"/>
  <c r="Z33" i="26" s="1"/>
  <c r="Z35" i="26" s="1"/>
  <c r="N33" i="26" l="1"/>
  <c r="F67" i="7"/>
  <c r="F39" i="25" l="1"/>
  <c r="F41" i="25" l="1"/>
  <c r="F78" i="25" l="1"/>
  <c r="F80" i="25" l="1"/>
  <c r="J76" i="25" l="1"/>
  <c r="J63" i="25" l="1"/>
  <c r="J27" i="25" l="1"/>
  <c r="J39" i="25" l="1"/>
  <c r="J41" i="25" l="1"/>
  <c r="J78" i="25" l="1"/>
  <c r="J80" i="25" l="1"/>
  <c r="F14" i="27" l="1"/>
  <c r="F47" i="27" l="1"/>
  <c r="F58" i="27" l="1"/>
  <c r="F59" i="27" l="1"/>
  <c r="F25" i="27"/>
  <c r="F27" i="27" l="1"/>
  <c r="Q19" i="23" l="1"/>
  <c r="Q20" i="23" s="1"/>
  <c r="M20" i="23"/>
  <c r="M27" i="23" s="1"/>
  <c r="K25" i="23" l="1"/>
  <c r="K27" i="23" s="1"/>
  <c r="Q24" i="23"/>
  <c r="H30" i="7"/>
  <c r="H25" i="27"/>
  <c r="H58" i="27"/>
  <c r="H14" i="27"/>
  <c r="T19" i="28"/>
  <c r="T20" i="28" s="1"/>
  <c r="P27" i="28"/>
  <c r="H47" i="27" l="1"/>
  <c r="H59" i="27" s="1"/>
  <c r="H32" i="7"/>
  <c r="H27" i="27"/>
  <c r="H35" i="7" l="1"/>
  <c r="H37" i="7" s="1"/>
  <c r="H27" i="25"/>
  <c r="H39" i="25" s="1"/>
  <c r="H41" i="25" s="1"/>
  <c r="H78" i="25" s="1"/>
  <c r="H80" i="25" s="1"/>
  <c r="H58" i="7" l="1"/>
  <c r="H70" i="7" s="1"/>
  <c r="H61" i="7"/>
  <c r="H73" i="7" s="1"/>
  <c r="H64" i="7"/>
  <c r="I25" i="23"/>
  <c r="I27" i="23" s="1"/>
  <c r="H83" i="27"/>
  <c r="H85" i="27" s="1"/>
  <c r="H67" i="7" l="1"/>
  <c r="Q23" i="23"/>
  <c r="Q25" i="23" s="1"/>
  <c r="Q27" i="23" s="1"/>
  <c r="R25" i="23" l="1"/>
  <c r="D76" i="25" l="1"/>
  <c r="N25" i="28" l="1"/>
  <c r="N27" i="28" s="1"/>
  <c r="T24" i="28"/>
  <c r="D14" i="27" l="1"/>
  <c r="D47" i="27" l="1"/>
  <c r="D58" i="27" l="1"/>
  <c r="D59" i="27" s="1"/>
  <c r="D30" i="7" l="1"/>
  <c r="D32" i="7" s="1"/>
  <c r="D35" i="7" s="1"/>
  <c r="D37" i="7" l="1"/>
  <c r="D61" i="7" l="1"/>
  <c r="D73" i="7" s="1"/>
  <c r="D64" i="7"/>
  <c r="D58" i="7"/>
  <c r="D70" i="7" l="1"/>
  <c r="D67" i="7"/>
  <c r="J25" i="28"/>
  <c r="T23" i="28"/>
  <c r="T25" i="28" l="1"/>
  <c r="J15" i="28"/>
  <c r="T14" i="28"/>
  <c r="T15" i="28" s="1"/>
  <c r="T27" i="28" l="1"/>
  <c r="J27" i="28"/>
  <c r="D27" i="25" l="1"/>
  <c r="D39" i="25" s="1"/>
  <c r="F83" i="27"/>
  <c r="D83" i="27" l="1"/>
  <c r="D25" i="27"/>
  <c r="D41" i="25"/>
  <c r="F85" i="27"/>
  <c r="D27" i="27" l="1"/>
  <c r="D85" i="27"/>
  <c r="D63" i="25" l="1"/>
  <c r="D78" i="25" l="1"/>
  <c r="D80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Ratchadaporn  Tungketmukda : รัชดาพร  ตั้งเกษมุกดา</author>
  </authors>
  <commentList>
    <comment ref="N17" authorId="0" shapeId="0" xr:uid="{47CB64E9-2932-4AE0-994F-6BEEA753E049}">
      <text>
        <r>
          <rPr>
            <b/>
            <sz val="9"/>
            <color indexed="81"/>
            <rFont val="Tahoma"/>
            <family val="2"/>
          </rPr>
          <t>Ratchadaporn  Tungketmukda : รัชดาพร  ตั้งเกษมุกดา:</t>
        </r>
        <r>
          <rPr>
            <sz val="9"/>
            <color indexed="81"/>
            <rFont val="Tahoma"/>
            <family val="2"/>
          </rPr>
          <t xml:space="preserve">
ยังมีรวม ROU IP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Ratchadaporn  Tungketmukda : รัชดาพร  ตั้งเกษมุกดา</author>
  </authors>
  <commentList>
    <comment ref="H60" authorId="0" shapeId="0" xr:uid="{FC587A61-92B5-4CF9-AE5A-83BA12DCEFCC}">
      <text>
        <r>
          <rPr>
            <b/>
            <sz val="9"/>
            <color indexed="81"/>
            <rFont val="Tahoma"/>
            <family val="2"/>
          </rPr>
          <t>Ratchadaporn  Tungketmukda : รัชดาพร  ตั้งเกษมุกดา:</t>
        </r>
        <r>
          <rPr>
            <sz val="9"/>
            <color indexed="81"/>
            <rFont val="Tahoma"/>
            <family val="2"/>
          </rPr>
          <t xml:space="preserve">
ไม่ตรง NFS เพราะNon Cash</t>
        </r>
      </text>
    </comment>
    <comment ref="H68" authorId="0" shapeId="0" xr:uid="{684D8D17-EC45-4D2C-B98C-EE21D14A1DE1}">
      <text>
        <r>
          <rPr>
            <b/>
            <sz val="9"/>
            <color indexed="81"/>
            <rFont val="Tahoma"/>
            <family val="2"/>
          </rPr>
          <t>Ratchadaporn  Tungketmukda : รัชดาพร  ตั้งเกษมุกดา:</t>
        </r>
        <r>
          <rPr>
            <sz val="9"/>
            <color indexed="81"/>
            <rFont val="Tahoma"/>
            <family val="2"/>
          </rPr>
          <t xml:space="preserve">
ไม่ตรง NFS เพราะNon Cash</t>
        </r>
      </text>
    </comment>
  </commentList>
</comments>
</file>

<file path=xl/sharedStrings.xml><?xml version="1.0" encoding="utf-8"?>
<sst xmlns="http://schemas.openxmlformats.org/spreadsheetml/2006/main" count="495" uniqueCount="252">
  <si>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</si>
  <si>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</si>
  <si>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</si>
  <si>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</si>
  <si>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</si>
  <si>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</si>
  <si>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</si>
  <si>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</si>
  <si>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</si>
  <si>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</si>
  <si>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</si>
  <si>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</si>
  <si>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</si>
  <si>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</si>
  <si>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</si>
  <si>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</si>
  <si>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</si>
  <si>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</si>
  <si>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</si>
  <si>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</si>
  <si>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</si>
  <si>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</si>
  <si>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</si>
  <si>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</si>
  <si>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</si>
  <si>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</si>
  <si>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</si>
  <si>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</si>
  <si>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</si>
  <si>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</si>
  <si>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</si>
  <si>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</si>
  <si>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</si>
  <si>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</si>
  <si>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</si>
  <si>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</si>
  <si>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</si>
  <si>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</si>
  <si>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</si>
  <si>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</si>
  <si>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</si>
  <si>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</si>
  <si>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</si>
  <si>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</si>
  <si>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</si>
  <si>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</si>
  <si>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</si>
  <si>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</si>
  <si>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</si>
  <si>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</si>
  <si>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</si>
  <si>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</si>
  <si>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</si>
  <si>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</si>
  <si>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31 มีนาคม</t>
  </si>
  <si>
    <t>วันที่ 31 มีนาคม</t>
  </si>
  <si>
    <t>เจ้าหนี้ค่าซื้ออาคารและอุปกรณ์</t>
  </si>
  <si>
    <t>รวมส่วนของผู้ถือหุ้น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</si>
  <si>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</si>
  <si>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</si>
  <si>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</si>
  <si>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</si>
  <si>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</si>
  <si>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</si>
  <si>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</si>
  <si>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</si>
  <si>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</si>
  <si>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</si>
  <si>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</si>
  <si>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</si>
  <si>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</si>
  <si>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</si>
  <si>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เงินจ่ายล่วงหน้าค่าก่อสร้าง</t>
  </si>
  <si>
    <t>เงินกู้ยืมระยะสั้น</t>
  </si>
  <si>
    <t>เงินกู้ยืมระยะยาว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</si>
  <si>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</si>
  <si>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</si>
  <si>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</si>
  <si>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</si>
  <si>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</si>
  <si>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</si>
  <si>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</si>
  <si>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</si>
  <si>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</si>
  <si>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ก่อนการจัด</t>
  </si>
  <si>
    <t>ปรับโครงสร้าง</t>
  </si>
  <si>
    <t>ผู้ถือหุ้น</t>
  </si>
  <si>
    <t>ที่ไม่มีอำนาจ</t>
  </si>
  <si>
    <t>โครงสร้างธุรกิจ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</si>
  <si>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</si>
  <si>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</si>
  <si>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</si>
  <si>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</si>
  <si>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</si>
  <si>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</si>
  <si>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</si>
  <si>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</si>
  <si>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</si>
  <si>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</si>
  <si>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</si>
  <si>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</si>
  <si>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 xml:space="preserve">ยอดคงเหลือ ณ วันที่ 1 มกราคม 2561 </t>
  </si>
  <si>
    <t>กำไร (ขาดทุน)</t>
  </si>
  <si>
    <t>สะสม</t>
  </si>
  <si>
    <t>สำหรับงวดสามเดือนสิ้นสุดวันที่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</si>
  <si>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</si>
  <si>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</si>
  <si>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</si>
  <si>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</si>
  <si>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กระแสเงินสดสุทธิใช้ไปในกิจกรรมลงทุน</t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</si>
  <si>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</si>
  <si>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</si>
  <si>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</si>
  <si>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</si>
  <si>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</si>
  <si>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</si>
  <si>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</si>
  <si>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</si>
  <si>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</si>
  <si>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ผลประโยชน์พนักงาน</t>
  </si>
  <si>
    <t xml:space="preserve">   จัดสรรเป็นทุนสำรองตามกฎหมาย</t>
  </si>
  <si>
    <t>งบแสดงการเปลี่ยนแปลงส่วนของผู้ถือหุ้น</t>
  </si>
  <si>
    <t>องค์ประกอบอื่นของ</t>
  </si>
  <si>
    <t>ทุน</t>
  </si>
  <si>
    <t>สำรอง</t>
  </si>
  <si>
    <t xml:space="preserve">      การซื้อธุรกิจภายใต้การควบคุมเดียวกัน</t>
  </si>
  <si>
    <t>เงินสดรับจากเงินกู้ยืมระยะยาวจากสถาบันการเงิน</t>
  </si>
  <si>
    <t>กำไรสำหรับงวด</t>
  </si>
  <si>
    <t>(ปรับปรุงใหม่)</t>
  </si>
  <si>
    <t xml:space="preserve">เงินมัดจำรับจากผู้เช่า 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</si>
  <si>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</si>
  <si>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</si>
  <si>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</si>
  <si>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เงินสดและรายการเทียบเท่าเงินสดเพิ่มขึ้น (ลดลง) สุทธิ</t>
  </si>
  <si>
    <t>งบกำไรขาดทุนเบ็ดเสร็จ  (ไม่ได้ตรวจสอบ)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</si>
  <si>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</si>
  <si>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</si>
  <si>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 xml:space="preserve">    ส่วนที่เป็นของบริษัทอื่นในกลุ่มก่อนการจัดโครงสร้างธุรกิจ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</si>
  <si>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</si>
  <si>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</si>
  <si>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</si>
  <si>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เงินสดรับจากเงินให้กู้ยืมระยะยาวแก่กิจการที่เกี่ยวข้องกัน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</si>
  <si>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</si>
  <si>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</si>
  <si>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สำหรับงวดสามเดือนสิ้นสุดวันที่ 31 มีนาคม 2563</t>
  </si>
  <si>
    <t>ยอดคงเหลือ ณ วันที่ 31 มีนาคม 2563</t>
  </si>
  <si>
    <t>(ไม่ได้ตรวจสอบ)</t>
  </si>
  <si>
    <t>ภาษีเงินได้นิติบุคคลค้างจ่าย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</si>
  <si>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</si>
  <si>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</si>
  <si>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</si>
  <si>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</si>
  <si>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</si>
  <si>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</si>
  <si>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</si>
  <si>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กระแสเงินสด</t>
  </si>
  <si>
    <t>จากการป้องกัน</t>
  </si>
  <si>
    <t>ยังไม่ได้</t>
  </si>
  <si>
    <t>จัดสรร</t>
  </si>
  <si>
    <t xml:space="preserve">    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</si>
  <si>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</si>
  <si>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</si>
  <si>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</si>
  <si>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</si>
  <si>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</si>
  <si>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>ยอดคงเหลือ ณ วันที่ 1 มกราคม 2563 - ปรับปรุงใหม่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</si>
  <si>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</si>
  <si>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</si>
  <si>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</si>
  <si>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</si>
  <si>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</si>
  <si>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</si>
  <si>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กำไร (ขาดทุน) เบ็ดเสร็จรวมสำหรับงวด</t>
  </si>
  <si>
    <t>การแบ่งปันกำไร</t>
  </si>
  <si>
    <t>6, 11</t>
  </si>
  <si>
    <t>6</t>
  </si>
  <si>
    <t>13</t>
  </si>
  <si>
    <t>รวมกำไร (ขาดทุน) เบ็ดเสร็จสำหรับงวด</t>
  </si>
  <si>
    <t>ผลขาดทุน</t>
  </si>
  <si>
    <t>หนี้สินอนุพันธ์</t>
  </si>
  <si>
    <t xml:space="preserve">   กำไรขาดทุนเบ็ดเสร็จอื่น</t>
  </si>
  <si>
    <t>เงินสดจ่ายชำระหนี้สินตามสัญญาเช่า</t>
  </si>
  <si>
    <t xml:space="preserve">รายการที่ไม่ใช่เงินสด </t>
  </si>
  <si>
    <t>กลับรายการผลขาดทุนจากการด้อยค่าที่รับรู้ในกำไรหรือขาดทุน</t>
  </si>
  <si>
    <t>กำไร (ขาดทุน) สะสม</t>
  </si>
  <si>
    <t>กำไร (ขาดทุน) เบ็ดเสร็จอื่นสำหรับงวด - สุทธิจากภาษีเงินได้</t>
  </si>
  <si>
    <t>ยอดคงเหลือ ณ วันที่ 31 ธันวาคม 2562 - ตามที่รายงานในปีก่อน</t>
  </si>
  <si>
    <t>เงินสดจ่ายเพื่อซื้อบริษัทย่อย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</si>
  <si>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</si>
  <si>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</si>
  <si>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</si>
  <si>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</si>
  <si>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สำรองการตีราคาที่ดินใหม่ </t>
  </si>
  <si>
    <t>สำรองการป้องกันความเสี่ยง</t>
  </si>
  <si>
    <t>ผลต่างจากการรวมธุรกิจภายใต้การควบคุมเดียวกัน</t>
  </si>
  <si>
    <t>สำรองการจ่ายโดยใช้หุ้นเป็นเกณฑ์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</si>
  <si>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</si>
  <si>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</si>
  <si>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ส่วนเกิน</t>
  </si>
  <si>
    <t>มูลค่าหุ้น</t>
  </si>
  <si>
    <t>ยอดคงเหลือ ณ วันที่ 1 มกราคม 2564 - ปรับปรุงใหม่</t>
  </si>
  <si>
    <t>กำไร (ขาดทุน) จากการดำเนินงาน</t>
  </si>
  <si>
    <t>สำรองการตีราคา</t>
  </si>
  <si>
    <t>ที่ดินใหม่</t>
  </si>
  <si>
    <t>สำรองการป้องกัน</t>
  </si>
  <si>
    <t>(ขาดทุนสะสม)</t>
  </si>
  <si>
    <t>สำรองการจ่าย</t>
  </si>
  <si>
    <t>โดยใช้หุ้นเป็นเกณฑ์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</si>
  <si>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</si>
  <si>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</si>
  <si>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>ผลกระทบของการเปลี่ยนแปลงนโยบายการบัญชีโดยการปรับปรุงย้อนหลัง</t>
  </si>
  <si>
    <t>ผลกระทบของการเปลี่ยนแปลงนโยบายการบัญชีโดยการปรับปรุงกำไรสะสมต้นงวด</t>
  </si>
  <si>
    <t>กำไร (ขาดทุน) ก่อนภาษีเงินได้</t>
  </si>
  <si>
    <t>กำไร (ขาดทุน) สำหรับงวด</t>
  </si>
  <si>
    <t>สินทรัพย์สิทธิการใช้เพิ่มขึ้น</t>
  </si>
  <si>
    <t xml:space="preserve">ยอดคงเหลือ ณ วันที่ 31 ธันวาคม 2563 ตามที่รายงานในปีก่อน </t>
  </si>
  <si>
    <t>ผลขาดทุนจากการด้อยค่าเงินให้กู้ยืมแก่บริษัทย่อย</t>
  </si>
  <si>
    <t>กำไร (ขาดทุน) จากการปรับปรุงมูลค่ายุติธรรม</t>
  </si>
  <si>
    <t>เงินสดรับจากการจำหน่ายอสังหาริมทรัพย์เพื่อการลงทุน</t>
  </si>
  <si>
    <t>ขาดทุนจากการด้อยค่าเงินลงทุนในบริษัทย่อย</t>
  </si>
  <si>
    <t>6, 7</t>
  </si>
  <si>
    <t>6, 12</t>
  </si>
  <si>
    <t xml:space="preserve">   ขาดทุน</t>
  </si>
  <si>
    <t xml:space="preserve">   ยังไม่ได้จัดสรร</t>
  </si>
  <si>
    <t xml:space="preserve">   กำไร (ขาดทุน) เบ็ดเสร็จอื่น</t>
  </si>
  <si>
    <t xml:space="preserve">   (หุ้นสามัญจำนวน 32,000 ล้านหุ้น มูลค่า 1 บาทต่อหุ้น)</t>
  </si>
  <si>
    <t xml:space="preserve">ยอดคงเหลือ ณ วันที่ 31 ธันวาคม 2562 - ตามที่รายงานในปีก่อน </t>
  </si>
  <si>
    <t xml:space="preserve">    ขาดทุน</t>
  </si>
  <si>
    <t xml:space="preserve">    กำไรขาดทุนเบ็ดเสร็จอื่น</t>
  </si>
  <si>
    <t>ยอดคงเหลือ ณ วันที่ 31 ธันวาคม 2563 - ตามที่รายงานในปีก่อน</t>
  </si>
  <si>
    <t>รายได้ (ค่าใช้จ่าย) ภาษีเงินได้</t>
  </si>
  <si>
    <r>
      <t>ผลกำไร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</si>
  <si>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ค่าใช้จ่ายแผนการกำหนดค่าตอบแทนพนักงานระยะยาว</t>
  </si>
  <si>
    <t>กระแสเงินสดสุทธิได้มาจากกิจกรรมจัดหาเงิน</t>
  </si>
  <si>
    <t>(รายได้) ภาษีเงินได้</t>
  </si>
  <si>
    <t>ขาดทุนจากการด้อยค่าเครื่องตกแต่ง ติดตั้งและอุปกรณ์สำนักงาน</t>
  </si>
  <si>
    <t>11</t>
  </si>
  <si>
    <t xml:space="preserve">   (หุ้นสามัญจำนวน 32,150 ล้านหุ้น มูลค่า 1 บาทต่อหุ้น)</t>
  </si>
  <si>
    <t>8</t>
  </si>
  <si>
    <t>ขาดทุนสะสม</t>
  </si>
  <si>
    <t>ขาดทุน (กำไร) จากการจำหน่ายอาคารและอุปกรณ์</t>
  </si>
  <si>
    <t>ขาดทุนจากการตัดจำหน่ายอาคารและอุปกรณ์</t>
  </si>
  <si>
    <t>เงินสดรับจากการจำหน่ายอาคารและอุปกรณ์</t>
  </si>
  <si>
    <t>กำไรจากการยกเลิกสัญญาเช่า</t>
  </si>
  <si>
    <t>9</t>
  </si>
  <si>
    <t>ภาษีเงินได้รับคืน (จ่ายออก)</t>
  </si>
  <si>
    <t>ผลขาดทุนจากการด้อยค่าของเงินลงทุนในบริษัทย่อย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</si>
  <si>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</si>
  <si>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</si>
  <si>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</si>
  <si>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</si>
  <si>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กำไรจากการเปลี่ยนแปลงมูลค่ายุติธรรมของอสังหาริมทรัพย์เพื่อการลงทุน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</si>
</sst>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.00\ ;\(#,##0.00\)"/>
    <numFmt numFmtId="168" formatCode="_(* #,##0.000_);_(* \(#,##0.000\);_(* &quot;-&quot;??_);_(@_)"/>
    <numFmt numFmtId="169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i/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i/>
      <sz val="1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4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4" fontId="3" fillId="0" borderId="3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0" fillId="0" borderId="2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4" fontId="3" fillId="0" borderId="0" xfId="0" applyNumberFormat="1" applyFont="1" applyFill="1"/>
    <xf numFmtId="43" fontId="4" fillId="0" borderId="0" xfId="1" applyFont="1" applyFill="1"/>
    <xf numFmtId="0" fontId="6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3" fontId="3" fillId="0" borderId="3" xfId="1" applyFont="1" applyFill="1" applyBorder="1" applyAlignment="1"/>
    <xf numFmtId="165" fontId="3" fillId="0" borderId="2" xfId="3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0" fillId="0" borderId="0" xfId="3" applyNumberFormat="1" applyFont="1" applyFill="1" applyBorder="1" applyAlignment="1"/>
    <xf numFmtId="165" fontId="0" fillId="0" borderId="0" xfId="0" applyNumberFormat="1" applyFont="1" applyFill="1" applyBorder="1" applyAlignment="1"/>
    <xf numFmtId="165" fontId="3" fillId="0" borderId="3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4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167" fontId="3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1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2" fillId="0" borderId="0" xfId="0" applyFont="1"/>
    <xf numFmtId="43" fontId="3" fillId="0" borderId="0" xfId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165" fontId="0" fillId="0" borderId="0" xfId="1" applyNumberFormat="1" applyFont="1" applyFill="1" applyBorder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quotePrefix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/>
    <xf numFmtId="43" fontId="3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43" fontId="0" fillId="0" borderId="0" xfId="1" applyFont="1" applyFill="1" applyBorder="1"/>
    <xf numFmtId="43" fontId="3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43" fontId="0" fillId="0" borderId="0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4" fillId="0" borderId="0" xfId="0" applyNumberFormat="1" applyFont="1" applyFill="1"/>
    <xf numFmtId="43" fontId="0" fillId="0" borderId="0" xfId="0" applyNumberFormat="1" applyFill="1"/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0" applyNumberFormat="1" applyFont="1" applyFill="1"/>
    <xf numFmtId="169" fontId="3" fillId="0" borderId="3" xfId="1" applyNumberFormat="1" applyFont="1" applyFill="1" applyBorder="1" applyAlignment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quotePrefix="1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165" fontId="5" fillId="0" borderId="0" xfId="3" applyNumberFormat="1" applyFont="1" applyFill="1" applyAlignment="1">
      <alignment vertical="center"/>
    </xf>
    <xf numFmtId="165" fontId="16" fillId="0" borderId="0" xfId="3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4" fontId="5" fillId="0" borderId="0" xfId="0" applyNumberFormat="1" applyFont="1" applyFill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43" fontId="2" fillId="0" borderId="2" xfId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14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5" fillId="0" borderId="0" xfId="0" applyFont="1" applyFill="1" applyBorder="1"/>
    <xf numFmtId="165" fontId="5" fillId="0" borderId="0" xfId="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43" fontId="2" fillId="0" borderId="0" xfId="0" applyNumberFormat="1" applyFont="1" applyFill="1"/>
    <xf numFmtId="165" fontId="2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164" fontId="0" fillId="0" borderId="0" xfId="0" applyNumberFormat="1" applyFont="1" applyFill="1" applyBorder="1"/>
    <xf numFmtId="10" fontId="0" fillId="0" borderId="0" xfId="6" applyNumberFormat="1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165" fontId="4" fillId="0" borderId="0" xfId="5" applyNumberFormat="1" applyFont="1" applyFill="1" applyBorder="1"/>
    <xf numFmtId="49" fontId="3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 wrapText="1"/>
    </xf>
    <xf numFmtId="49" fontId="0" fillId="0" borderId="0" xfId="0" applyNumberFormat="1" applyFill="1" applyBorder="1"/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0" fontId="0" fillId="0" borderId="0" xfId="0" applyBorder="1"/>
    <xf numFmtId="0" fontId="3" fillId="0" borderId="0" xfId="0" applyFont="1" applyBorder="1"/>
    <xf numFmtId="43" fontId="0" fillId="0" borderId="0" xfId="1" applyFont="1" applyBorder="1"/>
    <xf numFmtId="0" fontId="2" fillId="0" borderId="0" xfId="0" applyFont="1" applyBorder="1"/>
    <xf numFmtId="49" fontId="6" fillId="0" borderId="0" xfId="0" applyNumberFormat="1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165" fontId="0" fillId="0" borderId="0" xfId="1" applyNumberFormat="1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43" fontId="0" fillId="0" borderId="0" xfId="5" applyFont="1" applyFill="1" applyAlignment="1"/>
    <xf numFmtId="43" fontId="0" fillId="0" borderId="0" xfId="1" applyFont="1" applyFill="1" applyAlignment="1"/>
    <xf numFmtId="49" fontId="7" fillId="0" borderId="0" xfId="0" applyNumberFormat="1" applyFont="1" applyAlignment="1">
      <alignment horizontal="center" wrapText="1"/>
    </xf>
    <xf numFmtId="165" fontId="0" fillId="0" borderId="3" xfId="1" applyNumberFormat="1" applyFont="1" applyFill="1" applyBorder="1" applyAlignment="1"/>
    <xf numFmtId="43" fontId="0" fillId="0" borderId="0" xfId="5" applyFont="1" applyFill="1" applyBorder="1" applyAlignment="1"/>
    <xf numFmtId="165" fontId="5" fillId="0" borderId="0" xfId="5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5" applyFont="1" applyFill="1" applyAlignment="1">
      <alignment horizontal="center"/>
    </xf>
    <xf numFmtId="43" fontId="3" fillId="0" borderId="4" xfId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/>
    <xf numFmtId="43" fontId="4" fillId="0" borderId="0" xfId="1" applyFont="1" applyFill="1" applyAlignment="1"/>
    <xf numFmtId="43" fontId="4" fillId="0" borderId="0" xfId="0" applyNumberFormat="1" applyFont="1" applyFill="1" applyAlignment="1"/>
    <xf numFmtId="165" fontId="4" fillId="0" borderId="0" xfId="1" applyNumberFormat="1" applyFont="1" applyFill="1" applyAlignment="1"/>
    <xf numFmtId="0" fontId="0" fillId="0" borderId="0" xfId="0" applyFont="1" applyFill="1"/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165" fontId="0" fillId="0" borderId="0" xfId="1" applyNumberFormat="1" applyFont="1" applyBorder="1"/>
    <xf numFmtId="165" fontId="3" fillId="0" borderId="0" xfId="1" applyNumberFormat="1" applyFont="1" applyBorder="1"/>
    <xf numFmtId="165" fontId="0" fillId="0" borderId="0" xfId="1" applyNumberFormat="1" applyFont="1"/>
    <xf numFmtId="165" fontId="3" fillId="0" borderId="0" xfId="1" applyNumberFormat="1" applyFont="1"/>
    <xf numFmtId="165" fontId="2" fillId="0" borderId="0" xfId="1" applyNumberFormat="1" applyFont="1" applyBorder="1"/>
    <xf numFmtId="165" fontId="0" fillId="0" borderId="0" xfId="0" applyNumberFormat="1" applyFill="1" applyBorder="1"/>
    <xf numFmtId="165" fontId="0" fillId="3" borderId="0" xfId="0" applyNumberFormat="1" applyFill="1"/>
    <xf numFmtId="43" fontId="3" fillId="0" borderId="0" xfId="1" applyFont="1" applyFill="1" applyBorder="1"/>
    <xf numFmtId="165" fontId="4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3" fillId="0" borderId="4" xfId="0" applyNumberFormat="1" applyFont="1" applyFill="1" applyBorder="1" applyAlignment="1"/>
    <xf numFmtId="43" fontId="3" fillId="0" borderId="0" xfId="1" applyFont="1" applyFill="1" applyAlignment="1"/>
    <xf numFmtId="165" fontId="0" fillId="0" borderId="0" xfId="0" applyNumberFormat="1" applyFont="1" applyFill="1"/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 wrapText="1"/>
    </xf>
    <xf numFmtId="165" fontId="0" fillId="0" borderId="0" xfId="0" applyNumberFormat="1" applyFill="1"/>
    <xf numFmtId="164" fontId="3" fillId="0" borderId="3" xfId="0" applyNumberFormat="1" applyFont="1" applyFill="1" applyBorder="1"/>
    <xf numFmtId="165" fontId="4" fillId="0" borderId="0" xfId="0" applyNumberFormat="1" applyFont="1" applyFill="1" applyAlignment="1"/>
    <xf numFmtId="169" fontId="0" fillId="0" borderId="0" xfId="1" applyNumberFormat="1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13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167" fontId="0" fillId="0" borderId="0" xfId="0" applyNumberFormat="1" applyFont="1" applyFill="1" applyBorder="1"/>
    <xf numFmtId="167" fontId="4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4" fillId="0" borderId="0" xfId="0" applyNumberFormat="1" applyFont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2" borderId="0" xfId="0" applyFont="1" applyFill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4" fillId="4" borderId="0" xfId="1" applyNumberFormat="1" applyFont="1" applyFill="1" applyBorder="1" applyAlignment="1"/>
    <xf numFmtId="0" fontId="4" fillId="4" borderId="0" xfId="0" applyFont="1" applyFill="1"/>
    <xf numFmtId="165" fontId="0" fillId="0" borderId="0" xfId="1" quotePrefix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/>
    <xf numFmtId="49" fontId="0" fillId="0" borderId="0" xfId="1" quotePrefix="1" applyNumberFormat="1" applyFont="1" applyFill="1" applyBorder="1" applyAlignment="1">
      <alignment horizontal="center"/>
    </xf>
    <xf numFmtId="9" fontId="0" fillId="0" borderId="0" xfId="6" applyFont="1" applyFill="1" applyBorder="1" applyAlignment="1">
      <alignment horizontal="right" wrapText="1"/>
    </xf>
    <xf numFmtId="9" fontId="0" fillId="0" borderId="0" xfId="6" applyFont="1" applyFill="1" applyBorder="1" applyAlignment="1"/>
    <xf numFmtId="9" fontId="3" fillId="0" borderId="0" xfId="6" applyFont="1" applyFill="1" applyBorder="1" applyAlignment="1"/>
    <xf numFmtId="9" fontId="3" fillId="0" borderId="0" xfId="6" applyFont="1" applyFill="1" applyBorder="1" applyAlignment="1">
      <alignment horizontal="right"/>
    </xf>
    <xf numFmtId="9" fontId="0" fillId="0" borderId="0" xfId="6" applyFont="1" applyFill="1" applyBorder="1" applyAlignment="1">
      <alignment horizontal="right"/>
    </xf>
    <xf numFmtId="165" fontId="0" fillId="0" borderId="0" xfId="6" applyNumberFormat="1" applyFont="1" applyFill="1" applyBorder="1" applyAlignment="1">
      <alignment horizontal="right"/>
    </xf>
    <xf numFmtId="43" fontId="0" fillId="0" borderId="0" xfId="0" applyNumberFormat="1" applyFill="1" applyBorder="1"/>
    <xf numFmtId="43" fontId="3" fillId="0" borderId="0" xfId="0" applyNumberFormat="1" applyFont="1" applyFill="1" applyBorder="1"/>
    <xf numFmtId="43" fontId="4" fillId="0" borderId="0" xfId="1" applyFont="1" applyFill="1" applyBorder="1"/>
    <xf numFmtId="0" fontId="2" fillId="0" borderId="0" xfId="0" applyFont="1" applyFill="1" applyBorder="1"/>
    <xf numFmtId="43" fontId="4" fillId="0" borderId="0" xfId="0" applyNumberFormat="1" applyFont="1" applyFill="1" applyBorder="1"/>
    <xf numFmtId="165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right"/>
    </xf>
    <xf numFmtId="0" fontId="4" fillId="4" borderId="0" xfId="0" applyFont="1" applyFill="1" applyBorder="1"/>
    <xf numFmtId="43" fontId="4" fillId="4" borderId="0" xfId="0" applyNumberFormat="1" applyFont="1" applyFill="1" applyBorder="1"/>
    <xf numFmtId="43" fontId="4" fillId="4" borderId="0" xfId="1" applyFont="1" applyFill="1" applyBorder="1"/>
    <xf numFmtId="165" fontId="4" fillId="4" borderId="0" xfId="1" applyNumberFormat="1" applyFont="1" applyFill="1" applyBorder="1"/>
    <xf numFmtId="165" fontId="4" fillId="4" borderId="0" xfId="0" applyNumberFormat="1" applyFont="1" applyFill="1" applyBorder="1"/>
    <xf numFmtId="0" fontId="4" fillId="2" borderId="0" xfId="0" applyFont="1" applyFill="1" applyBorder="1"/>
    <xf numFmtId="165" fontId="4" fillId="2" borderId="0" xfId="1" applyNumberFormat="1" applyFont="1" applyFill="1" applyBorder="1"/>
    <xf numFmtId="165" fontId="4" fillId="2" borderId="0" xfId="0" applyNumberFormat="1" applyFont="1" applyFill="1" applyBorder="1"/>
    <xf numFmtId="0" fontId="5" fillId="2" borderId="0" xfId="0" applyFont="1" applyFill="1" applyBorder="1"/>
    <xf numFmtId="166" fontId="4" fillId="0" borderId="0" xfId="0" applyNumberFormat="1" applyFont="1" applyFill="1" applyBorder="1"/>
    <xf numFmtId="164" fontId="4" fillId="0" borderId="0" xfId="0" applyNumberFormat="1" applyFont="1" applyFill="1" applyBorder="1"/>
    <xf numFmtId="3" fontId="4" fillId="0" borderId="0" xfId="0" applyNumberFormat="1" applyFont="1" applyFill="1" applyBorder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Percent" xfId="6" builtinId="5"/>
  </cellStyles>
  <dxfs count="0"/>
  <tableStyles count="0" defaultTableStyle="TableStyleMedium9" defaultPivotStyle="PivotStyleLight16"/>
  <colors>
    <mruColors>
      <color rgb="FF00FF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93"/>
  <sheetViews>
    <sheetView tabSelected="1" view="pageBreakPreview" topLeftCell="A74" zoomScale="55" zoomScaleNormal="75" zoomScaleSheetLayoutView="55" workbookViewId="0">
      <selection activeCell="H91" sqref="H91"/>
    </sheetView>
  </sheetViews>
  <sheetFormatPr defaultColWidth="8.8984375" defaultRowHeight="23.15" customHeight="1" x14ac:dyDescent="0.65"/>
  <cols>
    <col min="1" max="1" width="45.59765625" style="2" customWidth="1"/>
    <col min="2" max="2" width="8.3984375" style="269" customWidth="1"/>
    <col min="3" max="3" width="2.09765625" style="199" customWidth="1"/>
    <col min="4" max="4" width="16" style="116" customWidth="1"/>
    <col min="5" max="5" width="2.09765625" style="116" customWidth="1"/>
    <col min="6" max="6" width="16" style="116" customWidth="1"/>
    <col min="7" max="7" width="2.09765625" style="116" customWidth="1"/>
    <col min="8" max="8" width="16" style="116" customWidth="1"/>
    <col min="9" max="9" width="2.09765625" style="116" customWidth="1"/>
    <col min="10" max="10" width="16" style="116" customWidth="1"/>
    <col min="11" max="11" width="8.8984375" style="99"/>
    <col min="12" max="14" width="20.3984375" style="110" bestFit="1" customWidth="1"/>
    <col min="15" max="15" width="20.3984375" style="99" bestFit="1" customWidth="1"/>
    <col min="16" max="17" width="4.3984375" style="218" customWidth="1"/>
    <col min="18" max="19" width="15.3984375" style="246" bestFit="1" customWidth="1"/>
    <col min="20" max="20" width="12.09765625" bestFit="1" customWidth="1"/>
    <col min="21" max="21" width="9.8984375" bestFit="1" customWidth="1"/>
    <col min="24" max="24" width="16.09765625" bestFit="1" customWidth="1"/>
  </cols>
  <sheetData>
    <row r="1" spans="1:25" ht="23.15" customHeight="1" x14ac:dyDescent="0.7">
      <c r="A1" s="185" t="s">
        <v>116</v>
      </c>
      <c r="B1" s="122"/>
      <c r="C1" s="122"/>
    </row>
    <row r="2" spans="1:25" ht="23.15" customHeight="1" x14ac:dyDescent="0.7">
      <c r="A2" s="3" t="s">
        <v>39</v>
      </c>
      <c r="B2" s="122"/>
      <c r="C2" s="122"/>
    </row>
    <row r="3" spans="1:25" ht="23.15" customHeight="1" x14ac:dyDescent="0.7">
      <c r="A3" s="3"/>
      <c r="B3" s="123"/>
      <c r="C3" s="123"/>
    </row>
    <row r="4" spans="1:25" ht="23.15" customHeight="1" x14ac:dyDescent="0.7">
      <c r="A4" s="186"/>
      <c r="B4" s="123"/>
      <c r="C4" s="123"/>
      <c r="D4" s="346" t="s">
        <v>1</v>
      </c>
      <c r="E4" s="346"/>
      <c r="F4" s="346"/>
      <c r="G4" s="346"/>
      <c r="H4" s="347" t="s">
        <v>36</v>
      </c>
      <c r="I4" s="347"/>
      <c r="J4" s="347"/>
    </row>
    <row r="5" spans="1:25" ht="23.15" customHeight="1" x14ac:dyDescent="0.65">
      <c r="A5" s="186"/>
      <c r="B5" s="123"/>
      <c r="C5" s="123"/>
      <c r="D5" s="66" t="s">
        <v>54</v>
      </c>
      <c r="E5" s="142"/>
      <c r="F5" s="66" t="s">
        <v>42</v>
      </c>
      <c r="G5" s="142"/>
      <c r="H5" s="66" t="s">
        <v>54</v>
      </c>
      <c r="I5" s="142"/>
      <c r="J5" s="66" t="s">
        <v>42</v>
      </c>
      <c r="K5" s="304"/>
      <c r="L5" s="343"/>
      <c r="M5" s="343"/>
      <c r="N5" s="343"/>
      <c r="O5" s="311"/>
    </row>
    <row r="6" spans="1:25" ht="23.15" customHeight="1" x14ac:dyDescent="0.7">
      <c r="A6" s="3" t="s">
        <v>0</v>
      </c>
      <c r="B6" s="123" t="s">
        <v>2</v>
      </c>
      <c r="C6" s="123"/>
      <c r="D6" s="216">
        <v>2564</v>
      </c>
      <c r="E6" s="217"/>
      <c r="F6" s="216">
        <v>2563</v>
      </c>
      <c r="G6" s="217"/>
      <c r="H6" s="216">
        <v>2564</v>
      </c>
      <c r="I6" s="217"/>
      <c r="J6" s="216">
        <v>2563</v>
      </c>
      <c r="L6" s="343"/>
      <c r="M6" s="343"/>
      <c r="N6" s="343"/>
      <c r="O6" s="315"/>
    </row>
    <row r="7" spans="1:25" ht="23.15" customHeight="1" x14ac:dyDescent="0.7">
      <c r="A7" s="3"/>
      <c r="B7" s="123"/>
      <c r="C7" s="123"/>
      <c r="D7" s="66" t="s">
        <v>146</v>
      </c>
      <c r="E7" s="133"/>
      <c r="F7" s="66" t="s">
        <v>128</v>
      </c>
      <c r="G7" s="133"/>
      <c r="H7" s="66" t="s">
        <v>146</v>
      </c>
      <c r="I7" s="133"/>
      <c r="J7" s="66" t="s">
        <v>128</v>
      </c>
      <c r="L7" s="343"/>
      <c r="M7" s="343"/>
      <c r="N7" s="343"/>
      <c r="O7" s="311"/>
    </row>
    <row r="8" spans="1:25" ht="23.15" customHeight="1" x14ac:dyDescent="0.7">
      <c r="A8" s="137"/>
      <c r="B8" s="123"/>
      <c r="C8" s="123"/>
      <c r="D8" s="348" t="s">
        <v>53</v>
      </c>
      <c r="E8" s="349"/>
      <c r="F8" s="349"/>
      <c r="G8" s="349"/>
      <c r="H8" s="349"/>
      <c r="I8" s="349"/>
      <c r="J8" s="349"/>
    </row>
    <row r="9" spans="1:25" ht="23.15" customHeight="1" x14ac:dyDescent="0.7">
      <c r="A9" s="177" t="s">
        <v>3</v>
      </c>
      <c r="B9" s="123"/>
      <c r="C9" s="222"/>
      <c r="D9" s="143"/>
      <c r="E9" s="143"/>
      <c r="F9" s="143"/>
      <c r="G9" s="143"/>
      <c r="H9" s="143"/>
      <c r="I9" s="143"/>
      <c r="J9" s="143"/>
    </row>
    <row r="10" spans="1:25" ht="23.15" customHeight="1" x14ac:dyDescent="0.65">
      <c r="A10" s="138" t="s">
        <v>4</v>
      </c>
      <c r="B10" s="268"/>
      <c r="C10" s="205"/>
      <c r="D10" s="223">
        <v>207441</v>
      </c>
      <c r="E10" s="223"/>
      <c r="F10" s="223">
        <v>229712</v>
      </c>
      <c r="G10" s="224"/>
      <c r="H10" s="223">
        <v>58413</v>
      </c>
      <c r="I10" s="223"/>
      <c r="J10" s="223">
        <v>27263</v>
      </c>
      <c r="O10" s="322"/>
      <c r="T10" s="73"/>
      <c r="U10" s="73"/>
      <c r="Y10" s="73"/>
    </row>
    <row r="11" spans="1:25" ht="23.15" customHeight="1" x14ac:dyDescent="0.65">
      <c r="A11" s="138" t="s">
        <v>188</v>
      </c>
      <c r="B11" s="268" t="s">
        <v>220</v>
      </c>
      <c r="C11" s="205"/>
      <c r="D11" s="223">
        <v>683796</v>
      </c>
      <c r="E11" s="223"/>
      <c r="F11" s="223">
        <v>721773</v>
      </c>
      <c r="G11" s="224"/>
      <c r="H11" s="223">
        <v>273894</v>
      </c>
      <c r="I11" s="223"/>
      <c r="J11" s="223">
        <v>97715</v>
      </c>
      <c r="K11" s="251"/>
      <c r="O11" s="322"/>
      <c r="T11" s="252"/>
      <c r="U11" s="73"/>
      <c r="Y11" s="73"/>
    </row>
    <row r="12" spans="1:25" ht="23.15" customHeight="1" x14ac:dyDescent="0.65">
      <c r="A12" s="138" t="s">
        <v>26</v>
      </c>
      <c r="B12" s="268"/>
      <c r="C12" s="205"/>
      <c r="D12" s="223">
        <v>43174</v>
      </c>
      <c r="E12" s="223"/>
      <c r="F12" s="223">
        <v>48879</v>
      </c>
      <c r="G12" s="224"/>
      <c r="H12" s="223">
        <v>0</v>
      </c>
      <c r="I12" s="223"/>
      <c r="J12" s="223">
        <v>0</v>
      </c>
      <c r="O12" s="322"/>
      <c r="T12" s="73"/>
      <c r="U12" s="73"/>
      <c r="Y12" s="73"/>
    </row>
    <row r="13" spans="1:25" ht="23.15" customHeight="1" x14ac:dyDescent="0.65">
      <c r="A13" s="138" t="s">
        <v>5</v>
      </c>
      <c r="B13" s="268">
        <v>6</v>
      </c>
      <c r="C13" s="205"/>
      <c r="D13" s="223">
        <v>44883</v>
      </c>
      <c r="E13" s="223"/>
      <c r="F13" s="223">
        <v>51746</v>
      </c>
      <c r="G13" s="224"/>
      <c r="H13" s="223">
        <v>3850</v>
      </c>
      <c r="I13" s="223"/>
      <c r="J13" s="223">
        <v>4200</v>
      </c>
      <c r="O13" s="322"/>
      <c r="T13" s="252"/>
      <c r="U13" s="73"/>
      <c r="Y13" s="73"/>
    </row>
    <row r="14" spans="1:25" ht="23.15" customHeight="1" x14ac:dyDescent="0.7">
      <c r="A14" s="137" t="s">
        <v>6</v>
      </c>
      <c r="B14" s="43"/>
      <c r="C14" s="225"/>
      <c r="D14" s="61">
        <f>ROUND(SUM(D10:D13),0)</f>
        <v>979294</v>
      </c>
      <c r="E14" s="115"/>
      <c r="F14" s="61">
        <f>ROUND(SUM(F10:F13),0)</f>
        <v>1052110</v>
      </c>
      <c r="G14" s="115"/>
      <c r="H14" s="61">
        <f>ROUND(SUM(H10:H13),0)</f>
        <v>336157</v>
      </c>
      <c r="I14" s="115"/>
      <c r="J14" s="61">
        <f>ROUND(SUM(J10:J13),0)</f>
        <v>129178</v>
      </c>
      <c r="L14" s="253"/>
      <c r="M14" s="253"/>
      <c r="N14" s="253"/>
      <c r="O14" s="323"/>
      <c r="T14" s="73"/>
      <c r="U14" s="73"/>
      <c r="Y14" s="73"/>
    </row>
    <row r="15" spans="1:25" ht="23.15" customHeight="1" x14ac:dyDescent="0.65">
      <c r="A15" s="138"/>
      <c r="B15" s="123"/>
      <c r="C15" s="222"/>
      <c r="D15" s="223"/>
      <c r="E15" s="223"/>
      <c r="F15" s="223"/>
      <c r="G15" s="223"/>
      <c r="H15" s="223"/>
      <c r="I15" s="223"/>
      <c r="J15" s="223"/>
      <c r="T15" s="73"/>
      <c r="U15" s="73"/>
      <c r="Y15" s="73"/>
    </row>
    <row r="16" spans="1:25" ht="23.15" customHeight="1" x14ac:dyDescent="0.7">
      <c r="A16" s="177" t="s">
        <v>7</v>
      </c>
      <c r="B16" s="123"/>
      <c r="C16" s="222"/>
      <c r="D16" s="223"/>
      <c r="E16" s="223"/>
      <c r="F16" s="223"/>
      <c r="G16" s="223"/>
      <c r="H16" s="223"/>
      <c r="I16" s="223"/>
      <c r="J16" s="223"/>
      <c r="T16" s="73"/>
      <c r="U16" s="73"/>
      <c r="Y16" s="73"/>
    </row>
    <row r="17" spans="1:25" ht="23.15" customHeight="1" x14ac:dyDescent="0.65">
      <c r="A17" s="138" t="s">
        <v>51</v>
      </c>
      <c r="B17" s="268">
        <v>8</v>
      </c>
      <c r="C17" s="205"/>
      <c r="D17" s="223">
        <v>0</v>
      </c>
      <c r="E17" s="223"/>
      <c r="F17" s="223">
        <v>0</v>
      </c>
      <c r="G17" s="224"/>
      <c r="H17" s="223">
        <v>29674175</v>
      </c>
      <c r="I17" s="223"/>
      <c r="J17" s="223">
        <v>29755968</v>
      </c>
      <c r="O17" s="322"/>
      <c r="T17" s="73"/>
      <c r="U17" s="73"/>
      <c r="Y17" s="73"/>
    </row>
    <row r="18" spans="1:25" ht="23.15" customHeight="1" x14ac:dyDescent="0.65">
      <c r="A18" s="138" t="s">
        <v>72</v>
      </c>
      <c r="B18" s="268"/>
      <c r="C18" s="205"/>
      <c r="D18" s="223">
        <v>154675</v>
      </c>
      <c r="E18" s="223"/>
      <c r="F18" s="223">
        <v>136360</v>
      </c>
      <c r="G18" s="224"/>
      <c r="H18" s="223">
        <v>0</v>
      </c>
      <c r="I18" s="223"/>
      <c r="J18" s="223">
        <v>0</v>
      </c>
      <c r="L18" s="324"/>
      <c r="M18" s="324"/>
      <c r="N18" s="324"/>
      <c r="O18" s="322"/>
      <c r="T18" s="73"/>
      <c r="U18" s="73"/>
      <c r="Y18" s="73"/>
    </row>
    <row r="19" spans="1:25" ht="23.15" customHeight="1" x14ac:dyDescent="0.65">
      <c r="A19" s="138" t="s">
        <v>136</v>
      </c>
      <c r="B19" s="268">
        <v>6</v>
      </c>
      <c r="C19" s="205"/>
      <c r="D19" s="223">
        <v>0</v>
      </c>
      <c r="E19" s="223"/>
      <c r="F19" s="223">
        <v>0</v>
      </c>
      <c r="G19" s="224"/>
      <c r="H19" s="223">
        <v>88494748</v>
      </c>
      <c r="I19" s="223"/>
      <c r="J19" s="223">
        <v>87551581</v>
      </c>
      <c r="L19" s="324"/>
      <c r="M19" s="324"/>
      <c r="N19" s="324"/>
      <c r="O19" s="322"/>
      <c r="T19" s="73"/>
      <c r="U19" s="73"/>
      <c r="Y19" s="73"/>
    </row>
    <row r="20" spans="1:25" s="71" customFormat="1" ht="23.15" customHeight="1" x14ac:dyDescent="0.7">
      <c r="A20" s="138" t="s">
        <v>46</v>
      </c>
      <c r="B20" s="268">
        <v>9</v>
      </c>
      <c r="C20" s="222"/>
      <c r="D20" s="223">
        <v>59119221</v>
      </c>
      <c r="E20" s="223"/>
      <c r="F20" s="223">
        <v>59586539</v>
      </c>
      <c r="G20" s="224"/>
      <c r="H20" s="223">
        <v>0</v>
      </c>
      <c r="I20" s="223"/>
      <c r="J20" s="223">
        <v>10680</v>
      </c>
      <c r="K20" s="103"/>
      <c r="L20" s="324"/>
      <c r="M20" s="324"/>
      <c r="N20" s="324"/>
      <c r="O20" s="323"/>
      <c r="P20" s="219"/>
      <c r="Q20" s="219"/>
      <c r="R20" s="247"/>
      <c r="S20" s="247"/>
      <c r="T20" s="73"/>
      <c r="U20" s="73"/>
      <c r="Y20" s="73"/>
    </row>
    <row r="21" spans="1:25" ht="23.15" customHeight="1" x14ac:dyDescent="0.65">
      <c r="A21" s="138" t="s">
        <v>32</v>
      </c>
      <c r="B21" s="268">
        <v>10</v>
      </c>
      <c r="C21" s="205"/>
      <c r="D21" s="223">
        <v>71798585</v>
      </c>
      <c r="E21" s="223"/>
      <c r="F21" s="223">
        <v>70680805</v>
      </c>
      <c r="G21" s="224"/>
      <c r="H21" s="223">
        <v>103593</v>
      </c>
      <c r="I21" s="223"/>
      <c r="J21" s="223">
        <v>112950</v>
      </c>
      <c r="L21" s="324"/>
      <c r="M21" s="324"/>
      <c r="N21" s="324"/>
      <c r="O21" s="322"/>
      <c r="T21" s="73"/>
      <c r="U21" s="73"/>
      <c r="Y21" s="73"/>
    </row>
    <row r="22" spans="1:25" ht="23.15" customHeight="1" x14ac:dyDescent="0.65">
      <c r="A22" s="138" t="s">
        <v>61</v>
      </c>
      <c r="B22" s="268"/>
      <c r="C22" s="205"/>
      <c r="D22" s="223">
        <v>188412</v>
      </c>
      <c r="E22" s="223"/>
      <c r="F22" s="223">
        <v>193322</v>
      </c>
      <c r="G22" s="224"/>
      <c r="H22" s="223">
        <v>37340</v>
      </c>
      <c r="I22" s="223"/>
      <c r="J22" s="223">
        <v>36582</v>
      </c>
      <c r="L22" s="324"/>
      <c r="M22" s="324"/>
      <c r="N22" s="324"/>
      <c r="O22" s="110"/>
      <c r="P22" s="220"/>
      <c r="Q22" s="220"/>
      <c r="T22" s="73"/>
      <c r="U22" s="73"/>
      <c r="Y22" s="73"/>
    </row>
    <row r="23" spans="1:25" ht="23.15" customHeight="1" x14ac:dyDescent="0.65">
      <c r="A23" s="138" t="s">
        <v>49</v>
      </c>
      <c r="B23" s="268"/>
      <c r="C23" s="205"/>
      <c r="D23" s="223">
        <v>795325</v>
      </c>
      <c r="E23" s="223"/>
      <c r="F23" s="223">
        <v>737083</v>
      </c>
      <c r="G23" s="224"/>
      <c r="H23" s="223">
        <v>121601</v>
      </c>
      <c r="I23" s="223"/>
      <c r="J23" s="223">
        <v>110783</v>
      </c>
      <c r="L23" s="324"/>
      <c r="M23" s="324"/>
      <c r="N23" s="324"/>
      <c r="O23" s="322"/>
      <c r="T23" s="73"/>
      <c r="U23" s="73"/>
      <c r="Y23" s="73"/>
    </row>
    <row r="24" spans="1:25" ht="23.15" customHeight="1" x14ac:dyDescent="0.65">
      <c r="A24" s="290" t="s">
        <v>27</v>
      </c>
      <c r="B24" s="342">
        <v>6</v>
      </c>
      <c r="C24" s="205"/>
      <c r="D24" s="223">
        <v>477673</v>
      </c>
      <c r="E24" s="223"/>
      <c r="F24" s="223">
        <v>560939</v>
      </c>
      <c r="G24" s="224"/>
      <c r="H24" s="223">
        <v>218287</v>
      </c>
      <c r="I24" s="223"/>
      <c r="J24" s="223">
        <v>211972</v>
      </c>
      <c r="L24" s="324"/>
      <c r="M24" s="324"/>
      <c r="N24" s="324"/>
      <c r="O24" s="322"/>
      <c r="T24" s="73"/>
      <c r="U24" s="73"/>
      <c r="Y24" s="73"/>
    </row>
    <row r="25" spans="1:25" ht="23.15" customHeight="1" x14ac:dyDescent="0.7">
      <c r="A25" s="137" t="s">
        <v>8</v>
      </c>
      <c r="B25" s="43"/>
      <c r="C25" s="225"/>
      <c r="D25" s="61">
        <f>ROUND(SUM(D17:D24),0)</f>
        <v>132533891</v>
      </c>
      <c r="E25" s="115"/>
      <c r="F25" s="61">
        <f>ROUND(SUM(F17:F24),0)</f>
        <v>131895048</v>
      </c>
      <c r="G25" s="115"/>
      <c r="H25" s="61">
        <f>ROUND(SUM(H17:H24),0)</f>
        <v>118649744</v>
      </c>
      <c r="I25" s="115"/>
      <c r="J25" s="61">
        <f>ROUND(SUM(J17:J24),0)</f>
        <v>117790516</v>
      </c>
      <c r="L25" s="253"/>
      <c r="M25" s="253"/>
      <c r="N25" s="253"/>
      <c r="O25" s="323"/>
      <c r="T25" s="73"/>
      <c r="U25" s="73"/>
      <c r="Y25" s="73"/>
    </row>
    <row r="26" spans="1:25" ht="23.15" customHeight="1" x14ac:dyDescent="0.65">
      <c r="A26" s="138"/>
      <c r="B26" s="123"/>
      <c r="C26" s="222"/>
      <c r="D26" s="223"/>
      <c r="E26" s="223"/>
      <c r="F26" s="223"/>
      <c r="G26" s="223"/>
      <c r="H26" s="223"/>
      <c r="I26" s="223"/>
      <c r="J26" s="223"/>
      <c r="T26" s="73"/>
      <c r="U26" s="73"/>
      <c r="Y26" s="73"/>
    </row>
    <row r="27" spans="1:25" ht="23.15" customHeight="1" thickBot="1" x14ac:dyDescent="0.75">
      <c r="A27" s="137" t="s">
        <v>9</v>
      </c>
      <c r="B27" s="43"/>
      <c r="C27" s="225"/>
      <c r="D27" s="86">
        <f>ROUND(SUM(D14,D25),0)</f>
        <v>133513185</v>
      </c>
      <c r="E27" s="115"/>
      <c r="F27" s="86">
        <f>SUM(F14,F25)</f>
        <v>132947158</v>
      </c>
      <c r="G27" s="115"/>
      <c r="H27" s="86">
        <f>ROUND(SUM(H14,H25),0)</f>
        <v>118985901</v>
      </c>
      <c r="I27" s="115"/>
      <c r="J27" s="86">
        <f>ROUND(SUM(J14,J25),0)</f>
        <v>117919694</v>
      </c>
      <c r="L27" s="253"/>
      <c r="M27" s="253"/>
      <c r="N27" s="253"/>
      <c r="O27" s="253"/>
      <c r="T27" s="73"/>
      <c r="U27" s="73"/>
      <c r="Y27" s="73"/>
    </row>
    <row r="28" spans="1:25" ht="23.15" customHeight="1" thickTop="1" x14ac:dyDescent="0.65">
      <c r="A28" s="138"/>
      <c r="B28" s="274"/>
      <c r="C28" s="198"/>
      <c r="D28" s="101"/>
      <c r="E28" s="101"/>
      <c r="F28" s="101"/>
      <c r="G28" s="209"/>
      <c r="H28" s="101"/>
      <c r="I28" s="101"/>
      <c r="J28" s="101"/>
      <c r="T28" s="73"/>
      <c r="U28" s="73"/>
      <c r="Y28" s="73"/>
    </row>
    <row r="29" spans="1:25" ht="23.15" customHeight="1" x14ac:dyDescent="0.65">
      <c r="A29" s="138"/>
      <c r="B29" s="123"/>
      <c r="C29" s="123"/>
      <c r="D29" s="101"/>
      <c r="E29" s="101"/>
      <c r="F29" s="101"/>
      <c r="G29" s="101"/>
      <c r="H29" s="101"/>
      <c r="I29" s="101"/>
      <c r="J29" s="101"/>
      <c r="T29" s="73"/>
      <c r="U29" s="73"/>
      <c r="Y29" s="73"/>
    </row>
    <row r="30" spans="1:25" ht="23.15" customHeight="1" x14ac:dyDescent="0.7">
      <c r="A30" s="185" t="s">
        <v>116</v>
      </c>
      <c r="B30" s="124"/>
      <c r="C30" s="124"/>
      <c r="D30" s="144"/>
      <c r="T30" s="73"/>
      <c r="U30" s="73"/>
      <c r="Y30" s="73"/>
    </row>
    <row r="31" spans="1:25" ht="23.15" customHeight="1" x14ac:dyDescent="0.7">
      <c r="A31" s="3" t="s">
        <v>39</v>
      </c>
      <c r="B31" s="123"/>
      <c r="C31" s="123"/>
      <c r="T31" s="73"/>
      <c r="U31" s="73"/>
      <c r="Y31" s="73"/>
    </row>
    <row r="32" spans="1:25" ht="23.15" customHeight="1" x14ac:dyDescent="0.65">
      <c r="B32" s="123"/>
      <c r="C32" s="123"/>
      <c r="T32" s="73"/>
      <c r="U32" s="73"/>
      <c r="Y32" s="73"/>
    </row>
    <row r="33" spans="1:41" ht="23.15" customHeight="1" x14ac:dyDescent="0.7">
      <c r="A33" s="186"/>
      <c r="B33" s="123"/>
      <c r="C33" s="123"/>
      <c r="D33" s="346" t="s">
        <v>1</v>
      </c>
      <c r="E33" s="346"/>
      <c r="F33" s="346"/>
      <c r="G33" s="346"/>
      <c r="H33" s="347" t="s">
        <v>36</v>
      </c>
      <c r="I33" s="347"/>
      <c r="J33" s="347"/>
      <c r="L33" s="343"/>
      <c r="M33" s="343"/>
      <c r="N33" s="343"/>
      <c r="O33" s="311"/>
      <c r="T33" s="73"/>
      <c r="U33" s="73"/>
      <c r="Y33" s="73"/>
    </row>
    <row r="34" spans="1:41" ht="23.15" customHeight="1" x14ac:dyDescent="0.65">
      <c r="A34" s="186"/>
      <c r="B34" s="123"/>
      <c r="C34" s="123"/>
      <c r="D34" s="66" t="s">
        <v>54</v>
      </c>
      <c r="E34" s="142"/>
      <c r="F34" s="66" t="s">
        <v>42</v>
      </c>
      <c r="G34" s="142"/>
      <c r="H34" s="66" t="s">
        <v>54</v>
      </c>
      <c r="I34" s="142"/>
      <c r="J34" s="66" t="s">
        <v>42</v>
      </c>
      <c r="K34" s="304"/>
      <c r="L34" s="343"/>
      <c r="M34" s="343"/>
      <c r="N34" s="343"/>
      <c r="O34" s="315"/>
      <c r="T34" s="73"/>
      <c r="U34" s="73"/>
      <c r="Y34" s="73"/>
    </row>
    <row r="35" spans="1:41" ht="23.15" customHeight="1" x14ac:dyDescent="0.7">
      <c r="A35" s="3" t="s">
        <v>10</v>
      </c>
      <c r="B35" s="123" t="s">
        <v>2</v>
      </c>
      <c r="C35" s="123"/>
      <c r="D35" s="216">
        <v>2564</v>
      </c>
      <c r="E35" s="217"/>
      <c r="F35" s="216">
        <v>2563</v>
      </c>
      <c r="G35" s="217"/>
      <c r="H35" s="216">
        <v>2564</v>
      </c>
      <c r="I35" s="217"/>
      <c r="J35" s="216">
        <v>2563</v>
      </c>
      <c r="L35" s="343"/>
      <c r="M35" s="343"/>
      <c r="N35" s="343"/>
      <c r="O35" s="311"/>
      <c r="T35" s="73"/>
      <c r="U35" s="73"/>
      <c r="Y35" s="73"/>
    </row>
    <row r="36" spans="1:41" ht="23.15" customHeight="1" x14ac:dyDescent="0.7">
      <c r="A36" s="3"/>
      <c r="B36" s="123"/>
      <c r="C36" s="123"/>
      <c r="D36" s="66" t="s">
        <v>146</v>
      </c>
      <c r="E36" s="133"/>
      <c r="F36" s="66" t="s">
        <v>128</v>
      </c>
      <c r="G36" s="133"/>
      <c r="H36" s="66" t="s">
        <v>146</v>
      </c>
      <c r="I36" s="133"/>
      <c r="J36" s="66" t="s">
        <v>128</v>
      </c>
      <c r="T36" s="73"/>
      <c r="U36" s="73"/>
      <c r="Y36" s="73"/>
    </row>
    <row r="37" spans="1:41" ht="23.15" customHeight="1" x14ac:dyDescent="0.7">
      <c r="A37" s="137"/>
      <c r="B37" s="123"/>
      <c r="C37" s="123"/>
      <c r="D37" s="344" t="s">
        <v>53</v>
      </c>
      <c r="E37" s="345"/>
      <c r="F37" s="345"/>
      <c r="G37" s="345"/>
      <c r="H37" s="345"/>
      <c r="I37" s="345"/>
      <c r="J37" s="345"/>
      <c r="T37" s="73"/>
      <c r="U37" s="73"/>
      <c r="Y37" s="73"/>
    </row>
    <row r="38" spans="1:41" ht="24" customHeight="1" x14ac:dyDescent="0.7">
      <c r="A38" s="8" t="s">
        <v>11</v>
      </c>
      <c r="B38" s="41"/>
      <c r="C38" s="226"/>
      <c r="D38" s="227"/>
      <c r="E38" s="227"/>
      <c r="F38" s="227"/>
      <c r="G38" s="227"/>
      <c r="H38" s="227"/>
      <c r="I38" s="227"/>
      <c r="J38" s="227"/>
      <c r="K38" s="316"/>
      <c r="P38"/>
      <c r="Q38"/>
      <c r="R38" s="248"/>
      <c r="S38" s="248"/>
      <c r="T38" s="73"/>
      <c r="U38" s="73"/>
      <c r="Y38" s="73"/>
      <c r="AL38" s="73"/>
      <c r="AM38" s="73"/>
      <c r="AN38" s="73"/>
      <c r="AO38" s="73"/>
    </row>
    <row r="39" spans="1:41" ht="24" customHeight="1" x14ac:dyDescent="0.65">
      <c r="A39" s="30" t="s">
        <v>189</v>
      </c>
      <c r="B39" s="268">
        <v>6</v>
      </c>
      <c r="C39" s="228"/>
      <c r="D39" s="223">
        <v>1330803</v>
      </c>
      <c r="E39" s="223"/>
      <c r="F39" s="223">
        <v>1545854</v>
      </c>
      <c r="G39" s="72"/>
      <c r="H39" s="223">
        <v>668144</v>
      </c>
      <c r="I39" s="223"/>
      <c r="J39" s="223">
        <v>789556</v>
      </c>
      <c r="K39" s="317"/>
      <c r="O39" s="322"/>
      <c r="P39"/>
      <c r="Q39"/>
      <c r="R39" s="248"/>
      <c r="S39" s="248"/>
      <c r="T39" s="73"/>
      <c r="U39" s="73"/>
      <c r="Y39" s="73"/>
      <c r="AL39" s="73"/>
      <c r="AM39" s="73"/>
      <c r="AN39" s="73"/>
      <c r="AO39" s="73"/>
    </row>
    <row r="40" spans="1:41" ht="24" customHeight="1" x14ac:dyDescent="0.65">
      <c r="A40" s="30" t="s">
        <v>73</v>
      </c>
      <c r="B40" s="268" t="s">
        <v>174</v>
      </c>
      <c r="C40" s="228"/>
      <c r="D40" s="223">
        <v>2997000</v>
      </c>
      <c r="E40" s="223"/>
      <c r="F40" s="223">
        <v>1525000</v>
      </c>
      <c r="G40" s="72"/>
      <c r="H40" s="223">
        <v>3739760</v>
      </c>
      <c r="I40" s="223"/>
      <c r="J40" s="223">
        <v>2404213</v>
      </c>
      <c r="K40" s="317"/>
      <c r="O40" s="322"/>
      <c r="P40"/>
      <c r="Q40"/>
      <c r="R40" s="248"/>
      <c r="S40" s="248"/>
      <c r="T40" s="73"/>
      <c r="U40" s="73"/>
      <c r="Y40" s="73"/>
      <c r="AL40" s="73"/>
      <c r="AM40" s="73"/>
      <c r="AN40" s="73"/>
      <c r="AO40" s="73"/>
    </row>
    <row r="41" spans="1:41" ht="24" customHeight="1" x14ac:dyDescent="0.65">
      <c r="A41" s="125" t="s">
        <v>190</v>
      </c>
      <c r="B41" s="268"/>
      <c r="C41" s="228"/>
      <c r="D41" s="223"/>
      <c r="E41" s="223"/>
      <c r="F41" s="223"/>
      <c r="G41" s="229"/>
      <c r="H41" s="223"/>
      <c r="I41" s="223"/>
      <c r="J41" s="223"/>
      <c r="K41" s="317"/>
      <c r="P41"/>
      <c r="Q41"/>
      <c r="R41" s="248"/>
      <c r="S41" s="248"/>
      <c r="T41" s="73"/>
      <c r="U41" s="73"/>
      <c r="Y41" s="73"/>
      <c r="AL41" s="73"/>
      <c r="AM41" s="73"/>
      <c r="AN41" s="73"/>
      <c r="AO41" s="73"/>
    </row>
    <row r="42" spans="1:41" ht="24" customHeight="1" x14ac:dyDescent="0.65">
      <c r="A42" s="125" t="s">
        <v>191</v>
      </c>
      <c r="B42" s="268"/>
      <c r="C42" s="228"/>
      <c r="D42" s="223">
        <v>35677</v>
      </c>
      <c r="E42" s="223"/>
      <c r="F42" s="223">
        <v>32703</v>
      </c>
      <c r="G42" s="229"/>
      <c r="H42" s="223">
        <v>35892</v>
      </c>
      <c r="I42" s="223"/>
      <c r="J42" s="223">
        <v>40484</v>
      </c>
      <c r="K42" s="317"/>
      <c r="O42" s="322"/>
      <c r="P42"/>
      <c r="Q42"/>
      <c r="R42" s="248"/>
      <c r="S42" s="248"/>
      <c r="T42" s="73"/>
      <c r="U42" s="73"/>
      <c r="Y42" s="73"/>
      <c r="AL42" s="73"/>
      <c r="AM42" s="73"/>
      <c r="AN42" s="73"/>
      <c r="AO42" s="73"/>
    </row>
    <row r="43" spans="1:41" ht="21.5" x14ac:dyDescent="0.65">
      <c r="A43" s="30" t="s">
        <v>147</v>
      </c>
      <c r="B43" s="268"/>
      <c r="C43" s="206"/>
      <c r="D43" s="223">
        <v>20378</v>
      </c>
      <c r="E43" s="223"/>
      <c r="F43" s="223">
        <v>9599</v>
      </c>
      <c r="G43" s="72"/>
      <c r="H43" s="223">
        <v>0</v>
      </c>
      <c r="I43" s="223"/>
      <c r="J43" s="223">
        <v>0</v>
      </c>
      <c r="K43" s="317"/>
      <c r="P43"/>
      <c r="Q43"/>
      <c r="R43" s="248"/>
      <c r="S43" s="248"/>
      <c r="T43" s="73"/>
      <c r="U43" s="73"/>
      <c r="Y43" s="73"/>
      <c r="AL43" s="73"/>
      <c r="AM43" s="73"/>
      <c r="AN43" s="73"/>
      <c r="AO43" s="73"/>
    </row>
    <row r="44" spans="1:41" ht="24" customHeight="1" x14ac:dyDescent="0.65">
      <c r="A44" s="30" t="s">
        <v>12</v>
      </c>
      <c r="B44" s="302">
        <v>6</v>
      </c>
      <c r="C44" s="41"/>
      <c r="D44" s="223">
        <v>151662</v>
      </c>
      <c r="E44" s="223"/>
      <c r="F44" s="223">
        <v>140189</v>
      </c>
      <c r="G44" s="49"/>
      <c r="H44" s="223">
        <v>1742</v>
      </c>
      <c r="I44" s="223"/>
      <c r="J44" s="223">
        <v>3223</v>
      </c>
      <c r="K44" s="317"/>
      <c r="O44" s="322"/>
      <c r="P44"/>
      <c r="Q44"/>
      <c r="R44" s="248"/>
      <c r="S44" s="248"/>
      <c r="T44" s="73"/>
      <c r="U44" s="73"/>
      <c r="Y44" s="73"/>
      <c r="AL44" s="73"/>
      <c r="AM44" s="73"/>
      <c r="AN44" s="73"/>
      <c r="AO44" s="73"/>
    </row>
    <row r="45" spans="1:41" ht="24" hidden="1" customHeight="1" x14ac:dyDescent="0.7">
      <c r="A45" s="30" t="s">
        <v>117</v>
      </c>
      <c r="B45" s="43"/>
      <c r="C45" s="41"/>
      <c r="D45" s="223"/>
      <c r="E45" s="223"/>
      <c r="F45" s="223"/>
      <c r="G45" s="223"/>
      <c r="H45" s="223"/>
      <c r="I45" s="223"/>
      <c r="J45" s="223"/>
      <c r="K45" s="317"/>
      <c r="P45"/>
      <c r="Q45"/>
      <c r="R45" s="248"/>
      <c r="S45" s="248"/>
      <c r="T45" s="73"/>
      <c r="U45" s="73"/>
      <c r="Y45" s="73"/>
      <c r="AL45" s="73"/>
      <c r="AM45" s="73"/>
      <c r="AN45" s="73"/>
      <c r="AO45" s="73"/>
    </row>
    <row r="46" spans="1:41" ht="24" hidden="1" customHeight="1" x14ac:dyDescent="0.65">
      <c r="A46" s="30" t="s">
        <v>118</v>
      </c>
      <c r="B46" s="41"/>
      <c r="C46" s="41"/>
      <c r="D46" s="223"/>
      <c r="E46" s="223"/>
      <c r="F46" s="223"/>
      <c r="G46" s="223"/>
      <c r="H46" s="223"/>
      <c r="I46" s="223"/>
      <c r="J46" s="223"/>
      <c r="K46" s="317"/>
      <c r="P46"/>
      <c r="Q46"/>
      <c r="R46" s="248"/>
      <c r="S46" s="248"/>
      <c r="T46" s="73"/>
      <c r="U46" s="73"/>
      <c r="Y46" s="73"/>
      <c r="AL46" s="73"/>
      <c r="AM46" s="73"/>
      <c r="AN46" s="73"/>
      <c r="AO46" s="73"/>
    </row>
    <row r="47" spans="1:41" s="71" customFormat="1" ht="24" customHeight="1" x14ac:dyDescent="0.7">
      <c r="A47" s="137" t="s">
        <v>13</v>
      </c>
      <c r="B47" s="43"/>
      <c r="C47" s="43"/>
      <c r="D47" s="61">
        <f>ROUND(SUM(D39:D44),0)</f>
        <v>4535520</v>
      </c>
      <c r="E47" s="115"/>
      <c r="F47" s="61">
        <f>ROUND(SUM(F39:F44),0)</f>
        <v>3253345</v>
      </c>
      <c r="G47" s="115"/>
      <c r="H47" s="61">
        <f>ROUND(SUM(H39:H46),0)</f>
        <v>4445538</v>
      </c>
      <c r="I47" s="115"/>
      <c r="J47" s="61">
        <f>ROUND(SUM(J39:J46),0)</f>
        <v>3237476</v>
      </c>
      <c r="K47" s="318"/>
      <c r="L47" s="253"/>
      <c r="M47" s="253"/>
      <c r="N47" s="253"/>
      <c r="O47" s="253"/>
      <c r="P47" s="239"/>
      <c r="Q47" s="239"/>
      <c r="R47" s="249"/>
      <c r="S47" s="249"/>
      <c r="T47" s="73"/>
      <c r="U47" s="73"/>
      <c r="Y47" s="73"/>
      <c r="AL47" s="73"/>
      <c r="AM47" s="73"/>
      <c r="AN47" s="73"/>
      <c r="AO47" s="73"/>
    </row>
    <row r="48" spans="1:41" ht="9" customHeight="1" x14ac:dyDescent="0.7">
      <c r="A48" s="12"/>
      <c r="B48" s="41"/>
      <c r="C48" s="41"/>
      <c r="D48" s="145"/>
      <c r="E48" s="145"/>
      <c r="F48" s="145"/>
      <c r="G48" s="145"/>
      <c r="H48" s="145"/>
      <c r="I48" s="145"/>
      <c r="J48" s="145"/>
      <c r="K48" s="319"/>
      <c r="P48"/>
      <c r="Q48"/>
      <c r="R48" s="248"/>
      <c r="S48" s="248"/>
      <c r="T48" s="73"/>
      <c r="U48" s="73"/>
      <c r="Y48" s="73"/>
      <c r="AL48" s="73"/>
      <c r="AM48" s="73"/>
      <c r="AN48" s="73"/>
      <c r="AO48" s="73"/>
    </row>
    <row r="49" spans="1:41" ht="24" customHeight="1" x14ac:dyDescent="0.7">
      <c r="A49" s="8" t="s">
        <v>14</v>
      </c>
      <c r="B49" s="41"/>
      <c r="C49" s="41"/>
      <c r="D49" s="143"/>
      <c r="E49" s="143"/>
      <c r="F49" s="143"/>
      <c r="G49" s="143"/>
      <c r="H49" s="143"/>
      <c r="I49" s="143"/>
      <c r="J49" s="143"/>
      <c r="K49" s="320"/>
      <c r="P49"/>
      <c r="Q49"/>
      <c r="R49" s="248"/>
      <c r="S49" s="248"/>
      <c r="T49" s="73"/>
      <c r="U49" s="73"/>
      <c r="Y49" s="73"/>
      <c r="AL49" s="73"/>
      <c r="AM49" s="73"/>
      <c r="AN49" s="73"/>
      <c r="AO49" s="73"/>
    </row>
    <row r="50" spans="1:41" ht="24" customHeight="1" x14ac:dyDescent="0.65">
      <c r="A50" s="30" t="s">
        <v>74</v>
      </c>
      <c r="B50" s="302">
        <v>11</v>
      </c>
      <c r="C50" s="41"/>
      <c r="D50" s="223">
        <v>41804066</v>
      </c>
      <c r="E50" s="143"/>
      <c r="F50" s="223">
        <v>41801479</v>
      </c>
      <c r="G50" s="224"/>
      <c r="H50" s="223">
        <v>41804066</v>
      </c>
      <c r="I50" s="143"/>
      <c r="J50" s="223">
        <v>41801479</v>
      </c>
      <c r="K50" s="321"/>
      <c r="N50" s="37"/>
      <c r="O50" s="322"/>
      <c r="P50"/>
      <c r="Q50"/>
      <c r="R50" s="248"/>
      <c r="S50" s="248"/>
      <c r="T50" s="73"/>
      <c r="U50" s="73"/>
      <c r="Y50" s="73"/>
      <c r="AL50" s="73"/>
      <c r="AM50" s="73"/>
      <c r="AN50" s="73"/>
      <c r="AO50" s="73"/>
    </row>
    <row r="51" spans="1:41" ht="24" customHeight="1" x14ac:dyDescent="0.65">
      <c r="A51" s="125" t="s">
        <v>166</v>
      </c>
      <c r="B51" s="302"/>
      <c r="C51" s="41"/>
      <c r="D51" s="223">
        <v>1762682</v>
      </c>
      <c r="E51" s="143"/>
      <c r="F51" s="223">
        <v>1798411</v>
      </c>
      <c r="G51" s="224"/>
      <c r="H51" s="223">
        <v>62243</v>
      </c>
      <c r="I51" s="143"/>
      <c r="J51" s="223">
        <v>68217</v>
      </c>
      <c r="K51" s="320"/>
      <c r="N51" s="37"/>
      <c r="O51" s="322"/>
      <c r="P51"/>
      <c r="Q51"/>
      <c r="R51" s="248"/>
      <c r="S51" s="248"/>
      <c r="T51" s="73"/>
      <c r="U51" s="73"/>
      <c r="Y51" s="73"/>
      <c r="AL51" s="73"/>
      <c r="AM51" s="73"/>
      <c r="AN51" s="73"/>
      <c r="AO51" s="73"/>
    </row>
    <row r="52" spans="1:41" ht="24" customHeight="1" x14ac:dyDescent="0.65">
      <c r="A52" s="30" t="s">
        <v>142</v>
      </c>
      <c r="B52" s="123"/>
      <c r="C52" s="41"/>
      <c r="D52" s="223"/>
      <c r="E52" s="143"/>
      <c r="F52" s="223"/>
      <c r="G52" s="224"/>
      <c r="H52" s="223"/>
      <c r="I52" s="143"/>
      <c r="J52" s="223"/>
      <c r="K52" s="320"/>
      <c r="N52" s="37"/>
      <c r="P52"/>
      <c r="Q52"/>
      <c r="R52" s="248"/>
      <c r="S52" s="248"/>
      <c r="T52" s="73"/>
      <c r="U52" s="73"/>
      <c r="Y52" s="73"/>
      <c r="AL52" s="73"/>
      <c r="AM52" s="73"/>
      <c r="AN52" s="73"/>
      <c r="AO52" s="73"/>
    </row>
    <row r="53" spans="1:41" ht="24" customHeight="1" x14ac:dyDescent="0.65">
      <c r="A53" s="30" t="s">
        <v>119</v>
      </c>
      <c r="B53" s="123"/>
      <c r="C53" s="272"/>
      <c r="D53" s="223">
        <v>373938</v>
      </c>
      <c r="E53" s="223"/>
      <c r="F53" s="223">
        <v>362113</v>
      </c>
      <c r="G53" s="224"/>
      <c r="H53" s="223">
        <v>156445</v>
      </c>
      <c r="I53" s="223"/>
      <c r="J53" s="223">
        <v>150252</v>
      </c>
      <c r="K53" s="317"/>
      <c r="N53" s="37"/>
      <c r="O53" s="322"/>
      <c r="P53"/>
      <c r="Q53"/>
      <c r="R53" s="248"/>
      <c r="S53" s="248"/>
      <c r="T53" s="73"/>
      <c r="U53" s="73"/>
      <c r="Y53" s="73"/>
      <c r="AL53" s="73"/>
      <c r="AM53" s="73"/>
      <c r="AN53" s="73"/>
      <c r="AO53" s="73"/>
    </row>
    <row r="54" spans="1:41" ht="24" customHeight="1" x14ac:dyDescent="0.65">
      <c r="A54" s="30" t="s">
        <v>129</v>
      </c>
      <c r="B54" s="302">
        <v>6</v>
      </c>
      <c r="C54" s="272"/>
      <c r="D54" s="223">
        <v>759122</v>
      </c>
      <c r="E54" s="223"/>
      <c r="F54" s="223">
        <v>813131</v>
      </c>
      <c r="G54" s="224"/>
      <c r="H54" s="223">
        <v>0</v>
      </c>
      <c r="I54" s="223"/>
      <c r="J54" s="223">
        <v>167</v>
      </c>
      <c r="K54" s="317"/>
      <c r="N54" s="37"/>
      <c r="O54" s="322"/>
      <c r="P54"/>
      <c r="Q54"/>
      <c r="R54" s="248"/>
      <c r="S54" s="248"/>
      <c r="T54" s="73"/>
      <c r="U54" s="73"/>
      <c r="Y54" s="73"/>
      <c r="AL54" s="73"/>
      <c r="AM54" s="73"/>
      <c r="AN54" s="73"/>
      <c r="AO54" s="73"/>
    </row>
    <row r="55" spans="1:41" ht="24" customHeight="1" x14ac:dyDescent="0.65">
      <c r="A55" s="30" t="s">
        <v>105</v>
      </c>
      <c r="B55" s="268"/>
      <c r="C55" s="228"/>
      <c r="D55" s="223">
        <v>6262408</v>
      </c>
      <c r="E55" s="223"/>
      <c r="F55" s="223">
        <v>6283696</v>
      </c>
      <c r="G55" s="224"/>
      <c r="H55" s="223">
        <v>0</v>
      </c>
      <c r="I55" s="223"/>
      <c r="J55" s="223">
        <v>0</v>
      </c>
      <c r="K55" s="317"/>
      <c r="L55" s="223"/>
      <c r="M55" s="223"/>
      <c r="N55" s="223"/>
      <c r="P55"/>
      <c r="Q55"/>
      <c r="R55" s="248"/>
      <c r="S55" s="248"/>
      <c r="T55" s="73"/>
      <c r="U55" s="73"/>
      <c r="Y55" s="73"/>
      <c r="AL55" s="73"/>
      <c r="AM55" s="73"/>
      <c r="AN55" s="73"/>
      <c r="AO55" s="73"/>
    </row>
    <row r="56" spans="1:41" ht="24" customHeight="1" x14ac:dyDescent="0.65">
      <c r="A56" s="30" t="s">
        <v>179</v>
      </c>
      <c r="B56" s="268">
        <v>14</v>
      </c>
      <c r="C56" s="228"/>
      <c r="D56" s="223">
        <v>344342</v>
      </c>
      <c r="E56" s="223"/>
      <c r="F56" s="223">
        <v>446810</v>
      </c>
      <c r="G56" s="224"/>
      <c r="H56" s="223">
        <v>344342</v>
      </c>
      <c r="I56" s="223"/>
      <c r="J56" s="223">
        <v>446810</v>
      </c>
      <c r="K56" s="317"/>
      <c r="N56" s="37"/>
      <c r="O56" s="322"/>
      <c r="P56"/>
      <c r="Q56"/>
      <c r="R56" s="248"/>
      <c r="S56" s="248"/>
      <c r="T56" s="73"/>
      <c r="U56" s="73"/>
      <c r="Y56" s="73"/>
      <c r="AL56" s="73"/>
      <c r="AM56" s="73"/>
      <c r="AN56" s="73"/>
      <c r="AO56" s="73"/>
    </row>
    <row r="57" spans="1:41" ht="24" customHeight="1" x14ac:dyDescent="0.65">
      <c r="A57" s="30" t="s">
        <v>35</v>
      </c>
      <c r="B57" s="268"/>
      <c r="C57" s="228"/>
      <c r="D57" s="223">
        <v>112239</v>
      </c>
      <c r="E57" s="223"/>
      <c r="F57" s="223">
        <v>130841</v>
      </c>
      <c r="G57" s="224"/>
      <c r="H57" s="223">
        <v>0</v>
      </c>
      <c r="I57" s="223"/>
      <c r="J57" s="223">
        <v>0</v>
      </c>
      <c r="K57" s="317"/>
      <c r="N57" s="37"/>
      <c r="P57"/>
      <c r="Q57"/>
      <c r="R57" s="248"/>
      <c r="S57" s="248"/>
      <c r="T57" s="73"/>
      <c r="U57" s="73"/>
      <c r="Y57" s="73"/>
      <c r="AL57" s="73"/>
      <c r="AM57" s="73"/>
      <c r="AN57" s="73"/>
      <c r="AO57" s="73"/>
    </row>
    <row r="58" spans="1:41" s="71" customFormat="1" ht="24" customHeight="1" x14ac:dyDescent="0.7">
      <c r="A58" s="137" t="s">
        <v>15</v>
      </c>
      <c r="B58" s="45"/>
      <c r="C58" s="225"/>
      <c r="D58" s="61">
        <f>ROUND(SUM(D50:D57),0)</f>
        <v>51418797</v>
      </c>
      <c r="E58" s="115"/>
      <c r="F58" s="61">
        <f>ROUND(SUM(F50:F57),0)</f>
        <v>51636481</v>
      </c>
      <c r="G58" s="115"/>
      <c r="H58" s="61">
        <f>SUM(H50:H57)</f>
        <v>42367096</v>
      </c>
      <c r="I58" s="115"/>
      <c r="J58" s="61">
        <f>SUM(J50:J57)</f>
        <v>42466925</v>
      </c>
      <c r="K58" s="318"/>
      <c r="L58" s="253"/>
      <c r="M58" s="253"/>
      <c r="N58" s="253"/>
      <c r="O58" s="253"/>
      <c r="P58"/>
      <c r="Q58"/>
      <c r="R58" s="249"/>
      <c r="S58" s="249"/>
      <c r="T58" s="73"/>
      <c r="U58" s="73"/>
      <c r="Y58" s="73"/>
      <c r="AL58" s="73"/>
      <c r="AM58" s="73"/>
      <c r="AN58" s="73"/>
      <c r="AO58" s="73"/>
    </row>
    <row r="59" spans="1:41" s="71" customFormat="1" ht="24" customHeight="1" x14ac:dyDescent="0.7">
      <c r="A59" s="12" t="s">
        <v>16</v>
      </c>
      <c r="B59" s="45"/>
      <c r="C59" s="231"/>
      <c r="D59" s="52">
        <f>ROUND(SUM(D47,D58),0)</f>
        <v>55954317</v>
      </c>
      <c r="E59" s="115"/>
      <c r="F59" s="52">
        <f>ROUND(SUM(F47,F58),0)</f>
        <v>54889826</v>
      </c>
      <c r="G59" s="115"/>
      <c r="H59" s="52">
        <f>ROUND(SUM(H47,H58),0)</f>
        <v>46812634</v>
      </c>
      <c r="I59" s="115"/>
      <c r="J59" s="52">
        <f>ROUND(SUM(J47,J58),0)</f>
        <v>45704401</v>
      </c>
      <c r="K59" s="318"/>
      <c r="L59" s="38"/>
      <c r="M59" s="38"/>
      <c r="N59" s="38"/>
      <c r="O59" s="38"/>
      <c r="P59"/>
      <c r="Q59"/>
      <c r="R59" s="249"/>
      <c r="S59" s="249"/>
      <c r="T59" s="73"/>
      <c r="U59" s="73"/>
      <c r="Y59" s="73"/>
      <c r="AL59" s="73"/>
      <c r="AM59" s="73"/>
      <c r="AN59" s="73"/>
      <c r="AO59" s="73"/>
    </row>
    <row r="60" spans="1:41" ht="23.15" customHeight="1" x14ac:dyDescent="0.65">
      <c r="B60" s="41"/>
      <c r="C60" s="41"/>
      <c r="D60" s="126"/>
      <c r="E60" s="126"/>
      <c r="F60" s="126"/>
      <c r="G60" s="126"/>
      <c r="H60" s="126"/>
      <c r="I60" s="126"/>
      <c r="J60" s="126"/>
      <c r="T60" s="73"/>
      <c r="U60" s="73"/>
      <c r="Y60" s="73"/>
    </row>
    <row r="61" spans="1:41" s="95" customFormat="1" ht="23.15" customHeight="1" x14ac:dyDescent="0.7">
      <c r="A61" s="185" t="s">
        <v>116</v>
      </c>
      <c r="B61" s="124"/>
      <c r="C61" s="124"/>
      <c r="D61" s="67"/>
      <c r="E61" s="67"/>
      <c r="F61" s="67"/>
      <c r="G61" s="67"/>
      <c r="H61" s="67"/>
      <c r="I61" s="67"/>
      <c r="J61" s="67"/>
      <c r="K61" s="325"/>
      <c r="L61" s="166"/>
      <c r="M61" s="166"/>
      <c r="N61" s="166"/>
      <c r="O61" s="325"/>
      <c r="P61" s="221"/>
      <c r="Q61" s="221"/>
      <c r="R61" s="250"/>
      <c r="S61" s="250"/>
      <c r="T61" s="73"/>
      <c r="U61" s="73"/>
      <c r="Y61" s="73"/>
    </row>
    <row r="62" spans="1:41" s="95" customFormat="1" ht="23.15" customHeight="1" x14ac:dyDescent="0.7">
      <c r="A62" s="3" t="s">
        <v>39</v>
      </c>
      <c r="B62" s="122"/>
      <c r="C62" s="122"/>
      <c r="D62" s="67"/>
      <c r="E62" s="67"/>
      <c r="F62" s="67"/>
      <c r="G62" s="67"/>
      <c r="H62" s="67"/>
      <c r="I62" s="67"/>
      <c r="J62" s="67"/>
      <c r="K62" s="325"/>
      <c r="L62" s="166"/>
      <c r="M62" s="166"/>
      <c r="N62" s="166"/>
      <c r="O62" s="325"/>
      <c r="P62" s="221"/>
      <c r="Q62" s="221"/>
      <c r="R62" s="250"/>
      <c r="S62" s="250"/>
      <c r="T62" s="73"/>
      <c r="U62" s="73"/>
      <c r="Y62" s="73"/>
    </row>
    <row r="63" spans="1:41" s="95" customFormat="1" ht="23.15" customHeight="1" x14ac:dyDescent="0.7">
      <c r="A63" s="2"/>
      <c r="B63" s="122"/>
      <c r="C63" s="122"/>
      <c r="D63" s="67"/>
      <c r="E63" s="67"/>
      <c r="F63" s="67"/>
      <c r="G63" s="67"/>
      <c r="H63" s="67"/>
      <c r="I63" s="67"/>
      <c r="J63" s="67"/>
      <c r="K63" s="325"/>
      <c r="L63" s="166"/>
      <c r="M63" s="166"/>
      <c r="N63" s="166"/>
      <c r="O63" s="325"/>
      <c r="P63" s="221"/>
      <c r="Q63" s="221"/>
      <c r="R63" s="250"/>
      <c r="S63" s="250"/>
      <c r="T63" s="73"/>
      <c r="U63" s="73"/>
      <c r="Y63" s="73"/>
    </row>
    <row r="64" spans="1:41" ht="23.15" customHeight="1" x14ac:dyDescent="0.7">
      <c r="A64" s="186"/>
      <c r="B64" s="123"/>
      <c r="C64" s="123"/>
      <c r="D64" s="346" t="s">
        <v>1</v>
      </c>
      <c r="E64" s="346"/>
      <c r="F64" s="346"/>
      <c r="G64" s="346"/>
      <c r="H64" s="347" t="s">
        <v>36</v>
      </c>
      <c r="I64" s="347"/>
      <c r="J64" s="347"/>
      <c r="T64" s="73"/>
      <c r="U64" s="73"/>
      <c r="Y64" s="73"/>
    </row>
    <row r="65" spans="1:25" ht="23.15" customHeight="1" x14ac:dyDescent="0.65">
      <c r="A65" s="186"/>
      <c r="B65" s="123"/>
      <c r="C65" s="123"/>
      <c r="D65" s="66" t="s">
        <v>54</v>
      </c>
      <c r="E65" s="142"/>
      <c r="F65" s="66" t="s">
        <v>42</v>
      </c>
      <c r="G65" s="142"/>
      <c r="H65" s="66" t="s">
        <v>54</v>
      </c>
      <c r="I65" s="142"/>
      <c r="J65" s="66" t="s">
        <v>42</v>
      </c>
      <c r="T65" s="73"/>
      <c r="U65" s="73"/>
      <c r="Y65" s="73"/>
    </row>
    <row r="66" spans="1:25" ht="23.15" customHeight="1" x14ac:dyDescent="0.7">
      <c r="A66" s="3" t="s">
        <v>10</v>
      </c>
      <c r="B66" s="268"/>
      <c r="C66" s="198"/>
      <c r="D66" s="216">
        <v>2564</v>
      </c>
      <c r="E66" s="217"/>
      <c r="F66" s="216">
        <v>2563</v>
      </c>
      <c r="G66" s="217"/>
      <c r="H66" s="216">
        <v>2564</v>
      </c>
      <c r="I66" s="217"/>
      <c r="J66" s="216">
        <v>2563</v>
      </c>
      <c r="T66" s="73"/>
      <c r="U66" s="73"/>
      <c r="Y66" s="73"/>
    </row>
    <row r="67" spans="1:25" ht="23.15" customHeight="1" x14ac:dyDescent="0.7">
      <c r="A67" s="3"/>
      <c r="B67" s="268"/>
      <c r="C67" s="198"/>
      <c r="D67" s="66" t="s">
        <v>146</v>
      </c>
      <c r="E67" s="133"/>
      <c r="F67" s="66" t="s">
        <v>128</v>
      </c>
      <c r="G67" s="133"/>
      <c r="H67" s="66" t="s">
        <v>146</v>
      </c>
      <c r="I67" s="133"/>
      <c r="J67" s="66" t="s">
        <v>128</v>
      </c>
      <c r="T67" s="73"/>
      <c r="U67" s="73"/>
      <c r="Y67" s="73"/>
    </row>
    <row r="68" spans="1:25" ht="23.15" customHeight="1" x14ac:dyDescent="0.7">
      <c r="A68" s="137"/>
      <c r="B68" s="123"/>
      <c r="C68" s="123"/>
      <c r="D68" s="344" t="s">
        <v>53</v>
      </c>
      <c r="E68" s="345"/>
      <c r="F68" s="345"/>
      <c r="G68" s="345"/>
      <c r="H68" s="345"/>
      <c r="I68" s="345"/>
      <c r="J68" s="345"/>
      <c r="T68" s="73"/>
      <c r="U68" s="73"/>
      <c r="Y68" s="73"/>
    </row>
    <row r="69" spans="1:25" ht="23.15" customHeight="1" x14ac:dyDescent="0.7">
      <c r="A69" s="8" t="s">
        <v>17</v>
      </c>
      <c r="B69" s="41"/>
      <c r="C69" s="226"/>
      <c r="D69" s="143"/>
      <c r="E69" s="143"/>
      <c r="F69" s="143"/>
      <c r="G69" s="143"/>
      <c r="H69" s="143"/>
      <c r="I69" s="143"/>
      <c r="J69" s="143"/>
      <c r="T69" s="73"/>
      <c r="U69" s="73"/>
      <c r="Y69" s="73"/>
    </row>
    <row r="70" spans="1:25" ht="23.15" customHeight="1" x14ac:dyDescent="0.65">
      <c r="A70" s="30" t="s">
        <v>18</v>
      </c>
      <c r="B70" s="272"/>
      <c r="C70" s="228"/>
      <c r="D70" s="223"/>
      <c r="E70" s="143"/>
      <c r="F70" s="143"/>
      <c r="G70" s="143"/>
      <c r="H70" s="223"/>
      <c r="I70" s="143"/>
      <c r="J70" s="143"/>
      <c r="T70" s="73"/>
      <c r="U70" s="73"/>
      <c r="Y70" s="73"/>
    </row>
    <row r="71" spans="1:25" ht="23.15" customHeight="1" x14ac:dyDescent="0.65">
      <c r="A71" s="30" t="s">
        <v>47</v>
      </c>
      <c r="B71" s="268"/>
      <c r="C71" s="226"/>
      <c r="T71" s="73"/>
      <c r="U71" s="73"/>
      <c r="Y71" s="73"/>
    </row>
    <row r="72" spans="1:25" ht="23.15" customHeight="1" thickBot="1" x14ac:dyDescent="0.7">
      <c r="A72" s="297" t="s">
        <v>237</v>
      </c>
      <c r="B72" s="289"/>
      <c r="C72" s="226"/>
      <c r="D72" s="232">
        <v>32150000</v>
      </c>
      <c r="E72" s="223"/>
      <c r="F72" s="232">
        <v>32150000</v>
      </c>
      <c r="G72" s="223"/>
      <c r="H72" s="232">
        <v>32150000</v>
      </c>
      <c r="I72" s="223"/>
      <c r="J72" s="232">
        <v>32150000</v>
      </c>
      <c r="T72" s="73"/>
      <c r="U72" s="73"/>
      <c r="Y72" s="73"/>
    </row>
    <row r="73" spans="1:25" ht="23.15" customHeight="1" thickTop="1" x14ac:dyDescent="0.65">
      <c r="A73" s="30" t="s">
        <v>48</v>
      </c>
      <c r="B73" s="268"/>
      <c r="C73" s="226"/>
      <c r="T73" s="73"/>
      <c r="U73" s="73"/>
      <c r="Y73" s="73"/>
    </row>
    <row r="74" spans="1:25" ht="23.15" customHeight="1" x14ac:dyDescent="0.65">
      <c r="A74" s="297" t="s">
        <v>225</v>
      </c>
      <c r="B74" s="289"/>
      <c r="C74" s="226"/>
      <c r="D74" s="223">
        <v>32000000</v>
      </c>
      <c r="E74" s="223"/>
      <c r="F74" s="223">
        <v>32000000</v>
      </c>
      <c r="G74" s="223"/>
      <c r="H74" s="223">
        <v>32000000</v>
      </c>
      <c r="I74" s="223"/>
      <c r="J74" s="223">
        <v>32000000</v>
      </c>
      <c r="T74" s="73"/>
      <c r="U74" s="73"/>
      <c r="Y74" s="73"/>
    </row>
    <row r="75" spans="1:25" ht="23.15" customHeight="1" x14ac:dyDescent="0.65">
      <c r="A75" s="138" t="s">
        <v>143</v>
      </c>
      <c r="B75" s="123"/>
      <c r="C75" s="222"/>
      <c r="D75" s="223">
        <v>39326508</v>
      </c>
      <c r="E75" s="223"/>
      <c r="F75" s="223">
        <v>39326508</v>
      </c>
      <c r="G75" s="230"/>
      <c r="H75" s="223">
        <v>39326508</v>
      </c>
      <c r="I75" s="230"/>
      <c r="J75" s="223">
        <v>39326508</v>
      </c>
      <c r="T75" s="73"/>
      <c r="U75" s="73"/>
      <c r="Y75" s="73"/>
    </row>
    <row r="76" spans="1:25" ht="23.15" customHeight="1" x14ac:dyDescent="0.65">
      <c r="A76" s="138" t="s">
        <v>50</v>
      </c>
      <c r="B76" s="268"/>
      <c r="C76" s="222"/>
      <c r="D76" s="223"/>
      <c r="E76" s="223"/>
      <c r="F76" s="223"/>
      <c r="G76" s="223"/>
      <c r="H76" s="223"/>
      <c r="I76" s="223"/>
      <c r="J76" s="223"/>
      <c r="T76" s="73"/>
      <c r="U76" s="73"/>
      <c r="Y76" s="73"/>
    </row>
    <row r="77" spans="1:25" ht="23.15" customHeight="1" x14ac:dyDescent="0.65">
      <c r="A77" s="138" t="s">
        <v>120</v>
      </c>
      <c r="B77" s="268"/>
      <c r="C77" s="123"/>
      <c r="D77" s="223">
        <v>78626</v>
      </c>
      <c r="E77" s="223"/>
      <c r="F77" s="223">
        <v>78626</v>
      </c>
      <c r="G77" s="49"/>
      <c r="H77" s="223">
        <v>78626</v>
      </c>
      <c r="I77" s="223"/>
      <c r="J77" s="223">
        <v>78626</v>
      </c>
      <c r="T77" s="73"/>
      <c r="U77" s="73"/>
      <c r="Y77" s="73"/>
    </row>
    <row r="78" spans="1:25" ht="23.15" customHeight="1" x14ac:dyDescent="0.65">
      <c r="A78" s="138" t="s">
        <v>223</v>
      </c>
      <c r="B78" s="273"/>
      <c r="C78" s="123"/>
      <c r="D78" s="223">
        <v>5313716</v>
      </c>
      <c r="E78" s="223"/>
      <c r="F78" s="223">
        <v>5907721</v>
      </c>
      <c r="G78" s="49"/>
      <c r="H78" s="223">
        <v>1003054</v>
      </c>
      <c r="I78" s="223"/>
      <c r="J78" s="223">
        <v>1140621</v>
      </c>
      <c r="L78" s="223"/>
      <c r="M78" s="223"/>
      <c r="N78" s="223"/>
      <c r="T78" s="73"/>
      <c r="U78" s="73"/>
      <c r="Y78" s="73"/>
    </row>
    <row r="79" spans="1:25" ht="23.15" customHeight="1" x14ac:dyDescent="0.65">
      <c r="A79" s="138" t="s">
        <v>192</v>
      </c>
      <c r="B79" s="123"/>
      <c r="C79" s="123"/>
      <c r="D79" s="223">
        <v>7339355</v>
      </c>
      <c r="E79" s="223"/>
      <c r="F79" s="223">
        <v>7339355</v>
      </c>
      <c r="G79" s="233"/>
      <c r="H79" s="223">
        <v>0</v>
      </c>
      <c r="I79" s="223"/>
      <c r="J79" s="223">
        <v>0</v>
      </c>
      <c r="T79" s="73"/>
      <c r="U79" s="73"/>
      <c r="Y79" s="73"/>
    </row>
    <row r="80" spans="1:25" ht="23.15" customHeight="1" x14ac:dyDescent="0.65">
      <c r="A80" s="138" t="s">
        <v>193</v>
      </c>
      <c r="B80" s="123"/>
      <c r="C80" s="123"/>
      <c r="D80" s="223">
        <v>-235752</v>
      </c>
      <c r="E80" s="223"/>
      <c r="F80" s="223">
        <v>-329022</v>
      </c>
      <c r="G80" s="229"/>
      <c r="H80" s="223">
        <v>-235752</v>
      </c>
      <c r="I80" s="223"/>
      <c r="J80" s="223">
        <v>-329022</v>
      </c>
      <c r="T80" s="73"/>
      <c r="U80" s="73"/>
      <c r="Y80" s="73"/>
    </row>
    <row r="81" spans="1:25" ht="23.15" customHeight="1" x14ac:dyDescent="0.65">
      <c r="A81" s="138" t="s">
        <v>195</v>
      </c>
      <c r="B81" s="123"/>
      <c r="C81" s="123"/>
      <c r="D81" s="223">
        <v>2271</v>
      </c>
      <c r="E81" s="223"/>
      <c r="F81" s="223">
        <v>0</v>
      </c>
      <c r="G81" s="49"/>
      <c r="H81" s="223">
        <v>2271</v>
      </c>
      <c r="I81" s="223"/>
      <c r="J81" s="223">
        <v>0</v>
      </c>
      <c r="T81" s="73"/>
      <c r="U81" s="73"/>
      <c r="Y81" s="73"/>
    </row>
    <row r="82" spans="1:25" ht="23.15" customHeight="1" x14ac:dyDescent="0.65">
      <c r="A82" s="138" t="s">
        <v>194</v>
      </c>
      <c r="B82" s="123"/>
      <c r="C82" s="123"/>
      <c r="D82" s="223">
        <v>-6265856</v>
      </c>
      <c r="E82" s="223"/>
      <c r="F82" s="223">
        <v>-6265856</v>
      </c>
      <c r="G82" s="49"/>
      <c r="H82" s="223">
        <v>-1440</v>
      </c>
      <c r="I82" s="223"/>
      <c r="J82" s="223">
        <v>-1440</v>
      </c>
      <c r="T82" s="73"/>
      <c r="U82" s="73"/>
      <c r="Y82" s="73"/>
    </row>
    <row r="83" spans="1:25" ht="23.15" customHeight="1" x14ac:dyDescent="0.7">
      <c r="A83" s="12" t="s">
        <v>57</v>
      </c>
      <c r="B83" s="43"/>
      <c r="C83" s="43"/>
      <c r="D83" s="61">
        <f>SUM(D74:D82)</f>
        <v>77558868</v>
      </c>
      <c r="E83" s="115"/>
      <c r="F83" s="61">
        <f>SUM(F74:F82)</f>
        <v>78057332</v>
      </c>
      <c r="G83" s="115"/>
      <c r="H83" s="61">
        <f>SUM(H74:H82)</f>
        <v>72173267</v>
      </c>
      <c r="I83" s="115"/>
      <c r="J83" s="61">
        <f>SUM(J74:J82)</f>
        <v>72215293</v>
      </c>
      <c r="T83" s="73"/>
      <c r="U83" s="73"/>
      <c r="Y83" s="73"/>
    </row>
    <row r="84" spans="1:25" s="2" customFormat="1" ht="23.15" customHeight="1" x14ac:dyDescent="0.7">
      <c r="A84" s="12"/>
      <c r="B84" s="41"/>
      <c r="C84" s="41"/>
      <c r="D84" s="223"/>
      <c r="E84" s="115"/>
      <c r="F84" s="223"/>
      <c r="G84" s="115"/>
      <c r="H84" s="223"/>
      <c r="I84" s="223"/>
      <c r="J84" s="223"/>
      <c r="K84" s="99"/>
      <c r="L84" s="110"/>
      <c r="M84" s="110"/>
      <c r="N84" s="110"/>
      <c r="O84" s="99"/>
      <c r="P84" s="99"/>
      <c r="Q84" s="99"/>
      <c r="R84" s="101"/>
      <c r="S84" s="101"/>
      <c r="T84" s="73"/>
      <c r="U84" s="73"/>
      <c r="Y84" s="73"/>
    </row>
    <row r="85" spans="1:25" s="2" customFormat="1" ht="23.15" customHeight="1" thickBot="1" x14ac:dyDescent="0.75">
      <c r="A85" s="12" t="s">
        <v>19</v>
      </c>
      <c r="B85" s="41"/>
      <c r="C85" s="41"/>
      <c r="D85" s="86">
        <f>ROUND(SUM(D59,D83),0)</f>
        <v>133513185</v>
      </c>
      <c r="E85" s="223"/>
      <c r="F85" s="86">
        <f>ROUND(SUM(F59,F83),0)</f>
        <v>132947158</v>
      </c>
      <c r="G85" s="223"/>
      <c r="H85" s="86">
        <f>ROUND(SUM(H59,H83),0)</f>
        <v>118985901</v>
      </c>
      <c r="I85" s="223"/>
      <c r="J85" s="86">
        <f>ROUND(SUM(J59,J83),0)</f>
        <v>117919694</v>
      </c>
      <c r="K85" s="99"/>
      <c r="L85" s="110"/>
      <c r="M85" s="110"/>
      <c r="N85" s="110"/>
      <c r="O85" s="99"/>
      <c r="P85" s="99"/>
      <c r="Q85" s="99"/>
      <c r="R85" s="101"/>
      <c r="S85" s="101"/>
      <c r="T85" s="73"/>
      <c r="U85" s="73"/>
      <c r="Y85" s="73"/>
    </row>
    <row r="86" spans="1:25" s="17" customFormat="1" ht="23.15" customHeight="1" thickTop="1" x14ac:dyDescent="0.7">
      <c r="A86" s="210"/>
      <c r="B86" s="211"/>
      <c r="C86" s="211"/>
      <c r="D86" s="212"/>
      <c r="E86" s="212"/>
      <c r="F86" s="212"/>
      <c r="G86" s="212"/>
      <c r="H86" s="212"/>
      <c r="I86" s="212"/>
      <c r="J86" s="212"/>
      <c r="K86" s="99"/>
      <c r="L86" s="253"/>
      <c r="M86" s="253"/>
      <c r="N86" s="253"/>
      <c r="O86" s="103"/>
      <c r="P86" s="103"/>
      <c r="Q86" s="103"/>
      <c r="R86" s="212"/>
      <c r="S86" s="212"/>
      <c r="T86" s="73"/>
      <c r="U86" s="73"/>
      <c r="Y86" s="73"/>
    </row>
    <row r="87" spans="1:25" s="71" customFormat="1" ht="23.15" customHeight="1" x14ac:dyDescent="0.7">
      <c r="A87" s="213"/>
      <c r="B87" s="214"/>
      <c r="C87" s="214"/>
      <c r="D87" s="212"/>
      <c r="E87" s="212"/>
      <c r="F87" s="212"/>
      <c r="G87" s="212"/>
      <c r="H87" s="212"/>
      <c r="I87" s="212"/>
      <c r="J87" s="212"/>
      <c r="K87" s="99"/>
      <c r="L87" s="253"/>
      <c r="M87" s="253"/>
      <c r="N87" s="253"/>
      <c r="O87" s="103"/>
      <c r="P87" s="219"/>
      <c r="Q87" s="219"/>
      <c r="R87" s="247"/>
      <c r="S87" s="247"/>
      <c r="T87" s="73"/>
      <c r="U87" s="73"/>
      <c r="Y87" s="73"/>
    </row>
    <row r="88" spans="1:25" ht="23.15" customHeight="1" x14ac:dyDescent="0.7">
      <c r="A88" s="213"/>
      <c r="B88" s="208"/>
      <c r="C88" s="208"/>
      <c r="D88" s="101"/>
      <c r="E88" s="212"/>
      <c r="F88" s="101"/>
      <c r="G88" s="212"/>
      <c r="H88" s="101"/>
      <c r="I88" s="101"/>
      <c r="J88" s="101"/>
      <c r="T88" s="73"/>
      <c r="U88" s="73"/>
    </row>
    <row r="89" spans="1:25" ht="23.15" customHeight="1" x14ac:dyDescent="0.7">
      <c r="A89" s="213"/>
      <c r="B89" s="208"/>
      <c r="C89" s="208"/>
      <c r="D89" s="212"/>
      <c r="E89" s="101"/>
      <c r="F89" s="212"/>
      <c r="G89" s="101"/>
      <c r="H89" s="212"/>
      <c r="I89" s="101"/>
      <c r="J89" s="212"/>
    </row>
    <row r="90" spans="1:25" ht="23.15" customHeight="1" x14ac:dyDescent="0.65">
      <c r="A90" s="215"/>
      <c r="B90" s="42"/>
      <c r="C90" s="42"/>
      <c r="D90" s="110"/>
      <c r="E90" s="110"/>
      <c r="F90" s="110"/>
      <c r="G90" s="110"/>
      <c r="H90" s="101"/>
      <c r="I90" s="101"/>
      <c r="J90" s="101"/>
    </row>
    <row r="91" spans="1:25" ht="23.15" customHeight="1" x14ac:dyDescent="0.65">
      <c r="A91" s="99"/>
      <c r="B91" s="261"/>
      <c r="C91" s="207"/>
      <c r="D91" s="101"/>
      <c r="E91" s="101"/>
      <c r="F91" s="101"/>
      <c r="G91" s="101"/>
      <c r="H91" s="101"/>
      <c r="I91" s="101"/>
      <c r="J91" s="101"/>
    </row>
    <row r="92" spans="1:25" ht="23.15" customHeight="1" x14ac:dyDescent="0.65">
      <c r="A92" s="99"/>
      <c r="B92" s="261"/>
      <c r="C92" s="207"/>
      <c r="D92" s="101"/>
      <c r="E92" s="101"/>
      <c r="F92" s="101"/>
      <c r="G92" s="101"/>
      <c r="H92" s="101"/>
      <c r="I92" s="101"/>
      <c r="J92" s="101"/>
    </row>
    <row r="93" spans="1:25" ht="23.15" customHeight="1" x14ac:dyDescent="0.65">
      <c r="A93" s="99"/>
      <c r="B93" s="261"/>
      <c r="C93" s="207"/>
      <c r="D93" s="101"/>
      <c r="E93" s="101"/>
      <c r="F93" s="101"/>
      <c r="G93" s="101"/>
      <c r="H93" s="101"/>
      <c r="I93" s="101"/>
      <c r="J93" s="101"/>
    </row>
  </sheetData>
  <mergeCells count="9">
    <mergeCell ref="D37:J37"/>
    <mergeCell ref="D64:G64"/>
    <mergeCell ref="H64:J64"/>
    <mergeCell ref="D68:J68"/>
    <mergeCell ref="D4:G4"/>
    <mergeCell ref="H4:J4"/>
    <mergeCell ref="D8:J8"/>
    <mergeCell ref="D33:G33"/>
    <mergeCell ref="H33:J33"/>
  </mergeCells>
  <pageMargins left="0.8" right="0.6" top="0.48" bottom="0.5" header="0.4" footer="0.5"/>
  <pageSetup paperSize="9" scale="79" firstPageNumber="3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9"/>
  <sheetViews>
    <sheetView view="pageBreakPreview" zoomScale="115" zoomScaleNormal="80" zoomScaleSheetLayoutView="115" workbookViewId="0">
      <selection activeCell="J87" sqref="J87"/>
    </sheetView>
  </sheetViews>
  <sheetFormatPr defaultColWidth="9.09765625" defaultRowHeight="21.5" x14ac:dyDescent="0.65"/>
  <cols>
    <col min="1" max="1" width="49.09765625" style="2" customWidth="1"/>
    <col min="2" max="2" width="7.59765625" style="283" customWidth="1"/>
    <col min="3" max="3" width="1.59765625" style="283" customWidth="1"/>
    <col min="4" max="4" width="12.09765625" style="2" customWidth="1"/>
    <col min="5" max="5" width="1.59765625" style="2" customWidth="1"/>
    <col min="6" max="6" width="12.09765625" style="2" customWidth="1"/>
    <col min="7" max="7" width="1.59765625" style="2" customWidth="1"/>
    <col min="8" max="8" width="13.3984375" style="2" bestFit="1" customWidth="1"/>
    <col min="9" max="9" width="1.59765625" style="2" customWidth="1"/>
    <col min="10" max="10" width="12.69921875" style="2" customWidth="1"/>
    <col min="11" max="11" width="9.09765625" style="98"/>
    <col min="12" max="12" width="18.296875" style="98" bestFit="1" customWidth="1"/>
    <col min="13" max="13" width="18.296875" style="98" customWidth="1"/>
    <col min="14" max="14" width="20" style="99" bestFit="1" customWidth="1"/>
    <col min="15" max="15" width="21.3984375" style="99" customWidth="1"/>
    <col min="16" max="16" width="17.09765625" style="99" bestFit="1" customWidth="1"/>
    <col min="17" max="17" width="1.59765625" style="99" customWidth="1"/>
    <col min="18" max="18" width="12.09765625" style="2" customWidth="1"/>
    <col min="19" max="19" width="15.3984375" style="2" bestFit="1" customWidth="1"/>
    <col min="20" max="20" width="10.3984375" style="99" bestFit="1" customWidth="1"/>
    <col min="21" max="21" width="12.69921875" style="99" customWidth="1"/>
    <col min="22" max="22" width="2.3984375" style="99" customWidth="1"/>
    <col min="23" max="23" width="13" style="99" customWidth="1"/>
    <col min="24" max="24" width="5.59765625" style="99" bestFit="1" customWidth="1"/>
    <col min="25" max="25" width="11.69921875" style="99" customWidth="1"/>
    <col min="26" max="26" width="2.3984375" style="99" customWidth="1"/>
    <col min="27" max="27" width="12.8984375" style="99" customWidth="1"/>
    <col min="28" max="16384" width="9.09765625" style="2"/>
  </cols>
  <sheetData>
    <row r="1" spans="1:28" ht="23" x14ac:dyDescent="0.7">
      <c r="A1" s="33" t="s">
        <v>116</v>
      </c>
      <c r="B1" s="33"/>
      <c r="C1" s="33"/>
      <c r="D1" s="33"/>
      <c r="F1" s="49"/>
      <c r="N1" s="100"/>
      <c r="R1" s="100"/>
      <c r="S1" s="99"/>
    </row>
    <row r="2" spans="1:28" ht="23" x14ac:dyDescent="0.7">
      <c r="A2" s="3" t="s">
        <v>130</v>
      </c>
      <c r="B2" s="46"/>
      <c r="C2" s="46"/>
      <c r="R2" s="99"/>
      <c r="S2" s="99"/>
      <c r="U2" s="98"/>
    </row>
    <row r="3" spans="1:28" ht="23" x14ac:dyDescent="0.7">
      <c r="B3" s="1"/>
      <c r="C3" s="1"/>
      <c r="D3" s="1"/>
      <c r="E3" s="1"/>
      <c r="F3" s="1"/>
      <c r="N3" s="102"/>
      <c r="R3" s="102"/>
      <c r="S3" s="99"/>
    </row>
    <row r="4" spans="1:28" ht="22" x14ac:dyDescent="0.7">
      <c r="A4" s="4"/>
      <c r="B4" s="42"/>
      <c r="C4" s="42"/>
      <c r="D4" s="353" t="s">
        <v>1</v>
      </c>
      <c r="E4" s="353"/>
      <c r="F4" s="353"/>
      <c r="G4" s="286"/>
      <c r="H4" s="353" t="s">
        <v>36</v>
      </c>
      <c r="I4" s="353"/>
      <c r="J4" s="353"/>
      <c r="N4" s="307"/>
      <c r="O4" s="307"/>
      <c r="P4" s="353"/>
      <c r="Q4" s="353"/>
      <c r="R4" s="353"/>
      <c r="S4" s="25"/>
      <c r="U4" s="353"/>
      <c r="V4" s="353"/>
      <c r="W4" s="353"/>
      <c r="X4" s="103"/>
      <c r="Y4" s="353"/>
      <c r="Z4" s="353"/>
      <c r="AA4" s="353"/>
    </row>
    <row r="5" spans="1:28" ht="22" x14ac:dyDescent="0.7">
      <c r="A5" s="4"/>
      <c r="B5" s="42"/>
      <c r="C5" s="42"/>
      <c r="D5" s="350" t="s">
        <v>52</v>
      </c>
      <c r="E5" s="350"/>
      <c r="F5" s="350"/>
      <c r="G5" s="286"/>
      <c r="H5" s="350" t="s">
        <v>52</v>
      </c>
      <c r="I5" s="354"/>
      <c r="J5" s="354"/>
      <c r="N5" s="308"/>
      <c r="O5" s="307"/>
      <c r="P5" s="350"/>
      <c r="Q5" s="354"/>
      <c r="R5" s="354"/>
      <c r="S5" s="99"/>
      <c r="U5" s="350"/>
      <c r="V5" s="350"/>
      <c r="W5" s="350"/>
      <c r="Y5" s="350"/>
      <c r="Z5" s="350"/>
      <c r="AA5" s="350"/>
    </row>
    <row r="6" spans="1:28" ht="22" x14ac:dyDescent="0.7">
      <c r="A6" s="4"/>
      <c r="B6" s="42"/>
      <c r="C6" s="42"/>
      <c r="D6" s="350" t="s">
        <v>55</v>
      </c>
      <c r="E6" s="350"/>
      <c r="F6" s="350"/>
      <c r="G6" s="286"/>
      <c r="H6" s="350" t="str">
        <f>+D6</f>
        <v>วันที่ 31 มีนาคม</v>
      </c>
      <c r="I6" s="354"/>
      <c r="J6" s="354"/>
      <c r="L6" s="34"/>
      <c r="M6" s="34"/>
      <c r="N6" s="34"/>
      <c r="O6" s="34"/>
      <c r="P6" s="350"/>
      <c r="Q6" s="354"/>
      <c r="R6" s="354"/>
      <c r="S6" s="99"/>
      <c r="U6" s="350"/>
      <c r="V6" s="350"/>
      <c r="W6" s="350"/>
      <c r="Y6" s="350"/>
      <c r="Z6" s="350"/>
      <c r="AA6" s="350"/>
    </row>
    <row r="7" spans="1:28" x14ac:dyDescent="0.65">
      <c r="A7" s="4"/>
      <c r="B7" s="42" t="s">
        <v>2</v>
      </c>
      <c r="C7" s="42"/>
      <c r="D7" s="40">
        <v>2564</v>
      </c>
      <c r="E7" s="287"/>
      <c r="F7" s="40">
        <v>2563</v>
      </c>
      <c r="G7" s="287"/>
      <c r="H7" s="40">
        <v>2564</v>
      </c>
      <c r="I7" s="287"/>
      <c r="J7" s="40">
        <v>2563</v>
      </c>
      <c r="L7" s="104"/>
      <c r="M7" s="104"/>
      <c r="N7" s="104"/>
      <c r="O7" s="104"/>
      <c r="P7" s="104"/>
      <c r="Q7" s="308"/>
      <c r="R7" s="104"/>
      <c r="S7" s="104"/>
      <c r="U7" s="304"/>
      <c r="V7" s="304"/>
      <c r="W7" s="304"/>
      <c r="X7" s="304"/>
      <c r="Y7" s="304"/>
      <c r="Z7" s="304"/>
      <c r="AA7" s="304"/>
      <c r="AB7" s="283"/>
    </row>
    <row r="8" spans="1:28" x14ac:dyDescent="0.65">
      <c r="A8" s="4"/>
      <c r="B8" s="42"/>
      <c r="C8" s="42"/>
      <c r="D8" s="40"/>
      <c r="E8" s="287"/>
      <c r="F8" s="66" t="s">
        <v>128</v>
      </c>
      <c r="G8" s="287"/>
      <c r="H8" s="40"/>
      <c r="I8" s="287"/>
      <c r="J8" s="66" t="s">
        <v>128</v>
      </c>
      <c r="N8" s="104"/>
      <c r="O8" s="308"/>
      <c r="P8" s="104"/>
      <c r="Q8" s="308"/>
      <c r="R8" s="311"/>
      <c r="S8" s="311"/>
      <c r="U8" s="304"/>
      <c r="V8" s="304"/>
      <c r="W8" s="304"/>
      <c r="X8" s="304"/>
      <c r="Y8" s="304"/>
      <c r="Z8" s="304"/>
      <c r="AA8" s="304"/>
      <c r="AB8" s="283"/>
    </row>
    <row r="9" spans="1:28" ht="22" x14ac:dyDescent="0.7">
      <c r="A9" s="6"/>
      <c r="B9" s="42"/>
      <c r="C9" s="42"/>
      <c r="D9" s="351" t="s">
        <v>53</v>
      </c>
      <c r="E9" s="351"/>
      <c r="F9" s="351"/>
      <c r="G9" s="351"/>
      <c r="H9" s="351"/>
      <c r="I9" s="351"/>
      <c r="J9" s="351"/>
      <c r="N9" s="352"/>
      <c r="O9" s="352"/>
      <c r="P9" s="352"/>
      <c r="Q9" s="352"/>
      <c r="R9" s="352"/>
      <c r="S9" s="99"/>
      <c r="U9" s="351"/>
      <c r="V9" s="352"/>
      <c r="W9" s="352"/>
      <c r="X9" s="352"/>
      <c r="Y9" s="352"/>
      <c r="Z9" s="352"/>
      <c r="AA9" s="352"/>
    </row>
    <row r="10" spans="1:28" ht="22" x14ac:dyDescent="0.7">
      <c r="A10" s="8" t="s">
        <v>20</v>
      </c>
      <c r="B10" s="41" t="s">
        <v>221</v>
      </c>
      <c r="C10" s="41"/>
      <c r="D10" s="9"/>
      <c r="E10" s="9"/>
      <c r="F10" s="9"/>
      <c r="G10" s="9"/>
      <c r="H10" s="10"/>
      <c r="I10" s="9"/>
      <c r="J10" s="10"/>
      <c r="N10" s="105"/>
      <c r="O10" s="105"/>
      <c r="P10" s="106"/>
      <c r="Q10" s="105"/>
      <c r="R10" s="105"/>
      <c r="S10" s="106"/>
    </row>
    <row r="11" spans="1:28" x14ac:dyDescent="0.65">
      <c r="A11" s="31" t="s">
        <v>75</v>
      </c>
      <c r="B11" s="41"/>
      <c r="C11" s="41"/>
      <c r="D11" s="47"/>
      <c r="E11" s="39"/>
      <c r="F11" s="39"/>
      <c r="G11" s="39"/>
      <c r="H11" s="37"/>
      <c r="I11" s="39"/>
      <c r="J11" s="39"/>
      <c r="N11" s="39"/>
      <c r="O11" s="39"/>
      <c r="P11" s="39"/>
      <c r="Q11" s="39"/>
      <c r="R11" s="39"/>
      <c r="S11" s="39"/>
    </row>
    <row r="12" spans="1:28" x14ac:dyDescent="0.65">
      <c r="A12" s="11" t="s">
        <v>76</v>
      </c>
      <c r="B12" s="41"/>
      <c r="C12" s="41"/>
      <c r="D12" s="223">
        <v>411690</v>
      </c>
      <c r="E12" s="47"/>
      <c r="F12" s="47">
        <v>1523601</v>
      </c>
      <c r="G12" s="47"/>
      <c r="H12" s="223">
        <v>0</v>
      </c>
      <c r="I12" s="47"/>
      <c r="J12" s="47">
        <v>0</v>
      </c>
      <c r="L12" s="113"/>
      <c r="M12" s="113"/>
      <c r="N12" s="113"/>
      <c r="O12" s="47"/>
      <c r="P12" s="88"/>
      <c r="Q12" s="47"/>
      <c r="R12" s="47"/>
      <c r="S12" s="47"/>
      <c r="T12" s="251"/>
      <c r="U12" s="88"/>
      <c r="V12" s="47"/>
      <c r="W12" s="91"/>
      <c r="X12" s="47"/>
      <c r="Y12" s="88"/>
      <c r="Z12" s="47"/>
      <c r="AA12" s="91"/>
    </row>
    <row r="13" spans="1:28" x14ac:dyDescent="0.65">
      <c r="A13" s="11" t="s">
        <v>77</v>
      </c>
      <c r="B13" s="41"/>
      <c r="C13" s="41"/>
      <c r="D13" s="223">
        <v>671007</v>
      </c>
      <c r="E13" s="47"/>
      <c r="F13" s="47">
        <v>970581</v>
      </c>
      <c r="G13" s="47"/>
      <c r="H13" s="223">
        <v>165</v>
      </c>
      <c r="I13" s="47"/>
      <c r="J13" s="47">
        <v>165</v>
      </c>
      <c r="L13" s="113"/>
      <c r="M13" s="113"/>
      <c r="N13" s="113"/>
      <c r="O13" s="47"/>
      <c r="P13" s="88"/>
      <c r="Q13" s="47"/>
      <c r="R13" s="47"/>
      <c r="S13" s="47"/>
      <c r="T13" s="251"/>
      <c r="U13" s="88"/>
      <c r="V13" s="47"/>
      <c r="W13" s="91"/>
      <c r="X13" s="47"/>
      <c r="Y13" s="88"/>
      <c r="Z13" s="47"/>
      <c r="AA13" s="91"/>
    </row>
    <row r="14" spans="1:28" x14ac:dyDescent="0.65">
      <c r="A14" s="201" t="s">
        <v>111</v>
      </c>
      <c r="B14" s="41"/>
      <c r="C14" s="41"/>
      <c r="D14" s="223">
        <v>1656</v>
      </c>
      <c r="E14" s="47"/>
      <c r="F14" s="47">
        <v>8181</v>
      </c>
      <c r="G14" s="47"/>
      <c r="H14" s="223">
        <v>165081</v>
      </c>
      <c r="I14" s="47"/>
      <c r="J14" s="47">
        <v>233020</v>
      </c>
      <c r="L14" s="113"/>
      <c r="M14" s="113"/>
      <c r="N14" s="113"/>
      <c r="O14" s="47"/>
      <c r="P14" s="88"/>
      <c r="Q14" s="47"/>
      <c r="R14" s="47"/>
      <c r="S14" s="47"/>
      <c r="T14" s="251"/>
      <c r="U14" s="88"/>
      <c r="V14" s="47"/>
      <c r="W14" s="91"/>
      <c r="X14" s="47"/>
      <c r="Y14" s="88"/>
      <c r="Z14" s="47"/>
      <c r="AA14" s="91"/>
    </row>
    <row r="15" spans="1:28" ht="22.5" customHeight="1" x14ac:dyDescent="0.65">
      <c r="A15" s="200" t="s">
        <v>148</v>
      </c>
      <c r="B15" s="41"/>
      <c r="C15" s="41"/>
      <c r="D15" s="223">
        <v>105</v>
      </c>
      <c r="E15" s="47"/>
      <c r="F15" s="47">
        <v>29</v>
      </c>
      <c r="G15" s="47"/>
      <c r="H15" s="223">
        <v>351947</v>
      </c>
      <c r="I15" s="47"/>
      <c r="J15" s="47">
        <v>756979</v>
      </c>
      <c r="L15" s="113"/>
      <c r="M15" s="113"/>
      <c r="N15" s="113"/>
      <c r="O15" s="47"/>
      <c r="P15" s="88"/>
      <c r="Q15" s="47"/>
      <c r="R15" s="47"/>
      <c r="S15" s="47"/>
      <c r="T15" s="251"/>
      <c r="U15" s="88"/>
      <c r="V15" s="47"/>
      <c r="W15" s="91"/>
      <c r="X15" s="47"/>
      <c r="Y15" s="88"/>
      <c r="Z15" s="47"/>
      <c r="AA15" s="91"/>
    </row>
    <row r="16" spans="1:28" x14ac:dyDescent="0.65">
      <c r="A16" s="11" t="s">
        <v>21</v>
      </c>
      <c r="B16" s="41"/>
      <c r="C16" s="41"/>
      <c r="D16" s="223">
        <v>18304</v>
      </c>
      <c r="E16" s="47"/>
      <c r="F16" s="47">
        <v>10546</v>
      </c>
      <c r="G16" s="47"/>
      <c r="H16" s="223">
        <v>941</v>
      </c>
      <c r="I16" s="47"/>
      <c r="J16" s="47">
        <v>105</v>
      </c>
      <c r="L16" s="113"/>
      <c r="M16" s="113"/>
      <c r="N16" s="113"/>
      <c r="O16" s="47"/>
      <c r="P16" s="88"/>
      <c r="Q16" s="47"/>
      <c r="R16" s="47"/>
      <c r="S16" s="47"/>
      <c r="T16" s="251"/>
      <c r="U16" s="88"/>
      <c r="V16" s="47"/>
      <c r="W16" s="91"/>
      <c r="X16" s="47"/>
      <c r="Y16" s="88"/>
      <c r="Z16" s="47"/>
      <c r="AA16" s="91"/>
    </row>
    <row r="17" spans="1:28" ht="21.5" customHeight="1" x14ac:dyDescent="0.65">
      <c r="A17" s="31" t="s">
        <v>249</v>
      </c>
      <c r="B17" s="41"/>
      <c r="C17" s="41"/>
      <c r="D17" s="223"/>
      <c r="E17" s="47"/>
      <c r="F17" s="47"/>
      <c r="G17" s="47"/>
      <c r="H17" s="223"/>
      <c r="I17" s="47"/>
      <c r="J17" s="47"/>
      <c r="L17" s="113"/>
      <c r="M17" s="113"/>
      <c r="N17" s="113"/>
      <c r="O17" s="47"/>
      <c r="P17" s="88"/>
      <c r="Q17" s="47"/>
      <c r="R17" s="47"/>
      <c r="S17" s="47"/>
      <c r="T17" s="251"/>
      <c r="U17" s="88"/>
      <c r="V17" s="47"/>
      <c r="W17" s="91"/>
      <c r="X17" s="47"/>
      <c r="Y17" s="88"/>
      <c r="Z17" s="47"/>
      <c r="AA17" s="91"/>
    </row>
    <row r="18" spans="1:28" ht="21.5" customHeight="1" x14ac:dyDescent="0.65">
      <c r="A18" s="11" t="s">
        <v>250</v>
      </c>
      <c r="B18" s="41" t="s">
        <v>244</v>
      </c>
      <c r="C18" s="41"/>
      <c r="D18" s="62">
        <v>6724</v>
      </c>
      <c r="E18" s="62"/>
      <c r="F18" s="62">
        <v>6073</v>
      </c>
      <c r="G18" s="62"/>
      <c r="H18" s="62">
        <v>0</v>
      </c>
      <c r="I18" s="62"/>
      <c r="J18" s="62">
        <v>0</v>
      </c>
      <c r="L18" s="113"/>
      <c r="M18" s="113"/>
      <c r="N18" s="113"/>
      <c r="O18" s="47"/>
      <c r="P18" s="88"/>
      <c r="Q18" s="47"/>
      <c r="R18" s="47"/>
      <c r="S18" s="47"/>
      <c r="T18" s="251"/>
      <c r="U18" s="88"/>
      <c r="V18" s="47"/>
      <c r="W18" s="91"/>
      <c r="X18" s="47"/>
      <c r="Y18" s="88"/>
      <c r="Z18" s="47"/>
      <c r="AA18" s="91"/>
    </row>
    <row r="19" spans="1:28" s="17" customFormat="1" ht="23.9" customHeight="1" x14ac:dyDescent="0.7">
      <c r="A19" s="6" t="s">
        <v>22</v>
      </c>
      <c r="B19" s="43"/>
      <c r="C19" s="43"/>
      <c r="D19" s="61">
        <f>ROUND(SUM(D11:D18),0)</f>
        <v>1109486</v>
      </c>
      <c r="E19" s="79"/>
      <c r="F19" s="61">
        <f>ROUND(SUM(F11:F18),0)</f>
        <v>2519011</v>
      </c>
      <c r="G19" s="79"/>
      <c r="H19" s="61">
        <f>ROUND(SUM(H11:H18),0)</f>
        <v>518134</v>
      </c>
      <c r="I19" s="79"/>
      <c r="J19" s="61">
        <f>ROUND(SUM(J11:J18),0)</f>
        <v>990269</v>
      </c>
      <c r="K19" s="98"/>
      <c r="L19" s="110"/>
      <c r="M19" s="110"/>
      <c r="N19" s="110"/>
      <c r="O19" s="110"/>
      <c r="P19" s="90"/>
      <c r="Q19" s="21"/>
      <c r="R19" s="79"/>
      <c r="S19" s="79"/>
      <c r="T19" s="251"/>
      <c r="U19" s="88"/>
      <c r="V19" s="21"/>
      <c r="W19" s="107"/>
      <c r="X19" s="47"/>
      <c r="Y19" s="107"/>
      <c r="Z19" s="21"/>
      <c r="AA19" s="107"/>
    </row>
    <row r="20" spans="1:28" ht="12.75" customHeight="1" x14ac:dyDescent="0.7">
      <c r="A20" s="12"/>
      <c r="B20" s="41"/>
      <c r="C20" s="41"/>
      <c r="D20" s="47"/>
      <c r="E20" s="47"/>
      <c r="F20" s="47"/>
      <c r="G20" s="47"/>
      <c r="H20" s="47"/>
      <c r="I20" s="47"/>
      <c r="J20" s="47"/>
      <c r="N20" s="39"/>
      <c r="O20" s="39"/>
      <c r="P20" s="39"/>
      <c r="Q20" s="39"/>
      <c r="R20" s="47"/>
      <c r="S20" s="47"/>
      <c r="T20" s="251"/>
      <c r="U20" s="88"/>
      <c r="X20" s="47"/>
    </row>
    <row r="21" spans="1:28" ht="22" x14ac:dyDescent="0.7">
      <c r="A21" s="8" t="s">
        <v>23</v>
      </c>
      <c r="B21" s="41" t="s">
        <v>175</v>
      </c>
      <c r="C21" s="41"/>
      <c r="D21" s="47"/>
      <c r="E21" s="47"/>
      <c r="F21" s="47"/>
      <c r="G21" s="47"/>
      <c r="H21" s="47"/>
      <c r="I21" s="47"/>
      <c r="J21" s="47"/>
      <c r="N21" s="39"/>
      <c r="O21" s="39"/>
      <c r="P21" s="39"/>
      <c r="Q21" s="39"/>
      <c r="R21" s="47"/>
      <c r="S21" s="47"/>
      <c r="T21" s="251"/>
      <c r="U21" s="88"/>
      <c r="X21" s="47"/>
    </row>
    <row r="22" spans="1:28" x14ac:dyDescent="0.65">
      <c r="A22" s="30" t="s">
        <v>78</v>
      </c>
      <c r="B22" s="41"/>
      <c r="C22" s="41"/>
      <c r="D22" s="47"/>
      <c r="E22" s="47"/>
      <c r="F22" s="47"/>
      <c r="G22" s="47"/>
      <c r="H22" s="47"/>
      <c r="I22" s="47"/>
      <c r="J22" s="47"/>
      <c r="N22" s="39"/>
      <c r="O22" s="39"/>
      <c r="P22" s="39"/>
      <c r="Q22" s="39"/>
      <c r="R22" s="47"/>
      <c r="S22" s="47"/>
      <c r="T22" s="251"/>
      <c r="U22" s="88"/>
      <c r="X22" s="47"/>
    </row>
    <row r="23" spans="1:28" x14ac:dyDescent="0.65">
      <c r="A23" s="30" t="s">
        <v>76</v>
      </c>
      <c r="B23" s="41"/>
      <c r="C23" s="41"/>
      <c r="D23" s="223">
        <v>699643</v>
      </c>
      <c r="E23" s="47"/>
      <c r="F23" s="47">
        <v>860854</v>
      </c>
      <c r="G23" s="47"/>
      <c r="H23" s="223">
        <v>0</v>
      </c>
      <c r="I23" s="47"/>
      <c r="J23" s="47">
        <v>0</v>
      </c>
      <c r="L23" s="113"/>
      <c r="M23" s="113"/>
      <c r="N23" s="113"/>
      <c r="O23" s="47"/>
      <c r="P23" s="88"/>
      <c r="Q23" s="47"/>
      <c r="R23" s="47"/>
      <c r="S23" s="62"/>
      <c r="T23" s="251"/>
      <c r="U23" s="88"/>
      <c r="V23" s="47"/>
      <c r="W23" s="91"/>
      <c r="X23" s="47"/>
      <c r="Y23" s="88"/>
      <c r="Z23" s="47"/>
      <c r="AA23" s="91"/>
      <c r="AB23" s="88"/>
    </row>
    <row r="24" spans="1:28" x14ac:dyDescent="0.65">
      <c r="A24" s="30" t="s">
        <v>79</v>
      </c>
      <c r="B24" s="41"/>
      <c r="C24" s="41"/>
      <c r="D24" s="223">
        <v>228125</v>
      </c>
      <c r="E24" s="47"/>
      <c r="F24" s="47">
        <v>278593</v>
      </c>
      <c r="G24" s="47"/>
      <c r="H24" s="223">
        <v>0</v>
      </c>
      <c r="I24" s="47"/>
      <c r="J24" s="47">
        <v>0</v>
      </c>
      <c r="L24" s="113"/>
      <c r="M24" s="113"/>
      <c r="N24" s="113"/>
      <c r="O24" s="47"/>
      <c r="P24" s="88"/>
      <c r="Q24" s="47"/>
      <c r="R24" s="47"/>
      <c r="S24" s="62"/>
      <c r="T24" s="251"/>
      <c r="U24" s="88"/>
      <c r="V24" s="47"/>
      <c r="W24" s="91"/>
      <c r="X24" s="47"/>
      <c r="Y24" s="88"/>
      <c r="Z24" s="47"/>
      <c r="AA24" s="91"/>
      <c r="AB24" s="93"/>
    </row>
    <row r="25" spans="1:28" x14ac:dyDescent="0.65">
      <c r="A25" s="30" t="s">
        <v>112</v>
      </c>
      <c r="B25" s="41"/>
      <c r="C25" s="41"/>
      <c r="D25" s="223">
        <v>962</v>
      </c>
      <c r="E25" s="62"/>
      <c r="F25" s="47">
        <v>5419</v>
      </c>
      <c r="G25" s="62"/>
      <c r="H25" s="223">
        <v>154168</v>
      </c>
      <c r="I25" s="62"/>
      <c r="J25" s="47">
        <v>179452</v>
      </c>
      <c r="L25" s="113"/>
      <c r="M25" s="113"/>
      <c r="N25" s="113"/>
      <c r="O25" s="62"/>
      <c r="P25" s="88"/>
      <c r="Q25" s="62"/>
      <c r="R25" s="47"/>
      <c r="S25" s="62"/>
      <c r="T25" s="251"/>
      <c r="U25" s="88"/>
      <c r="V25" s="62"/>
      <c r="W25" s="88"/>
      <c r="X25" s="47"/>
      <c r="Y25" s="88"/>
      <c r="Z25" s="62"/>
      <c r="AA25" s="88"/>
      <c r="AB25" s="88"/>
    </row>
    <row r="26" spans="1:28" x14ac:dyDescent="0.65">
      <c r="A26" s="30" t="s">
        <v>115</v>
      </c>
      <c r="B26" s="41"/>
      <c r="C26" s="41"/>
      <c r="D26" s="223">
        <v>84239</v>
      </c>
      <c r="E26" s="47"/>
      <c r="F26" s="47">
        <v>134689</v>
      </c>
      <c r="G26" s="47"/>
      <c r="H26" s="223">
        <v>0</v>
      </c>
      <c r="I26" s="47"/>
      <c r="J26" s="47">
        <v>0</v>
      </c>
      <c r="L26" s="113"/>
      <c r="M26" s="113"/>
      <c r="N26" s="113"/>
      <c r="O26" s="47"/>
      <c r="P26" s="88"/>
      <c r="Q26" s="47"/>
      <c r="R26" s="47"/>
      <c r="S26" s="62"/>
      <c r="T26" s="251"/>
      <c r="U26" s="88"/>
      <c r="V26" s="47"/>
      <c r="W26" s="91"/>
      <c r="X26" s="47"/>
      <c r="Y26" s="88"/>
      <c r="Z26" s="47"/>
      <c r="AA26" s="91"/>
      <c r="AB26" s="88"/>
    </row>
    <row r="27" spans="1:28" x14ac:dyDescent="0.65">
      <c r="A27" s="30" t="s">
        <v>37</v>
      </c>
      <c r="B27" s="41"/>
      <c r="C27" s="41"/>
      <c r="D27" s="223">
        <v>456007</v>
      </c>
      <c r="E27" s="47"/>
      <c r="F27" s="47">
        <v>634337</v>
      </c>
      <c r="G27" s="47"/>
      <c r="H27" s="223">
        <v>133437</v>
      </c>
      <c r="I27" s="47"/>
      <c r="J27" s="47">
        <v>62385</v>
      </c>
      <c r="L27" s="113"/>
      <c r="M27" s="113"/>
      <c r="N27" s="113"/>
      <c r="O27" s="47"/>
      <c r="P27" s="88"/>
      <c r="Q27" s="47"/>
      <c r="R27" s="47"/>
      <c r="S27" s="62"/>
      <c r="T27" s="251"/>
      <c r="U27" s="88"/>
      <c r="V27" s="47"/>
      <c r="W27" s="91"/>
      <c r="X27" s="47"/>
      <c r="Y27" s="88"/>
      <c r="Z27" s="47"/>
      <c r="AA27" s="91"/>
      <c r="AB27" s="93"/>
    </row>
    <row r="28" spans="1:28" hidden="1" x14ac:dyDescent="0.65">
      <c r="A28" s="30" t="s">
        <v>216</v>
      </c>
      <c r="B28" s="41"/>
      <c r="C28" s="41"/>
      <c r="D28" s="223">
        <f>ROUND(L28/1000,0)</f>
        <v>0</v>
      </c>
      <c r="E28" s="47"/>
      <c r="F28" s="47">
        <f>ROUND(M28/1000,0)</f>
        <v>0</v>
      </c>
      <c r="G28" s="47"/>
      <c r="H28" s="223">
        <f>ROUND(N28/1000,0)</f>
        <v>0</v>
      </c>
      <c r="I28" s="47"/>
      <c r="J28" s="62">
        <v>0</v>
      </c>
      <c r="L28" s="113"/>
      <c r="M28" s="113"/>
      <c r="N28" s="113"/>
      <c r="O28" s="47"/>
      <c r="P28" s="88"/>
      <c r="Q28" s="47"/>
      <c r="R28" s="47"/>
      <c r="S28" s="62"/>
      <c r="T28" s="251"/>
      <c r="U28" s="88"/>
      <c r="V28" s="47"/>
      <c r="W28" s="91"/>
      <c r="X28" s="47"/>
      <c r="Y28" s="88"/>
      <c r="Z28" s="47"/>
      <c r="AA28" s="91"/>
      <c r="AB28" s="93"/>
    </row>
    <row r="29" spans="1:28" hidden="1" x14ac:dyDescent="0.65">
      <c r="A29" s="125" t="s">
        <v>217</v>
      </c>
      <c r="B29" s="41"/>
      <c r="C29" s="41"/>
      <c r="D29" s="223">
        <f>ROUND(L29/1000,0)</f>
        <v>0</v>
      </c>
      <c r="E29" s="47"/>
      <c r="F29" s="47">
        <f>ROUND(M29/1000,0)</f>
        <v>0</v>
      </c>
      <c r="G29" s="47"/>
      <c r="H29" s="223">
        <f>ROUND(N29/1000,0)</f>
        <v>0</v>
      </c>
      <c r="I29" s="47"/>
      <c r="J29" s="62">
        <v>0</v>
      </c>
      <c r="L29" s="110"/>
      <c r="M29" s="110"/>
      <c r="N29" s="110"/>
      <c r="O29" s="37"/>
      <c r="P29" s="88"/>
      <c r="Q29" s="47"/>
      <c r="R29" s="47"/>
      <c r="S29" s="62"/>
      <c r="T29" s="251"/>
      <c r="U29" s="88"/>
      <c r="V29" s="47"/>
      <c r="W29" s="91"/>
      <c r="X29" s="47"/>
      <c r="Y29" s="88"/>
      <c r="Z29" s="47"/>
      <c r="AA29" s="91"/>
      <c r="AB29" s="88"/>
    </row>
    <row r="30" spans="1:28" s="17" customFormat="1" ht="23.9" customHeight="1" x14ac:dyDescent="0.7">
      <c r="A30" s="6" t="s">
        <v>24</v>
      </c>
      <c r="B30" s="41"/>
      <c r="C30" s="43"/>
      <c r="D30" s="61">
        <f>ROUND(SUM(D22:D29),0)</f>
        <v>1468976</v>
      </c>
      <c r="E30" s="79"/>
      <c r="F30" s="61">
        <f>ROUND(SUM(F22:F29),0)</f>
        <v>1913892</v>
      </c>
      <c r="G30" s="79"/>
      <c r="H30" s="61">
        <f>ROUND(SUM(H22:H29),0)</f>
        <v>287605</v>
      </c>
      <c r="I30" s="79"/>
      <c r="J30" s="61">
        <f>ROUND(SUM(J22:J29),0)</f>
        <v>241837</v>
      </c>
      <c r="K30" s="98"/>
      <c r="L30" s="110"/>
      <c r="M30" s="110"/>
      <c r="N30" s="110"/>
      <c r="O30" s="110"/>
      <c r="P30" s="107"/>
      <c r="Q30" s="21"/>
      <c r="R30" s="79"/>
      <c r="S30" s="79"/>
      <c r="T30" s="251"/>
      <c r="U30" s="88"/>
      <c r="V30" s="21"/>
      <c r="W30" s="107"/>
      <c r="X30" s="47"/>
      <c r="Y30" s="107"/>
      <c r="Z30" s="21"/>
      <c r="AA30" s="107"/>
    </row>
    <row r="31" spans="1:28" ht="12.75" customHeight="1" x14ac:dyDescent="0.7">
      <c r="A31" s="11"/>
      <c r="B31" s="41"/>
      <c r="C31" s="41"/>
      <c r="D31" s="238"/>
      <c r="E31" s="145"/>
      <c r="F31" s="238"/>
      <c r="G31" s="145"/>
      <c r="H31" s="238"/>
      <c r="I31" s="145"/>
      <c r="J31" s="238"/>
      <c r="N31" s="13"/>
      <c r="O31" s="13"/>
      <c r="P31" s="13"/>
      <c r="Q31" s="13"/>
      <c r="R31" s="238"/>
      <c r="S31" s="238"/>
      <c r="T31" s="251"/>
      <c r="U31" s="88"/>
      <c r="V31" s="13"/>
      <c r="W31" s="13"/>
      <c r="X31" s="47"/>
      <c r="Y31" s="13"/>
      <c r="Z31" s="13"/>
      <c r="AA31" s="13"/>
    </row>
    <row r="32" spans="1:28" ht="22" x14ac:dyDescent="0.7">
      <c r="A32" s="12" t="s">
        <v>201</v>
      </c>
      <c r="B32" s="41"/>
      <c r="C32" s="41"/>
      <c r="D32" s="79">
        <f>D19-D30</f>
        <v>-359490</v>
      </c>
      <c r="E32" s="79"/>
      <c r="F32" s="79">
        <f>F19-F30</f>
        <v>605119</v>
      </c>
      <c r="G32" s="79"/>
      <c r="H32" s="79">
        <f>H19-H30</f>
        <v>230529</v>
      </c>
      <c r="I32" s="79"/>
      <c r="J32" s="79">
        <f>J19-J30</f>
        <v>748432</v>
      </c>
      <c r="L32" s="38"/>
      <c r="M32" s="38"/>
      <c r="N32" s="38"/>
      <c r="O32" s="38"/>
      <c r="P32" s="87"/>
      <c r="Q32" s="87"/>
      <c r="R32" s="79"/>
      <c r="S32" s="79"/>
      <c r="T32" s="251"/>
      <c r="U32" s="88"/>
      <c r="V32" s="87"/>
      <c r="W32" s="87"/>
      <c r="X32" s="47"/>
      <c r="Y32" s="87"/>
      <c r="Z32" s="87"/>
      <c r="AA32" s="108"/>
    </row>
    <row r="33" spans="1:28" ht="22" x14ac:dyDescent="0.7">
      <c r="A33" s="31" t="s">
        <v>246</v>
      </c>
      <c r="B33" s="41" t="s">
        <v>238</v>
      </c>
      <c r="C33" s="41"/>
      <c r="D33" s="62">
        <v>0</v>
      </c>
      <c r="E33" s="62"/>
      <c r="F33" s="62">
        <v>0</v>
      </c>
      <c r="G33" s="62"/>
      <c r="H33" s="62">
        <v>-81793</v>
      </c>
      <c r="I33" s="62"/>
      <c r="J33" s="62">
        <v>0</v>
      </c>
      <c r="L33" s="38"/>
      <c r="M33" s="38"/>
      <c r="N33" s="38"/>
      <c r="O33" s="38"/>
      <c r="P33" s="87"/>
      <c r="Q33" s="87"/>
      <c r="R33" s="79"/>
      <c r="S33" s="79"/>
      <c r="T33" s="251"/>
      <c r="U33" s="88"/>
      <c r="V33" s="87"/>
      <c r="W33" s="87"/>
      <c r="X33" s="47"/>
      <c r="Y33" s="87"/>
      <c r="Z33" s="87"/>
      <c r="AA33" s="108"/>
    </row>
    <row r="34" spans="1:28" x14ac:dyDescent="0.65">
      <c r="A34" s="30" t="s">
        <v>38</v>
      </c>
      <c r="C34" s="41"/>
      <c r="D34" s="54">
        <v>-303306</v>
      </c>
      <c r="E34" s="47"/>
      <c r="F34" s="54">
        <v>-278747</v>
      </c>
      <c r="G34" s="47"/>
      <c r="H34" s="54">
        <v>-320439</v>
      </c>
      <c r="I34" s="47"/>
      <c r="J34" s="54">
        <v>-296060</v>
      </c>
      <c r="L34" s="110"/>
      <c r="M34" s="110"/>
      <c r="N34" s="37"/>
      <c r="O34" s="87"/>
      <c r="P34" s="87"/>
      <c r="Q34" s="47"/>
      <c r="R34" s="47"/>
      <c r="S34" s="62"/>
      <c r="T34" s="251"/>
      <c r="U34" s="88"/>
      <c r="V34" s="47"/>
      <c r="W34" s="91"/>
      <c r="X34" s="47"/>
      <c r="Y34" s="88"/>
      <c r="Z34" s="47"/>
      <c r="AA34" s="91"/>
      <c r="AB34" s="88"/>
    </row>
    <row r="35" spans="1:28" s="17" customFormat="1" ht="22" x14ac:dyDescent="0.7">
      <c r="A35" s="17" t="s">
        <v>212</v>
      </c>
      <c r="B35" s="45"/>
      <c r="C35" s="45"/>
      <c r="D35" s="79">
        <f>SUM(D32:D34)</f>
        <v>-662796</v>
      </c>
      <c r="E35" s="79"/>
      <c r="F35" s="79">
        <f>SUM(F32:F34)</f>
        <v>326372</v>
      </c>
      <c r="G35" s="79"/>
      <c r="H35" s="79">
        <f>SUM(H32:H34)</f>
        <v>-171703</v>
      </c>
      <c r="I35" s="79"/>
      <c r="J35" s="79">
        <f>SUM(J32:J34)</f>
        <v>452372</v>
      </c>
      <c r="K35" s="98"/>
      <c r="L35" s="38"/>
      <c r="M35" s="38"/>
      <c r="N35" s="38"/>
      <c r="O35" s="38"/>
      <c r="P35" s="87"/>
      <c r="Q35" s="90"/>
      <c r="R35" s="79"/>
      <c r="S35" s="79"/>
      <c r="T35" s="251"/>
      <c r="U35" s="88"/>
      <c r="V35" s="90"/>
      <c r="W35" s="90"/>
      <c r="X35" s="47"/>
      <c r="Y35" s="90"/>
      <c r="Z35" s="90"/>
      <c r="AA35" s="90"/>
    </row>
    <row r="36" spans="1:28" x14ac:dyDescent="0.65">
      <c r="A36" s="30" t="s">
        <v>230</v>
      </c>
      <c r="B36" s="41" t="s">
        <v>176</v>
      </c>
      <c r="C36" s="41"/>
      <c r="D36" s="54">
        <v>68791</v>
      </c>
      <c r="E36" s="47"/>
      <c r="F36" s="47">
        <v>-61862</v>
      </c>
      <c r="G36" s="47"/>
      <c r="H36" s="54">
        <v>34136</v>
      </c>
      <c r="I36" s="47"/>
      <c r="J36" s="47">
        <v>-90582</v>
      </c>
      <c r="L36" s="110"/>
      <c r="M36" s="110"/>
      <c r="N36" s="37"/>
      <c r="O36" s="87"/>
      <c r="P36" s="87"/>
      <c r="Q36" s="87"/>
      <c r="R36" s="47"/>
      <c r="S36" s="62"/>
      <c r="T36" s="251"/>
      <c r="U36" s="88"/>
      <c r="V36" s="87"/>
      <c r="W36" s="87"/>
      <c r="X36" s="47"/>
      <c r="Y36" s="87"/>
      <c r="Z36" s="87"/>
      <c r="AA36" s="108"/>
    </row>
    <row r="37" spans="1:28" s="17" customFormat="1" ht="22.5" thickBot="1" x14ac:dyDescent="0.75">
      <c r="A37" s="12" t="s">
        <v>213</v>
      </c>
      <c r="B37" s="45"/>
      <c r="C37" s="45"/>
      <c r="D37" s="89">
        <f>ROUND(SUM(D35:D36),0)</f>
        <v>-594005</v>
      </c>
      <c r="E37" s="79"/>
      <c r="F37" s="89">
        <f>ROUND(SUM(F35:F36),0)</f>
        <v>264510</v>
      </c>
      <c r="G37" s="79"/>
      <c r="H37" s="89">
        <f>ROUND(SUM(H35:H36),0)</f>
        <v>-137567</v>
      </c>
      <c r="I37" s="79"/>
      <c r="J37" s="89">
        <f>ROUND(SUM(J35:J36),0)</f>
        <v>361790</v>
      </c>
      <c r="K37" s="98"/>
      <c r="L37" s="38"/>
      <c r="M37" s="38"/>
      <c r="N37" s="38"/>
      <c r="O37" s="38"/>
      <c r="P37" s="87"/>
      <c r="Q37" s="90"/>
      <c r="R37" s="79"/>
      <c r="S37" s="79"/>
      <c r="T37" s="251"/>
      <c r="U37" s="88"/>
      <c r="V37" s="90"/>
      <c r="W37" s="90"/>
      <c r="X37" s="47"/>
      <c r="Y37" s="90"/>
      <c r="Z37" s="90"/>
      <c r="AA37" s="90"/>
    </row>
    <row r="38" spans="1:28" s="17" customFormat="1" ht="12.65" customHeight="1" thickTop="1" x14ac:dyDescent="0.7">
      <c r="A38" s="12"/>
      <c r="B38" s="45"/>
      <c r="C38" s="45"/>
      <c r="D38" s="21"/>
      <c r="E38" s="21"/>
      <c r="F38" s="21"/>
      <c r="G38" s="21"/>
      <c r="H38" s="21"/>
      <c r="I38" s="21"/>
      <c r="J38" s="21"/>
      <c r="K38" s="98"/>
      <c r="L38" s="98"/>
      <c r="M38" s="98"/>
      <c r="N38" s="90"/>
      <c r="O38" s="90"/>
      <c r="P38" s="90"/>
      <c r="Q38" s="90"/>
      <c r="R38" s="21"/>
      <c r="S38" s="21"/>
      <c r="T38" s="251"/>
      <c r="U38" s="88"/>
      <c r="V38" s="90"/>
      <c r="W38" s="90"/>
      <c r="X38" s="47"/>
      <c r="Y38" s="90"/>
      <c r="Z38" s="90"/>
      <c r="AA38" s="90"/>
    </row>
    <row r="39" spans="1:28" s="17" customFormat="1" ht="22" x14ac:dyDescent="0.7">
      <c r="A39" s="12"/>
      <c r="B39" s="45"/>
      <c r="C39" s="45"/>
      <c r="D39" s="21"/>
      <c r="E39" s="21"/>
      <c r="F39" s="21"/>
      <c r="G39" s="21"/>
      <c r="H39" s="21"/>
      <c r="I39" s="21"/>
      <c r="J39" s="21"/>
      <c r="K39" s="98"/>
      <c r="L39" s="98"/>
      <c r="M39" s="98"/>
      <c r="N39" s="90"/>
      <c r="O39" s="90"/>
      <c r="P39" s="90"/>
      <c r="Q39" s="90"/>
      <c r="R39" s="21"/>
      <c r="S39" s="21"/>
      <c r="T39" s="103"/>
      <c r="U39" s="90"/>
      <c r="V39" s="90"/>
      <c r="W39" s="90"/>
      <c r="X39" s="90"/>
      <c r="Y39" s="90"/>
      <c r="Z39" s="90"/>
      <c r="AA39" s="90"/>
    </row>
    <row r="40" spans="1:28" s="17" customFormat="1" ht="12.75" customHeight="1" x14ac:dyDescent="0.7">
      <c r="A40" s="12"/>
      <c r="B40" s="45"/>
      <c r="C40" s="45"/>
      <c r="D40" s="21"/>
      <c r="E40" s="21"/>
      <c r="F40" s="21"/>
      <c r="G40" s="21"/>
      <c r="H40" s="21"/>
      <c r="I40" s="21"/>
      <c r="J40" s="21"/>
      <c r="K40" s="98"/>
      <c r="L40" s="98"/>
      <c r="M40" s="98"/>
      <c r="N40" s="21"/>
      <c r="O40" s="21"/>
      <c r="P40" s="21"/>
      <c r="Q40" s="21"/>
      <c r="R40" s="21"/>
      <c r="S40" s="21"/>
      <c r="T40" s="103"/>
      <c r="U40" s="103"/>
      <c r="V40" s="103"/>
      <c r="W40" s="103"/>
      <c r="X40" s="103"/>
      <c r="Y40" s="103"/>
      <c r="Z40" s="103"/>
      <c r="AA40" s="103"/>
    </row>
    <row r="41" spans="1:28" ht="23" x14ac:dyDescent="0.7">
      <c r="A41" s="33" t="s">
        <v>116</v>
      </c>
      <c r="B41" s="33"/>
      <c r="C41" s="33"/>
      <c r="D41" s="33"/>
      <c r="F41" s="49"/>
      <c r="L41" s="203"/>
      <c r="M41" s="203"/>
      <c r="N41" s="100"/>
      <c r="R41" s="100"/>
      <c r="S41" s="99"/>
    </row>
    <row r="42" spans="1:28" ht="23" x14ac:dyDescent="0.7">
      <c r="A42" s="3" t="s">
        <v>134</v>
      </c>
      <c r="B42" s="46"/>
      <c r="C42" s="46"/>
      <c r="L42" s="204"/>
      <c r="M42" s="204"/>
      <c r="R42" s="99"/>
    </row>
    <row r="43" spans="1:28" ht="23" x14ac:dyDescent="0.7">
      <c r="B43" s="1"/>
      <c r="C43" s="1"/>
      <c r="D43" s="1"/>
      <c r="E43" s="1"/>
      <c r="F43" s="1"/>
      <c r="N43" s="98"/>
      <c r="R43" s="102"/>
    </row>
    <row r="44" spans="1:28" ht="22" x14ac:dyDescent="0.7">
      <c r="A44" s="4"/>
      <c r="B44" s="42"/>
      <c r="C44" s="42"/>
      <c r="D44" s="353" t="s">
        <v>1</v>
      </c>
      <c r="E44" s="353"/>
      <c r="F44" s="353"/>
      <c r="G44" s="286"/>
      <c r="H44" s="353" t="s">
        <v>36</v>
      </c>
      <c r="I44" s="353"/>
      <c r="J44" s="353"/>
      <c r="N44" s="307"/>
      <c r="O44" s="307"/>
      <c r="P44" s="353"/>
      <c r="Q44" s="353"/>
      <c r="R44" s="353"/>
      <c r="S44" s="99"/>
      <c r="U44" s="353"/>
      <c r="V44" s="353"/>
      <c r="W44" s="353"/>
      <c r="X44" s="103"/>
      <c r="Y44" s="353"/>
      <c r="Z44" s="353"/>
      <c r="AA44" s="353"/>
    </row>
    <row r="45" spans="1:28" ht="22" x14ac:dyDescent="0.7">
      <c r="A45" s="4"/>
      <c r="B45" s="42"/>
      <c r="C45" s="42"/>
      <c r="D45" s="350" t="s">
        <v>52</v>
      </c>
      <c r="E45" s="354"/>
      <c r="F45" s="354"/>
      <c r="G45" s="286"/>
      <c r="H45" s="350" t="s">
        <v>52</v>
      </c>
      <c r="I45" s="354"/>
      <c r="J45" s="354"/>
      <c r="N45" s="308"/>
      <c r="O45" s="307"/>
      <c r="P45" s="350"/>
      <c r="Q45" s="354"/>
      <c r="R45" s="354"/>
      <c r="S45" s="99"/>
      <c r="U45" s="350"/>
      <c r="V45" s="350"/>
      <c r="W45" s="350"/>
      <c r="Y45" s="350"/>
      <c r="Z45" s="350"/>
      <c r="AA45" s="350"/>
    </row>
    <row r="46" spans="1:28" ht="22" x14ac:dyDescent="0.7">
      <c r="A46" s="4"/>
      <c r="B46" s="42"/>
      <c r="C46" s="42"/>
      <c r="D46" s="350" t="s">
        <v>55</v>
      </c>
      <c r="E46" s="354"/>
      <c r="F46" s="354"/>
      <c r="G46" s="286"/>
      <c r="H46" s="350" t="str">
        <f>+D46</f>
        <v>วันที่ 31 มีนาคม</v>
      </c>
      <c r="I46" s="354"/>
      <c r="J46" s="354"/>
      <c r="N46" s="308"/>
      <c r="O46" s="307"/>
      <c r="P46" s="350"/>
      <c r="Q46" s="354"/>
      <c r="R46" s="354"/>
      <c r="S46" s="99"/>
      <c r="U46" s="350"/>
      <c r="V46" s="350"/>
      <c r="W46" s="350"/>
      <c r="Y46" s="350"/>
      <c r="Z46" s="350"/>
      <c r="AA46" s="350"/>
    </row>
    <row r="47" spans="1:28" x14ac:dyDescent="0.65">
      <c r="A47" s="4"/>
      <c r="B47" s="42"/>
      <c r="C47" s="42"/>
      <c r="D47" s="40">
        <v>2564</v>
      </c>
      <c r="E47" s="287"/>
      <c r="F47" s="40">
        <v>2563</v>
      </c>
      <c r="G47" s="287"/>
      <c r="H47" s="40">
        <v>2564</v>
      </c>
      <c r="I47" s="287"/>
      <c r="J47" s="40">
        <v>2563</v>
      </c>
      <c r="L47" s="34"/>
      <c r="M47" s="34"/>
      <c r="N47" s="34"/>
      <c r="O47" s="34"/>
      <c r="P47" s="104"/>
      <c r="Q47" s="308"/>
      <c r="R47" s="104"/>
      <c r="S47" s="104"/>
      <c r="U47" s="304"/>
      <c r="V47" s="304"/>
      <c r="W47" s="304"/>
      <c r="X47" s="304"/>
      <c r="Y47" s="304"/>
      <c r="Z47" s="304"/>
      <c r="AA47" s="304"/>
    </row>
    <row r="48" spans="1:28" x14ac:dyDescent="0.65">
      <c r="A48" s="4"/>
      <c r="B48" s="42"/>
      <c r="C48" s="42"/>
      <c r="D48" s="40"/>
      <c r="E48" s="287"/>
      <c r="F48" s="66" t="s">
        <v>128</v>
      </c>
      <c r="G48" s="287"/>
      <c r="H48" s="40"/>
      <c r="I48" s="287"/>
      <c r="J48" s="66" t="s">
        <v>128</v>
      </c>
      <c r="L48" s="104"/>
      <c r="M48" s="104"/>
      <c r="N48" s="104"/>
      <c r="O48" s="104"/>
      <c r="P48" s="104"/>
      <c r="Q48" s="308"/>
      <c r="R48" s="311"/>
      <c r="S48" s="311"/>
      <c r="U48" s="304"/>
      <c r="V48" s="304"/>
      <c r="W48" s="304"/>
      <c r="X48" s="304"/>
      <c r="Y48" s="304"/>
      <c r="Z48" s="304"/>
      <c r="AA48" s="304"/>
    </row>
    <row r="49" spans="1:27" ht="22" x14ac:dyDescent="0.7">
      <c r="A49" s="6"/>
      <c r="B49" s="42"/>
      <c r="C49" s="42"/>
      <c r="D49" s="351" t="s">
        <v>53</v>
      </c>
      <c r="E49" s="352"/>
      <c r="F49" s="352"/>
      <c r="G49" s="352"/>
      <c r="H49" s="352"/>
      <c r="I49" s="352"/>
      <c r="J49" s="352"/>
      <c r="N49" s="352"/>
      <c r="O49" s="352"/>
      <c r="P49" s="352"/>
      <c r="Q49" s="352"/>
      <c r="R49" s="352"/>
      <c r="S49" s="99"/>
      <c r="U49" s="351"/>
      <c r="V49" s="351"/>
      <c r="W49" s="351"/>
      <c r="X49" s="351"/>
      <c r="Y49" s="351"/>
      <c r="Z49" s="351"/>
      <c r="AA49" s="351"/>
    </row>
    <row r="50" spans="1:27" ht="22" x14ac:dyDescent="0.7">
      <c r="A50" s="18" t="s">
        <v>150</v>
      </c>
      <c r="B50" s="42"/>
      <c r="C50" s="42"/>
      <c r="D50" s="284"/>
      <c r="E50" s="285"/>
      <c r="F50" s="285"/>
      <c r="G50" s="285"/>
      <c r="H50" s="285"/>
      <c r="I50" s="285"/>
      <c r="J50" s="285"/>
      <c r="N50" s="306"/>
      <c r="O50" s="306"/>
      <c r="P50" s="306"/>
      <c r="Q50" s="306"/>
      <c r="R50" s="306"/>
      <c r="S50" s="306"/>
      <c r="U50" s="305"/>
      <c r="V50" s="305"/>
      <c r="W50" s="305"/>
      <c r="X50" s="305"/>
      <c r="Y50" s="305"/>
      <c r="Z50" s="305"/>
      <c r="AA50" s="305"/>
    </row>
    <row r="51" spans="1:27" ht="22" x14ac:dyDescent="0.7">
      <c r="A51" s="136" t="s">
        <v>149</v>
      </c>
      <c r="B51" s="42"/>
      <c r="C51" s="42"/>
      <c r="D51" s="284"/>
      <c r="E51" s="285"/>
      <c r="F51" s="285"/>
      <c r="G51" s="285"/>
      <c r="H51" s="285"/>
      <c r="I51" s="285"/>
      <c r="J51" s="285"/>
      <c r="N51" s="306"/>
      <c r="O51" s="306"/>
      <c r="P51" s="112"/>
      <c r="Q51" s="306"/>
      <c r="R51" s="306"/>
      <c r="S51" s="306"/>
      <c r="U51" s="305"/>
      <c r="V51" s="305"/>
      <c r="W51" s="305"/>
      <c r="X51" s="305"/>
      <c r="Y51" s="305"/>
      <c r="Z51" s="305"/>
      <c r="AA51" s="305"/>
    </row>
    <row r="52" spans="1:27" ht="23" customHeight="1" x14ac:dyDescent="0.65">
      <c r="A52" s="125" t="s">
        <v>231</v>
      </c>
      <c r="B52" s="42"/>
      <c r="C52" s="42"/>
      <c r="D52" s="223">
        <v>116588</v>
      </c>
      <c r="E52" s="47"/>
      <c r="F52" s="47">
        <v>-220947</v>
      </c>
      <c r="G52" s="47"/>
      <c r="H52" s="223">
        <v>116588</v>
      </c>
      <c r="I52" s="285"/>
      <c r="J52" s="254">
        <v>-220947</v>
      </c>
      <c r="L52" s="110"/>
      <c r="M52" s="110"/>
      <c r="N52" s="112"/>
      <c r="O52" s="306"/>
      <c r="P52" s="112"/>
      <c r="Q52" s="306"/>
      <c r="R52" s="47"/>
      <c r="S52" s="112"/>
      <c r="T52" s="251"/>
      <c r="U52" s="88"/>
      <c r="V52" s="305"/>
      <c r="W52" s="305"/>
      <c r="X52" s="305"/>
      <c r="Y52" s="305"/>
      <c r="Z52" s="305"/>
      <c r="AA52" s="305"/>
    </row>
    <row r="53" spans="1:27" x14ac:dyDescent="0.65">
      <c r="A53" s="125" t="s">
        <v>151</v>
      </c>
      <c r="B53" s="42"/>
      <c r="C53" s="42"/>
      <c r="D53" s="284"/>
      <c r="E53" s="285"/>
      <c r="F53" s="285"/>
      <c r="G53" s="285"/>
      <c r="H53" s="285"/>
      <c r="I53" s="285"/>
      <c r="J53" s="254"/>
      <c r="L53" s="110"/>
      <c r="M53" s="110"/>
      <c r="N53" s="112"/>
      <c r="O53" s="306"/>
      <c r="P53" s="112"/>
      <c r="Q53" s="306"/>
      <c r="R53" s="306"/>
      <c r="S53" s="112"/>
      <c r="T53" s="251"/>
      <c r="U53" s="88"/>
      <c r="V53" s="305"/>
      <c r="W53" s="305"/>
      <c r="X53" s="305"/>
      <c r="Y53" s="305"/>
      <c r="Z53" s="305"/>
      <c r="AA53" s="305"/>
    </row>
    <row r="54" spans="1:27" x14ac:dyDescent="0.65">
      <c r="A54" s="125" t="s">
        <v>152</v>
      </c>
      <c r="B54" s="42"/>
      <c r="C54" s="42"/>
      <c r="D54" s="54">
        <v>-23318</v>
      </c>
      <c r="E54" s="47"/>
      <c r="F54" s="54">
        <v>44189</v>
      </c>
      <c r="G54" s="47"/>
      <c r="H54" s="54">
        <v>-23318</v>
      </c>
      <c r="I54" s="285"/>
      <c r="J54" s="255">
        <v>44189</v>
      </c>
      <c r="L54" s="110"/>
      <c r="M54" s="110"/>
      <c r="N54" s="112"/>
      <c r="O54" s="306"/>
      <c r="P54" s="112"/>
      <c r="Q54" s="306"/>
      <c r="R54" s="47"/>
      <c r="S54" s="112"/>
      <c r="T54" s="251"/>
      <c r="U54" s="88"/>
      <c r="V54" s="305"/>
      <c r="W54" s="305"/>
      <c r="X54" s="305"/>
      <c r="Y54" s="305"/>
      <c r="Z54" s="305"/>
      <c r="AA54" s="305"/>
    </row>
    <row r="55" spans="1:27" ht="22" x14ac:dyDescent="0.7">
      <c r="A55" s="18" t="s">
        <v>153</v>
      </c>
      <c r="B55" s="42"/>
      <c r="C55" s="42"/>
      <c r="D55" s="284"/>
      <c r="E55" s="285"/>
      <c r="F55" s="285"/>
      <c r="G55" s="285"/>
      <c r="H55" s="285"/>
      <c r="I55" s="285"/>
      <c r="J55" s="285"/>
      <c r="L55" s="110"/>
      <c r="M55" s="110"/>
      <c r="N55" s="112"/>
      <c r="O55" s="306"/>
      <c r="P55" s="112"/>
      <c r="Q55" s="306"/>
      <c r="R55" s="306"/>
      <c r="S55" s="306"/>
      <c r="T55" s="251"/>
      <c r="U55" s="88"/>
      <c r="V55" s="305"/>
      <c r="W55" s="305"/>
      <c r="X55" s="305"/>
      <c r="Y55" s="305"/>
      <c r="Z55" s="305"/>
      <c r="AA55" s="305"/>
    </row>
    <row r="56" spans="1:27" ht="22" x14ac:dyDescent="0.7">
      <c r="A56" s="18" t="s">
        <v>152</v>
      </c>
      <c r="B56" s="42"/>
      <c r="C56" s="42"/>
      <c r="D56" s="117">
        <f>D54+D52</f>
        <v>93270</v>
      </c>
      <c r="E56" s="96"/>
      <c r="F56" s="117">
        <f>F54+F52</f>
        <v>-176758</v>
      </c>
      <c r="G56" s="96"/>
      <c r="H56" s="117">
        <f>H54+H52</f>
        <v>93270</v>
      </c>
      <c r="I56" s="96"/>
      <c r="J56" s="117">
        <f>J54+J52</f>
        <v>-176758</v>
      </c>
      <c r="L56" s="110"/>
      <c r="M56" s="110"/>
      <c r="N56" s="112"/>
      <c r="O56" s="306"/>
      <c r="P56" s="112"/>
      <c r="Q56" s="112"/>
      <c r="R56" s="312"/>
      <c r="S56" s="312"/>
      <c r="T56" s="251"/>
      <c r="U56" s="88"/>
      <c r="V56" s="305"/>
      <c r="W56" s="305"/>
      <c r="X56" s="305"/>
      <c r="Y56" s="305"/>
      <c r="Z56" s="305"/>
      <c r="AA56" s="305"/>
    </row>
    <row r="57" spans="1:27" ht="22" x14ac:dyDescent="0.7">
      <c r="A57" s="137" t="s">
        <v>185</v>
      </c>
      <c r="B57" s="42"/>
      <c r="C57" s="42"/>
      <c r="D57" s="118">
        <f>D56</f>
        <v>93270</v>
      </c>
      <c r="E57" s="286"/>
      <c r="F57" s="118">
        <f>F56</f>
        <v>-176758</v>
      </c>
      <c r="G57" s="286"/>
      <c r="H57" s="117">
        <f>H56</f>
        <v>93270</v>
      </c>
      <c r="I57" s="286"/>
      <c r="J57" s="117">
        <f>J56</f>
        <v>-176758</v>
      </c>
      <c r="L57" s="110"/>
      <c r="M57" s="110"/>
      <c r="N57" s="112"/>
      <c r="O57" s="306"/>
      <c r="P57" s="112"/>
      <c r="Q57" s="306"/>
      <c r="R57" s="313"/>
      <c r="S57" s="312"/>
      <c r="T57" s="251"/>
      <c r="U57" s="88"/>
      <c r="V57" s="305"/>
      <c r="W57" s="305"/>
      <c r="X57" s="305"/>
      <c r="Y57" s="305"/>
      <c r="Z57" s="305"/>
      <c r="AA57" s="305"/>
    </row>
    <row r="58" spans="1:27" ht="22.5" thickBot="1" x14ac:dyDescent="0.75">
      <c r="A58" s="137" t="s">
        <v>172</v>
      </c>
      <c r="B58" s="42"/>
      <c r="C58" s="42"/>
      <c r="D58" s="114">
        <f>D57+D37</f>
        <v>-500735</v>
      </c>
      <c r="E58" s="286"/>
      <c r="F58" s="114">
        <f>F57+F37</f>
        <v>87752</v>
      </c>
      <c r="G58" s="286"/>
      <c r="H58" s="97">
        <f>H57+H37</f>
        <v>-44297</v>
      </c>
      <c r="I58" s="286"/>
      <c r="J58" s="97">
        <f>J57+J37</f>
        <v>185032</v>
      </c>
      <c r="L58" s="253"/>
      <c r="M58" s="253"/>
      <c r="N58" s="253"/>
      <c r="O58" s="306"/>
      <c r="P58" s="112"/>
      <c r="Q58" s="306"/>
      <c r="R58" s="313"/>
      <c r="S58" s="312"/>
      <c r="T58" s="251"/>
      <c r="U58" s="88"/>
      <c r="V58" s="305"/>
      <c r="W58" s="305"/>
      <c r="X58" s="305"/>
      <c r="Y58" s="305"/>
      <c r="Z58" s="305"/>
      <c r="AA58" s="305"/>
    </row>
    <row r="59" spans="1:27" ht="22.5" hidden="1" thickTop="1" x14ac:dyDescent="0.7">
      <c r="A59" s="291"/>
      <c r="B59" s="275"/>
      <c r="C59" s="275"/>
      <c r="D59" s="292"/>
      <c r="E59" s="256"/>
      <c r="F59" s="256"/>
      <c r="G59" s="256"/>
      <c r="H59" s="256"/>
      <c r="I59" s="256"/>
      <c r="J59" s="256"/>
      <c r="N59" s="306"/>
      <c r="O59" s="306"/>
      <c r="P59" s="306"/>
      <c r="Q59" s="306"/>
      <c r="R59" s="256"/>
      <c r="S59" s="256"/>
      <c r="T59" s="251"/>
      <c r="U59" s="88"/>
      <c r="V59" s="305"/>
      <c r="W59" s="305"/>
      <c r="X59" s="305"/>
      <c r="Y59" s="305"/>
      <c r="Z59" s="305"/>
      <c r="AA59" s="305"/>
    </row>
    <row r="60" spans="1:27" s="17" customFormat="1" ht="22.5" hidden="1" thickTop="1" x14ac:dyDescent="0.7">
      <c r="A60" s="12" t="s">
        <v>173</v>
      </c>
      <c r="B60" s="45"/>
      <c r="C60" s="45"/>
      <c r="D60" s="21"/>
      <c r="E60" s="21"/>
      <c r="F60" s="21"/>
      <c r="G60" s="21"/>
      <c r="H60" s="21"/>
      <c r="I60" s="21"/>
      <c r="J60" s="21"/>
      <c r="K60" s="98"/>
      <c r="L60" s="98"/>
      <c r="M60" s="98"/>
      <c r="N60" s="21"/>
      <c r="O60" s="21"/>
      <c r="P60" s="21"/>
      <c r="Q60" s="21"/>
      <c r="R60" s="21"/>
      <c r="S60" s="21"/>
      <c r="T60" s="251"/>
      <c r="U60" s="88"/>
      <c r="V60" s="103"/>
      <c r="W60" s="103"/>
      <c r="X60" s="103"/>
      <c r="Y60" s="103"/>
      <c r="Z60" s="103"/>
      <c r="AA60" s="103"/>
    </row>
    <row r="61" spans="1:27" s="243" customFormat="1" ht="21.75" hidden="1" customHeight="1" x14ac:dyDescent="0.65">
      <c r="A61" s="31" t="s">
        <v>106</v>
      </c>
      <c r="B61" s="41"/>
      <c r="C61" s="41"/>
      <c r="D61" s="47">
        <f>D37</f>
        <v>-594005</v>
      </c>
      <c r="E61" s="39"/>
      <c r="F61" s="47">
        <f>F37</f>
        <v>264510</v>
      </c>
      <c r="G61" s="39"/>
      <c r="H61" s="47">
        <f>H37</f>
        <v>-137567</v>
      </c>
      <c r="I61" s="39"/>
      <c r="J61" s="47">
        <f>J37</f>
        <v>361790</v>
      </c>
      <c r="K61" s="98"/>
      <c r="L61" s="113"/>
      <c r="M61" s="113"/>
      <c r="N61" s="87"/>
      <c r="O61" s="39"/>
      <c r="P61" s="87"/>
      <c r="Q61" s="39"/>
      <c r="R61" s="47"/>
      <c r="S61" s="47"/>
      <c r="T61" s="251"/>
      <c r="U61" s="88"/>
      <c r="V61" s="39"/>
      <c r="W61" s="87"/>
      <c r="X61" s="39"/>
      <c r="Y61" s="87"/>
      <c r="Z61" s="39"/>
      <c r="AA61" s="87"/>
    </row>
    <row r="62" spans="1:27" s="243" customFormat="1" ht="21.75" hidden="1" customHeight="1" x14ac:dyDescent="0.65">
      <c r="A62" s="31" t="s">
        <v>137</v>
      </c>
      <c r="B62" s="41"/>
      <c r="C62" s="41"/>
      <c r="D62" s="47">
        <f>ROUND(L62/1000,0)</f>
        <v>0</v>
      </c>
      <c r="E62" s="39"/>
      <c r="F62" s="47">
        <v>0</v>
      </c>
      <c r="G62" s="39"/>
      <c r="H62" s="47">
        <f>ROUND(N62/1000,0)</f>
        <v>0</v>
      </c>
      <c r="I62" s="39"/>
      <c r="J62" s="37">
        <v>0</v>
      </c>
      <c r="K62" s="98"/>
      <c r="L62" s="113"/>
      <c r="M62" s="113"/>
      <c r="N62" s="87"/>
      <c r="O62" s="39"/>
      <c r="P62" s="48"/>
      <c r="Q62" s="39"/>
      <c r="R62" s="47"/>
      <c r="S62" s="37"/>
      <c r="T62" s="251"/>
      <c r="U62" s="88"/>
      <c r="V62" s="39"/>
      <c r="W62" s="87"/>
      <c r="X62" s="39"/>
      <c r="Y62" s="48"/>
      <c r="Z62" s="39"/>
      <c r="AA62" s="48"/>
    </row>
    <row r="63" spans="1:27" s="243" customFormat="1" ht="21.75" hidden="1" customHeight="1" x14ac:dyDescent="0.65">
      <c r="A63" s="31" t="s">
        <v>107</v>
      </c>
      <c r="B63" s="41"/>
      <c r="C63" s="41"/>
      <c r="D63" s="47">
        <f>ROUND(L63/1000,0)</f>
        <v>0</v>
      </c>
      <c r="E63" s="39"/>
      <c r="F63" s="47">
        <v>0</v>
      </c>
      <c r="G63" s="39"/>
      <c r="H63" s="47">
        <f>ROUND(N63/1000,0)</f>
        <v>0</v>
      </c>
      <c r="I63" s="39"/>
      <c r="J63" s="37">
        <v>0</v>
      </c>
      <c r="K63" s="98"/>
      <c r="L63" s="113"/>
      <c r="M63" s="113"/>
      <c r="N63" s="87"/>
      <c r="O63" s="39"/>
      <c r="P63" s="48"/>
      <c r="Q63" s="39"/>
      <c r="R63" s="47"/>
      <c r="S63" s="37"/>
      <c r="T63" s="251"/>
      <c r="U63" s="88"/>
      <c r="V63" s="39"/>
      <c r="W63" s="87"/>
      <c r="X63" s="39"/>
      <c r="Y63" s="48"/>
      <c r="Z63" s="39"/>
      <c r="AA63" s="48"/>
    </row>
    <row r="64" spans="1:27" s="17" customFormat="1" ht="21.75" hidden="1" customHeight="1" thickBot="1" x14ac:dyDescent="0.75">
      <c r="A64" s="12" t="s">
        <v>127</v>
      </c>
      <c r="B64" s="45"/>
      <c r="C64" s="45"/>
      <c r="D64" s="237">
        <f>D37</f>
        <v>-594005</v>
      </c>
      <c r="E64" s="21"/>
      <c r="F64" s="257">
        <f>F37</f>
        <v>264510</v>
      </c>
      <c r="G64" s="21"/>
      <c r="H64" s="237">
        <f>H37</f>
        <v>-137567</v>
      </c>
      <c r="I64" s="21"/>
      <c r="J64" s="257">
        <f>J37</f>
        <v>361790</v>
      </c>
      <c r="K64" s="98"/>
      <c r="L64" s="293"/>
      <c r="M64" s="293"/>
      <c r="N64" s="293"/>
      <c r="O64" s="21"/>
      <c r="P64" s="90"/>
      <c r="Q64" s="21"/>
      <c r="R64" s="21"/>
      <c r="S64" s="21"/>
      <c r="T64" s="251"/>
      <c r="U64" s="88"/>
      <c r="V64" s="21"/>
      <c r="W64" s="90"/>
      <c r="X64" s="21"/>
      <c r="Y64" s="90"/>
      <c r="Z64" s="21"/>
      <c r="AA64" s="90"/>
    </row>
    <row r="65" spans="1:27" s="17" customFormat="1" ht="12.75" hidden="1" customHeight="1" thickTop="1" x14ac:dyDescent="0.7">
      <c r="A65" s="12"/>
      <c r="B65" s="45"/>
      <c r="C65" s="45"/>
      <c r="D65" s="21"/>
      <c r="E65" s="21"/>
      <c r="F65" s="21"/>
      <c r="G65" s="21"/>
      <c r="H65" s="21"/>
      <c r="I65" s="21"/>
      <c r="J65" s="21"/>
      <c r="K65" s="98"/>
      <c r="L65" s="21"/>
      <c r="M65" s="21"/>
      <c r="N65" s="21"/>
      <c r="O65" s="21"/>
      <c r="P65" s="21"/>
      <c r="Q65" s="21"/>
      <c r="R65" s="21"/>
      <c r="S65" s="21"/>
      <c r="T65" s="251"/>
      <c r="U65" s="88"/>
      <c r="V65" s="103"/>
      <c r="W65" s="103"/>
      <c r="X65" s="103"/>
      <c r="Y65" s="103"/>
      <c r="Z65" s="103"/>
      <c r="AA65" s="103"/>
    </row>
    <row r="66" spans="1:27" s="17" customFormat="1" ht="21.75" hidden="1" customHeight="1" x14ac:dyDescent="0.7">
      <c r="A66" s="12" t="s">
        <v>108</v>
      </c>
      <c r="B66" s="45"/>
      <c r="C66" s="45"/>
      <c r="D66" s="21"/>
      <c r="E66" s="21"/>
      <c r="F66" s="21"/>
      <c r="G66" s="21"/>
      <c r="H66" s="21"/>
      <c r="I66" s="21"/>
      <c r="J66" s="21"/>
      <c r="K66" s="98"/>
      <c r="L66" s="110"/>
      <c r="M66" s="110"/>
      <c r="N66" s="38"/>
      <c r="O66" s="21"/>
      <c r="P66" s="21"/>
      <c r="Q66" s="21"/>
      <c r="R66" s="21"/>
      <c r="S66" s="21"/>
      <c r="T66" s="251"/>
      <c r="U66" s="88"/>
      <c r="V66" s="103"/>
      <c r="W66" s="103"/>
      <c r="X66" s="103"/>
      <c r="Y66" s="103"/>
      <c r="Z66" s="103"/>
      <c r="AA66" s="103"/>
    </row>
    <row r="67" spans="1:27" s="243" customFormat="1" ht="21.75" hidden="1" customHeight="1" x14ac:dyDescent="0.65">
      <c r="A67" s="31" t="s">
        <v>106</v>
      </c>
      <c r="B67" s="41"/>
      <c r="C67" s="41"/>
      <c r="D67" s="47">
        <f>D58-D61</f>
        <v>93270</v>
      </c>
      <c r="E67" s="39"/>
      <c r="F67" s="47">
        <f>F58-F61</f>
        <v>-176758</v>
      </c>
      <c r="G67" s="39"/>
      <c r="H67" s="47">
        <f>H58</f>
        <v>-44297</v>
      </c>
      <c r="I67" s="39"/>
      <c r="J67" s="47">
        <v>184961</v>
      </c>
      <c r="K67" s="98"/>
      <c r="L67" s="110"/>
      <c r="M67" s="110"/>
      <c r="N67" s="37"/>
      <c r="O67" s="39"/>
      <c r="P67" s="87"/>
      <c r="Q67" s="39"/>
      <c r="R67" s="47"/>
      <c r="S67" s="47"/>
      <c r="T67" s="251"/>
      <c r="U67" s="88"/>
      <c r="V67" s="39"/>
      <c r="W67" s="87"/>
      <c r="X67" s="39"/>
      <c r="Y67" s="87"/>
      <c r="Z67" s="39"/>
      <c r="AA67" s="87"/>
    </row>
    <row r="68" spans="1:27" s="243" customFormat="1" ht="21.75" hidden="1" customHeight="1" x14ac:dyDescent="0.65">
      <c r="A68" s="31" t="s">
        <v>137</v>
      </c>
      <c r="B68" s="41"/>
      <c r="C68" s="41"/>
      <c r="D68" s="47">
        <f>ROUND(L68/1000,0)</f>
        <v>0</v>
      </c>
      <c r="E68" s="39"/>
      <c r="F68" s="47">
        <v>0</v>
      </c>
      <c r="G68" s="39"/>
      <c r="H68" s="37">
        <v>0</v>
      </c>
      <c r="I68" s="39"/>
      <c r="J68" s="37">
        <v>0</v>
      </c>
      <c r="K68" s="98"/>
      <c r="L68" s="110"/>
      <c r="M68" s="110"/>
      <c r="N68" s="48"/>
      <c r="O68" s="39"/>
      <c r="P68" s="48"/>
      <c r="Q68" s="37"/>
      <c r="R68" s="47"/>
      <c r="S68" s="37"/>
      <c r="T68" s="251"/>
      <c r="U68" s="88"/>
      <c r="V68" s="39"/>
      <c r="W68" s="294"/>
      <c r="X68" s="39"/>
      <c r="Y68" s="48"/>
      <c r="Z68" s="37"/>
      <c r="AA68" s="37"/>
    </row>
    <row r="69" spans="1:27" s="243" customFormat="1" ht="21.75" hidden="1" customHeight="1" x14ac:dyDescent="0.65">
      <c r="A69" s="31" t="s">
        <v>107</v>
      </c>
      <c r="B69" s="41"/>
      <c r="C69" s="41"/>
      <c r="D69" s="47">
        <f>ROUND(L69/1000,0)</f>
        <v>0</v>
      </c>
      <c r="E69" s="39"/>
      <c r="F69" s="47">
        <v>0</v>
      </c>
      <c r="G69" s="39"/>
      <c r="H69" s="37">
        <v>0</v>
      </c>
      <c r="I69" s="39"/>
      <c r="J69" s="37">
        <v>0</v>
      </c>
      <c r="K69" s="98"/>
      <c r="L69" s="110"/>
      <c r="M69" s="110"/>
      <c r="N69" s="37"/>
      <c r="O69" s="39"/>
      <c r="P69" s="48"/>
      <c r="Q69" s="37"/>
      <c r="R69" s="47"/>
      <c r="S69" s="37"/>
      <c r="T69" s="251"/>
      <c r="U69" s="88"/>
      <c r="V69" s="39"/>
      <c r="W69" s="87"/>
      <c r="X69" s="39"/>
      <c r="Y69" s="48"/>
      <c r="Z69" s="37"/>
      <c r="AA69" s="37"/>
    </row>
    <row r="70" spans="1:27" s="17" customFormat="1" ht="21.75" hidden="1" customHeight="1" thickBot="1" x14ac:dyDescent="0.75">
      <c r="A70" s="12" t="s">
        <v>172</v>
      </c>
      <c r="B70" s="45"/>
      <c r="C70" s="45"/>
      <c r="D70" s="237">
        <f>D58</f>
        <v>-500735</v>
      </c>
      <c r="E70" s="21"/>
      <c r="F70" s="257">
        <f>F58</f>
        <v>87752</v>
      </c>
      <c r="G70" s="21"/>
      <c r="H70" s="237">
        <f>H58</f>
        <v>-44297</v>
      </c>
      <c r="I70" s="21"/>
      <c r="J70" s="257">
        <f>J58</f>
        <v>185032</v>
      </c>
      <c r="K70" s="98"/>
      <c r="L70" s="110"/>
      <c r="M70" s="110"/>
      <c r="N70" s="110"/>
      <c r="O70" s="21"/>
      <c r="P70" s="90"/>
      <c r="Q70" s="21"/>
      <c r="R70" s="21"/>
      <c r="S70" s="21"/>
      <c r="T70" s="251"/>
      <c r="U70" s="88"/>
      <c r="V70" s="21"/>
      <c r="W70" s="38"/>
      <c r="X70" s="21"/>
      <c r="Y70" s="38"/>
      <c r="Z70" s="21"/>
      <c r="AA70" s="38"/>
    </row>
    <row r="71" spans="1:27" s="17" customFormat="1" ht="12" hidden="1" customHeight="1" thickTop="1" x14ac:dyDescent="0.7">
      <c r="A71" s="12"/>
      <c r="B71" s="45"/>
      <c r="C71" s="45"/>
      <c r="D71" s="21"/>
      <c r="E71" s="21"/>
      <c r="F71" s="21"/>
      <c r="G71" s="21"/>
      <c r="H71" s="21"/>
      <c r="I71" s="21"/>
      <c r="J71" s="21"/>
      <c r="K71" s="98"/>
      <c r="L71" s="98"/>
      <c r="M71" s="98"/>
      <c r="N71" s="21"/>
      <c r="O71" s="21"/>
      <c r="P71" s="21"/>
      <c r="Q71" s="21"/>
      <c r="R71" s="21"/>
      <c r="S71" s="21"/>
      <c r="T71" s="251"/>
      <c r="U71" s="88"/>
      <c r="V71" s="103"/>
      <c r="W71" s="103"/>
      <c r="X71" s="103"/>
      <c r="Y71" s="103"/>
      <c r="Z71" s="103"/>
      <c r="AA71" s="103"/>
    </row>
    <row r="72" spans="1:27" s="17" customFormat="1" ht="12" customHeight="1" thickTop="1" x14ac:dyDescent="0.7">
      <c r="A72" s="12"/>
      <c r="B72" s="45"/>
      <c r="C72" s="45"/>
      <c r="D72" s="21"/>
      <c r="E72" s="21"/>
      <c r="F72" s="21"/>
      <c r="G72" s="21"/>
      <c r="H72" s="21"/>
      <c r="I72" s="21"/>
      <c r="J72" s="21"/>
      <c r="K72" s="98"/>
      <c r="L72" s="98"/>
      <c r="M72" s="98"/>
      <c r="N72" s="21"/>
      <c r="O72" s="21"/>
      <c r="P72" s="21"/>
      <c r="Q72" s="21"/>
      <c r="R72" s="21"/>
      <c r="S72" s="21"/>
      <c r="T72" s="251"/>
      <c r="U72" s="88"/>
      <c r="V72" s="103"/>
      <c r="W72" s="103"/>
      <c r="X72" s="103"/>
      <c r="Y72" s="103"/>
      <c r="Z72" s="103"/>
      <c r="AA72" s="103"/>
    </row>
    <row r="73" spans="1:27" ht="25" customHeight="1" thickBot="1" x14ac:dyDescent="0.75">
      <c r="A73" s="12" t="s">
        <v>247</v>
      </c>
      <c r="B73" s="41"/>
      <c r="C73" s="41"/>
      <c r="D73" s="135">
        <f>D61/32000000</f>
        <v>-1.856265625E-2</v>
      </c>
      <c r="E73" s="21"/>
      <c r="F73" s="135">
        <f>F37/32000000</f>
        <v>8.2659375000000007E-3</v>
      </c>
      <c r="G73" s="21"/>
      <c r="H73" s="135">
        <f>H61/32000000</f>
        <v>-4.2989687499999998E-3</v>
      </c>
      <c r="I73" s="21"/>
      <c r="J73" s="135">
        <f>J61/32000000</f>
        <v>1.13059375E-2</v>
      </c>
      <c r="L73" s="110"/>
      <c r="M73" s="110"/>
      <c r="N73" s="38"/>
      <c r="O73" s="21"/>
      <c r="P73" s="109"/>
      <c r="Q73" s="21"/>
      <c r="R73" s="314"/>
      <c r="S73" s="314"/>
      <c r="T73" s="251"/>
      <c r="U73" s="88"/>
      <c r="V73" s="21"/>
      <c r="W73" s="109"/>
      <c r="X73" s="21"/>
      <c r="Y73" s="109"/>
      <c r="Z73" s="21"/>
      <c r="AA73" s="109"/>
    </row>
    <row r="74" spans="1:27" ht="22.5" thickTop="1" x14ac:dyDescent="0.7">
      <c r="A74" s="12"/>
      <c r="B74" s="41"/>
      <c r="C74" s="41"/>
      <c r="D74" s="39"/>
      <c r="E74" s="39"/>
      <c r="F74" s="39"/>
      <c r="G74" s="39"/>
      <c r="H74" s="39"/>
      <c r="I74" s="39"/>
      <c r="J74" s="39"/>
      <c r="N74" s="39"/>
      <c r="O74" s="39"/>
      <c r="P74" s="39"/>
      <c r="Q74" s="39"/>
      <c r="R74" s="39"/>
      <c r="S74" s="39"/>
    </row>
    <row r="75" spans="1:27" x14ac:dyDescent="0.65">
      <c r="S75" s="99"/>
    </row>
    <row r="76" spans="1:27" x14ac:dyDescent="0.65">
      <c r="D76" s="281"/>
      <c r="E76" s="281"/>
      <c r="F76" s="281"/>
      <c r="G76" s="281"/>
      <c r="H76" s="281"/>
      <c r="I76" s="281"/>
      <c r="J76" s="281"/>
      <c r="R76" s="65"/>
      <c r="S76" s="110"/>
    </row>
    <row r="77" spans="1:27" x14ac:dyDescent="0.65">
      <c r="F77" s="121"/>
      <c r="R77" s="121"/>
    </row>
    <row r="78" spans="1:27" x14ac:dyDescent="0.65">
      <c r="F78" s="121"/>
      <c r="R78" s="121"/>
    </row>
    <row r="79" spans="1:27" x14ac:dyDescent="0.65">
      <c r="D79" s="278"/>
    </row>
  </sheetData>
  <mergeCells count="36">
    <mergeCell ref="P46:R46"/>
    <mergeCell ref="N49:R49"/>
    <mergeCell ref="N9:R9"/>
    <mergeCell ref="P44:R44"/>
    <mergeCell ref="P45:R45"/>
    <mergeCell ref="P4:R4"/>
    <mergeCell ref="P5:R5"/>
    <mergeCell ref="P6:R6"/>
    <mergeCell ref="D6:F6"/>
    <mergeCell ref="H6:J6"/>
    <mergeCell ref="D4:F4"/>
    <mergeCell ref="H4:J4"/>
    <mergeCell ref="D9:J9"/>
    <mergeCell ref="D5:F5"/>
    <mergeCell ref="H5:J5"/>
    <mergeCell ref="D49:J49"/>
    <mergeCell ref="D44:F44"/>
    <mergeCell ref="H44:J44"/>
    <mergeCell ref="D45:F45"/>
    <mergeCell ref="H45:J45"/>
    <mergeCell ref="D46:F46"/>
    <mergeCell ref="H46:J46"/>
    <mergeCell ref="U4:W4"/>
    <mergeCell ref="Y4:AA4"/>
    <mergeCell ref="U5:W5"/>
    <mergeCell ref="Y5:AA5"/>
    <mergeCell ref="U6:W6"/>
    <mergeCell ref="Y6:AA6"/>
    <mergeCell ref="U46:W46"/>
    <mergeCell ref="Y46:AA46"/>
    <mergeCell ref="U49:AA49"/>
    <mergeCell ref="U9:AA9"/>
    <mergeCell ref="U44:W44"/>
    <mergeCell ref="Y44:AA44"/>
    <mergeCell ref="U45:W45"/>
    <mergeCell ref="Y45:AA45"/>
  </mergeCells>
  <pageMargins left="0.8" right="0.6" top="0.48" bottom="0.5" header="0.4" footer="0.5"/>
  <pageSetup paperSize="9" scale="88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88"/>
  <sheetViews>
    <sheetView view="pageBreakPreview" topLeftCell="A28" zoomScale="55" zoomScaleNormal="50" zoomScaleSheetLayoutView="55" workbookViewId="0">
      <selection activeCell="R16" sqref="R16"/>
    </sheetView>
  </sheetViews>
  <sheetFormatPr defaultColWidth="27.3984375" defaultRowHeight="22.5" customHeight="1" x14ac:dyDescent="0.7"/>
  <cols>
    <col min="1" max="1" width="74.796875" style="119" customWidth="1"/>
    <col min="2" max="2" width="8.59765625" style="267" customWidth="1"/>
    <col min="3" max="3" width="2.3984375" style="180" customWidth="1"/>
    <col min="4" max="4" width="15.09765625" style="119" customWidth="1"/>
    <col min="5" max="5" width="2.8984375" style="119" customWidth="1"/>
    <col min="6" max="6" width="15.09765625" style="119" customWidth="1"/>
    <col min="7" max="7" width="2.8984375" style="119" customWidth="1"/>
    <col min="8" max="8" width="15.09765625" style="119" customWidth="1"/>
    <col min="9" max="9" width="2.8984375" style="119" customWidth="1"/>
    <col min="10" max="10" width="15.09765625" style="119" customWidth="1"/>
    <col min="11" max="11" width="2.8984375" style="119" customWidth="1"/>
    <col min="12" max="12" width="14.59765625" style="119" bestFit="1" customWidth="1"/>
    <col min="13" max="13" width="2.8984375" style="119" customWidth="1"/>
    <col min="14" max="14" width="15.296875" style="129" customWidth="1"/>
    <col min="15" max="15" width="2.8984375" style="119" customWidth="1"/>
    <col min="16" max="16" width="15.09765625" style="119" customWidth="1"/>
    <col min="17" max="17" width="3.3984375" style="119" customWidth="1"/>
    <col min="18" max="18" width="15.59765625" style="130" customWidth="1"/>
    <col min="19" max="19" width="3.3984375" style="130" customWidth="1"/>
    <col min="20" max="20" width="17.3984375" style="130" customWidth="1"/>
    <col min="21" max="21" width="3.3984375" style="130" customWidth="1"/>
    <col min="22" max="22" width="13.8984375" style="130" bestFit="1" customWidth="1"/>
    <col min="23" max="23" width="3.09765625" style="130" customWidth="1"/>
    <col min="24" max="24" width="15.59765625" style="119" customWidth="1"/>
    <col min="25" max="25" width="3" style="119" customWidth="1"/>
    <col min="26" max="26" width="15.09765625" style="119" customWidth="1"/>
    <col min="27" max="27" width="27.296875" style="119" customWidth="1"/>
    <col min="28" max="28" width="18.09765625" style="119" bestFit="1" customWidth="1"/>
    <col min="29" max="16384" width="27.3984375" style="119"/>
  </cols>
  <sheetData>
    <row r="1" spans="1:28" ht="22.5" customHeight="1" x14ac:dyDescent="0.7">
      <c r="A1" s="124" t="s">
        <v>116</v>
      </c>
      <c r="B1" s="1"/>
      <c r="C1" s="1"/>
      <c r="D1" s="1"/>
      <c r="E1" s="1"/>
    </row>
    <row r="2" spans="1:28" ht="22.5" customHeight="1" x14ac:dyDescent="0.7">
      <c r="A2" s="124" t="s">
        <v>131</v>
      </c>
      <c r="B2" s="24"/>
      <c r="C2" s="24"/>
      <c r="D2" s="1"/>
      <c r="E2" s="1"/>
    </row>
    <row r="3" spans="1:28" ht="22.5" customHeight="1" x14ac:dyDescent="0.7">
      <c r="B3" s="119"/>
      <c r="C3" s="119"/>
    </row>
    <row r="4" spans="1:28" ht="22.5" customHeight="1" x14ac:dyDescent="0.7">
      <c r="A4" s="124"/>
      <c r="D4" s="358" t="s">
        <v>1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</row>
    <row r="5" spans="1:28" ht="22.5" customHeight="1" x14ac:dyDescent="0.7">
      <c r="A5" s="124"/>
      <c r="D5" s="179"/>
      <c r="E5" s="179"/>
      <c r="F5" s="179"/>
      <c r="G5" s="179"/>
      <c r="H5" s="179"/>
      <c r="I5" s="179"/>
      <c r="J5" s="179"/>
      <c r="K5" s="179"/>
      <c r="N5" s="119"/>
      <c r="Q5" s="146"/>
      <c r="R5" s="357" t="s">
        <v>122</v>
      </c>
      <c r="S5" s="357"/>
      <c r="T5" s="357"/>
      <c r="U5" s="357"/>
      <c r="V5" s="357"/>
      <c r="W5" s="357"/>
      <c r="X5" s="357"/>
      <c r="Y5" s="178"/>
      <c r="Z5" s="178"/>
    </row>
    <row r="6" spans="1:28" ht="22.5" customHeight="1" x14ac:dyDescent="0.7">
      <c r="A6" s="124"/>
      <c r="D6" s="179"/>
      <c r="E6" s="179"/>
      <c r="F6" s="179"/>
      <c r="G6" s="179"/>
      <c r="H6" s="179"/>
      <c r="I6" s="179"/>
      <c r="J6" s="355" t="s">
        <v>184</v>
      </c>
      <c r="K6" s="355"/>
      <c r="L6" s="355"/>
      <c r="M6" s="355"/>
      <c r="N6" s="355"/>
      <c r="O6" s="355"/>
      <c r="P6" s="355"/>
      <c r="Q6" s="146"/>
      <c r="R6" s="356" t="s">
        <v>17</v>
      </c>
      <c r="S6" s="356"/>
      <c r="T6" s="356"/>
      <c r="U6" s="356"/>
      <c r="V6" s="356"/>
      <c r="W6" s="356"/>
      <c r="X6" s="356"/>
      <c r="Y6" s="147"/>
      <c r="Z6" s="147"/>
    </row>
    <row r="7" spans="1:28" ht="22.5" hidden="1" customHeight="1" x14ac:dyDescent="0.7">
      <c r="A7" s="124"/>
      <c r="D7" s="179"/>
      <c r="E7" s="179"/>
      <c r="F7" s="179"/>
      <c r="G7" s="179"/>
      <c r="H7" s="179"/>
      <c r="I7" s="179"/>
      <c r="J7" s="179"/>
      <c r="K7" s="179"/>
      <c r="L7" s="146"/>
      <c r="M7" s="146"/>
      <c r="N7" s="146"/>
      <c r="O7" s="146"/>
      <c r="P7" s="146"/>
      <c r="Q7" s="146"/>
      <c r="R7" s="148"/>
      <c r="S7" s="148"/>
      <c r="T7" s="148"/>
      <c r="U7" s="148"/>
      <c r="V7" s="148"/>
      <c r="W7" s="148"/>
      <c r="X7" s="179"/>
      <c r="Y7" s="179"/>
      <c r="Z7" s="179"/>
    </row>
    <row r="8" spans="1:28" ht="22.5" customHeight="1" x14ac:dyDescent="0.7">
      <c r="A8" s="124"/>
      <c r="D8" s="179"/>
      <c r="E8" s="179"/>
      <c r="F8" s="146" t="s">
        <v>30</v>
      </c>
      <c r="G8" s="179"/>
      <c r="H8" s="179"/>
      <c r="I8" s="179"/>
      <c r="J8" s="179"/>
      <c r="K8" s="179"/>
      <c r="L8" s="179"/>
      <c r="M8" s="179"/>
      <c r="N8" s="149"/>
      <c r="O8" s="146"/>
      <c r="P8" s="146"/>
      <c r="Q8" s="146"/>
      <c r="R8" s="146"/>
      <c r="S8" s="150"/>
      <c r="T8" s="146"/>
      <c r="U8" s="150"/>
      <c r="V8" s="146"/>
      <c r="W8" s="150"/>
      <c r="X8" s="179"/>
      <c r="Y8" s="179"/>
      <c r="Z8" s="179"/>
    </row>
    <row r="9" spans="1:28" ht="22.5" customHeight="1" x14ac:dyDescent="0.7">
      <c r="A9" s="124"/>
      <c r="D9" s="179"/>
      <c r="E9" s="179"/>
      <c r="F9" s="146" t="s">
        <v>34</v>
      </c>
      <c r="G9" s="179"/>
      <c r="H9" s="146"/>
      <c r="I9" s="179"/>
      <c r="K9" s="179"/>
      <c r="L9" s="146" t="s">
        <v>44</v>
      </c>
      <c r="M9" s="179"/>
      <c r="N9" s="149"/>
      <c r="O9" s="146"/>
      <c r="P9" s="146"/>
      <c r="Q9" s="146"/>
      <c r="R9" s="131"/>
      <c r="S9" s="131"/>
      <c r="T9" s="234" t="s">
        <v>202</v>
      </c>
      <c r="U9" s="131"/>
      <c r="V9" s="146"/>
      <c r="W9" s="131"/>
      <c r="X9" s="146"/>
      <c r="Y9" s="146"/>
      <c r="Z9" s="179"/>
    </row>
    <row r="10" spans="1:28" ht="22.5" customHeight="1" x14ac:dyDescent="0.7">
      <c r="A10" s="124"/>
      <c r="D10" s="146" t="s">
        <v>30</v>
      </c>
      <c r="E10" s="146"/>
      <c r="F10" s="146" t="s">
        <v>33</v>
      </c>
      <c r="H10" s="146"/>
      <c r="J10" s="146" t="s">
        <v>123</v>
      </c>
      <c r="L10" s="146" t="s">
        <v>45</v>
      </c>
      <c r="N10" s="149"/>
      <c r="O10" s="146"/>
      <c r="P10" s="146" t="s">
        <v>239</v>
      </c>
      <c r="Q10" s="146"/>
      <c r="R10" s="146"/>
      <c r="S10" s="151"/>
      <c r="T10" s="234" t="s">
        <v>203</v>
      </c>
      <c r="U10" s="151"/>
      <c r="V10" s="146"/>
      <c r="W10" s="131"/>
      <c r="X10" s="146" t="s">
        <v>81</v>
      </c>
      <c r="Y10" s="146"/>
      <c r="Z10" s="146"/>
    </row>
    <row r="11" spans="1:28" s="124" customFormat="1" ht="22.5" customHeight="1" x14ac:dyDescent="0.7">
      <c r="B11" s="267"/>
      <c r="C11" s="180"/>
      <c r="D11" s="146" t="s">
        <v>34</v>
      </c>
      <c r="E11" s="146"/>
      <c r="F11" s="146" t="s">
        <v>84</v>
      </c>
      <c r="G11" s="146"/>
      <c r="H11" s="146"/>
      <c r="I11" s="146"/>
      <c r="J11" s="146" t="s">
        <v>124</v>
      </c>
      <c r="K11" s="146"/>
      <c r="L11" s="146" t="s">
        <v>84</v>
      </c>
      <c r="M11" s="146"/>
      <c r="N11" s="149"/>
      <c r="O11" s="146"/>
      <c r="P11" s="146" t="s">
        <v>84</v>
      </c>
      <c r="Q11" s="146"/>
      <c r="R11" s="234" t="s">
        <v>202</v>
      </c>
      <c r="S11" s="131"/>
      <c r="T11" s="235" t="s">
        <v>84</v>
      </c>
      <c r="U11" s="131"/>
      <c r="V11" s="235" t="s">
        <v>204</v>
      </c>
      <c r="W11" s="131"/>
      <c r="X11" s="146" t="s">
        <v>138</v>
      </c>
      <c r="Y11" s="146"/>
      <c r="Z11" s="146" t="s">
        <v>58</v>
      </c>
      <c r="AA11" s="119"/>
    </row>
    <row r="12" spans="1:28" ht="22.5" customHeight="1" x14ac:dyDescent="0.7">
      <c r="A12" s="124"/>
      <c r="B12" s="267" t="s">
        <v>2</v>
      </c>
      <c r="D12" s="146" t="s">
        <v>33</v>
      </c>
      <c r="E12" s="146"/>
      <c r="F12" s="146" t="s">
        <v>88</v>
      </c>
      <c r="G12" s="146"/>
      <c r="H12" s="132" t="s">
        <v>143</v>
      </c>
      <c r="I12" s="146"/>
      <c r="J12" s="146" t="s">
        <v>45</v>
      </c>
      <c r="K12" s="146"/>
      <c r="L12" s="146" t="s">
        <v>88</v>
      </c>
      <c r="M12" s="146"/>
      <c r="N12" s="149" t="s">
        <v>43</v>
      </c>
      <c r="O12" s="146"/>
      <c r="P12" s="146" t="s">
        <v>88</v>
      </c>
      <c r="Q12" s="146"/>
      <c r="R12" s="234" t="s">
        <v>203</v>
      </c>
      <c r="S12" s="131"/>
      <c r="T12" s="235" t="s">
        <v>88</v>
      </c>
      <c r="U12" s="131"/>
      <c r="V12" s="235" t="s">
        <v>154</v>
      </c>
      <c r="W12" s="131"/>
      <c r="X12" s="146" t="s">
        <v>139</v>
      </c>
      <c r="Y12" s="146"/>
      <c r="Z12" s="146" t="s">
        <v>17</v>
      </c>
    </row>
    <row r="13" spans="1:28" ht="22.5" customHeight="1" x14ac:dyDescent="0.7">
      <c r="A13" s="124"/>
      <c r="D13" s="359" t="s">
        <v>53</v>
      </c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</row>
    <row r="14" spans="1:28" ht="22.5" customHeight="1" x14ac:dyDescent="0.7">
      <c r="A14" s="124" t="s">
        <v>144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52"/>
      <c r="O14" s="146"/>
      <c r="P14" s="146"/>
      <c r="Q14" s="146"/>
      <c r="R14" s="132"/>
      <c r="S14" s="132"/>
      <c r="T14" s="132"/>
      <c r="U14" s="132"/>
      <c r="V14" s="132"/>
      <c r="W14" s="132"/>
      <c r="X14" s="146"/>
      <c r="Y14" s="146"/>
      <c r="Z14" s="146"/>
    </row>
    <row r="15" spans="1:28" s="124" customFormat="1" ht="25" customHeight="1" x14ac:dyDescent="0.7">
      <c r="A15" s="124" t="s">
        <v>226</v>
      </c>
      <c r="B15" s="153"/>
      <c r="C15" s="153"/>
      <c r="D15" s="144">
        <v>32000000</v>
      </c>
      <c r="E15" s="154"/>
      <c r="F15" s="144">
        <v>7978100</v>
      </c>
      <c r="G15" s="144"/>
      <c r="H15" s="144">
        <v>39326508</v>
      </c>
      <c r="I15" s="144"/>
      <c r="J15" s="144">
        <v>58782</v>
      </c>
      <c r="K15" s="144"/>
      <c r="L15" s="144">
        <v>375</v>
      </c>
      <c r="M15" s="144"/>
      <c r="N15" s="144">
        <v>1432690</v>
      </c>
      <c r="O15" s="144"/>
      <c r="P15" s="144">
        <v>-4307373</v>
      </c>
      <c r="Q15" s="144"/>
      <c r="R15" s="144">
        <v>7337330</v>
      </c>
      <c r="S15" s="144"/>
      <c r="T15" s="144">
        <v>11595578</v>
      </c>
      <c r="U15" s="144"/>
      <c r="V15" s="144">
        <v>0</v>
      </c>
      <c r="W15" s="144"/>
      <c r="X15" s="144">
        <v>-4615594</v>
      </c>
      <c r="Y15" s="144"/>
      <c r="Z15" s="144">
        <v>90806396</v>
      </c>
      <c r="AA15" s="119"/>
    </row>
    <row r="16" spans="1:28" s="124" customFormat="1" ht="22.5" customHeight="1" x14ac:dyDescent="0.7">
      <c r="A16" s="119" t="s">
        <v>210</v>
      </c>
      <c r="B16" s="267">
        <v>3</v>
      </c>
      <c r="C16" s="153"/>
      <c r="D16" s="167">
        <v>0</v>
      </c>
      <c r="E16" s="167"/>
      <c r="F16" s="167">
        <v>0</v>
      </c>
      <c r="G16" s="167"/>
      <c r="H16" s="167">
        <v>0</v>
      </c>
      <c r="I16" s="167"/>
      <c r="J16" s="167">
        <v>0</v>
      </c>
      <c r="K16" s="167"/>
      <c r="L16" s="167">
        <v>0</v>
      </c>
      <c r="M16" s="194"/>
      <c r="N16" s="194">
        <v>5920886</v>
      </c>
      <c r="O16" s="194"/>
      <c r="P16" s="167">
        <v>0</v>
      </c>
      <c r="Q16" s="167"/>
      <c r="R16" s="167">
        <v>0</v>
      </c>
      <c r="S16" s="167"/>
      <c r="T16" s="167">
        <v>0</v>
      </c>
      <c r="U16" s="167"/>
      <c r="V16" s="167">
        <v>0</v>
      </c>
      <c r="W16" s="167"/>
      <c r="X16" s="167">
        <v>0</v>
      </c>
      <c r="Y16" s="194"/>
      <c r="Z16" s="168">
        <f>SUM(D16:X16)</f>
        <v>5920886</v>
      </c>
      <c r="AA16" s="156"/>
      <c r="AB16" s="124">
        <v>5521115</v>
      </c>
    </row>
    <row r="17" spans="1:27" s="124" customFormat="1" ht="22.5" customHeight="1" x14ac:dyDescent="0.7">
      <c r="A17" s="94" t="s">
        <v>211</v>
      </c>
      <c r="B17" s="288">
        <v>3</v>
      </c>
      <c r="C17" s="153"/>
      <c r="D17" s="157">
        <v>0</v>
      </c>
      <c r="E17" s="130"/>
      <c r="F17" s="157">
        <v>0</v>
      </c>
      <c r="G17" s="130"/>
      <c r="H17" s="157">
        <v>0</v>
      </c>
      <c r="I17" s="130"/>
      <c r="J17" s="157">
        <v>0</v>
      </c>
      <c r="K17" s="130"/>
      <c r="L17" s="157">
        <v>0</v>
      </c>
      <c r="M17" s="130"/>
      <c r="N17" s="157">
        <v>-86225</v>
      </c>
      <c r="O17" s="130"/>
      <c r="P17" s="157">
        <v>0</v>
      </c>
      <c r="Q17" s="130"/>
      <c r="R17" s="157">
        <v>0</v>
      </c>
      <c r="S17" s="130"/>
      <c r="T17" s="157">
        <v>0</v>
      </c>
      <c r="U17" s="130"/>
      <c r="V17" s="157">
        <v>-165852</v>
      </c>
      <c r="W17" s="130"/>
      <c r="X17" s="157">
        <v>0</v>
      </c>
      <c r="Y17" s="130"/>
      <c r="Z17" s="157">
        <v>-252077</v>
      </c>
      <c r="AA17" s="119"/>
    </row>
    <row r="18" spans="1:27" s="124" customFormat="1" ht="25.5" customHeight="1" x14ac:dyDescent="0.7">
      <c r="A18" s="1" t="s">
        <v>165</v>
      </c>
      <c r="B18" s="267"/>
      <c r="C18" s="153"/>
      <c r="D18" s="170">
        <f>D16+D17+D15</f>
        <v>32000000</v>
      </c>
      <c r="E18" s="144"/>
      <c r="F18" s="170">
        <f>F16+F17+F15</f>
        <v>7978100</v>
      </c>
      <c r="G18" s="144"/>
      <c r="H18" s="170">
        <f>H16+H17+H15</f>
        <v>39326508</v>
      </c>
      <c r="I18" s="144"/>
      <c r="J18" s="170">
        <f>J16+J17+J15</f>
        <v>58782</v>
      </c>
      <c r="K18" s="144"/>
      <c r="L18" s="170">
        <f>L16+L17+L15</f>
        <v>375</v>
      </c>
      <c r="M18" s="144"/>
      <c r="N18" s="170">
        <f>N16+N17+N15</f>
        <v>7267351</v>
      </c>
      <c r="O18" s="144"/>
      <c r="P18" s="170">
        <f>P16+P17+P15</f>
        <v>-4307373</v>
      </c>
      <c r="Q18" s="144"/>
      <c r="R18" s="170">
        <f>R16+R17+R15</f>
        <v>7337330</v>
      </c>
      <c r="S18" s="144"/>
      <c r="T18" s="170">
        <f>T16+T17+T15</f>
        <v>11595578</v>
      </c>
      <c r="U18" s="144"/>
      <c r="V18" s="170">
        <f>V16+V17+V15</f>
        <v>-165852</v>
      </c>
      <c r="W18" s="144"/>
      <c r="X18" s="170">
        <f>X16+X17+X15</f>
        <v>-4615594</v>
      </c>
      <c r="Y18" s="144"/>
      <c r="Z18" s="170">
        <f>Z16+Z17+Z15</f>
        <v>96475205</v>
      </c>
      <c r="AA18" s="119"/>
    </row>
    <row r="19" spans="1:27" s="124" customFormat="1" ht="22.5" customHeight="1" x14ac:dyDescent="0.7">
      <c r="B19" s="267"/>
      <c r="C19" s="153"/>
      <c r="D19" s="154"/>
      <c r="E19" s="154"/>
      <c r="F19" s="158"/>
      <c r="G19" s="154"/>
      <c r="H19" s="158"/>
      <c r="I19" s="154"/>
      <c r="J19" s="158"/>
      <c r="K19" s="154"/>
      <c r="L19" s="154"/>
      <c r="M19" s="154"/>
      <c r="N19" s="144"/>
      <c r="O19" s="154"/>
      <c r="P19" s="154"/>
      <c r="Q19" s="154"/>
      <c r="R19" s="144"/>
      <c r="S19" s="144"/>
      <c r="T19" s="144"/>
      <c r="U19" s="144"/>
      <c r="V19" s="144"/>
      <c r="W19" s="144"/>
      <c r="X19" s="158"/>
      <c r="Y19" s="158"/>
      <c r="Z19" s="158"/>
      <c r="AA19" s="119"/>
    </row>
    <row r="20" spans="1:27" s="124" customFormat="1" ht="22.5" customHeight="1" x14ac:dyDescent="0.7">
      <c r="A20" s="124" t="s">
        <v>40</v>
      </c>
      <c r="B20" s="267"/>
      <c r="C20" s="153"/>
      <c r="D20" s="154"/>
      <c r="E20" s="154"/>
      <c r="F20" s="158"/>
      <c r="G20" s="154"/>
      <c r="H20" s="158"/>
      <c r="I20" s="154"/>
      <c r="J20" s="158"/>
      <c r="K20" s="154"/>
      <c r="L20" s="154"/>
      <c r="M20" s="154"/>
      <c r="N20" s="144"/>
      <c r="O20" s="154"/>
      <c r="P20" s="154"/>
      <c r="Q20" s="154"/>
      <c r="R20" s="144"/>
      <c r="S20" s="144"/>
      <c r="T20" s="144"/>
      <c r="U20" s="144"/>
      <c r="V20" s="144"/>
      <c r="W20" s="144"/>
      <c r="X20" s="158"/>
      <c r="Y20" s="158"/>
      <c r="Z20" s="158"/>
      <c r="AA20" s="119"/>
    </row>
    <row r="21" spans="1:27" s="124" customFormat="1" ht="22.5" hidden="1" customHeight="1" x14ac:dyDescent="0.7">
      <c r="A21" s="159" t="s">
        <v>159</v>
      </c>
      <c r="B21" s="267"/>
      <c r="C21" s="153"/>
      <c r="D21" s="154"/>
      <c r="E21" s="154"/>
      <c r="F21" s="158"/>
      <c r="G21" s="154"/>
      <c r="H21" s="158"/>
      <c r="I21" s="154"/>
      <c r="J21" s="158"/>
      <c r="K21" s="154"/>
      <c r="L21" s="154"/>
      <c r="M21" s="154"/>
      <c r="N21" s="144"/>
      <c r="O21" s="154"/>
      <c r="P21" s="154"/>
      <c r="Q21" s="154"/>
      <c r="R21" s="144"/>
      <c r="S21" s="144"/>
      <c r="T21" s="144"/>
      <c r="U21" s="144"/>
      <c r="V21" s="144"/>
      <c r="W21" s="144"/>
      <c r="X21" s="158"/>
      <c r="Y21" s="158"/>
      <c r="Z21" s="158"/>
      <c r="AA21" s="119"/>
    </row>
    <row r="22" spans="1:27" s="124" customFormat="1" ht="22.5" hidden="1" customHeight="1" x14ac:dyDescent="0.7">
      <c r="A22" s="119" t="s">
        <v>163</v>
      </c>
      <c r="B22" s="267">
        <v>14</v>
      </c>
      <c r="C22" s="153"/>
      <c r="D22" s="160"/>
      <c r="E22" s="154"/>
      <c r="F22" s="161"/>
      <c r="G22" s="154"/>
      <c r="H22" s="161"/>
      <c r="I22" s="154"/>
      <c r="J22" s="161"/>
      <c r="K22" s="154"/>
      <c r="L22" s="160"/>
      <c r="M22" s="154"/>
      <c r="N22" s="162"/>
      <c r="O22" s="154"/>
      <c r="P22" s="160"/>
      <c r="Q22" s="154"/>
      <c r="R22" s="162"/>
      <c r="S22" s="144"/>
      <c r="T22" s="162"/>
      <c r="U22" s="144"/>
      <c r="V22" s="162"/>
      <c r="W22" s="144"/>
      <c r="X22" s="161"/>
      <c r="Y22" s="158"/>
      <c r="Z22" s="161"/>
      <c r="AA22" s="119"/>
    </row>
    <row r="23" spans="1:27" s="124" customFormat="1" ht="22.5" hidden="1" customHeight="1" x14ac:dyDescent="0.7">
      <c r="A23" s="159" t="s">
        <v>162</v>
      </c>
      <c r="B23" s="267"/>
      <c r="C23" s="153"/>
      <c r="D23" s="163">
        <f>D22</f>
        <v>0</v>
      </c>
      <c r="E23" s="164"/>
      <c r="F23" s="163">
        <f>F22</f>
        <v>0</v>
      </c>
      <c r="G23" s="164"/>
      <c r="H23" s="163">
        <f>H22</f>
        <v>0</v>
      </c>
      <c r="I23" s="164"/>
      <c r="J23" s="163">
        <f>J22</f>
        <v>0</v>
      </c>
      <c r="K23" s="164"/>
      <c r="L23" s="163">
        <f>L22</f>
        <v>0</v>
      </c>
      <c r="M23" s="164"/>
      <c r="N23" s="163">
        <f>N22</f>
        <v>0</v>
      </c>
      <c r="O23" s="164"/>
      <c r="P23" s="163">
        <f>P22</f>
        <v>0</v>
      </c>
      <c r="Q23" s="144"/>
      <c r="R23" s="163">
        <f>R22</f>
        <v>0</v>
      </c>
      <c r="S23" s="165"/>
      <c r="T23" s="163"/>
      <c r="U23" s="165"/>
      <c r="V23" s="163">
        <f>V22</f>
        <v>0</v>
      </c>
      <c r="W23" s="165"/>
      <c r="X23" s="163">
        <f>X22</f>
        <v>0</v>
      </c>
      <c r="Y23" s="166"/>
      <c r="Z23" s="163">
        <f>Z22</f>
        <v>0</v>
      </c>
      <c r="AA23" s="119"/>
    </row>
    <row r="24" spans="1:27" s="124" customFormat="1" ht="22.5" hidden="1" customHeight="1" x14ac:dyDescent="0.7">
      <c r="A24" s="119"/>
      <c r="B24" s="267"/>
      <c r="C24" s="153"/>
      <c r="D24" s="154"/>
      <c r="E24" s="154"/>
      <c r="F24" s="158"/>
      <c r="G24" s="154"/>
      <c r="H24" s="158"/>
      <c r="I24" s="154"/>
      <c r="J24" s="158"/>
      <c r="K24" s="154"/>
      <c r="L24" s="154"/>
      <c r="M24" s="154"/>
      <c r="N24" s="144"/>
      <c r="O24" s="154"/>
      <c r="P24" s="154"/>
      <c r="Q24" s="154"/>
      <c r="R24" s="144"/>
      <c r="S24" s="144"/>
      <c r="T24" s="144"/>
      <c r="U24" s="144"/>
      <c r="V24" s="144"/>
      <c r="W24" s="144"/>
      <c r="X24" s="158"/>
      <c r="Y24" s="158"/>
      <c r="Z24" s="158"/>
      <c r="AA24" s="119"/>
    </row>
    <row r="25" spans="1:27" s="124" customFormat="1" ht="22.5" customHeight="1" x14ac:dyDescent="0.7">
      <c r="A25" s="159" t="s">
        <v>164</v>
      </c>
      <c r="B25" s="267"/>
      <c r="C25" s="153"/>
      <c r="D25" s="164"/>
      <c r="E25" s="164"/>
      <c r="F25" s="144"/>
      <c r="G25" s="164"/>
      <c r="H25" s="144"/>
      <c r="I25" s="164"/>
      <c r="J25" s="144"/>
      <c r="K25" s="164"/>
      <c r="L25" s="164"/>
      <c r="M25" s="164"/>
      <c r="N25" s="144"/>
      <c r="O25" s="16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19"/>
    </row>
    <row r="26" spans="1:27" s="124" customFormat="1" ht="22.5" customHeight="1" x14ac:dyDescent="0.7">
      <c r="A26" s="119" t="s">
        <v>125</v>
      </c>
      <c r="B26" s="267"/>
      <c r="C26" s="153"/>
      <c r="D26" s="155">
        <v>0</v>
      </c>
      <c r="E26" s="167"/>
      <c r="F26" s="157">
        <v>-7978100</v>
      </c>
      <c r="G26" s="167"/>
      <c r="H26" s="157">
        <v>0</v>
      </c>
      <c r="I26" s="167"/>
      <c r="J26" s="157">
        <v>0</v>
      </c>
      <c r="K26" s="167"/>
      <c r="L26" s="157">
        <v>-375</v>
      </c>
      <c r="M26" s="167"/>
      <c r="N26" s="157">
        <v>0</v>
      </c>
      <c r="O26" s="167"/>
      <c r="P26" s="157">
        <v>4307373</v>
      </c>
      <c r="Q26" s="168"/>
      <c r="R26" s="157">
        <v>0</v>
      </c>
      <c r="S26" s="168"/>
      <c r="T26" s="157">
        <v>-11595578</v>
      </c>
      <c r="U26" s="168"/>
      <c r="V26" s="157">
        <v>0</v>
      </c>
      <c r="W26" s="168"/>
      <c r="X26" s="157">
        <v>-1650263</v>
      </c>
      <c r="Y26" s="168"/>
      <c r="Z26" s="157">
        <f>SUM(D26:X26)</f>
        <v>-16916943</v>
      </c>
      <c r="AA26" s="129"/>
    </row>
    <row r="27" spans="1:27" s="124" customFormat="1" ht="22.5" customHeight="1" x14ac:dyDescent="0.7">
      <c r="B27" s="153"/>
      <c r="C27" s="153"/>
      <c r="D27" s="164"/>
      <c r="E27" s="164"/>
      <c r="F27" s="144"/>
      <c r="G27" s="164"/>
      <c r="H27" s="144"/>
      <c r="I27" s="164"/>
      <c r="J27" s="144"/>
      <c r="K27" s="164"/>
      <c r="L27" s="144"/>
      <c r="M27" s="16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19"/>
    </row>
    <row r="28" spans="1:27" s="124" customFormat="1" ht="22.5" customHeight="1" x14ac:dyDescent="0.7">
      <c r="A28" s="124" t="s">
        <v>94</v>
      </c>
      <c r="B28" s="153"/>
      <c r="C28" s="153"/>
      <c r="D28" s="162">
        <f>D26+D23</f>
        <v>0</v>
      </c>
      <c r="E28" s="164"/>
      <c r="F28" s="162">
        <f>F26+F23</f>
        <v>-7978100</v>
      </c>
      <c r="G28" s="164"/>
      <c r="H28" s="162">
        <f>H26+H23</f>
        <v>0</v>
      </c>
      <c r="I28" s="164"/>
      <c r="J28" s="162">
        <f>J26+J23</f>
        <v>0</v>
      </c>
      <c r="K28" s="164"/>
      <c r="L28" s="162">
        <f>L26+L23</f>
        <v>-375</v>
      </c>
      <c r="M28" s="164"/>
      <c r="N28" s="162">
        <f>N26+N23</f>
        <v>0</v>
      </c>
      <c r="O28" s="144"/>
      <c r="P28" s="162">
        <f>P26+P23</f>
        <v>4307373</v>
      </c>
      <c r="Q28" s="144"/>
      <c r="R28" s="162">
        <f>R26+R23</f>
        <v>0</v>
      </c>
      <c r="S28" s="165"/>
      <c r="T28" s="162">
        <f>T26+T23</f>
        <v>-11595578</v>
      </c>
      <c r="U28" s="165"/>
      <c r="V28" s="162">
        <f>V26+V23</f>
        <v>0</v>
      </c>
      <c r="W28" s="165"/>
      <c r="X28" s="162">
        <f>X26+X23</f>
        <v>-1650263</v>
      </c>
      <c r="Y28" s="165"/>
      <c r="Z28" s="162">
        <f>Z26+Z23</f>
        <v>-16916943</v>
      </c>
      <c r="AA28" s="119"/>
    </row>
    <row r="29" spans="1:27" s="124" customFormat="1" ht="22.5" customHeight="1" x14ac:dyDescent="0.7">
      <c r="B29" s="153"/>
      <c r="C29" s="153"/>
      <c r="D29" s="164"/>
      <c r="E29" s="164"/>
      <c r="F29" s="144"/>
      <c r="G29" s="164"/>
      <c r="H29" s="144"/>
      <c r="I29" s="164"/>
      <c r="J29" s="144"/>
      <c r="K29" s="164"/>
      <c r="L29" s="164"/>
      <c r="M29" s="164"/>
      <c r="N29" s="144"/>
      <c r="O29" s="16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19"/>
    </row>
    <row r="30" spans="1:27" ht="22.5" customHeight="1" x14ac:dyDescent="0.7">
      <c r="A30" s="1" t="s">
        <v>59</v>
      </c>
      <c r="D30" s="129"/>
      <c r="E30" s="129"/>
      <c r="F30" s="130"/>
      <c r="G30" s="129"/>
      <c r="H30" s="130"/>
      <c r="I30" s="129"/>
      <c r="J30" s="130"/>
      <c r="K30" s="129"/>
      <c r="L30" s="129"/>
      <c r="M30" s="129"/>
      <c r="N30" s="130"/>
      <c r="O30" s="129"/>
      <c r="P30" s="130"/>
      <c r="Q30" s="130"/>
      <c r="X30" s="130"/>
      <c r="Y30" s="130"/>
      <c r="Z30" s="130"/>
    </row>
    <row r="31" spans="1:27" ht="22.5" customHeight="1" x14ac:dyDescent="0.7">
      <c r="A31" s="94" t="s">
        <v>95</v>
      </c>
      <c r="D31" s="129">
        <v>0</v>
      </c>
      <c r="E31" s="129"/>
      <c r="F31" s="130">
        <v>0</v>
      </c>
      <c r="G31" s="129"/>
      <c r="H31" s="130">
        <v>0</v>
      </c>
      <c r="I31" s="130"/>
      <c r="J31" s="130">
        <v>0</v>
      </c>
      <c r="K31" s="130"/>
      <c r="L31" s="130">
        <v>0</v>
      </c>
      <c r="M31" s="129"/>
      <c r="N31" s="130">
        <v>264510</v>
      </c>
      <c r="O31" s="129"/>
      <c r="P31" s="130">
        <v>0</v>
      </c>
      <c r="Q31" s="130"/>
      <c r="R31" s="130">
        <v>0</v>
      </c>
      <c r="T31" s="130">
        <v>0</v>
      </c>
      <c r="V31" s="130">
        <v>0</v>
      </c>
      <c r="X31" s="130">
        <v>0</v>
      </c>
      <c r="Y31" s="130"/>
      <c r="Z31" s="130">
        <f>SUM(D31:X31)</f>
        <v>264510</v>
      </c>
    </row>
    <row r="32" spans="1:27" ht="22.5" customHeight="1" x14ac:dyDescent="0.7">
      <c r="A32" s="94" t="s">
        <v>224</v>
      </c>
      <c r="D32" s="129">
        <v>0</v>
      </c>
      <c r="E32" s="129"/>
      <c r="F32" s="130">
        <v>0</v>
      </c>
      <c r="G32" s="129"/>
      <c r="H32" s="130">
        <v>0</v>
      </c>
      <c r="I32" s="130"/>
      <c r="J32" s="130">
        <v>0</v>
      </c>
      <c r="K32" s="130"/>
      <c r="L32" s="130">
        <v>0</v>
      </c>
      <c r="M32" s="129"/>
      <c r="N32" s="130">
        <v>0</v>
      </c>
      <c r="O32" s="129"/>
      <c r="P32" s="130">
        <v>0</v>
      </c>
      <c r="Q32" s="130"/>
      <c r="R32" s="130">
        <v>0</v>
      </c>
      <c r="T32" s="130">
        <v>0</v>
      </c>
      <c r="V32" s="130">
        <v>-176758</v>
      </c>
      <c r="X32" s="130">
        <v>0</v>
      </c>
      <c r="Y32" s="130"/>
      <c r="Z32" s="130">
        <f>SUM(D32:X32)</f>
        <v>-176758</v>
      </c>
    </row>
    <row r="33" spans="1:28" ht="22.5" customHeight="1" x14ac:dyDescent="0.7">
      <c r="A33" s="1" t="s">
        <v>177</v>
      </c>
      <c r="B33" s="153"/>
      <c r="C33" s="153"/>
      <c r="D33" s="169">
        <f>ROUND(SUM(D31:D31),0)</f>
        <v>0</v>
      </c>
      <c r="E33" s="129"/>
      <c r="F33" s="170">
        <f>ROUND(SUM(F31),0)</f>
        <v>0</v>
      </c>
      <c r="G33" s="129"/>
      <c r="H33" s="170">
        <f>ROUND(SUM(H31),0)</f>
        <v>0</v>
      </c>
      <c r="I33" s="129"/>
      <c r="J33" s="170">
        <f>ROUND(SUM(J31),0)</f>
        <v>0</v>
      </c>
      <c r="K33" s="129"/>
      <c r="L33" s="170">
        <f>ROUND(SUM(L31),0)</f>
        <v>0</v>
      </c>
      <c r="M33" s="129"/>
      <c r="N33" s="170">
        <f>ROUND(SUM(N31),0)</f>
        <v>264510</v>
      </c>
      <c r="O33" s="129"/>
      <c r="P33" s="170">
        <f>ROUND(SUM(P31),0)</f>
        <v>0</v>
      </c>
      <c r="Q33" s="144"/>
      <c r="R33" s="170">
        <f>ROUND(SUM(R31),0)</f>
        <v>0</v>
      </c>
      <c r="S33" s="165"/>
      <c r="T33" s="170">
        <f>ROUND(SUM(T31),0)</f>
        <v>0</v>
      </c>
      <c r="U33" s="165"/>
      <c r="V33" s="170">
        <f>ROUND(SUM(V31:V32),0)</f>
        <v>-176758</v>
      </c>
      <c r="W33" s="165"/>
      <c r="X33" s="170">
        <f>ROUND(SUM(X31),0)</f>
        <v>0</v>
      </c>
      <c r="Y33" s="165"/>
      <c r="Z33" s="170">
        <f>Z31+Z32</f>
        <v>87752</v>
      </c>
    </row>
    <row r="34" spans="1:28" ht="22.5" customHeight="1" x14ac:dyDescent="0.7">
      <c r="A34" s="124"/>
      <c r="D34" s="156"/>
      <c r="E34" s="156"/>
      <c r="F34" s="171"/>
      <c r="G34" s="156"/>
      <c r="H34" s="171"/>
      <c r="I34" s="156"/>
      <c r="J34" s="171"/>
      <c r="K34" s="156"/>
      <c r="L34" s="171"/>
      <c r="M34" s="156"/>
      <c r="N34" s="171"/>
      <c r="O34" s="156"/>
      <c r="P34" s="130"/>
      <c r="Q34" s="171"/>
      <c r="X34" s="171"/>
      <c r="Y34" s="171"/>
      <c r="Z34" s="171"/>
    </row>
    <row r="35" spans="1:28" s="124" customFormat="1" ht="22.5" customHeight="1" thickBot="1" x14ac:dyDescent="0.75">
      <c r="A35" s="172" t="s">
        <v>145</v>
      </c>
      <c r="B35" s="153"/>
      <c r="C35" s="153"/>
      <c r="D35" s="173">
        <f>ROUND(SUM(D18,D28,D33),0)</f>
        <v>32000000</v>
      </c>
      <c r="E35" s="144"/>
      <c r="F35" s="173">
        <f>ROUND(SUM(F18,F28,F33),0)</f>
        <v>0</v>
      </c>
      <c r="G35" s="144"/>
      <c r="H35" s="173">
        <f>ROUND(SUM(H18,H28,H33),0)</f>
        <v>39326508</v>
      </c>
      <c r="I35" s="144"/>
      <c r="J35" s="173">
        <f>ROUND(SUM(J18,J28,J33),0)</f>
        <v>58782</v>
      </c>
      <c r="K35" s="144"/>
      <c r="L35" s="173">
        <f>ROUND(SUM(L18,L28,L33),0)</f>
        <v>0</v>
      </c>
      <c r="M35" s="144"/>
      <c r="N35" s="173">
        <f>ROUND(SUM(N18,N28,N33),0)</f>
        <v>7531861</v>
      </c>
      <c r="O35" s="144"/>
      <c r="P35" s="173">
        <f>ROUND(SUM(P18,P28,P33),0)</f>
        <v>0</v>
      </c>
      <c r="Q35" s="144"/>
      <c r="R35" s="173">
        <f>ROUND(SUM(R18,R28,R33),0)</f>
        <v>7337330</v>
      </c>
      <c r="S35" s="165"/>
      <c r="T35" s="173">
        <f>ROUND(SUM(T18,T28,T33),0)</f>
        <v>0</v>
      </c>
      <c r="U35" s="165"/>
      <c r="V35" s="173">
        <f>ROUND(SUM(V18,V28,V33),0)</f>
        <v>-342610</v>
      </c>
      <c r="W35" s="165"/>
      <c r="X35" s="173">
        <f>ROUND(SUM(X18,X28,X33),0)</f>
        <v>-6265857</v>
      </c>
      <c r="Y35" s="165"/>
      <c r="Z35" s="173">
        <f>ROUND(SUM(Z18,Z28,Z33),0)</f>
        <v>79646014</v>
      </c>
    </row>
    <row r="36" spans="1:28" ht="22.5" customHeight="1" thickTop="1" x14ac:dyDescent="0.7">
      <c r="H36" s="129"/>
      <c r="J36" s="171"/>
      <c r="X36" s="129"/>
      <c r="Y36" s="129"/>
      <c r="Z36" s="129"/>
    </row>
    <row r="37" spans="1:28" ht="22.5" customHeight="1" x14ac:dyDescent="0.7"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X37" s="130"/>
      <c r="Y37" s="130"/>
      <c r="Z37" s="130"/>
    </row>
    <row r="38" spans="1:28" ht="22.5" customHeight="1" x14ac:dyDescent="0.7">
      <c r="AA38" s="171"/>
    </row>
    <row r="40" spans="1:28" ht="22.5" customHeight="1" x14ac:dyDescent="0.7">
      <c r="A40" s="174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B40" s="175"/>
    </row>
    <row r="41" spans="1:28" ht="22.5" customHeight="1" x14ac:dyDescent="0.7"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</row>
    <row r="42" spans="1:28" ht="22.5" customHeight="1" x14ac:dyDescent="0.7"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51" spans="15:23" ht="22.5" customHeight="1" x14ac:dyDescent="0.7">
      <c r="O51" s="179"/>
      <c r="P51" s="179"/>
      <c r="Q51" s="179"/>
      <c r="R51" s="176"/>
      <c r="S51" s="176"/>
      <c r="T51" s="176"/>
      <c r="U51" s="176"/>
      <c r="V51" s="176"/>
      <c r="W51" s="176"/>
    </row>
    <row r="88" spans="15:23" ht="22.5" customHeight="1" x14ac:dyDescent="0.7">
      <c r="O88" s="179"/>
      <c r="P88" s="179"/>
      <c r="Q88" s="179"/>
      <c r="R88" s="176"/>
      <c r="S88" s="176"/>
      <c r="T88" s="176"/>
      <c r="U88" s="176"/>
      <c r="V88" s="176"/>
      <c r="W88" s="176"/>
    </row>
  </sheetData>
  <mergeCells count="5">
    <mergeCell ref="J6:P6"/>
    <mergeCell ref="R6:X6"/>
    <mergeCell ref="R5:X5"/>
    <mergeCell ref="D4:Z4"/>
    <mergeCell ref="D13:Z13"/>
  </mergeCells>
  <pageMargins left="0.7" right="0.3" top="0.48" bottom="0.5" header="0.5" footer="0.5"/>
  <pageSetup paperSize="9" scale="51" firstPageNumber="8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74"/>
  <sheetViews>
    <sheetView view="pageBreakPreview" topLeftCell="A20" zoomScale="70" zoomScaleNormal="60" zoomScaleSheetLayoutView="70" workbookViewId="0">
      <selection activeCell="T29" sqref="T29"/>
    </sheetView>
  </sheetViews>
  <sheetFormatPr defaultColWidth="27.3984375" defaultRowHeight="23" x14ac:dyDescent="0.7"/>
  <cols>
    <col min="1" max="1" width="64.8984375" style="119" customWidth="1"/>
    <col min="2" max="2" width="12.296875" style="267" customWidth="1"/>
    <col min="3" max="3" width="2.3984375" style="267" customWidth="1"/>
    <col min="4" max="4" width="14.09765625" style="119" customWidth="1"/>
    <col min="5" max="5" width="1.8984375" style="119" customWidth="1"/>
    <col min="6" max="6" width="14.09765625" style="119" customWidth="1"/>
    <col min="7" max="7" width="2.296875" style="187" customWidth="1"/>
    <col min="8" max="8" width="14.09765625" style="119" customWidth="1"/>
    <col min="9" max="9" width="2.296875" style="187" customWidth="1"/>
    <col min="10" max="10" width="14.09765625" style="129" customWidth="1"/>
    <col min="11" max="11" width="2.296875" style="119" customWidth="1"/>
    <col min="12" max="12" width="16.09765625" style="130" customWidth="1"/>
    <col min="13" max="13" width="2.296875" style="168" customWidth="1"/>
    <col min="14" max="14" width="18.3984375" style="168" customWidth="1"/>
    <col min="15" max="15" width="2.296875" style="168" customWidth="1"/>
    <col min="16" max="16" width="18.5" style="168" customWidth="1"/>
    <col min="17" max="17" width="2.296875" style="168" customWidth="1"/>
    <col min="18" max="18" width="18.8984375" style="119" customWidth="1"/>
    <col min="19" max="19" width="2.09765625" style="119" customWidth="1"/>
    <col min="20" max="20" width="16" style="119" customWidth="1"/>
    <col min="21" max="21" width="7.59765625" style="119" customWidth="1"/>
    <col min="22" max="22" width="19.3984375" style="119" bestFit="1" customWidth="1"/>
    <col min="23" max="23" width="11.3984375" style="119" bestFit="1" customWidth="1"/>
    <col min="24" max="24" width="10.69921875" style="119" customWidth="1"/>
    <col min="25" max="16384" width="27.3984375" style="119"/>
  </cols>
  <sheetData>
    <row r="1" spans="1:22" ht="22.5" customHeight="1" x14ac:dyDescent="0.7">
      <c r="A1" s="124" t="s">
        <v>116</v>
      </c>
      <c r="B1" s="1"/>
      <c r="C1" s="1"/>
      <c r="D1" s="1"/>
    </row>
    <row r="2" spans="1:22" ht="22.5" customHeight="1" x14ac:dyDescent="0.7">
      <c r="A2" s="124" t="s">
        <v>131</v>
      </c>
      <c r="B2" s="24"/>
      <c r="C2" s="24"/>
      <c r="D2" s="1"/>
    </row>
    <row r="3" spans="1:22" ht="22.5" customHeight="1" x14ac:dyDescent="0.7">
      <c r="B3" s="119"/>
      <c r="C3" s="119"/>
    </row>
    <row r="4" spans="1:22" ht="22.5" customHeight="1" x14ac:dyDescent="0.7">
      <c r="A4" s="124"/>
      <c r="D4" s="358" t="s">
        <v>1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22" ht="22.5" customHeight="1" x14ac:dyDescent="0.7">
      <c r="A5" s="124"/>
      <c r="D5" s="266"/>
      <c r="E5" s="266"/>
      <c r="F5" s="266"/>
      <c r="G5" s="189"/>
      <c r="H5" s="266"/>
      <c r="I5" s="189"/>
      <c r="J5" s="119"/>
      <c r="K5" s="146"/>
      <c r="L5" s="357" t="s">
        <v>122</v>
      </c>
      <c r="M5" s="357"/>
      <c r="N5" s="357"/>
      <c r="O5" s="357"/>
      <c r="P5" s="357"/>
      <c r="Q5" s="357"/>
      <c r="R5" s="357"/>
      <c r="S5" s="265"/>
      <c r="T5" s="146"/>
    </row>
    <row r="6" spans="1:22" ht="22.5" customHeight="1" x14ac:dyDescent="0.7">
      <c r="A6" s="124"/>
      <c r="D6" s="266"/>
      <c r="E6" s="266"/>
      <c r="F6" s="266"/>
      <c r="G6" s="189"/>
      <c r="H6" s="360" t="s">
        <v>184</v>
      </c>
      <c r="I6" s="360"/>
      <c r="J6" s="360"/>
      <c r="K6" s="146"/>
      <c r="L6" s="356" t="s">
        <v>17</v>
      </c>
      <c r="M6" s="356"/>
      <c r="N6" s="356"/>
      <c r="O6" s="356"/>
      <c r="P6" s="356"/>
      <c r="Q6" s="356"/>
      <c r="R6" s="356"/>
      <c r="S6" s="147"/>
      <c r="T6" s="146"/>
    </row>
    <row r="7" spans="1:22" ht="22.5" hidden="1" customHeight="1" x14ac:dyDescent="0.7">
      <c r="A7" s="124"/>
      <c r="D7" s="266"/>
      <c r="E7" s="266"/>
      <c r="F7" s="266"/>
      <c r="G7" s="189"/>
      <c r="H7" s="266"/>
      <c r="I7" s="189"/>
      <c r="J7" s="146"/>
      <c r="K7" s="146"/>
      <c r="L7" s="148"/>
      <c r="M7" s="190"/>
      <c r="N7" s="190"/>
      <c r="O7" s="190"/>
      <c r="P7" s="190"/>
      <c r="Q7" s="190"/>
      <c r="R7" s="266"/>
      <c r="S7" s="266"/>
      <c r="T7" s="146"/>
    </row>
    <row r="8" spans="1:22" ht="22.5" customHeight="1" x14ac:dyDescent="0.7">
      <c r="A8" s="124"/>
      <c r="D8" s="146" t="s">
        <v>30</v>
      </c>
      <c r="E8" s="146"/>
      <c r="F8" s="146"/>
      <c r="H8" s="146" t="s">
        <v>123</v>
      </c>
      <c r="J8" s="149"/>
      <c r="K8" s="146"/>
      <c r="L8" s="131"/>
      <c r="M8" s="188"/>
      <c r="N8" s="188"/>
      <c r="O8" s="188"/>
      <c r="P8" s="188"/>
      <c r="Q8" s="188"/>
      <c r="R8" s="146" t="s">
        <v>81</v>
      </c>
      <c r="S8" s="146"/>
      <c r="T8" s="146"/>
    </row>
    <row r="9" spans="1:22" s="124" customFormat="1" ht="22.5" customHeight="1" x14ac:dyDescent="0.7">
      <c r="B9" s="267"/>
      <c r="C9" s="267"/>
      <c r="D9" s="146" t="s">
        <v>34</v>
      </c>
      <c r="E9" s="146"/>
      <c r="F9" s="146" t="s">
        <v>198</v>
      </c>
      <c r="G9" s="191"/>
      <c r="H9" s="146" t="s">
        <v>124</v>
      </c>
      <c r="I9" s="191"/>
      <c r="J9" s="236" t="s">
        <v>43</v>
      </c>
      <c r="K9" s="146"/>
      <c r="L9" s="234" t="s">
        <v>202</v>
      </c>
      <c r="M9" s="188"/>
      <c r="N9" s="146" t="s">
        <v>204</v>
      </c>
      <c r="O9" s="188"/>
      <c r="P9" s="146" t="s">
        <v>206</v>
      </c>
      <c r="Q9" s="188"/>
      <c r="R9" s="146" t="s">
        <v>138</v>
      </c>
      <c r="S9" s="146"/>
      <c r="T9" s="146" t="s">
        <v>58</v>
      </c>
    </row>
    <row r="10" spans="1:22" ht="22.5" customHeight="1" x14ac:dyDescent="0.7">
      <c r="A10" s="124"/>
      <c r="B10" s="267" t="s">
        <v>2</v>
      </c>
      <c r="D10" s="146" t="s">
        <v>33</v>
      </c>
      <c r="E10" s="146"/>
      <c r="F10" s="146" t="s">
        <v>199</v>
      </c>
      <c r="G10" s="191"/>
      <c r="H10" s="146" t="s">
        <v>45</v>
      </c>
      <c r="I10" s="191"/>
      <c r="J10" s="129" t="s">
        <v>205</v>
      </c>
      <c r="K10" s="146"/>
      <c r="L10" s="234" t="s">
        <v>203</v>
      </c>
      <c r="M10" s="188"/>
      <c r="N10" s="146" t="s">
        <v>154</v>
      </c>
      <c r="O10" s="188"/>
      <c r="P10" s="146" t="s">
        <v>207</v>
      </c>
      <c r="Q10" s="188"/>
      <c r="R10" s="146" t="s">
        <v>139</v>
      </c>
      <c r="S10" s="146"/>
      <c r="T10" s="146" t="s">
        <v>17</v>
      </c>
    </row>
    <row r="11" spans="1:22" ht="22.5" customHeight="1" x14ac:dyDescent="0.7">
      <c r="A11" s="124"/>
      <c r="D11" s="359" t="s">
        <v>53</v>
      </c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</row>
    <row r="12" spans="1:22" ht="22.5" customHeight="1" x14ac:dyDescent="0.7">
      <c r="A12" s="33" t="s">
        <v>196</v>
      </c>
      <c r="D12" s="146"/>
      <c r="E12" s="146"/>
      <c r="F12" s="146"/>
      <c r="G12" s="191"/>
      <c r="H12" s="146"/>
      <c r="I12" s="191"/>
      <c r="J12" s="152"/>
      <c r="K12" s="146"/>
      <c r="L12" s="132"/>
      <c r="M12" s="192"/>
      <c r="N12" s="192"/>
      <c r="O12" s="192"/>
      <c r="P12" s="192"/>
      <c r="Q12" s="192"/>
      <c r="R12" s="146"/>
      <c r="S12" s="146"/>
      <c r="T12" s="146"/>
    </row>
    <row r="13" spans="1:22" s="124" customFormat="1" ht="22.5" customHeight="1" x14ac:dyDescent="0.7">
      <c r="A13" s="124" t="s">
        <v>229</v>
      </c>
      <c r="B13" s="153"/>
      <c r="C13" s="153"/>
      <c r="D13" s="144">
        <f>ROUND(32000000000/1000,0)</f>
        <v>32000000</v>
      </c>
      <c r="E13" s="144"/>
      <c r="F13" s="144">
        <f>ROUND(39326508077/1000,0)</f>
        <v>39326508</v>
      </c>
      <c r="G13" s="165"/>
      <c r="H13" s="144">
        <f>ROUND(78626174/1000,0)</f>
        <v>78626</v>
      </c>
      <c r="I13" s="165"/>
      <c r="J13" s="144">
        <f>ROUND(-963515871/1000,0)</f>
        <v>-963516</v>
      </c>
      <c r="K13" s="144"/>
      <c r="L13" s="144">
        <f>ROUND(7339355319/1000,0)</f>
        <v>7339355</v>
      </c>
      <c r="M13" s="165"/>
      <c r="N13" s="165">
        <f>ROUND(-329022617/1000,0)+1</f>
        <v>-329022</v>
      </c>
      <c r="O13" s="165"/>
      <c r="P13" s="144">
        <v>0</v>
      </c>
      <c r="Q13" s="165"/>
      <c r="R13" s="144">
        <f>ROUND(-6265856136/1000,0)</f>
        <v>-6265856</v>
      </c>
      <c r="S13" s="144"/>
      <c r="T13" s="144">
        <f>SUM(D13:R13)</f>
        <v>71186095</v>
      </c>
    </row>
    <row r="14" spans="1:22" s="124" customFormat="1" ht="22.5" customHeight="1" x14ac:dyDescent="0.7">
      <c r="A14" s="119" t="s">
        <v>210</v>
      </c>
      <c r="B14" s="267">
        <v>3</v>
      </c>
      <c r="C14" s="153"/>
      <c r="D14" s="167">
        <v>0</v>
      </c>
      <c r="E14" s="130"/>
      <c r="F14" s="167">
        <v>0</v>
      </c>
      <c r="G14" s="168"/>
      <c r="H14" s="167">
        <v>0</v>
      </c>
      <c r="I14" s="168"/>
      <c r="J14" s="157">
        <v>6871237</v>
      </c>
      <c r="K14" s="130"/>
      <c r="L14" s="167">
        <v>0</v>
      </c>
      <c r="M14" s="168"/>
      <c r="N14" s="167">
        <v>0</v>
      </c>
      <c r="O14" s="168"/>
      <c r="P14" s="167">
        <v>0</v>
      </c>
      <c r="Q14" s="168"/>
      <c r="R14" s="167">
        <v>0</v>
      </c>
      <c r="S14" s="130"/>
      <c r="T14" s="157">
        <f>SUM(D14:R14)</f>
        <v>6871237</v>
      </c>
    </row>
    <row r="15" spans="1:22" s="124" customFormat="1" ht="22.5" customHeight="1" x14ac:dyDescent="0.7">
      <c r="A15" s="124" t="s">
        <v>200</v>
      </c>
      <c r="B15" s="153"/>
      <c r="C15" s="153"/>
      <c r="D15" s="170">
        <f>D13+D14</f>
        <v>32000000</v>
      </c>
      <c r="E15" s="144"/>
      <c r="F15" s="170">
        <f>F13+F14</f>
        <v>39326508</v>
      </c>
      <c r="G15" s="165"/>
      <c r="H15" s="170">
        <f>H13+H14</f>
        <v>78626</v>
      </c>
      <c r="I15" s="165"/>
      <c r="J15" s="170">
        <f>J13+J14</f>
        <v>5907721</v>
      </c>
      <c r="K15" s="144"/>
      <c r="L15" s="170">
        <f>L13+L14</f>
        <v>7339355</v>
      </c>
      <c r="M15" s="165"/>
      <c r="N15" s="170">
        <f>N13+N14</f>
        <v>-329022</v>
      </c>
      <c r="O15" s="165"/>
      <c r="P15" s="170">
        <f>P13+P14</f>
        <v>0</v>
      </c>
      <c r="Q15" s="165"/>
      <c r="R15" s="170">
        <f>R13+R14</f>
        <v>-6265856</v>
      </c>
      <c r="S15" s="144"/>
      <c r="T15" s="170">
        <f>T13+T14</f>
        <v>78057332</v>
      </c>
    </row>
    <row r="16" spans="1:22" s="124" customFormat="1" ht="22.5" customHeight="1" x14ac:dyDescent="0.7">
      <c r="B16" s="153"/>
      <c r="C16" s="153"/>
      <c r="D16" s="154"/>
      <c r="E16" s="158"/>
      <c r="F16" s="158"/>
      <c r="G16" s="193"/>
      <c r="H16" s="158"/>
      <c r="I16" s="193"/>
      <c r="J16" s="144"/>
      <c r="K16" s="154"/>
      <c r="L16" s="144"/>
      <c r="M16" s="165"/>
      <c r="N16" s="144"/>
      <c r="O16" s="165"/>
      <c r="P16" s="158"/>
      <c r="Q16" s="165"/>
      <c r="R16" s="158"/>
      <c r="S16" s="158"/>
      <c r="T16" s="154"/>
      <c r="V16" s="158"/>
    </row>
    <row r="17" spans="1:23" s="124" customFormat="1" ht="22.5" customHeight="1" x14ac:dyDescent="0.7">
      <c r="A17" s="124" t="s">
        <v>40</v>
      </c>
      <c r="B17" s="153"/>
      <c r="C17" s="153"/>
      <c r="D17" s="154"/>
      <c r="E17" s="158"/>
      <c r="F17" s="158"/>
      <c r="G17" s="193"/>
      <c r="H17" s="158"/>
      <c r="I17" s="193"/>
      <c r="J17" s="144"/>
      <c r="K17" s="154"/>
      <c r="L17" s="144"/>
      <c r="M17" s="165"/>
      <c r="N17" s="144"/>
      <c r="O17" s="165"/>
      <c r="P17" s="158"/>
      <c r="Q17" s="165"/>
      <c r="R17" s="158"/>
      <c r="S17" s="158"/>
      <c r="T17" s="154"/>
    </row>
    <row r="18" spans="1:23" s="124" customFormat="1" ht="22.5" customHeight="1" x14ac:dyDescent="0.7">
      <c r="A18" s="159" t="s">
        <v>159</v>
      </c>
      <c r="B18" s="153"/>
      <c r="C18" s="153"/>
      <c r="D18" s="164"/>
      <c r="E18" s="144"/>
      <c r="F18" s="144"/>
      <c r="G18" s="166"/>
      <c r="H18" s="144"/>
      <c r="I18" s="166"/>
      <c r="J18" s="144"/>
      <c r="K18" s="144"/>
      <c r="L18" s="144"/>
      <c r="M18" s="165"/>
      <c r="N18" s="144"/>
      <c r="O18" s="165"/>
      <c r="P18" s="144"/>
      <c r="Q18" s="165"/>
      <c r="R18" s="144"/>
      <c r="S18" s="144"/>
      <c r="T18" s="144"/>
    </row>
    <row r="19" spans="1:23" s="124" customFormat="1" ht="22.5" customHeight="1" x14ac:dyDescent="0.7">
      <c r="A19" s="119" t="s">
        <v>208</v>
      </c>
      <c r="B19" s="267"/>
      <c r="C19" s="153"/>
      <c r="D19" s="155">
        <v>0</v>
      </c>
      <c r="E19" s="168"/>
      <c r="F19" s="155">
        <v>0</v>
      </c>
      <c r="G19" s="167"/>
      <c r="H19" s="157">
        <v>0</v>
      </c>
      <c r="I19" s="167"/>
      <c r="J19" s="157">
        <v>0</v>
      </c>
      <c r="K19" s="130"/>
      <c r="L19" s="155">
        <v>0</v>
      </c>
      <c r="M19" s="168"/>
      <c r="N19" s="155">
        <v>0</v>
      </c>
      <c r="O19" s="168"/>
      <c r="P19" s="157">
        <v>2271</v>
      </c>
      <c r="Q19" s="168"/>
      <c r="R19" s="155">
        <v>0</v>
      </c>
      <c r="S19" s="168"/>
      <c r="T19" s="157">
        <f>SUM(D19:R19)</f>
        <v>2271</v>
      </c>
    </row>
    <row r="20" spans="1:23" s="124" customFormat="1" ht="22.5" customHeight="1" x14ac:dyDescent="0.7">
      <c r="A20" s="124" t="s">
        <v>209</v>
      </c>
      <c r="B20" s="153"/>
      <c r="C20" s="153"/>
      <c r="D20" s="163">
        <v>0</v>
      </c>
      <c r="E20" s="165"/>
      <c r="F20" s="163">
        <v>0</v>
      </c>
      <c r="G20" s="166"/>
      <c r="H20" s="162">
        <v>0</v>
      </c>
      <c r="I20" s="166"/>
      <c r="J20" s="162">
        <v>0</v>
      </c>
      <c r="K20" s="144"/>
      <c r="L20" s="162">
        <v>0</v>
      </c>
      <c r="M20" s="165"/>
      <c r="N20" s="162">
        <v>0</v>
      </c>
      <c r="O20" s="165"/>
      <c r="P20" s="162">
        <v>2271</v>
      </c>
      <c r="Q20" s="165"/>
      <c r="R20" s="162">
        <v>0</v>
      </c>
      <c r="S20" s="165"/>
      <c r="T20" s="162">
        <f>ROUND(SUM(T18:T19),0)</f>
        <v>2271</v>
      </c>
    </row>
    <row r="21" spans="1:23" s="124" customFormat="1" ht="22.5" customHeight="1" x14ac:dyDescent="0.7">
      <c r="B21" s="153"/>
      <c r="C21" s="153"/>
      <c r="D21" s="164"/>
      <c r="E21" s="144"/>
      <c r="F21" s="144"/>
      <c r="G21" s="166"/>
      <c r="H21" s="144"/>
      <c r="I21" s="166"/>
      <c r="J21" s="144"/>
      <c r="K21" s="144"/>
      <c r="L21" s="144"/>
      <c r="M21" s="165"/>
      <c r="N21" s="144"/>
      <c r="O21" s="165"/>
      <c r="P21" s="144"/>
      <c r="Q21" s="165"/>
      <c r="R21" s="144"/>
      <c r="S21" s="144"/>
      <c r="T21" s="144"/>
    </row>
    <row r="22" spans="1:23" ht="22.5" customHeight="1" x14ac:dyDescent="0.7">
      <c r="A22" s="1" t="s">
        <v>59</v>
      </c>
      <c r="D22" s="129"/>
      <c r="E22" s="130"/>
      <c r="F22" s="130"/>
      <c r="G22" s="167"/>
      <c r="H22" s="130"/>
      <c r="I22" s="167"/>
      <c r="J22" s="130"/>
      <c r="K22" s="130"/>
      <c r="N22" s="130"/>
      <c r="P22" s="130"/>
      <c r="R22" s="130"/>
      <c r="S22" s="130"/>
      <c r="T22" s="130"/>
    </row>
    <row r="23" spans="1:23" ht="22.5" customHeight="1" x14ac:dyDescent="0.7">
      <c r="A23" s="94" t="s">
        <v>222</v>
      </c>
      <c r="D23" s="167">
        <v>0</v>
      </c>
      <c r="E23" s="167"/>
      <c r="F23" s="167">
        <v>0</v>
      </c>
      <c r="G23" s="167"/>
      <c r="H23" s="167">
        <v>0</v>
      </c>
      <c r="I23" s="167"/>
      <c r="J23" s="168">
        <v>-594005</v>
      </c>
      <c r="K23" s="168"/>
      <c r="L23" s="167">
        <v>0</v>
      </c>
      <c r="M23" s="167"/>
      <c r="N23" s="168">
        <v>0</v>
      </c>
      <c r="O23" s="167"/>
      <c r="P23" s="167">
        <v>0</v>
      </c>
      <c r="Q23" s="167"/>
      <c r="R23" s="167">
        <v>0</v>
      </c>
      <c r="S23" s="168"/>
      <c r="T23" s="168">
        <f>SUM(D23:R23)</f>
        <v>-594005</v>
      </c>
      <c r="U23" s="171"/>
    </row>
    <row r="24" spans="1:23" ht="22.5" customHeight="1" x14ac:dyDescent="0.7">
      <c r="A24" s="119" t="s">
        <v>180</v>
      </c>
      <c r="D24" s="167">
        <v>0</v>
      </c>
      <c r="E24" s="167"/>
      <c r="F24" s="167">
        <v>0</v>
      </c>
      <c r="G24" s="167"/>
      <c r="H24" s="167">
        <v>0</v>
      </c>
      <c r="I24" s="167"/>
      <c r="J24" s="167">
        <v>0</v>
      </c>
      <c r="K24" s="130"/>
      <c r="L24" s="167">
        <v>0</v>
      </c>
      <c r="M24" s="167"/>
      <c r="N24" s="168">
        <v>93270</v>
      </c>
      <c r="O24" s="167"/>
      <c r="P24" s="155">
        <v>0</v>
      </c>
      <c r="Q24" s="167"/>
      <c r="R24" s="155">
        <v>0</v>
      </c>
      <c r="S24" s="130"/>
      <c r="T24" s="168">
        <f>SUM(D24:R24)</f>
        <v>93270</v>
      </c>
    </row>
    <row r="25" spans="1:23" ht="22.5" customHeight="1" x14ac:dyDescent="0.7">
      <c r="A25" s="1" t="s">
        <v>177</v>
      </c>
      <c r="B25" s="153"/>
      <c r="C25" s="153"/>
      <c r="D25" s="169">
        <f>ROUND(SUM(D23:D24),0)</f>
        <v>0</v>
      </c>
      <c r="E25" s="165"/>
      <c r="F25" s="169">
        <f>ROUND(SUM(F23:F24),0)</f>
        <v>0</v>
      </c>
      <c r="G25" s="167"/>
      <c r="H25" s="169">
        <f>ROUND(SUM(H23:H24),0)</f>
        <v>0</v>
      </c>
      <c r="I25" s="167"/>
      <c r="J25" s="170">
        <f>ROUND(SUM(J23:J24),0)</f>
        <v>-594005</v>
      </c>
      <c r="K25" s="144"/>
      <c r="L25" s="169">
        <f>ROUND(SUM(L23:L24),0)</f>
        <v>0</v>
      </c>
      <c r="M25" s="165"/>
      <c r="N25" s="170">
        <f>ROUND(SUM(N24:N24),0)</f>
        <v>93270</v>
      </c>
      <c r="O25" s="165"/>
      <c r="P25" s="169">
        <f>ROUND(SUM(P23:P24),0)</f>
        <v>0</v>
      </c>
      <c r="Q25" s="165"/>
      <c r="R25" s="169">
        <f>ROUND(SUM(R23:R24),0)</f>
        <v>0</v>
      </c>
      <c r="S25" s="165"/>
      <c r="T25" s="170">
        <f>ROUND(SUM(T23:T24),0)</f>
        <v>-500735</v>
      </c>
      <c r="U25" s="171"/>
    </row>
    <row r="26" spans="1:23" ht="22.5" customHeight="1" x14ac:dyDescent="0.7">
      <c r="A26" s="124"/>
      <c r="D26" s="156"/>
      <c r="E26" s="171"/>
      <c r="F26" s="171"/>
      <c r="G26" s="194"/>
      <c r="H26" s="171"/>
      <c r="I26" s="194"/>
      <c r="J26" s="171"/>
      <c r="K26" s="171"/>
      <c r="N26" s="130"/>
      <c r="P26" s="171"/>
      <c r="R26" s="171"/>
      <c r="S26" s="171"/>
      <c r="T26" s="171"/>
    </row>
    <row r="27" spans="1:23" s="124" customFormat="1" ht="22.5" customHeight="1" thickBot="1" x14ac:dyDescent="0.75">
      <c r="A27" s="172" t="s">
        <v>197</v>
      </c>
      <c r="B27" s="153"/>
      <c r="C27" s="153"/>
      <c r="D27" s="173">
        <f>ROUND(SUM(D15,D20,D25),0)</f>
        <v>32000000</v>
      </c>
      <c r="E27" s="165"/>
      <c r="F27" s="173">
        <f>ROUND(SUM(F15,F20,F25),0)</f>
        <v>39326508</v>
      </c>
      <c r="G27" s="165"/>
      <c r="H27" s="173">
        <f>ROUND(SUM(H15,H20,H25),0)</f>
        <v>78626</v>
      </c>
      <c r="I27" s="165"/>
      <c r="J27" s="173">
        <f>ROUND(SUM(J15,J20,J25),0)</f>
        <v>5313716</v>
      </c>
      <c r="K27" s="144"/>
      <c r="L27" s="173">
        <f>ROUND(SUM(L15,L20,L25),0)</f>
        <v>7339355</v>
      </c>
      <c r="M27" s="165"/>
      <c r="N27" s="173">
        <f>ROUND(SUM(N15,N20,N25),0)</f>
        <v>-235752</v>
      </c>
      <c r="O27" s="165"/>
      <c r="P27" s="173">
        <f>ROUND(SUM(P15,P20,P25),0)</f>
        <v>2271</v>
      </c>
      <c r="Q27" s="165"/>
      <c r="R27" s="173">
        <f>ROUND(SUM(R15,R20,R25),0)</f>
        <v>-6265856</v>
      </c>
      <c r="S27" s="165"/>
      <c r="T27" s="173">
        <f>ROUND(SUM(T15,T20,T25),0)</f>
        <v>77558868</v>
      </c>
      <c r="V27" s="195"/>
      <c r="W27" s="195"/>
    </row>
    <row r="28" spans="1:23" ht="22.5" customHeight="1" thickTop="1" x14ac:dyDescent="0.7">
      <c r="H28" s="171"/>
      <c r="N28" s="130"/>
      <c r="R28" s="129"/>
      <c r="S28" s="129"/>
    </row>
    <row r="29" spans="1:23" ht="22.5" customHeight="1" x14ac:dyDescent="0.7">
      <c r="D29" s="130"/>
      <c r="E29" s="130"/>
      <c r="F29" s="130"/>
      <c r="G29" s="168"/>
      <c r="H29" s="130"/>
      <c r="I29" s="168"/>
      <c r="K29" s="130"/>
      <c r="R29" s="130"/>
      <c r="S29" s="130"/>
      <c r="T29" s="130"/>
    </row>
    <row r="30" spans="1:23" ht="22.5" customHeight="1" x14ac:dyDescent="0.7">
      <c r="T30" s="171"/>
    </row>
    <row r="31" spans="1:23" x14ac:dyDescent="0.7">
      <c r="T31" s="175"/>
    </row>
    <row r="33" spans="11:17" ht="22.5" customHeight="1" x14ac:dyDescent="0.7">
      <c r="K33" s="266"/>
      <c r="L33" s="176"/>
      <c r="M33" s="196"/>
      <c r="N33" s="196"/>
      <c r="O33" s="196"/>
      <c r="P33" s="196"/>
      <c r="Q33" s="196"/>
    </row>
    <row r="37" spans="11:17" ht="22.5" customHeight="1" x14ac:dyDescent="0.7"/>
    <row r="70" spans="11:17" ht="22.5" customHeight="1" x14ac:dyDescent="0.7">
      <c r="K70" s="266"/>
      <c r="L70" s="176"/>
      <c r="M70" s="196"/>
      <c r="N70" s="196"/>
      <c r="O70" s="196"/>
      <c r="P70" s="196"/>
      <c r="Q70" s="196"/>
    </row>
    <row r="74" spans="11:17" ht="22.5" customHeight="1" x14ac:dyDescent="0.7"/>
  </sheetData>
  <mergeCells count="5">
    <mergeCell ref="H6:J6"/>
    <mergeCell ref="D11:T11"/>
    <mergeCell ref="D4:T4"/>
    <mergeCell ref="L6:R6"/>
    <mergeCell ref="L5:R5"/>
  </mergeCells>
  <pageMargins left="0.7" right="0.5" top="0.48" bottom="0.5" header="0.5" footer="0.5"/>
  <pageSetup paperSize="9" scale="63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83"/>
  <sheetViews>
    <sheetView view="pageBreakPreview" topLeftCell="A7" zoomScale="55" zoomScaleNormal="70" zoomScaleSheetLayoutView="55" workbookViewId="0">
      <selection activeCell="J37" sqref="J37"/>
    </sheetView>
  </sheetViews>
  <sheetFormatPr defaultColWidth="27.59765625" defaultRowHeight="22.5" customHeight="1" x14ac:dyDescent="0.65"/>
  <cols>
    <col min="1" max="1" width="73.09765625" style="10" customWidth="1"/>
    <col min="2" max="2" width="10" style="268" customWidth="1"/>
    <col min="3" max="3" width="4.09765625" style="268" customWidth="1"/>
    <col min="4" max="4" width="14.69921875" style="10" customWidth="1"/>
    <col min="5" max="5" width="3.3984375" style="10" customWidth="1"/>
    <col min="6" max="6" width="15.8984375" style="10" customWidth="1"/>
    <col min="7" max="7" width="3.69921875" style="10" customWidth="1"/>
    <col min="8" max="8" width="17.296875" style="10" customWidth="1"/>
    <col min="9" max="9" width="3.69921875" style="10" customWidth="1"/>
    <col min="10" max="10" width="17.296875" style="10" customWidth="1"/>
    <col min="11" max="11" width="2.3984375" style="10" customWidth="1"/>
    <col min="12" max="12" width="17.296875" style="10" customWidth="1"/>
    <col min="13" max="13" width="2.09765625" style="10" customWidth="1"/>
    <col min="14" max="14" width="17.296875" style="10" customWidth="1"/>
    <col min="15" max="15" width="3.69921875" style="10" customWidth="1"/>
    <col min="16" max="16" width="15.59765625" style="10" customWidth="1"/>
    <col min="17" max="16384" width="27.59765625" style="10"/>
  </cols>
  <sheetData>
    <row r="1" spans="1:17" ht="22.5" customHeight="1" x14ac:dyDescent="0.7">
      <c r="A1" s="124" t="s">
        <v>116</v>
      </c>
      <c r="B1" s="1"/>
      <c r="C1" s="1"/>
      <c r="D1" s="1"/>
      <c r="E1" s="1"/>
      <c r="F1" s="1"/>
      <c r="G1" s="119"/>
      <c r="H1" s="1"/>
      <c r="I1" s="1"/>
      <c r="J1" s="119"/>
      <c r="K1" s="119"/>
      <c r="L1" s="119"/>
      <c r="M1" s="119"/>
      <c r="N1" s="119"/>
      <c r="O1" s="119"/>
      <c r="P1" s="119"/>
    </row>
    <row r="2" spans="1:17" ht="22.5" customHeight="1" x14ac:dyDescent="0.7">
      <c r="A2" s="3" t="s">
        <v>131</v>
      </c>
      <c r="B2" s="24"/>
      <c r="C2" s="24"/>
      <c r="D2" s="1"/>
      <c r="E2" s="1"/>
      <c r="F2" s="1"/>
      <c r="G2" s="119"/>
      <c r="H2" s="1"/>
      <c r="I2" s="1"/>
      <c r="J2" s="119"/>
      <c r="K2" s="119"/>
      <c r="L2" s="119"/>
      <c r="M2" s="119"/>
      <c r="N2" s="119"/>
      <c r="O2" s="119"/>
      <c r="P2" s="119"/>
    </row>
    <row r="3" spans="1:17" ht="22.5" customHeight="1" x14ac:dyDescent="0.7">
      <c r="B3" s="24"/>
      <c r="C3" s="24"/>
      <c r="D3" s="1"/>
      <c r="E3" s="1"/>
      <c r="F3" s="1"/>
      <c r="G3" s="119"/>
      <c r="H3" s="1"/>
      <c r="I3" s="1"/>
      <c r="J3" s="119"/>
      <c r="K3" s="119"/>
      <c r="L3" s="119"/>
      <c r="M3" s="119"/>
      <c r="N3" s="119"/>
      <c r="O3" s="119"/>
      <c r="P3" s="119"/>
    </row>
    <row r="4" spans="1:17" ht="20.25" customHeight="1" x14ac:dyDescent="0.7">
      <c r="A4" s="1"/>
      <c r="B4" s="24"/>
      <c r="C4" s="24"/>
      <c r="D4" s="347" t="s">
        <v>36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7" ht="20.25" customHeight="1" x14ac:dyDescent="0.7">
      <c r="A5" s="1"/>
      <c r="B5" s="24"/>
      <c r="C5" s="24"/>
      <c r="D5" s="260"/>
      <c r="E5" s="260"/>
      <c r="F5" s="260"/>
      <c r="G5" s="260"/>
      <c r="H5" s="260"/>
      <c r="I5" s="260"/>
      <c r="J5" s="260"/>
      <c r="K5" s="260"/>
      <c r="L5" s="361" t="s">
        <v>122</v>
      </c>
      <c r="M5" s="361"/>
      <c r="N5" s="361"/>
      <c r="O5" s="276"/>
      <c r="P5" s="276"/>
    </row>
    <row r="6" spans="1:17" ht="20.25" customHeight="1" x14ac:dyDescent="0.7">
      <c r="A6" s="269"/>
      <c r="B6" s="24"/>
      <c r="C6" s="24"/>
      <c r="D6" s="260"/>
      <c r="E6" s="260"/>
      <c r="F6" s="260"/>
      <c r="G6" s="260"/>
      <c r="H6" s="355" t="s">
        <v>50</v>
      </c>
      <c r="I6" s="355"/>
      <c r="J6" s="355"/>
      <c r="K6" s="260"/>
      <c r="L6" s="362" t="s">
        <v>17</v>
      </c>
      <c r="M6" s="362"/>
      <c r="N6" s="362"/>
      <c r="O6" s="277"/>
      <c r="P6" s="277"/>
    </row>
    <row r="7" spans="1:17" s="2" customFormat="1" ht="20.25" customHeight="1" x14ac:dyDescent="0.65">
      <c r="A7" s="269"/>
      <c r="B7" s="268"/>
      <c r="C7" s="268"/>
      <c r="E7" s="269"/>
      <c r="F7" s="269"/>
      <c r="H7" s="269"/>
      <c r="I7" s="269"/>
      <c r="J7" s="269"/>
      <c r="K7" s="269"/>
      <c r="L7" s="269" t="s">
        <v>178</v>
      </c>
      <c r="M7" s="269"/>
      <c r="O7" s="269"/>
      <c r="P7" s="269"/>
    </row>
    <row r="8" spans="1:17" s="17" customFormat="1" ht="20.25" customHeight="1" x14ac:dyDescent="0.7">
      <c r="A8" s="269"/>
      <c r="B8" s="268"/>
      <c r="C8" s="268"/>
      <c r="D8" s="269" t="s">
        <v>30</v>
      </c>
      <c r="E8" s="269"/>
      <c r="F8" s="269"/>
      <c r="G8" s="269"/>
      <c r="I8" s="269"/>
      <c r="J8" s="269"/>
      <c r="K8" s="269"/>
      <c r="L8" s="269" t="s">
        <v>156</v>
      </c>
      <c r="M8" s="269"/>
      <c r="N8" s="146" t="s">
        <v>81</v>
      </c>
      <c r="O8" s="269"/>
    </row>
    <row r="9" spans="1:17" s="17" customFormat="1" ht="20.25" customHeight="1" x14ac:dyDescent="0.7">
      <c r="A9" s="269"/>
      <c r="B9" s="268"/>
      <c r="C9" s="268"/>
      <c r="D9" s="269" t="s">
        <v>34</v>
      </c>
      <c r="E9" s="269"/>
      <c r="F9" s="269"/>
      <c r="G9" s="269"/>
      <c r="H9" s="269" t="s">
        <v>44</v>
      </c>
      <c r="I9" s="269"/>
      <c r="J9" s="269"/>
      <c r="K9" s="269"/>
      <c r="L9" s="269" t="s">
        <v>154</v>
      </c>
      <c r="M9" s="269"/>
      <c r="N9" s="146" t="s">
        <v>138</v>
      </c>
      <c r="O9" s="269"/>
      <c r="P9" s="146" t="s">
        <v>58</v>
      </c>
    </row>
    <row r="10" spans="1:17" s="2" customFormat="1" ht="20.25" customHeight="1" x14ac:dyDescent="0.7">
      <c r="A10" s="269"/>
      <c r="B10" s="267" t="s">
        <v>2</v>
      </c>
      <c r="C10" s="268"/>
      <c r="D10" s="269" t="s">
        <v>33</v>
      </c>
      <c r="E10" s="269"/>
      <c r="F10" s="269" t="s">
        <v>143</v>
      </c>
      <c r="G10" s="269"/>
      <c r="H10" s="269" t="s">
        <v>45</v>
      </c>
      <c r="I10" s="269"/>
      <c r="J10" s="269" t="s">
        <v>43</v>
      </c>
      <c r="K10" s="269"/>
      <c r="L10" s="269" t="s">
        <v>155</v>
      </c>
      <c r="M10" s="269"/>
      <c r="N10" s="146" t="s">
        <v>139</v>
      </c>
      <c r="O10" s="269"/>
      <c r="P10" s="146" t="s">
        <v>17</v>
      </c>
    </row>
    <row r="11" spans="1:17" s="2" customFormat="1" ht="20.25" customHeight="1" x14ac:dyDescent="0.7">
      <c r="A11" s="17"/>
      <c r="B11" s="268"/>
      <c r="C11" s="268"/>
      <c r="D11" s="348" t="s">
        <v>53</v>
      </c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278"/>
    </row>
    <row r="12" spans="1:17" s="17" customFormat="1" ht="23.5" customHeight="1" x14ac:dyDescent="0.7">
      <c r="A12" s="17" t="s">
        <v>144</v>
      </c>
      <c r="B12" s="20"/>
      <c r="C12" s="20"/>
    </row>
    <row r="13" spans="1:17" s="17" customFormat="1" ht="22" customHeight="1" x14ac:dyDescent="0.7">
      <c r="A13" s="17" t="s">
        <v>186</v>
      </c>
      <c r="B13" s="20"/>
      <c r="C13" s="20"/>
      <c r="D13" s="79">
        <v>32000000</v>
      </c>
      <c r="E13" s="79"/>
      <c r="F13" s="79">
        <v>39326508</v>
      </c>
      <c r="G13" s="79"/>
      <c r="H13" s="79">
        <v>58782</v>
      </c>
      <c r="I13" s="79"/>
      <c r="J13" s="79">
        <v>1169164</v>
      </c>
      <c r="K13" s="79"/>
      <c r="L13" s="115">
        <v>0</v>
      </c>
      <c r="M13" s="79"/>
      <c r="N13" s="79">
        <v>-1440</v>
      </c>
      <c r="O13" s="68"/>
      <c r="P13" s="68">
        <f>SUM(D13:N13)</f>
        <v>72553014</v>
      </c>
    </row>
    <row r="14" spans="1:17" s="17" customFormat="1" ht="22.5" customHeight="1" x14ac:dyDescent="0.7">
      <c r="A14" s="243" t="s">
        <v>210</v>
      </c>
      <c r="B14" s="267">
        <v>3</v>
      </c>
      <c r="C14" s="20"/>
      <c r="D14" s="62">
        <v>0</v>
      </c>
      <c r="E14" s="79"/>
      <c r="F14" s="62">
        <v>0</v>
      </c>
      <c r="G14" s="79"/>
      <c r="H14" s="62">
        <v>0</v>
      </c>
      <c r="I14" s="62"/>
      <c r="J14" s="62">
        <v>6276</v>
      </c>
      <c r="K14" s="62"/>
      <c r="L14" s="62">
        <v>0</v>
      </c>
      <c r="M14" s="62"/>
      <c r="N14" s="62">
        <v>0</v>
      </c>
      <c r="O14" s="68"/>
      <c r="P14" s="245">
        <f>SUM(D14:N14)</f>
        <v>6276</v>
      </c>
    </row>
    <row r="15" spans="1:17" s="17" customFormat="1" ht="22" customHeight="1" x14ac:dyDescent="0.7">
      <c r="A15" s="94" t="s">
        <v>211</v>
      </c>
      <c r="B15" s="267">
        <v>3</v>
      </c>
      <c r="C15" s="20"/>
      <c r="D15" s="63">
        <v>0</v>
      </c>
      <c r="E15" s="79"/>
      <c r="F15" s="63">
        <v>0</v>
      </c>
      <c r="G15" s="79"/>
      <c r="H15" s="63">
        <v>0</v>
      </c>
      <c r="I15" s="79"/>
      <c r="J15" s="63">
        <v>0</v>
      </c>
      <c r="K15" s="79"/>
      <c r="L15" s="63">
        <v>-165852</v>
      </c>
      <c r="M15" s="79"/>
      <c r="N15" s="63">
        <v>0</v>
      </c>
      <c r="O15" s="68"/>
      <c r="P15" s="244">
        <f>SUM(D15:N15)</f>
        <v>-165852</v>
      </c>
    </row>
    <row r="16" spans="1:17" s="17" customFormat="1" ht="22" customHeight="1" x14ac:dyDescent="0.7">
      <c r="A16" s="17" t="s">
        <v>165</v>
      </c>
      <c r="B16" s="20"/>
      <c r="C16" s="20"/>
      <c r="D16" s="61">
        <f>D13+D14+D15</f>
        <v>32000000</v>
      </c>
      <c r="E16" s="79"/>
      <c r="F16" s="61">
        <f>F13+F14+F15</f>
        <v>39326508</v>
      </c>
      <c r="G16" s="79"/>
      <c r="H16" s="61">
        <f>H13+H14+H15</f>
        <v>58782</v>
      </c>
      <c r="I16" s="79"/>
      <c r="J16" s="61">
        <f>J13+J14+J15</f>
        <v>1175440</v>
      </c>
      <c r="K16" s="79"/>
      <c r="L16" s="61">
        <f>L13+L14+L15</f>
        <v>-165852</v>
      </c>
      <c r="M16" s="79"/>
      <c r="N16" s="61">
        <f>N13+N14+N15</f>
        <v>-1440</v>
      </c>
      <c r="O16" s="68"/>
      <c r="P16" s="61">
        <f>P13+P14+P15</f>
        <v>72393438</v>
      </c>
    </row>
    <row r="17" spans="1:16" s="17" customFormat="1" ht="20.25" customHeight="1" x14ac:dyDescent="0.7">
      <c r="B17" s="20"/>
      <c r="C17" s="20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68"/>
      <c r="P17" s="79"/>
    </row>
    <row r="18" spans="1:16" s="17" customFormat="1" ht="20.25" hidden="1" customHeight="1" x14ac:dyDescent="0.7">
      <c r="B18" s="20"/>
      <c r="C18" s="20"/>
      <c r="D18" s="79"/>
      <c r="E18" s="79"/>
      <c r="F18" s="79"/>
      <c r="G18" s="79"/>
      <c r="H18" s="79"/>
      <c r="I18" s="79"/>
      <c r="J18" s="79"/>
      <c r="K18" s="79"/>
      <c r="L18" s="115"/>
      <c r="M18" s="79"/>
      <c r="N18" s="79"/>
      <c r="O18" s="68"/>
      <c r="P18" s="68"/>
    </row>
    <row r="19" spans="1:16" s="17" customFormat="1" ht="20.25" hidden="1" customHeight="1" x14ac:dyDescent="0.7">
      <c r="B19" s="20"/>
      <c r="C19" s="20"/>
      <c r="D19" s="68"/>
      <c r="E19" s="68"/>
      <c r="F19" s="68"/>
      <c r="G19" s="68"/>
      <c r="H19" s="68"/>
      <c r="I19" s="68"/>
      <c r="J19" s="68"/>
      <c r="K19" s="68"/>
      <c r="M19" s="38"/>
      <c r="N19" s="38"/>
      <c r="O19" s="68"/>
      <c r="P19" s="68"/>
    </row>
    <row r="20" spans="1:16" s="17" customFormat="1" ht="20.25" hidden="1" customHeight="1" x14ac:dyDescent="0.7">
      <c r="A20" s="17" t="s">
        <v>40</v>
      </c>
      <c r="B20" s="20"/>
      <c r="C20" s="20"/>
      <c r="D20" s="68"/>
      <c r="E20" s="68"/>
      <c r="F20" s="68"/>
      <c r="G20" s="68"/>
      <c r="H20" s="68"/>
      <c r="I20" s="68"/>
      <c r="J20" s="68"/>
      <c r="K20" s="68"/>
      <c r="M20" s="38"/>
      <c r="N20" s="38"/>
      <c r="O20" s="68"/>
      <c r="P20" s="68"/>
    </row>
    <row r="21" spans="1:16" s="17" customFormat="1" ht="20.25" hidden="1" customHeight="1" x14ac:dyDescent="0.7">
      <c r="A21" s="17" t="s">
        <v>159</v>
      </c>
      <c r="B21" s="20"/>
      <c r="C21" s="20"/>
      <c r="D21" s="68"/>
      <c r="E21" s="68"/>
      <c r="F21" s="68"/>
      <c r="G21" s="68"/>
      <c r="H21" s="68"/>
      <c r="I21" s="68"/>
      <c r="J21" s="68"/>
      <c r="K21" s="68"/>
      <c r="M21" s="38"/>
      <c r="N21" s="38"/>
      <c r="O21" s="68"/>
      <c r="P21" s="68"/>
    </row>
    <row r="22" spans="1:16" s="17" customFormat="1" ht="20.25" hidden="1" customHeight="1" x14ac:dyDescent="0.7">
      <c r="A22" s="2" t="s">
        <v>160</v>
      </c>
      <c r="B22" s="268">
        <v>14</v>
      </c>
      <c r="C22" s="20"/>
      <c r="D22" s="68"/>
      <c r="E22" s="68"/>
      <c r="F22" s="68"/>
      <c r="G22" s="68"/>
      <c r="H22" s="68"/>
      <c r="I22" s="68"/>
      <c r="J22" s="68"/>
      <c r="K22" s="68"/>
      <c r="M22" s="38"/>
      <c r="N22" s="38"/>
      <c r="O22" s="68"/>
      <c r="P22" s="68"/>
    </row>
    <row r="23" spans="1:16" s="17" customFormat="1" ht="20.25" hidden="1" customHeight="1" x14ac:dyDescent="0.7">
      <c r="A23" s="17" t="s">
        <v>161</v>
      </c>
      <c r="B23" s="20"/>
      <c r="C23" s="20"/>
      <c r="D23" s="36">
        <f>D22</f>
        <v>0</v>
      </c>
      <c r="E23" s="68"/>
      <c r="F23" s="36">
        <f>F22</f>
        <v>0</v>
      </c>
      <c r="G23" s="68"/>
      <c r="H23" s="36">
        <f>H22</f>
        <v>0</v>
      </c>
      <c r="I23" s="68"/>
      <c r="J23" s="36">
        <f>J22</f>
        <v>0</v>
      </c>
      <c r="K23" s="68"/>
      <c r="L23" s="36">
        <f>L22</f>
        <v>0</v>
      </c>
      <c r="M23" s="38"/>
      <c r="N23" s="36">
        <f>N22</f>
        <v>0</v>
      </c>
      <c r="O23" s="68"/>
      <c r="P23" s="36">
        <f>P22</f>
        <v>0</v>
      </c>
    </row>
    <row r="24" spans="1:16" s="17" customFormat="1" ht="20.25" hidden="1" customHeight="1" x14ac:dyDescent="0.7">
      <c r="A24" s="2"/>
      <c r="B24" s="20"/>
      <c r="C24" s="20"/>
      <c r="D24" s="68"/>
      <c r="E24" s="68"/>
      <c r="F24" s="68"/>
      <c r="G24" s="68"/>
      <c r="H24" s="68"/>
      <c r="I24" s="68"/>
      <c r="J24" s="68"/>
      <c r="K24" s="68"/>
      <c r="M24" s="38"/>
      <c r="N24" s="38"/>
      <c r="O24" s="68"/>
      <c r="P24" s="68"/>
    </row>
    <row r="25" spans="1:16" s="17" customFormat="1" ht="20.149999999999999" hidden="1" customHeight="1" x14ac:dyDescent="0.7">
      <c r="A25" s="2"/>
      <c r="B25" s="20"/>
      <c r="C25" s="20"/>
      <c r="D25" s="68"/>
      <c r="E25" s="68"/>
      <c r="F25" s="68"/>
      <c r="G25" s="68"/>
      <c r="H25" s="68"/>
      <c r="I25" s="68"/>
      <c r="J25" s="68"/>
      <c r="K25" s="68"/>
      <c r="M25" s="38"/>
      <c r="N25" s="38"/>
      <c r="O25" s="68"/>
      <c r="P25" s="68"/>
    </row>
    <row r="26" spans="1:16" ht="20.25" customHeight="1" x14ac:dyDescent="0.7">
      <c r="A26" s="18" t="s">
        <v>59</v>
      </c>
      <c r="D26" s="49"/>
      <c r="E26" s="49"/>
      <c r="F26" s="49"/>
      <c r="G26" s="49"/>
      <c r="H26" s="49"/>
      <c r="I26" s="49"/>
      <c r="J26" s="49"/>
      <c r="K26" s="49"/>
      <c r="M26" s="49"/>
      <c r="N26" s="49"/>
      <c r="O26" s="49"/>
      <c r="P26" s="49"/>
    </row>
    <row r="27" spans="1:16" ht="20.25" customHeight="1" x14ac:dyDescent="0.65">
      <c r="A27" s="125" t="s">
        <v>95</v>
      </c>
      <c r="D27" s="116">
        <v>0</v>
      </c>
      <c r="E27" s="37"/>
      <c r="F27" s="116">
        <v>0</v>
      </c>
      <c r="G27" s="49"/>
      <c r="H27" s="37">
        <v>0</v>
      </c>
      <c r="I27" s="37"/>
      <c r="J27" s="245">
        <v>361790</v>
      </c>
      <c r="K27" s="47"/>
      <c r="L27" s="37">
        <v>0</v>
      </c>
      <c r="M27" s="37"/>
      <c r="N27" s="37">
        <v>0</v>
      </c>
      <c r="O27" s="37"/>
      <c r="P27" s="47">
        <f>SUM(D27:N27)</f>
        <v>361790</v>
      </c>
    </row>
    <row r="28" spans="1:16" ht="20.25" customHeight="1" x14ac:dyDescent="0.65">
      <c r="A28" s="125" t="s">
        <v>224</v>
      </c>
      <c r="D28" s="116">
        <v>0</v>
      </c>
      <c r="E28" s="37"/>
      <c r="F28" s="116">
        <v>0</v>
      </c>
      <c r="G28" s="49"/>
      <c r="H28" s="37">
        <v>0</v>
      </c>
      <c r="I28" s="37"/>
      <c r="J28" s="37">
        <v>0</v>
      </c>
      <c r="K28" s="47"/>
      <c r="L28" s="244">
        <v>-176758</v>
      </c>
      <c r="M28" s="37"/>
      <c r="N28" s="37">
        <v>0</v>
      </c>
      <c r="O28" s="37"/>
      <c r="P28" s="47">
        <f>SUM(D28:N28)</f>
        <v>-176758</v>
      </c>
    </row>
    <row r="29" spans="1:16" ht="20.25" customHeight="1" x14ac:dyDescent="0.7">
      <c r="A29" s="18" t="s">
        <v>177</v>
      </c>
      <c r="B29" s="20"/>
      <c r="C29" s="20"/>
      <c r="D29" s="55">
        <f>ROUND(SUM(D27:D28),0)</f>
        <v>0</v>
      </c>
      <c r="E29" s="58"/>
      <c r="F29" s="55">
        <f>ROUND(SUM(F27:F28),0)</f>
        <v>0</v>
      </c>
      <c r="G29" s="49"/>
      <c r="H29" s="55">
        <f>ROUND(SUM(H27:H28),0)</f>
        <v>0</v>
      </c>
      <c r="I29" s="56"/>
      <c r="J29" s="61">
        <f>ROUND(SUM(J27),0)</f>
        <v>361790</v>
      </c>
      <c r="K29" s="79"/>
      <c r="L29" s="61">
        <f>ROUND(SUM(L27:L28),0)</f>
        <v>-176758</v>
      </c>
      <c r="M29" s="38"/>
      <c r="N29" s="36">
        <f>ROUND(SUM(N27),0)</f>
        <v>0</v>
      </c>
      <c r="O29" s="38"/>
      <c r="P29" s="61">
        <f>ROUND(SUM(P27:P28),0)</f>
        <v>185032</v>
      </c>
    </row>
    <row r="30" spans="1:16" ht="20.25" customHeight="1" x14ac:dyDescent="0.7">
      <c r="A30" s="17"/>
      <c r="D30" s="49"/>
      <c r="E30" s="49"/>
      <c r="F30" s="49"/>
      <c r="G30" s="49"/>
      <c r="H30" s="49"/>
      <c r="I30" s="49"/>
      <c r="J30" s="278"/>
      <c r="K30" s="278"/>
      <c r="L30" s="120"/>
      <c r="M30" s="49"/>
      <c r="N30" s="49"/>
      <c r="O30" s="49"/>
      <c r="P30" s="49"/>
    </row>
    <row r="31" spans="1:16" ht="20.25" customHeight="1" thickBot="1" x14ac:dyDescent="0.75">
      <c r="A31" s="27" t="s">
        <v>145</v>
      </c>
      <c r="D31" s="279">
        <f>D16+D29</f>
        <v>32000000</v>
      </c>
      <c r="E31" s="68"/>
      <c r="F31" s="279">
        <f>F16+F29</f>
        <v>39326508</v>
      </c>
      <c r="G31" s="49"/>
      <c r="H31" s="279">
        <f>H16+H29</f>
        <v>58782</v>
      </c>
      <c r="I31" s="49"/>
      <c r="J31" s="279">
        <f>J16+J29</f>
        <v>1537230</v>
      </c>
      <c r="K31" s="68"/>
      <c r="L31" s="279">
        <f>L16+L29</f>
        <v>-342610</v>
      </c>
      <c r="M31" s="68"/>
      <c r="N31" s="279">
        <f>N16+N29</f>
        <v>-1440</v>
      </c>
      <c r="O31" s="68"/>
      <c r="P31" s="279">
        <f>SUM(P16,P29)</f>
        <v>72578470</v>
      </c>
    </row>
    <row r="32" spans="1:16" ht="22.5" customHeight="1" thickTop="1" x14ac:dyDescent="0.65"/>
    <row r="33" spans="10:16" ht="22.5" customHeight="1" x14ac:dyDescent="0.65">
      <c r="P33" s="128"/>
    </row>
    <row r="34" spans="10:16" ht="22.5" customHeight="1" x14ac:dyDescent="0.65">
      <c r="P34" s="128"/>
    </row>
    <row r="46" spans="10:16" ht="22.5" customHeight="1" x14ac:dyDescent="0.7">
      <c r="J46" s="260"/>
      <c r="K46" s="260"/>
      <c r="L46" s="260"/>
      <c r="M46" s="260"/>
      <c r="N46" s="260"/>
      <c r="O46" s="260"/>
    </row>
    <row r="83" spans="10:15" ht="22.5" customHeight="1" x14ac:dyDescent="0.7">
      <c r="J83" s="260"/>
      <c r="K83" s="260"/>
      <c r="L83" s="260"/>
      <c r="M83" s="260"/>
      <c r="N83" s="260"/>
      <c r="O83" s="260"/>
    </row>
  </sheetData>
  <mergeCells count="5">
    <mergeCell ref="D11:P11"/>
    <mergeCell ref="D4:P4"/>
    <mergeCell ref="L5:N5"/>
    <mergeCell ref="H6:J6"/>
    <mergeCell ref="L6:N6"/>
  </mergeCells>
  <pageMargins left="0.8" right="0.6" top="0.48" bottom="0.5" header="0.5" footer="0.5"/>
  <pageSetup paperSize="9" scale="67" firstPageNumber="10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76"/>
  <sheetViews>
    <sheetView view="pageBreakPreview" topLeftCell="A4" zoomScale="70" zoomScaleNormal="100" zoomScaleSheetLayoutView="70" workbookViewId="0">
      <selection activeCell="D11" sqref="D11:N11"/>
    </sheetView>
  </sheetViews>
  <sheetFormatPr defaultColWidth="27.59765625" defaultRowHeight="22.5" customHeight="1" x14ac:dyDescent="0.65"/>
  <cols>
    <col min="1" max="1" width="54.09765625" style="23" customWidth="1"/>
    <col min="2" max="2" width="8.296875" style="14" customWidth="1"/>
    <col min="3" max="3" width="1.3984375" style="14" customWidth="1"/>
    <col min="4" max="4" width="13.59765625" style="23" customWidth="1"/>
    <col min="5" max="5" width="2.8984375" style="23" customWidth="1"/>
    <col min="6" max="6" width="13.59765625" style="23" customWidth="1"/>
    <col min="7" max="7" width="2.8984375" style="23" customWidth="1"/>
    <col min="8" max="8" width="13.59765625" style="23" customWidth="1"/>
    <col min="9" max="9" width="2.8984375" style="23" customWidth="1"/>
    <col min="10" max="10" width="13.59765625" style="23" customWidth="1"/>
    <col min="11" max="11" width="2.8984375" style="23" customWidth="1"/>
    <col min="12" max="12" width="13.59765625" style="23" customWidth="1"/>
    <col min="13" max="13" width="2.8984375" style="23" customWidth="1"/>
    <col min="14" max="15" width="14.296875" style="23" customWidth="1"/>
    <col min="16" max="16" width="13.09765625" style="23" customWidth="1"/>
    <col min="17" max="17" width="13.59765625" style="23" customWidth="1"/>
    <col min="18" max="18" width="2.8984375" style="23" customWidth="1"/>
    <col min="19" max="19" width="13.59765625" style="23" customWidth="1"/>
    <col min="20" max="20" width="2.8984375" style="23" customWidth="1"/>
    <col min="21" max="21" width="13.59765625" style="23" customWidth="1"/>
    <col min="22" max="22" width="2.8984375" style="23" customWidth="1"/>
    <col min="23" max="23" width="13.59765625" style="23" customWidth="1"/>
    <col min="24" max="24" width="2.8984375" style="23" customWidth="1"/>
    <col min="25" max="25" width="13.59765625" style="23" customWidth="1"/>
    <col min="26" max="26" width="2.8984375" style="23" customWidth="1"/>
    <col min="27" max="27" width="14.296875" style="23" customWidth="1"/>
    <col min="28" max="16384" width="27.59765625" style="23"/>
  </cols>
  <sheetData>
    <row r="1" spans="1:27" s="26" customFormat="1" ht="22.5" customHeight="1" x14ac:dyDescent="0.7">
      <c r="A1" s="33" t="s">
        <v>116</v>
      </c>
      <c r="B1" s="1"/>
      <c r="C1" s="1"/>
      <c r="D1" s="1"/>
      <c r="E1" s="1"/>
      <c r="F1" s="22"/>
      <c r="G1" s="22"/>
      <c r="H1" s="22"/>
      <c r="I1" s="22"/>
      <c r="J1" s="22"/>
      <c r="K1" s="22"/>
      <c r="L1" s="22"/>
      <c r="M1" s="22"/>
      <c r="N1" s="22"/>
      <c r="Q1" s="1"/>
      <c r="R1" s="1"/>
      <c r="S1" s="22"/>
      <c r="T1" s="22"/>
      <c r="U1" s="22"/>
      <c r="V1" s="22"/>
      <c r="W1" s="22"/>
      <c r="X1" s="22"/>
      <c r="Y1" s="22"/>
      <c r="Z1" s="22"/>
      <c r="AA1" s="22"/>
    </row>
    <row r="2" spans="1:27" s="26" customFormat="1" ht="22.5" customHeight="1" x14ac:dyDescent="0.7">
      <c r="A2" s="1" t="s">
        <v>121</v>
      </c>
      <c r="B2" s="24"/>
      <c r="C2" s="24"/>
      <c r="D2" s="1"/>
      <c r="E2" s="1"/>
      <c r="F2" s="22"/>
      <c r="G2" s="22"/>
      <c r="H2" s="22"/>
      <c r="I2" s="22"/>
      <c r="J2" s="22"/>
      <c r="K2" s="22"/>
      <c r="L2" s="22"/>
      <c r="M2" s="22"/>
      <c r="N2" s="22"/>
      <c r="Q2" s="1"/>
      <c r="R2" s="1"/>
      <c r="S2" s="22"/>
      <c r="T2" s="22"/>
      <c r="U2" s="22"/>
      <c r="V2" s="22"/>
      <c r="W2" s="22"/>
      <c r="X2" s="22"/>
      <c r="Y2" s="22"/>
      <c r="Z2" s="22"/>
      <c r="AA2" s="22"/>
    </row>
    <row r="3" spans="1:27" s="26" customFormat="1" ht="22.5" customHeight="1" x14ac:dyDescent="0.7">
      <c r="B3" s="24"/>
      <c r="C3" s="24"/>
      <c r="D3" s="1"/>
      <c r="E3" s="1"/>
      <c r="F3" s="22"/>
      <c r="G3" s="22"/>
      <c r="H3" s="22"/>
      <c r="I3" s="22"/>
      <c r="J3" s="22"/>
      <c r="K3" s="22"/>
      <c r="L3" s="22"/>
      <c r="M3" s="22"/>
      <c r="N3" s="22"/>
      <c r="Q3" s="1"/>
      <c r="R3" s="1"/>
      <c r="S3" s="22"/>
      <c r="T3" s="22"/>
      <c r="U3" s="22"/>
      <c r="V3" s="22"/>
      <c r="W3" s="22"/>
      <c r="X3" s="22"/>
      <c r="Y3" s="22"/>
      <c r="Z3" s="22"/>
      <c r="AA3" s="22"/>
    </row>
    <row r="4" spans="1:27" s="53" customFormat="1" ht="22.5" customHeight="1" x14ac:dyDescent="0.7">
      <c r="A4" s="25"/>
      <c r="B4" s="7"/>
      <c r="C4" s="7"/>
      <c r="D4" s="353" t="s">
        <v>1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Q4" s="353" t="s">
        <v>1</v>
      </c>
      <c r="R4" s="353"/>
      <c r="S4" s="353"/>
      <c r="T4" s="353"/>
      <c r="U4" s="353"/>
      <c r="V4" s="353"/>
      <c r="W4" s="353"/>
      <c r="X4" s="353"/>
      <c r="Y4" s="353"/>
      <c r="Z4" s="353"/>
      <c r="AA4" s="353"/>
    </row>
    <row r="5" spans="1:27" s="53" customFormat="1" ht="22.5" customHeight="1" x14ac:dyDescent="0.7">
      <c r="A5" s="25"/>
      <c r="B5" s="7"/>
      <c r="C5" s="7"/>
      <c r="D5" s="5"/>
      <c r="E5" s="5"/>
      <c r="F5" s="29"/>
      <c r="G5" s="5"/>
      <c r="H5" s="29"/>
      <c r="I5" s="29"/>
      <c r="J5" s="5"/>
      <c r="K5" s="5"/>
      <c r="L5" s="29" t="s">
        <v>80</v>
      </c>
      <c r="M5" s="5"/>
      <c r="N5" s="5"/>
      <c r="Q5" s="82"/>
      <c r="R5" s="82"/>
      <c r="S5" s="81"/>
      <c r="T5" s="82"/>
      <c r="U5" s="81"/>
      <c r="V5" s="81"/>
      <c r="W5" s="82"/>
      <c r="X5" s="82"/>
      <c r="Y5" s="81" t="s">
        <v>80</v>
      </c>
      <c r="Z5" s="82"/>
      <c r="AA5" s="82"/>
    </row>
    <row r="6" spans="1:27" s="53" customFormat="1" ht="22.5" customHeight="1" x14ac:dyDescent="0.7">
      <c r="A6" s="25"/>
      <c r="B6" s="7"/>
      <c r="C6" s="7"/>
      <c r="D6" s="29" t="s">
        <v>30</v>
      </c>
      <c r="E6" s="29"/>
      <c r="F6" s="29" t="s">
        <v>81</v>
      </c>
      <c r="G6" s="34"/>
      <c r="H6" s="29"/>
      <c r="I6" s="29"/>
      <c r="J6" s="29" t="s">
        <v>82</v>
      </c>
      <c r="K6" s="34"/>
      <c r="L6" s="29" t="s">
        <v>83</v>
      </c>
      <c r="M6" s="34"/>
      <c r="N6" s="29"/>
      <c r="Q6" s="81" t="s">
        <v>30</v>
      </c>
      <c r="R6" s="81"/>
      <c r="S6" s="81" t="s">
        <v>81</v>
      </c>
      <c r="T6" s="34"/>
      <c r="U6" s="81"/>
      <c r="V6" s="81"/>
      <c r="W6" s="81" t="s">
        <v>82</v>
      </c>
      <c r="X6" s="34"/>
      <c r="Y6" s="81" t="s">
        <v>83</v>
      </c>
      <c r="Z6" s="34"/>
      <c r="AA6" s="81"/>
    </row>
    <row r="7" spans="1:27" s="16" customFormat="1" ht="22.5" customHeight="1" x14ac:dyDescent="0.7">
      <c r="A7" s="25"/>
      <c r="B7" s="7"/>
      <c r="C7" s="7"/>
      <c r="D7" s="29" t="s">
        <v>34</v>
      </c>
      <c r="E7" s="29"/>
      <c r="F7" s="29" t="s">
        <v>85</v>
      </c>
      <c r="G7" s="29"/>
      <c r="H7" s="29" t="s">
        <v>102</v>
      </c>
      <c r="I7" s="29"/>
      <c r="J7" s="29" t="s">
        <v>86</v>
      </c>
      <c r="K7" s="29"/>
      <c r="L7" s="29" t="s">
        <v>87</v>
      </c>
      <c r="M7" s="29"/>
      <c r="N7" s="44" t="s">
        <v>58</v>
      </c>
      <c r="Q7" s="81" t="s">
        <v>34</v>
      </c>
      <c r="R7" s="81"/>
      <c r="S7" s="81" t="s">
        <v>85</v>
      </c>
      <c r="T7" s="81"/>
      <c r="U7" s="81" t="s">
        <v>102</v>
      </c>
      <c r="V7" s="81"/>
      <c r="W7" s="81" t="s">
        <v>86</v>
      </c>
      <c r="X7" s="81"/>
      <c r="Y7" s="81" t="s">
        <v>87</v>
      </c>
      <c r="Z7" s="81"/>
      <c r="AA7" s="80" t="s">
        <v>58</v>
      </c>
    </row>
    <row r="8" spans="1:27" s="53" customFormat="1" ht="22.5" customHeight="1" x14ac:dyDescent="0.7">
      <c r="A8" s="25"/>
      <c r="B8" s="7" t="s">
        <v>2</v>
      </c>
      <c r="C8" s="7"/>
      <c r="D8" s="29" t="s">
        <v>33</v>
      </c>
      <c r="E8" s="29"/>
      <c r="F8" s="29" t="s">
        <v>89</v>
      </c>
      <c r="G8" s="29"/>
      <c r="H8" s="29" t="s">
        <v>103</v>
      </c>
      <c r="I8" s="29"/>
      <c r="J8" s="29" t="s">
        <v>90</v>
      </c>
      <c r="K8" s="29"/>
      <c r="L8" s="29" t="s">
        <v>91</v>
      </c>
      <c r="M8" s="29"/>
      <c r="N8" s="44" t="s">
        <v>17</v>
      </c>
      <c r="Q8" s="81" t="s">
        <v>33</v>
      </c>
      <c r="R8" s="81"/>
      <c r="S8" s="81" t="s">
        <v>89</v>
      </c>
      <c r="T8" s="81"/>
      <c r="U8" s="81" t="s">
        <v>103</v>
      </c>
      <c r="V8" s="81"/>
      <c r="W8" s="81" t="s">
        <v>90</v>
      </c>
      <c r="X8" s="81"/>
      <c r="Y8" s="81" t="s">
        <v>91</v>
      </c>
      <c r="Z8" s="81"/>
      <c r="AA8" s="80" t="s">
        <v>17</v>
      </c>
    </row>
    <row r="9" spans="1:27" s="53" customFormat="1" ht="22.5" customHeight="1" x14ac:dyDescent="0.7">
      <c r="A9" s="25"/>
      <c r="B9" s="7"/>
      <c r="C9" s="7"/>
      <c r="D9" s="351" t="s">
        <v>53</v>
      </c>
      <c r="E9" s="351"/>
      <c r="F9" s="351"/>
      <c r="G9" s="351"/>
      <c r="H9" s="351"/>
      <c r="I9" s="351"/>
      <c r="J9" s="351"/>
      <c r="K9" s="351"/>
      <c r="L9" s="351"/>
      <c r="M9" s="351"/>
      <c r="N9" s="351"/>
      <c r="Q9" s="351" t="s">
        <v>53</v>
      </c>
      <c r="R9" s="351"/>
      <c r="S9" s="351"/>
      <c r="T9" s="351"/>
      <c r="U9" s="351"/>
      <c r="V9" s="351"/>
      <c r="W9" s="351"/>
      <c r="X9" s="351"/>
      <c r="Y9" s="351"/>
      <c r="Z9" s="351"/>
      <c r="AA9" s="351"/>
    </row>
    <row r="10" spans="1:27" ht="22.5" customHeight="1" x14ac:dyDescent="0.7">
      <c r="A10" s="16" t="s">
        <v>70</v>
      </c>
      <c r="B10" s="75"/>
      <c r="C10" s="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</row>
    <row r="11" spans="1:27" s="16" customFormat="1" ht="22.5" customHeight="1" x14ac:dyDescent="0.7">
      <c r="A11" s="16" t="s">
        <v>101</v>
      </c>
      <c r="B11" s="76"/>
      <c r="C11" s="28"/>
      <c r="D11" s="21">
        <v>9000000</v>
      </c>
      <c r="E11" s="21"/>
      <c r="F11" s="21">
        <v>-64209</v>
      </c>
      <c r="G11" s="21"/>
      <c r="H11" s="21">
        <v>-124022</v>
      </c>
      <c r="I11" s="21"/>
      <c r="J11" s="21">
        <f>SUM(B11:I11)</f>
        <v>8811769</v>
      </c>
      <c r="K11" s="21"/>
      <c r="L11" s="21">
        <v>876367</v>
      </c>
      <c r="M11" s="21"/>
      <c r="N11" s="21">
        <f>SUM(J11:L11)</f>
        <v>9688136</v>
      </c>
      <c r="Q11" s="21">
        <v>9000000</v>
      </c>
      <c r="R11" s="21"/>
      <c r="S11" s="21">
        <v>-64209</v>
      </c>
      <c r="T11" s="21"/>
      <c r="U11" s="21">
        <v>-124022</v>
      </c>
      <c r="V11" s="21"/>
      <c r="W11" s="21">
        <f>SUM(O11:V11)</f>
        <v>8811769</v>
      </c>
      <c r="X11" s="21"/>
      <c r="Y11" s="21">
        <v>876367</v>
      </c>
      <c r="Z11" s="21"/>
      <c r="AA11" s="21">
        <f>SUM(W11:Y11)</f>
        <v>9688136</v>
      </c>
    </row>
    <row r="12" spans="1:27" s="16" customFormat="1" ht="12" customHeight="1" x14ac:dyDescent="0.7">
      <c r="B12" s="76"/>
      <c r="C12" s="28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s="16" customFormat="1" ht="22.5" customHeight="1" x14ac:dyDescent="0.7">
      <c r="A13" s="16" t="s">
        <v>40</v>
      </c>
      <c r="B13" s="76"/>
      <c r="C13" s="28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1:27" s="16" customFormat="1" ht="22.5" customHeight="1" x14ac:dyDescent="0.7">
      <c r="A14" s="35" t="s">
        <v>92</v>
      </c>
      <c r="B14" s="76"/>
      <c r="C14" s="28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s="16" customFormat="1" ht="22.5" customHeight="1" x14ac:dyDescent="0.7">
      <c r="A15" s="53" t="s">
        <v>93</v>
      </c>
      <c r="B15" s="75">
        <v>3</v>
      </c>
      <c r="C15" s="28"/>
      <c r="D15" s="51">
        <f>ROUND(Q15,0)</f>
        <v>0</v>
      </c>
      <c r="E15" s="39"/>
      <c r="F15" s="15">
        <f>ROUND(S15,0)</f>
        <v>-27629</v>
      </c>
      <c r="G15" s="39"/>
      <c r="H15" s="51">
        <f>ROUND(U15,0)</f>
        <v>0</v>
      </c>
      <c r="I15" s="39"/>
      <c r="J15" s="54">
        <f>ROUND(SUM(D15:I15),0)</f>
        <v>-27629</v>
      </c>
      <c r="K15" s="39"/>
      <c r="L15" s="15">
        <f>ROUND(Y15,0)</f>
        <v>0</v>
      </c>
      <c r="M15" s="39"/>
      <c r="N15" s="15">
        <f>ROUND(SUM(J15:L15),0)</f>
        <v>-27629</v>
      </c>
      <c r="Q15" s="51">
        <v>0</v>
      </c>
      <c r="R15" s="39"/>
      <c r="S15" s="15">
        <v>-27629</v>
      </c>
      <c r="T15" s="39"/>
      <c r="U15" s="51">
        <v>0</v>
      </c>
      <c r="V15" s="39"/>
      <c r="W15" s="54">
        <f>SUM(Q15:V15)</f>
        <v>-27629</v>
      </c>
      <c r="X15" s="39"/>
      <c r="Y15" s="15">
        <v>0</v>
      </c>
      <c r="Z15" s="39"/>
      <c r="AA15" s="15">
        <f>SUM(W15:Y15)</f>
        <v>-27629</v>
      </c>
    </row>
    <row r="16" spans="1:27" s="16" customFormat="1" ht="12" customHeight="1" x14ac:dyDescent="0.7">
      <c r="B16" s="76"/>
      <c r="C16" s="2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16" customFormat="1" ht="22.5" customHeight="1" x14ac:dyDescent="0.7">
      <c r="A17" s="16" t="s">
        <v>94</v>
      </c>
      <c r="B17" s="76"/>
      <c r="C17" s="28"/>
      <c r="D17" s="52">
        <f>ROUND(SUM(D14:D15),0)</f>
        <v>0</v>
      </c>
      <c r="E17" s="83"/>
      <c r="F17" s="52">
        <f>ROUND(SUM(F14:F15),0)</f>
        <v>-27629</v>
      </c>
      <c r="G17" s="83"/>
      <c r="H17" s="52">
        <f>ROUND(SUM(H14:H15),0)</f>
        <v>0</v>
      </c>
      <c r="I17" s="83"/>
      <c r="J17" s="52">
        <f>ROUND(SUM(J14:J15),0)</f>
        <v>-27629</v>
      </c>
      <c r="K17" s="83"/>
      <c r="L17" s="52">
        <f>ROUND(SUM(L14:L15),0)</f>
        <v>0</v>
      </c>
      <c r="M17" s="83"/>
      <c r="N17" s="52">
        <f>ROUND(SUM(N14:N15),0)</f>
        <v>-27629</v>
      </c>
      <c r="Q17" s="50">
        <f>SUM(Q14:Q15)</f>
        <v>0</v>
      </c>
      <c r="R17" s="21"/>
      <c r="S17" s="52">
        <f>SUM(S14:S15)</f>
        <v>-27629</v>
      </c>
      <c r="T17" s="21"/>
      <c r="U17" s="52">
        <f>SUM(U14:U15)</f>
        <v>0</v>
      </c>
      <c r="V17" s="21"/>
      <c r="W17" s="52">
        <f>SUM(W14:W15)</f>
        <v>-27629</v>
      </c>
      <c r="X17" s="21"/>
      <c r="Y17" s="52">
        <f>SUM(Y14:Y15)</f>
        <v>0</v>
      </c>
      <c r="Z17" s="21"/>
      <c r="AA17" s="52">
        <f>SUM(AA14:AA15)</f>
        <v>-27629</v>
      </c>
    </row>
    <row r="18" spans="1:27" s="16" customFormat="1" ht="12" customHeight="1" x14ac:dyDescent="0.7">
      <c r="B18" s="76"/>
      <c r="C18" s="2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22.5" customHeight="1" x14ac:dyDescent="0.7">
      <c r="A19" s="18" t="s">
        <v>59</v>
      </c>
      <c r="B19" s="75"/>
      <c r="C19" s="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ht="22.5" customHeight="1" x14ac:dyDescent="0.65">
      <c r="A20" s="19" t="s">
        <v>95</v>
      </c>
      <c r="B20" s="75"/>
      <c r="C20" s="7"/>
      <c r="D20" s="54">
        <f>ROUND(Q20,0)</f>
        <v>0</v>
      </c>
      <c r="E20" s="47"/>
      <c r="F20" s="54">
        <f>ROUND(S20,0)</f>
        <v>0</v>
      </c>
      <c r="G20" s="47"/>
      <c r="H20" s="54">
        <f>ROUND(U20,0)</f>
        <v>221433</v>
      </c>
      <c r="I20" s="54"/>
      <c r="J20" s="54">
        <f>ROUND(W20,0)</f>
        <v>221433</v>
      </c>
      <c r="K20" s="62"/>
      <c r="L20" s="54">
        <f>ROUND(Y20,0)</f>
        <v>0</v>
      </c>
      <c r="M20" s="62"/>
      <c r="N20" s="62">
        <f>ROUND(SUM(J20:L20),0)</f>
        <v>221433</v>
      </c>
      <c r="Q20" s="37">
        <v>0</v>
      </c>
      <c r="R20" s="37"/>
      <c r="S20" s="37">
        <v>0</v>
      </c>
      <c r="T20" s="37"/>
      <c r="U20" s="62">
        <v>221433</v>
      </c>
      <c r="V20" s="48"/>
      <c r="W20" s="54">
        <f>SUM(Q20:V20)</f>
        <v>221433</v>
      </c>
      <c r="X20" s="48"/>
      <c r="Y20" s="48">
        <v>0</v>
      </c>
      <c r="Z20" s="48"/>
      <c r="AA20" s="48">
        <f>SUM(W20:Y20)</f>
        <v>221433</v>
      </c>
    </row>
    <row r="21" spans="1:27" ht="22.5" customHeight="1" x14ac:dyDescent="0.7">
      <c r="A21" s="18" t="s">
        <v>60</v>
      </c>
      <c r="B21" s="74"/>
      <c r="C21" s="20"/>
      <c r="D21" s="78">
        <f>ROUND(SUM(D20),0)</f>
        <v>0</v>
      </c>
      <c r="E21" s="84"/>
      <c r="F21" s="78">
        <f>ROUND(SUM(F20),0)</f>
        <v>0</v>
      </c>
      <c r="G21" s="84"/>
      <c r="H21" s="78">
        <f>ROUND(SUM(H20),0)</f>
        <v>221433</v>
      </c>
      <c r="I21" s="85"/>
      <c r="J21" s="78">
        <f>ROUND(SUM(J20),0)</f>
        <v>221433</v>
      </c>
      <c r="K21" s="62"/>
      <c r="L21" s="78">
        <f>ROUND(SUM(L20),0)</f>
        <v>0</v>
      </c>
      <c r="M21" s="62"/>
      <c r="N21" s="78">
        <f>ROUND(SUM(N20),0)</f>
        <v>221433</v>
      </c>
      <c r="Q21" s="55">
        <f>SUM(Q20)</f>
        <v>0</v>
      </c>
      <c r="R21" s="56"/>
      <c r="S21" s="57">
        <f>SUM(S20:S20)</f>
        <v>0</v>
      </c>
      <c r="T21" s="56"/>
      <c r="U21" s="78">
        <f>SUM(U20:U20)</f>
        <v>221433</v>
      </c>
      <c r="V21" s="39"/>
      <c r="W21" s="36">
        <f>SUM(W20:W20)</f>
        <v>221433</v>
      </c>
      <c r="X21" s="48"/>
      <c r="Y21" s="36">
        <f>SUM(Y20:Y20)</f>
        <v>0</v>
      </c>
      <c r="Z21" s="48"/>
      <c r="AA21" s="36">
        <f>SUM(AA20:AA20)</f>
        <v>221433</v>
      </c>
    </row>
    <row r="22" spans="1:27" ht="12" customHeight="1" x14ac:dyDescent="0.7">
      <c r="A22" s="16"/>
      <c r="B22" s="75"/>
      <c r="C22" s="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</row>
    <row r="23" spans="1:27" ht="22.5" customHeight="1" thickBot="1" x14ac:dyDescent="0.75">
      <c r="A23" s="27" t="s">
        <v>71</v>
      </c>
      <c r="B23" s="70"/>
      <c r="D23" s="86">
        <f>ROUND(SUM(D11,D17,D21),0)</f>
        <v>9000000</v>
      </c>
      <c r="E23" s="85"/>
      <c r="F23" s="86">
        <f>ROUND(SUM(F11,F17,F21),0)</f>
        <v>-91838</v>
      </c>
      <c r="G23" s="85"/>
      <c r="H23" s="86">
        <f>ROUND(SUM(H11,H17,H21),0)</f>
        <v>97411</v>
      </c>
      <c r="I23" s="85"/>
      <c r="J23" s="86">
        <f>ROUND(SUM(J11,J17,J21),0)</f>
        <v>9005573</v>
      </c>
      <c r="K23" s="85"/>
      <c r="L23" s="86">
        <f>ROUND(SUM(L11,L17,L21),0)</f>
        <v>876367</v>
      </c>
      <c r="M23" s="85"/>
      <c r="N23" s="86">
        <f>ROUND(SUM(N11,N17,N21),0)</f>
        <v>9881940</v>
      </c>
      <c r="Q23" s="32">
        <f>SUM(Q11,Q17,Q21)</f>
        <v>9000000</v>
      </c>
      <c r="R23" s="39"/>
      <c r="S23" s="32">
        <f>SUM(S11,S17,S21)</f>
        <v>-91838</v>
      </c>
      <c r="T23" s="39"/>
      <c r="U23" s="32">
        <f>SUM(U11,U17,U21)</f>
        <v>97411</v>
      </c>
      <c r="V23" s="39"/>
      <c r="W23" s="32">
        <f>SUM(W11,W21,W17)</f>
        <v>9005573</v>
      </c>
      <c r="X23" s="39"/>
      <c r="Y23" s="77">
        <f>SUM(Y11,Y17,Y21)</f>
        <v>876367</v>
      </c>
      <c r="Z23" s="39"/>
      <c r="AA23" s="32">
        <f>SUM(AA11,AA21,AA17)</f>
        <v>9881940</v>
      </c>
    </row>
    <row r="24" spans="1:27" ht="22.5" customHeight="1" thickTop="1" x14ac:dyDescent="0.65"/>
    <row r="39" spans="9:22" ht="22.5" customHeight="1" x14ac:dyDescent="0.7">
      <c r="I39" s="5"/>
      <c r="V39" s="82"/>
    </row>
    <row r="76" spans="9:22" ht="22.5" customHeight="1" x14ac:dyDescent="0.7">
      <c r="I76" s="5"/>
      <c r="V76" s="82"/>
    </row>
  </sheetData>
  <mergeCells count="4">
    <mergeCell ref="D4:N4"/>
    <mergeCell ref="D9:N9"/>
    <mergeCell ref="Q4:AA4"/>
    <mergeCell ref="Q9:AA9"/>
  </mergeCells>
  <pageMargins left="0.7" right="0.5" top="0.47244094488188998" bottom="0.511811023622047" header="0.39370078740157499" footer="0.511811023622047"/>
  <pageSetup paperSize="9" scale="80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9"/>
  <sheetViews>
    <sheetView view="pageBreakPreview" zoomScale="55" zoomScaleNormal="80" zoomScaleSheetLayoutView="55" workbookViewId="0">
      <selection activeCell="Q29" sqref="C29:Q29"/>
    </sheetView>
  </sheetViews>
  <sheetFormatPr defaultColWidth="27.59765625" defaultRowHeight="22.5" customHeight="1" x14ac:dyDescent="0.65"/>
  <cols>
    <col min="1" max="1" width="61.3984375" style="53" customWidth="1"/>
    <col min="2" max="2" width="10.296875" style="268" customWidth="1"/>
    <col min="3" max="3" width="15.8984375" style="23" customWidth="1"/>
    <col min="4" max="4" width="3" style="23" customWidth="1"/>
    <col min="5" max="5" width="15.8984375" style="23" customWidth="1"/>
    <col min="6" max="6" width="3" style="23" customWidth="1"/>
    <col min="7" max="7" width="13.3984375" style="23" customWidth="1"/>
    <col min="8" max="8" width="3" style="23" customWidth="1"/>
    <col min="9" max="9" width="12.8984375" style="23" customWidth="1"/>
    <col min="10" max="10" width="3" style="23" customWidth="1"/>
    <col min="11" max="11" width="15.8984375" style="23" customWidth="1"/>
    <col min="12" max="12" width="3" style="23" customWidth="1"/>
    <col min="13" max="13" width="18.59765625" style="23" customWidth="1"/>
    <col min="14" max="14" width="3" style="23" customWidth="1"/>
    <col min="15" max="15" width="15.8984375" style="23" customWidth="1"/>
    <col min="16" max="16" width="3" style="23" customWidth="1"/>
    <col min="17" max="17" width="15.8984375" style="23" customWidth="1"/>
    <col min="18" max="16384" width="27.59765625" style="23"/>
  </cols>
  <sheetData>
    <row r="1" spans="1:18" s="26" customFormat="1" ht="22.5" customHeight="1" x14ac:dyDescent="0.7">
      <c r="A1" s="16" t="s">
        <v>116</v>
      </c>
      <c r="B1" s="1"/>
      <c r="C1" s="1"/>
      <c r="D1" s="1"/>
      <c r="E1" s="1"/>
      <c r="F1" s="22"/>
      <c r="G1" s="1"/>
      <c r="H1" s="1"/>
      <c r="I1" s="22"/>
      <c r="J1" s="22"/>
      <c r="K1" s="22"/>
      <c r="L1" s="22"/>
      <c r="M1" s="22"/>
      <c r="N1" s="22"/>
      <c r="O1" s="22"/>
      <c r="P1" s="22"/>
      <c r="Q1" s="22"/>
    </row>
    <row r="2" spans="1:18" s="26" customFormat="1" ht="22.5" customHeight="1" x14ac:dyDescent="0.7">
      <c r="A2" s="137" t="s">
        <v>131</v>
      </c>
      <c r="B2" s="24"/>
      <c r="C2" s="1"/>
      <c r="D2" s="1"/>
      <c r="E2" s="1"/>
      <c r="F2" s="22"/>
      <c r="G2" s="1"/>
      <c r="H2" s="1"/>
      <c r="I2" s="22"/>
      <c r="J2" s="22"/>
      <c r="K2" s="22"/>
      <c r="L2" s="22"/>
      <c r="M2" s="22"/>
      <c r="N2" s="22"/>
      <c r="O2" s="22"/>
      <c r="P2" s="22"/>
      <c r="Q2" s="22"/>
    </row>
    <row r="3" spans="1:18" s="26" customFormat="1" ht="22.5" customHeight="1" x14ac:dyDescent="0.7">
      <c r="A3" s="34"/>
      <c r="B3" s="24"/>
      <c r="C3" s="1"/>
      <c r="D3" s="1"/>
      <c r="E3" s="1"/>
      <c r="F3" s="22"/>
      <c r="G3" s="1"/>
      <c r="H3" s="1"/>
      <c r="I3" s="22"/>
      <c r="J3" s="22"/>
      <c r="K3" s="22"/>
      <c r="L3" s="22"/>
      <c r="M3" s="22"/>
      <c r="N3" s="22"/>
      <c r="O3" s="22"/>
      <c r="P3" s="22"/>
      <c r="Q3" s="22"/>
    </row>
    <row r="4" spans="1:18" s="26" customFormat="1" ht="20.25" customHeight="1" x14ac:dyDescent="0.7">
      <c r="A4" s="18"/>
      <c r="B4" s="24"/>
      <c r="C4" s="353" t="s">
        <v>36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</row>
    <row r="5" spans="1:18" s="26" customFormat="1" ht="20.25" customHeight="1" x14ac:dyDescent="0.7">
      <c r="A5" s="18"/>
      <c r="B5" s="24"/>
      <c r="C5" s="263"/>
      <c r="D5" s="263"/>
      <c r="E5" s="263"/>
      <c r="F5" s="263"/>
      <c r="G5" s="350"/>
      <c r="H5" s="350"/>
      <c r="I5" s="350"/>
      <c r="J5" s="263"/>
      <c r="K5" s="361" t="s">
        <v>122</v>
      </c>
      <c r="L5" s="361"/>
      <c r="M5" s="361"/>
      <c r="N5" s="361"/>
      <c r="O5" s="361"/>
      <c r="P5" s="263"/>
      <c r="Q5" s="263"/>
    </row>
    <row r="6" spans="1:18" s="26" customFormat="1" ht="20.25" customHeight="1" x14ac:dyDescent="0.7">
      <c r="A6" s="18"/>
      <c r="B6" s="24"/>
      <c r="C6" s="263"/>
      <c r="D6" s="263"/>
      <c r="E6" s="263"/>
      <c r="F6" s="263"/>
      <c r="G6" s="355" t="s">
        <v>50</v>
      </c>
      <c r="H6" s="355"/>
      <c r="I6" s="355"/>
      <c r="J6" s="263"/>
      <c r="K6" s="362" t="s">
        <v>17</v>
      </c>
      <c r="L6" s="362"/>
      <c r="M6" s="362"/>
      <c r="N6" s="362"/>
      <c r="O6" s="362"/>
      <c r="P6" s="263"/>
      <c r="Q6" s="263"/>
    </row>
    <row r="7" spans="1:18" s="26" customFormat="1" ht="20.25" customHeight="1" x14ac:dyDescent="0.7">
      <c r="A7" s="18"/>
      <c r="B7" s="24"/>
      <c r="C7" s="263"/>
      <c r="D7" s="263"/>
      <c r="E7" s="263"/>
      <c r="F7" s="263"/>
      <c r="G7" s="261"/>
      <c r="H7" s="261"/>
      <c r="I7" s="261"/>
      <c r="J7" s="263"/>
      <c r="K7" s="269" t="s">
        <v>178</v>
      </c>
      <c r="L7" s="269"/>
      <c r="M7" s="300"/>
      <c r="N7" s="300"/>
      <c r="O7" s="2"/>
      <c r="P7" s="263"/>
      <c r="Q7" s="263"/>
    </row>
    <row r="8" spans="1:18" s="53" customFormat="1" ht="20.25" customHeight="1" x14ac:dyDescent="0.7">
      <c r="A8" s="25"/>
      <c r="B8" s="264"/>
      <c r="C8" s="262" t="s">
        <v>30</v>
      </c>
      <c r="D8" s="262"/>
      <c r="E8" s="262"/>
      <c r="F8" s="34"/>
      <c r="G8" s="262"/>
      <c r="H8" s="262"/>
      <c r="I8" s="262"/>
      <c r="J8" s="262"/>
      <c r="K8" s="269" t="s">
        <v>156</v>
      </c>
      <c r="L8" s="269"/>
      <c r="M8" s="300"/>
      <c r="N8" s="300"/>
      <c r="O8" s="146" t="s">
        <v>81</v>
      </c>
      <c r="P8" s="262"/>
      <c r="Q8" s="262"/>
    </row>
    <row r="9" spans="1:18" s="16" customFormat="1" ht="20.25" customHeight="1" x14ac:dyDescent="0.7">
      <c r="A9" s="25"/>
      <c r="B9" s="264"/>
      <c r="C9" s="262" t="s">
        <v>34</v>
      </c>
      <c r="D9" s="262"/>
      <c r="E9" s="262"/>
      <c r="F9" s="262"/>
      <c r="G9" s="269" t="s">
        <v>44</v>
      </c>
      <c r="H9" s="262"/>
      <c r="I9" s="269" t="s">
        <v>157</v>
      </c>
      <c r="J9" s="262"/>
      <c r="K9" s="269" t="s">
        <v>154</v>
      </c>
      <c r="L9" s="269"/>
      <c r="M9" s="146" t="s">
        <v>206</v>
      </c>
      <c r="N9" s="300"/>
      <c r="O9" s="146" t="s">
        <v>138</v>
      </c>
      <c r="P9" s="262"/>
      <c r="Q9" s="270" t="s">
        <v>58</v>
      </c>
      <c r="R9" s="146"/>
    </row>
    <row r="10" spans="1:18" s="53" customFormat="1" ht="20.25" customHeight="1" x14ac:dyDescent="0.7">
      <c r="A10" s="25"/>
      <c r="B10" s="268" t="s">
        <v>2</v>
      </c>
      <c r="C10" s="262" t="s">
        <v>33</v>
      </c>
      <c r="D10" s="262"/>
      <c r="E10" s="269" t="s">
        <v>143</v>
      </c>
      <c r="F10" s="262"/>
      <c r="G10" s="269" t="s">
        <v>45</v>
      </c>
      <c r="H10" s="262"/>
      <c r="I10" s="269" t="s">
        <v>158</v>
      </c>
      <c r="J10" s="262"/>
      <c r="K10" s="269" t="s">
        <v>155</v>
      </c>
      <c r="L10" s="269"/>
      <c r="M10" s="146" t="s">
        <v>207</v>
      </c>
      <c r="N10" s="300"/>
      <c r="O10" s="146" t="s">
        <v>139</v>
      </c>
      <c r="P10" s="262"/>
      <c r="Q10" s="270" t="s">
        <v>17</v>
      </c>
      <c r="R10" s="146"/>
    </row>
    <row r="11" spans="1:18" s="53" customFormat="1" ht="20.25" customHeight="1" x14ac:dyDescent="0.7">
      <c r="A11" s="25"/>
      <c r="B11" s="264"/>
      <c r="C11" s="351" t="s">
        <v>53</v>
      </c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351"/>
      <c r="O11" s="351"/>
      <c r="P11" s="351"/>
      <c r="Q11" s="351"/>
    </row>
    <row r="12" spans="1:18" ht="22.5" customHeight="1" x14ac:dyDescent="0.7">
      <c r="A12" s="16" t="s">
        <v>196</v>
      </c>
      <c r="B12" s="28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98"/>
      <c r="O12" s="262"/>
      <c r="P12" s="262"/>
      <c r="Q12" s="262"/>
    </row>
    <row r="13" spans="1:18" s="16" customFormat="1" ht="20.25" customHeight="1" x14ac:dyDescent="0.7">
      <c r="A13" s="17" t="s">
        <v>215</v>
      </c>
      <c r="B13" s="28"/>
      <c r="C13" s="79">
        <f>ROUND(32000000000/1000,0)</f>
        <v>32000000</v>
      </c>
      <c r="D13" s="79"/>
      <c r="E13" s="79">
        <f>ROUND(39326508078/1000,0)</f>
        <v>39326508</v>
      </c>
      <c r="F13" s="79"/>
      <c r="G13" s="79">
        <f>ROUND(78626174.266/1000,0)</f>
        <v>78626</v>
      </c>
      <c r="H13" s="111"/>
      <c r="I13" s="79">
        <f>ROUND(1134060346.734/1000,0)</f>
        <v>1134060</v>
      </c>
      <c r="J13" s="111"/>
      <c r="K13" s="79">
        <f>ROUND(-329022617/1000,0)+1</f>
        <v>-329022</v>
      </c>
      <c r="L13" s="111"/>
      <c r="M13" s="79">
        <v>0</v>
      </c>
      <c r="N13" s="111"/>
      <c r="O13" s="79">
        <f>ROUND(-1440000/1000,0)</f>
        <v>-1440</v>
      </c>
      <c r="P13" s="111"/>
      <c r="Q13" s="79">
        <f>SUM(C13:O13)</f>
        <v>72208732</v>
      </c>
    </row>
    <row r="14" spans="1:18" s="16" customFormat="1" ht="20.25" customHeight="1" x14ac:dyDescent="0.7">
      <c r="A14" s="243" t="s">
        <v>210</v>
      </c>
      <c r="B14" s="284">
        <v>3</v>
      </c>
      <c r="C14" s="63">
        <v>0</v>
      </c>
      <c r="D14" s="62"/>
      <c r="E14" s="63">
        <v>0</v>
      </c>
      <c r="F14" s="62"/>
      <c r="G14" s="63">
        <v>0</v>
      </c>
      <c r="H14" s="62"/>
      <c r="I14" s="63">
        <v>6561</v>
      </c>
      <c r="J14" s="62"/>
      <c r="K14" s="63">
        <v>0</v>
      </c>
      <c r="L14" s="62"/>
      <c r="M14" s="63">
        <v>0</v>
      </c>
      <c r="N14" s="62"/>
      <c r="O14" s="63">
        <v>0</v>
      </c>
      <c r="P14" s="62"/>
      <c r="Q14" s="63">
        <f>SUM(C14:O14)</f>
        <v>6561</v>
      </c>
    </row>
    <row r="15" spans="1:18" s="16" customFormat="1" ht="20.25" customHeight="1" x14ac:dyDescent="0.7">
      <c r="A15" s="17" t="s">
        <v>200</v>
      </c>
      <c r="B15" s="28"/>
      <c r="C15" s="61">
        <f>C13+C14</f>
        <v>32000000</v>
      </c>
      <c r="D15" s="79"/>
      <c r="E15" s="61">
        <f>E13+E14</f>
        <v>39326508</v>
      </c>
      <c r="F15" s="79"/>
      <c r="G15" s="61">
        <f>G13+G14</f>
        <v>78626</v>
      </c>
      <c r="H15" s="79"/>
      <c r="I15" s="61">
        <f>I13+I14</f>
        <v>1140621</v>
      </c>
      <c r="J15" s="79"/>
      <c r="K15" s="61">
        <f>K13+K14</f>
        <v>-329022</v>
      </c>
      <c r="L15" s="79"/>
      <c r="M15" s="61">
        <f>M13+M14</f>
        <v>0</v>
      </c>
      <c r="N15" s="79"/>
      <c r="O15" s="61">
        <f>O13+O14</f>
        <v>-1440</v>
      </c>
      <c r="P15" s="79"/>
      <c r="Q15" s="61">
        <f>SUM(C15:O15)</f>
        <v>72215293</v>
      </c>
    </row>
    <row r="16" spans="1:18" s="16" customFormat="1" ht="20.25" customHeight="1" x14ac:dyDescent="0.7">
      <c r="A16" s="17"/>
      <c r="B16" s="28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spans="1:18" s="16" customFormat="1" ht="20.25" customHeight="1" x14ac:dyDescent="0.7">
      <c r="A17" s="17" t="s">
        <v>40</v>
      </c>
      <c r="B17" s="28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1:18" s="16" customFormat="1" ht="20.25" customHeight="1" x14ac:dyDescent="0.7">
      <c r="A18" s="341" t="s">
        <v>159</v>
      </c>
      <c r="B18" s="28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</row>
    <row r="19" spans="1:18" s="16" customFormat="1" ht="20.25" customHeight="1" x14ac:dyDescent="0.7">
      <c r="A19" s="243" t="s">
        <v>208</v>
      </c>
      <c r="B19" s="28"/>
      <c r="C19" s="51">
        <v>0</v>
      </c>
      <c r="D19" s="79"/>
      <c r="E19" s="51">
        <v>0</v>
      </c>
      <c r="F19" s="79"/>
      <c r="G19" s="51">
        <v>0</v>
      </c>
      <c r="H19" s="79"/>
      <c r="I19" s="51">
        <v>0</v>
      </c>
      <c r="J19" s="79"/>
      <c r="K19" s="51">
        <v>0</v>
      </c>
      <c r="L19" s="79"/>
      <c r="M19" s="63">
        <v>2271</v>
      </c>
      <c r="N19" s="79"/>
      <c r="O19" s="51">
        <v>0</v>
      </c>
      <c r="P19" s="62"/>
      <c r="Q19" s="63">
        <f>SUM(C19:O19)</f>
        <v>2271</v>
      </c>
    </row>
    <row r="20" spans="1:18" s="16" customFormat="1" ht="20.25" customHeight="1" x14ac:dyDescent="0.7">
      <c r="A20" s="17" t="s">
        <v>209</v>
      </c>
      <c r="B20" s="28"/>
      <c r="C20" s="50">
        <f>SUM(C19)</f>
        <v>0</v>
      </c>
      <c r="D20" s="38"/>
      <c r="E20" s="50">
        <f>SUM(E19)</f>
        <v>0</v>
      </c>
      <c r="F20" s="38"/>
      <c r="G20" s="50">
        <f>SUM(G19)</f>
        <v>0</v>
      </c>
      <c r="H20" s="38"/>
      <c r="I20" s="50">
        <f>SUM(I19)</f>
        <v>0</v>
      </c>
      <c r="J20" s="38"/>
      <c r="K20" s="50">
        <f>SUM(K19)</f>
        <v>0</v>
      </c>
      <c r="L20" s="38"/>
      <c r="M20" s="52">
        <f>SUM(M19)</f>
        <v>2271</v>
      </c>
      <c r="N20" s="38"/>
      <c r="O20" s="50">
        <f>SUM(O19)</f>
        <v>0</v>
      </c>
      <c r="P20" s="79"/>
      <c r="Q20" s="52">
        <f>SUM(Q19)</f>
        <v>2271</v>
      </c>
    </row>
    <row r="21" spans="1:18" s="16" customFormat="1" ht="20.25" customHeight="1" x14ac:dyDescent="0.7">
      <c r="A21" s="124"/>
      <c r="B21" s="2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</row>
    <row r="22" spans="1:18" ht="20.25" customHeight="1" x14ac:dyDescent="0.7">
      <c r="A22" s="18" t="s">
        <v>59</v>
      </c>
      <c r="B22" s="264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8" ht="20.25" customHeight="1" x14ac:dyDescent="0.65">
      <c r="A23" s="19" t="s">
        <v>227</v>
      </c>
      <c r="B23" s="264"/>
      <c r="C23" s="37">
        <v>0</v>
      </c>
      <c r="D23" s="37"/>
      <c r="E23" s="37">
        <v>0</v>
      </c>
      <c r="F23" s="37"/>
      <c r="G23" s="37">
        <v>0</v>
      </c>
      <c r="H23" s="37"/>
      <c r="I23" s="47">
        <v>-137567</v>
      </c>
      <c r="J23" s="37"/>
      <c r="K23" s="240">
        <v>0</v>
      </c>
      <c r="L23" s="37"/>
      <c r="M23" s="47">
        <v>0</v>
      </c>
      <c r="N23" s="37"/>
      <c r="O23" s="37">
        <v>0</v>
      </c>
      <c r="P23" s="47"/>
      <c r="Q23" s="47">
        <f>SUM(C23:O23)</f>
        <v>-137567</v>
      </c>
    </row>
    <row r="24" spans="1:18" ht="20.25" customHeight="1" x14ac:dyDescent="0.65">
      <c r="A24" s="19" t="s">
        <v>228</v>
      </c>
      <c r="B24" s="264"/>
      <c r="C24" s="37">
        <v>0</v>
      </c>
      <c r="D24" s="37"/>
      <c r="E24" s="37">
        <v>0</v>
      </c>
      <c r="F24" s="37"/>
      <c r="G24" s="37">
        <v>0</v>
      </c>
      <c r="H24" s="37"/>
      <c r="I24" s="37">
        <v>0</v>
      </c>
      <c r="J24" s="37"/>
      <c r="K24" s="47">
        <v>93270</v>
      </c>
      <c r="L24" s="37"/>
      <c r="M24" s="37">
        <v>0</v>
      </c>
      <c r="N24" s="37"/>
      <c r="O24" s="37">
        <v>0</v>
      </c>
      <c r="P24" s="47"/>
      <c r="Q24" s="47">
        <f>SUM(C24:O24)</f>
        <v>93270</v>
      </c>
    </row>
    <row r="25" spans="1:18" ht="20.25" customHeight="1" x14ac:dyDescent="0.7">
      <c r="A25" s="18" t="s">
        <v>60</v>
      </c>
      <c r="B25" s="20"/>
      <c r="C25" s="36">
        <f>ROUND(SUM(C23,C24),0)</f>
        <v>0</v>
      </c>
      <c r="D25" s="38"/>
      <c r="E25" s="36">
        <f>ROUND(SUM(E23,E24),0)</f>
        <v>0</v>
      </c>
      <c r="F25" s="37"/>
      <c r="G25" s="36">
        <f>ROUND(SUM(G23,G24),0)</f>
        <v>0</v>
      </c>
      <c r="H25" s="37"/>
      <c r="I25" s="61">
        <f>ROUND(SUM(I23,I24),0)</f>
        <v>-137567</v>
      </c>
      <c r="J25" s="38"/>
      <c r="K25" s="61">
        <f>ROUND(SUM(K23,K24),0)</f>
        <v>93270</v>
      </c>
      <c r="L25" s="38"/>
      <c r="M25" s="61">
        <f>ROUND(SUM(M23,M24),0)</f>
        <v>0</v>
      </c>
      <c r="N25" s="38"/>
      <c r="O25" s="36">
        <f>ROUND(SUM(O23,O24),0)</f>
        <v>0</v>
      </c>
      <c r="P25" s="79"/>
      <c r="Q25" s="61">
        <f>ROUND(SUM(Q23,Q24),0)</f>
        <v>-44297</v>
      </c>
      <c r="R25" s="280">
        <f>Q25-'PL-6-7'!H58</f>
        <v>0</v>
      </c>
    </row>
    <row r="26" spans="1:18" ht="20.25" customHeight="1" x14ac:dyDescent="0.7">
      <c r="A26" s="16"/>
      <c r="B26" s="264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8" ht="20.25" customHeight="1" thickBot="1" x14ac:dyDescent="0.75">
      <c r="A27" s="27" t="s">
        <v>197</v>
      </c>
      <c r="C27" s="86">
        <f>C15+C25+C20</f>
        <v>32000000</v>
      </c>
      <c r="D27" s="79"/>
      <c r="E27" s="86">
        <f>E15+E25+E20</f>
        <v>39326508</v>
      </c>
      <c r="F27" s="47"/>
      <c r="G27" s="86">
        <f>G15+G25+G20</f>
        <v>78626</v>
      </c>
      <c r="H27" s="47"/>
      <c r="I27" s="86">
        <f>I15+I25+I20</f>
        <v>1003054</v>
      </c>
      <c r="J27" s="79"/>
      <c r="K27" s="86">
        <f>K15+K25+K20</f>
        <v>-235752</v>
      </c>
      <c r="L27" s="79"/>
      <c r="M27" s="86">
        <f>M15+M25+M20</f>
        <v>2271</v>
      </c>
      <c r="N27" s="79"/>
      <c r="O27" s="86">
        <f>O15+O25+O20</f>
        <v>-1440</v>
      </c>
      <c r="P27" s="79"/>
      <c r="Q27" s="86">
        <f>Q15+Q25+Q20</f>
        <v>72173267</v>
      </c>
    </row>
    <row r="28" spans="1:18" ht="22.5" customHeight="1" thickTop="1" x14ac:dyDescent="0.65"/>
    <row r="29" spans="1:18" ht="22.5" customHeight="1" x14ac:dyDescent="0.7">
      <c r="E29" s="280"/>
      <c r="G29" s="280"/>
      <c r="I29" s="280"/>
      <c r="K29" s="280"/>
      <c r="Q29" s="258"/>
    </row>
    <row r="30" spans="1:18" ht="22.5" customHeight="1" x14ac:dyDescent="0.7">
      <c r="I30" s="242"/>
      <c r="K30" s="240"/>
      <c r="Q30" s="258"/>
    </row>
    <row r="31" spans="1:18" ht="22.5" customHeight="1" x14ac:dyDescent="0.65">
      <c r="I31" s="240"/>
    </row>
    <row r="32" spans="1:18" ht="22.5" customHeight="1" x14ac:dyDescent="0.65">
      <c r="I32" s="241"/>
    </row>
    <row r="42" spans="9:16" ht="22.5" customHeight="1" x14ac:dyDescent="0.7">
      <c r="I42" s="263"/>
      <c r="J42" s="263"/>
      <c r="K42" s="263"/>
      <c r="L42" s="263"/>
      <c r="M42" s="299"/>
      <c r="N42" s="299"/>
      <c r="O42" s="263"/>
      <c r="P42" s="263"/>
    </row>
    <row r="79" spans="9:16" ht="22.5" customHeight="1" x14ac:dyDescent="0.7">
      <c r="I79" s="263"/>
      <c r="J79" s="263"/>
      <c r="K79" s="263"/>
      <c r="L79" s="263"/>
      <c r="M79" s="299"/>
      <c r="N79" s="299"/>
      <c r="O79" s="263"/>
      <c r="P79" s="263"/>
    </row>
  </sheetData>
  <mergeCells count="6">
    <mergeCell ref="C4:Q4"/>
    <mergeCell ref="C11:Q11"/>
    <mergeCell ref="G5:I5"/>
    <mergeCell ref="G6:I6"/>
    <mergeCell ref="K6:O6"/>
    <mergeCell ref="K5:O5"/>
  </mergeCells>
  <pageMargins left="0.8" right="0.6" top="0.48" bottom="0.5" header="0.5" footer="0.5"/>
  <pageSetup paperSize="9" scale="69" firstPageNumber="11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00"/>
  <sheetViews>
    <sheetView view="pageBreakPreview" topLeftCell="A77" zoomScale="70" zoomScaleNormal="90" zoomScaleSheetLayoutView="70" workbookViewId="0">
      <selection activeCell="M90" sqref="M90"/>
    </sheetView>
  </sheetViews>
  <sheetFormatPr defaultColWidth="9.09765625" defaultRowHeight="23.9" customHeight="1" x14ac:dyDescent="0.65"/>
  <cols>
    <col min="1" max="1" width="66.09765625" style="181" customWidth="1"/>
    <col min="2" max="2" width="9" style="181" customWidth="1"/>
    <col min="3" max="3" width="1.09765625" style="10" customWidth="1"/>
    <col min="4" max="4" width="13.09765625" style="10" customWidth="1"/>
    <col min="5" max="5" width="1.09765625" style="10" customWidth="1"/>
    <col min="6" max="6" width="13.09765625" style="10" customWidth="1"/>
    <col min="7" max="7" width="1.09765625" style="10" customWidth="1"/>
    <col min="8" max="8" width="13.09765625" style="10" customWidth="1"/>
    <col min="9" max="9" width="1.09765625" style="10" customWidth="1"/>
    <col min="10" max="10" width="13.09765625" style="10" customWidth="1"/>
    <col min="11" max="11" width="9.3984375" style="99" bestFit="1" customWidth="1"/>
    <col min="12" max="12" width="6.3984375" style="99" customWidth="1"/>
    <col min="13" max="13" width="8.296875" style="99" bestFit="1" customWidth="1"/>
    <col min="14" max="14" width="6.3984375" style="99" customWidth="1"/>
    <col min="15" max="15" width="17.8984375" style="99" bestFit="1" customWidth="1"/>
    <col min="16" max="16" width="19.3984375" style="99" customWidth="1"/>
    <col min="17" max="17" width="19.8984375" style="99" bestFit="1" customWidth="1"/>
    <col min="18" max="18" width="20.09765625" style="99" bestFit="1" customWidth="1"/>
    <col min="19" max="19" width="13.69921875" style="101" customWidth="1"/>
    <col min="20" max="20" width="11" style="99" bestFit="1" customWidth="1"/>
    <col min="21" max="21" width="13.09765625" style="106" customWidth="1"/>
    <col min="22" max="22" width="10.3984375" style="99" bestFit="1" customWidth="1"/>
    <col min="23" max="16384" width="9.09765625" style="2"/>
  </cols>
  <sheetData>
    <row r="1" spans="1:22" ht="23.9" customHeight="1" x14ac:dyDescent="0.7">
      <c r="A1" s="124" t="s">
        <v>116</v>
      </c>
      <c r="B1" s="124"/>
      <c r="C1" s="124"/>
      <c r="D1" s="124"/>
      <c r="E1" s="124"/>
      <c r="F1" s="124"/>
      <c r="U1" s="325"/>
    </row>
    <row r="2" spans="1:22" ht="23.9" customHeight="1" x14ac:dyDescent="0.7">
      <c r="A2" s="3" t="s">
        <v>132</v>
      </c>
      <c r="B2" s="3"/>
      <c r="C2" s="119"/>
      <c r="D2" s="119"/>
      <c r="E2" s="119"/>
      <c r="F2" s="119"/>
      <c r="U2" s="187"/>
    </row>
    <row r="3" spans="1:22" ht="13" customHeight="1" x14ac:dyDescent="0.7">
      <c r="B3" s="3"/>
      <c r="C3" s="119"/>
      <c r="D3" s="119"/>
      <c r="E3" s="119"/>
      <c r="F3" s="119"/>
      <c r="U3" s="187"/>
    </row>
    <row r="4" spans="1:22" ht="21.75" customHeight="1" x14ac:dyDescent="0.7">
      <c r="A4" s="4"/>
      <c r="B4" s="4"/>
      <c r="C4" s="4"/>
      <c r="D4" s="347" t="s">
        <v>1</v>
      </c>
      <c r="E4" s="347"/>
      <c r="F4" s="347"/>
      <c r="G4" s="282"/>
      <c r="H4" s="347" t="s">
        <v>36</v>
      </c>
      <c r="I4" s="347"/>
      <c r="J4" s="347"/>
      <c r="O4" s="350"/>
      <c r="P4" s="350"/>
      <c r="U4" s="99"/>
    </row>
    <row r="5" spans="1:22" ht="21.75" customHeight="1" x14ac:dyDescent="0.7">
      <c r="A5" s="4"/>
      <c r="B5" s="4"/>
      <c r="C5" s="4"/>
      <c r="D5" s="349" t="s">
        <v>104</v>
      </c>
      <c r="E5" s="349"/>
      <c r="F5" s="349"/>
      <c r="G5" s="282"/>
      <c r="H5" s="349" t="s">
        <v>104</v>
      </c>
      <c r="I5" s="349"/>
      <c r="J5" s="349"/>
      <c r="U5" s="104"/>
    </row>
    <row r="6" spans="1:22" ht="21.75" customHeight="1" x14ac:dyDescent="0.7">
      <c r="A6" s="4"/>
      <c r="B6" s="4"/>
      <c r="C6" s="4"/>
      <c r="D6" s="349" t="s">
        <v>54</v>
      </c>
      <c r="E6" s="349"/>
      <c r="F6" s="349"/>
      <c r="G6" s="282"/>
      <c r="H6" s="349" t="s">
        <v>54</v>
      </c>
      <c r="I6" s="349"/>
      <c r="J6" s="349"/>
      <c r="O6" s="304"/>
      <c r="P6" s="304"/>
      <c r="U6" s="311"/>
    </row>
    <row r="7" spans="1:22" ht="21.75" customHeight="1" x14ac:dyDescent="0.65">
      <c r="A7" s="4"/>
      <c r="B7" s="123"/>
      <c r="C7" s="283"/>
      <c r="D7" s="40">
        <v>2564</v>
      </c>
      <c r="E7" s="283"/>
      <c r="F7" s="40">
        <v>2563</v>
      </c>
      <c r="G7" s="283"/>
      <c r="H7" s="40">
        <v>2564</v>
      </c>
      <c r="I7" s="283"/>
      <c r="J7" s="40">
        <v>2563</v>
      </c>
    </row>
    <row r="8" spans="1:22" ht="21.75" customHeight="1" x14ac:dyDescent="0.65">
      <c r="A8" s="4"/>
      <c r="B8" s="4"/>
      <c r="C8" s="283"/>
      <c r="D8" s="40"/>
      <c r="E8" s="283"/>
      <c r="F8" s="66" t="s">
        <v>128</v>
      </c>
      <c r="G8" s="283"/>
      <c r="H8" s="40"/>
      <c r="I8" s="283"/>
      <c r="J8" s="66" t="s">
        <v>128</v>
      </c>
    </row>
    <row r="9" spans="1:22" ht="21.75" customHeight="1" x14ac:dyDescent="0.7">
      <c r="A9" s="137"/>
      <c r="B9" s="137"/>
      <c r="C9" s="137"/>
      <c r="D9" s="348" t="s">
        <v>53</v>
      </c>
      <c r="E9" s="363"/>
      <c r="F9" s="363"/>
      <c r="G9" s="363"/>
      <c r="H9" s="363"/>
      <c r="I9" s="363"/>
      <c r="J9" s="363"/>
      <c r="R9" s="110"/>
      <c r="U9" s="99"/>
    </row>
    <row r="10" spans="1:22" s="10" customFormat="1" ht="21.75" customHeight="1" x14ac:dyDescent="0.7">
      <c r="A10" s="8" t="s">
        <v>25</v>
      </c>
      <c r="B10" s="8"/>
      <c r="K10" s="106"/>
      <c r="L10" s="106"/>
      <c r="M10" s="106"/>
      <c r="N10" s="106"/>
      <c r="O10" s="106"/>
      <c r="P10" s="106"/>
      <c r="Q10" s="106"/>
      <c r="R10" s="324"/>
      <c r="S10" s="245"/>
      <c r="T10" s="106"/>
      <c r="U10" s="106"/>
      <c r="V10" s="106"/>
    </row>
    <row r="11" spans="1:22" s="10" customFormat="1" ht="21.75" customHeight="1" x14ac:dyDescent="0.65">
      <c r="A11" s="30" t="s">
        <v>213</v>
      </c>
      <c r="B11" s="30"/>
      <c r="C11" s="49"/>
      <c r="D11" s="62">
        <v>-594005</v>
      </c>
      <c r="E11" s="49"/>
      <c r="F11" s="62">
        <v>264510</v>
      </c>
      <c r="G11" s="62"/>
      <c r="H11" s="62">
        <v>-137567</v>
      </c>
      <c r="I11" s="47"/>
      <c r="J11" s="62">
        <v>361790</v>
      </c>
      <c r="K11" s="106"/>
      <c r="L11" s="106"/>
      <c r="M11" s="106"/>
      <c r="N11" s="106"/>
      <c r="O11" s="326"/>
      <c r="P11" s="326"/>
      <c r="Q11" s="326"/>
      <c r="R11" s="324"/>
      <c r="S11" s="245"/>
      <c r="T11" s="327"/>
      <c r="U11" s="62"/>
      <c r="V11" s="327"/>
    </row>
    <row r="12" spans="1:22" s="10" customFormat="1" ht="21.75" customHeight="1" x14ac:dyDescent="0.65">
      <c r="A12" s="182" t="s">
        <v>96</v>
      </c>
      <c r="B12" s="182"/>
      <c r="C12" s="49"/>
      <c r="D12" s="62"/>
      <c r="E12" s="49"/>
      <c r="F12" s="62"/>
      <c r="G12" s="62"/>
      <c r="H12" s="62"/>
      <c r="I12" s="47"/>
      <c r="J12" s="62"/>
      <c r="K12" s="106"/>
      <c r="L12" s="106"/>
      <c r="M12" s="106"/>
      <c r="N12" s="106"/>
      <c r="O12" s="106"/>
      <c r="P12" s="106"/>
      <c r="Q12" s="106"/>
      <c r="R12" s="324"/>
      <c r="S12" s="245"/>
      <c r="T12" s="327"/>
      <c r="U12" s="62"/>
      <c r="V12" s="327"/>
    </row>
    <row r="13" spans="1:22" s="10" customFormat="1" ht="21.75" customHeight="1" x14ac:dyDescent="0.65">
      <c r="A13" s="30" t="s">
        <v>234</v>
      </c>
      <c r="B13" s="30"/>
      <c r="C13" s="49"/>
      <c r="D13" s="62">
        <v>-68791</v>
      </c>
      <c r="E13" s="49"/>
      <c r="F13" s="62">
        <v>61862</v>
      </c>
      <c r="G13" s="62"/>
      <c r="H13" s="62">
        <v>-34136</v>
      </c>
      <c r="I13" s="47"/>
      <c r="J13" s="62">
        <v>90582</v>
      </c>
      <c r="K13" s="327"/>
      <c r="L13" s="327"/>
      <c r="M13" s="327"/>
      <c r="N13" s="327"/>
      <c r="O13" s="326"/>
      <c r="P13" s="326"/>
      <c r="Q13" s="326"/>
      <c r="R13" s="324"/>
      <c r="S13" s="245"/>
      <c r="T13" s="327"/>
      <c r="U13" s="62"/>
      <c r="V13" s="327"/>
    </row>
    <row r="14" spans="1:22" s="10" customFormat="1" ht="21.65" customHeight="1" x14ac:dyDescent="0.65">
      <c r="A14" s="30" t="s">
        <v>38</v>
      </c>
      <c r="B14" s="30"/>
      <c r="C14" s="49"/>
      <c r="D14" s="62">
        <v>303306</v>
      </c>
      <c r="E14" s="49"/>
      <c r="F14" s="62">
        <v>278747</v>
      </c>
      <c r="G14" s="62"/>
      <c r="H14" s="62">
        <v>320439</v>
      </c>
      <c r="I14" s="47"/>
      <c r="J14" s="62">
        <v>296060</v>
      </c>
      <c r="K14" s="327"/>
      <c r="L14" s="327"/>
      <c r="M14" s="327"/>
      <c r="N14" s="327"/>
      <c r="O14" s="326"/>
      <c r="P14" s="326"/>
      <c r="Q14" s="326"/>
      <c r="R14" s="324"/>
      <c r="S14" s="245"/>
      <c r="T14" s="327"/>
      <c r="U14" s="62"/>
      <c r="V14" s="327"/>
    </row>
    <row r="15" spans="1:22" s="10" customFormat="1" ht="21.75" customHeight="1" x14ac:dyDescent="0.65">
      <c r="A15" s="30" t="s">
        <v>41</v>
      </c>
      <c r="B15" s="30"/>
      <c r="C15" s="49"/>
      <c r="D15" s="62">
        <v>393103</v>
      </c>
      <c r="E15" s="49"/>
      <c r="F15" s="62">
        <v>369754</v>
      </c>
      <c r="G15" s="62"/>
      <c r="H15" s="62">
        <v>11207</v>
      </c>
      <c r="I15" s="47"/>
      <c r="J15" s="62">
        <v>12752</v>
      </c>
      <c r="K15" s="106"/>
      <c r="L15" s="106"/>
      <c r="M15" s="106"/>
      <c r="N15" s="106"/>
      <c r="O15" s="326"/>
      <c r="P15" s="326"/>
      <c r="Q15" s="326"/>
      <c r="R15" s="324"/>
      <c r="S15" s="245"/>
      <c r="T15" s="327"/>
      <c r="U15" s="62"/>
      <c r="V15" s="327"/>
    </row>
    <row r="16" spans="1:22" s="10" customFormat="1" ht="21.5" x14ac:dyDescent="0.65">
      <c r="A16" s="30" t="s">
        <v>69</v>
      </c>
      <c r="B16" s="30"/>
      <c r="C16" s="49"/>
      <c r="D16" s="62">
        <v>7341</v>
      </c>
      <c r="E16" s="49"/>
      <c r="F16" s="62">
        <v>6370</v>
      </c>
      <c r="G16" s="62"/>
      <c r="H16" s="62">
        <v>1251</v>
      </c>
      <c r="I16" s="47"/>
      <c r="J16" s="62">
        <v>692</v>
      </c>
      <c r="K16" s="106"/>
      <c r="L16" s="106"/>
      <c r="M16" s="106"/>
      <c r="N16" s="106"/>
      <c r="O16" s="326"/>
      <c r="P16" s="326"/>
      <c r="Q16" s="326"/>
      <c r="R16" s="324"/>
      <c r="S16" s="245"/>
      <c r="T16" s="327"/>
      <c r="U16" s="62"/>
      <c r="V16" s="327"/>
    </row>
    <row r="17" spans="1:22" s="10" customFormat="1" ht="21.75" customHeight="1" x14ac:dyDescent="0.65">
      <c r="A17" s="138" t="s">
        <v>183</v>
      </c>
      <c r="B17" s="138"/>
      <c r="C17" s="49"/>
      <c r="D17" s="62">
        <v>-11417</v>
      </c>
      <c r="E17" s="49"/>
      <c r="F17" s="62">
        <v>-6097</v>
      </c>
      <c r="G17" s="62"/>
      <c r="H17" s="62">
        <v>0</v>
      </c>
      <c r="I17" s="47"/>
      <c r="J17" s="62">
        <v>0</v>
      </c>
      <c r="K17" s="106"/>
      <c r="L17" s="106"/>
      <c r="M17" s="106"/>
      <c r="N17" s="106"/>
      <c r="O17" s="326"/>
      <c r="P17" s="113"/>
      <c r="Q17" s="106"/>
      <c r="R17" s="324"/>
      <c r="S17" s="245"/>
      <c r="T17" s="327"/>
      <c r="U17" s="62"/>
      <c r="V17" s="327"/>
    </row>
    <row r="18" spans="1:22" s="10" customFormat="1" ht="21.75" customHeight="1" x14ac:dyDescent="0.65">
      <c r="A18" s="30" t="s">
        <v>167</v>
      </c>
      <c r="B18" s="139"/>
      <c r="C18" s="49"/>
      <c r="D18" s="62">
        <v>17464</v>
      </c>
      <c r="E18" s="49"/>
      <c r="F18" s="62">
        <v>15528</v>
      </c>
      <c r="G18" s="62"/>
      <c r="H18" s="62">
        <v>7377</v>
      </c>
      <c r="I18" s="47"/>
      <c r="J18" s="62">
        <v>5550</v>
      </c>
      <c r="K18" s="106"/>
      <c r="L18" s="106"/>
      <c r="M18" s="106"/>
      <c r="N18" s="106"/>
      <c r="O18" s="326"/>
      <c r="P18" s="113"/>
      <c r="Q18" s="326"/>
      <c r="R18" s="324"/>
      <c r="S18" s="245"/>
      <c r="T18" s="327"/>
      <c r="U18" s="62"/>
      <c r="V18" s="327"/>
    </row>
    <row r="19" spans="1:22" s="10" customFormat="1" ht="21.75" customHeight="1" x14ac:dyDescent="0.65">
      <c r="A19" s="30" t="s">
        <v>243</v>
      </c>
      <c r="B19" s="139"/>
      <c r="C19" s="49"/>
      <c r="D19" s="62">
        <v>-5</v>
      </c>
      <c r="E19" s="49"/>
      <c r="F19" s="62">
        <v>0</v>
      </c>
      <c r="G19" s="62"/>
      <c r="H19" s="62">
        <v>0</v>
      </c>
      <c r="I19" s="47"/>
      <c r="J19" s="62">
        <v>0</v>
      </c>
      <c r="K19" s="106"/>
      <c r="L19" s="106"/>
      <c r="M19" s="106"/>
      <c r="N19" s="106"/>
      <c r="O19" s="326"/>
      <c r="P19" s="113"/>
      <c r="Q19" s="326"/>
      <c r="R19" s="324"/>
      <c r="S19" s="245"/>
      <c r="T19" s="327"/>
      <c r="U19" s="62"/>
      <c r="V19" s="327"/>
    </row>
    <row r="20" spans="1:22" s="10" customFormat="1" ht="21.65" customHeight="1" x14ac:dyDescent="0.65">
      <c r="A20" s="30" t="s">
        <v>219</v>
      </c>
      <c r="B20" s="30"/>
      <c r="C20" s="49"/>
      <c r="D20" s="62">
        <v>0</v>
      </c>
      <c r="E20" s="49"/>
      <c r="F20" s="62">
        <v>0</v>
      </c>
      <c r="G20" s="62"/>
      <c r="H20" s="62">
        <v>81793</v>
      </c>
      <c r="I20" s="47"/>
      <c r="J20" s="62">
        <v>0</v>
      </c>
      <c r="K20" s="106"/>
      <c r="L20" s="106"/>
      <c r="M20" s="106"/>
      <c r="N20" s="106"/>
      <c r="O20" s="324"/>
      <c r="P20" s="324"/>
      <c r="Q20" s="326"/>
      <c r="R20" s="324"/>
      <c r="S20" s="245"/>
      <c r="T20" s="327"/>
      <c r="U20" s="62"/>
      <c r="V20" s="327"/>
    </row>
    <row r="21" spans="1:22" s="10" customFormat="1" ht="21.75" customHeight="1" x14ac:dyDescent="0.65">
      <c r="A21" s="139" t="s">
        <v>240</v>
      </c>
      <c r="B21" s="139"/>
      <c r="C21" s="49"/>
      <c r="D21" s="62">
        <v>-259</v>
      </c>
      <c r="E21" s="49"/>
      <c r="F21" s="62">
        <v>54</v>
      </c>
      <c r="G21" s="62"/>
      <c r="H21" s="62">
        <v>0</v>
      </c>
      <c r="I21" s="47"/>
      <c r="J21" s="62">
        <v>0</v>
      </c>
      <c r="K21" s="106"/>
      <c r="L21" s="106"/>
      <c r="M21" s="106"/>
      <c r="N21" s="106"/>
      <c r="O21" s="326"/>
      <c r="P21" s="326"/>
      <c r="Q21" s="106"/>
      <c r="R21" s="324"/>
      <c r="S21" s="245"/>
      <c r="T21" s="327"/>
      <c r="U21" s="62"/>
      <c r="V21" s="327"/>
    </row>
    <row r="22" spans="1:22" s="10" customFormat="1" ht="21.65" customHeight="1" x14ac:dyDescent="0.65">
      <c r="A22" s="30" t="s">
        <v>241</v>
      </c>
      <c r="B22" s="30"/>
      <c r="C22" s="49"/>
      <c r="D22" s="62">
        <v>1377</v>
      </c>
      <c r="E22" s="49"/>
      <c r="F22" s="62">
        <v>341</v>
      </c>
      <c r="G22" s="62"/>
      <c r="H22" s="62">
        <v>0</v>
      </c>
      <c r="I22" s="47"/>
      <c r="J22" s="62">
        <v>0</v>
      </c>
      <c r="K22" s="106"/>
      <c r="L22" s="106"/>
      <c r="M22" s="106"/>
      <c r="N22" s="106"/>
      <c r="O22" s="326"/>
      <c r="P22" s="326"/>
      <c r="Q22" s="326"/>
      <c r="R22" s="324"/>
      <c r="S22" s="245"/>
      <c r="T22" s="327"/>
      <c r="U22" s="62"/>
      <c r="V22" s="327"/>
    </row>
    <row r="23" spans="1:22" s="10" customFormat="1" ht="21.65" customHeight="1" x14ac:dyDescent="0.65">
      <c r="A23" s="30" t="s">
        <v>235</v>
      </c>
      <c r="B23" s="30"/>
      <c r="C23" s="49"/>
      <c r="D23" s="62">
        <v>6951</v>
      </c>
      <c r="E23" s="49"/>
      <c r="F23" s="62">
        <v>0</v>
      </c>
      <c r="G23" s="62"/>
      <c r="H23" s="62">
        <v>0</v>
      </c>
      <c r="I23" s="47"/>
      <c r="J23" s="62">
        <v>0</v>
      </c>
      <c r="K23" s="106"/>
      <c r="L23" s="106"/>
      <c r="M23" s="106"/>
      <c r="N23" s="106"/>
      <c r="O23" s="110"/>
      <c r="P23" s="324"/>
      <c r="Q23" s="326"/>
      <c r="R23" s="324"/>
      <c r="S23" s="245"/>
      <c r="T23" s="327"/>
      <c r="U23" s="62"/>
      <c r="V23" s="327"/>
    </row>
    <row r="24" spans="1:22" s="10" customFormat="1" ht="21.65" customHeight="1" x14ac:dyDescent="0.65">
      <c r="A24" s="30" t="s">
        <v>232</v>
      </c>
      <c r="B24" s="30"/>
      <c r="C24" s="49"/>
      <c r="D24" s="62">
        <v>2271</v>
      </c>
      <c r="E24" s="49"/>
      <c r="F24" s="62">
        <v>0</v>
      </c>
      <c r="G24" s="62"/>
      <c r="H24" s="62">
        <v>2135</v>
      </c>
      <c r="I24" s="47"/>
      <c r="J24" s="62">
        <v>0</v>
      </c>
      <c r="K24" s="327"/>
      <c r="L24" s="106"/>
      <c r="M24" s="106"/>
      <c r="N24" s="106"/>
      <c r="O24" s="324"/>
      <c r="P24" s="324"/>
      <c r="Q24" s="326"/>
      <c r="R24" s="324"/>
      <c r="S24" s="245"/>
      <c r="T24" s="327"/>
      <c r="U24" s="62"/>
      <c r="V24" s="327"/>
    </row>
    <row r="25" spans="1:22" s="10" customFormat="1" ht="21.65" customHeight="1" x14ac:dyDescent="0.65">
      <c r="A25" s="30" t="s">
        <v>251</v>
      </c>
      <c r="B25" s="30"/>
      <c r="C25" s="49"/>
      <c r="D25" s="62">
        <v>-6724</v>
      </c>
      <c r="E25" s="49"/>
      <c r="F25" s="62">
        <v>-6073</v>
      </c>
      <c r="G25" s="62"/>
      <c r="H25" s="62">
        <v>0</v>
      </c>
      <c r="I25" s="47"/>
      <c r="J25" s="62">
        <v>0</v>
      </c>
      <c r="K25" s="106"/>
      <c r="L25" s="106"/>
      <c r="M25" s="106"/>
      <c r="N25" s="106"/>
      <c r="O25" s="324"/>
      <c r="P25" s="324"/>
      <c r="Q25" s="326"/>
      <c r="R25" s="324"/>
      <c r="S25" s="245"/>
      <c r="T25" s="327"/>
      <c r="U25" s="62"/>
      <c r="V25" s="327"/>
    </row>
    <row r="26" spans="1:22" s="10" customFormat="1" ht="21" customHeight="1" x14ac:dyDescent="0.65">
      <c r="A26" s="30" t="s">
        <v>62</v>
      </c>
      <c r="B26" s="30"/>
      <c r="C26" s="49"/>
      <c r="D26" s="63">
        <v>-105</v>
      </c>
      <c r="E26" s="49"/>
      <c r="F26" s="63">
        <v>-29</v>
      </c>
      <c r="G26" s="62"/>
      <c r="H26" s="63">
        <v>-351947</v>
      </c>
      <c r="I26" s="47"/>
      <c r="J26" s="63">
        <v>-756979</v>
      </c>
      <c r="K26" s="327"/>
      <c r="L26" s="327"/>
      <c r="M26" s="327"/>
      <c r="N26" s="327"/>
      <c r="O26" s="324"/>
      <c r="P26" s="324"/>
      <c r="Q26" s="326"/>
      <c r="R26" s="324"/>
      <c r="S26" s="245"/>
      <c r="T26" s="327"/>
      <c r="U26" s="62"/>
      <c r="V26" s="327"/>
    </row>
    <row r="27" spans="1:22" s="10" customFormat="1" ht="21.75" customHeight="1" x14ac:dyDescent="0.7">
      <c r="A27" s="12"/>
      <c r="B27" s="12"/>
      <c r="C27" s="62"/>
      <c r="D27" s="62">
        <f>SUM(D11:D26)</f>
        <v>50507</v>
      </c>
      <c r="E27" s="62"/>
      <c r="F27" s="62">
        <f>SUM(F11:F26)</f>
        <v>984967</v>
      </c>
      <c r="G27" s="62"/>
      <c r="H27" s="62">
        <f>SUM(H11:H26)</f>
        <v>-99448</v>
      </c>
      <c r="I27" s="47"/>
      <c r="J27" s="62">
        <f>SUM(J11:J26)</f>
        <v>10447</v>
      </c>
      <c r="K27" s="98"/>
      <c r="L27" s="106"/>
      <c r="M27" s="106"/>
      <c r="N27" s="106"/>
      <c r="O27" s="324"/>
      <c r="P27" s="324"/>
      <c r="Q27" s="324"/>
      <c r="R27" s="324"/>
      <c r="S27" s="245"/>
      <c r="T27" s="327"/>
      <c r="U27" s="62"/>
      <c r="V27" s="327"/>
    </row>
    <row r="28" spans="1:22" s="10" customFormat="1" ht="21.75" customHeight="1" x14ac:dyDescent="0.65">
      <c r="A28" s="183" t="s">
        <v>31</v>
      </c>
      <c r="B28" s="183"/>
      <c r="C28" s="127"/>
      <c r="D28" s="127"/>
      <c r="E28" s="127"/>
      <c r="F28" s="127"/>
      <c r="G28" s="127"/>
      <c r="H28" s="127"/>
      <c r="I28" s="127"/>
      <c r="J28" s="127"/>
      <c r="K28" s="106"/>
      <c r="L28" s="106"/>
      <c r="M28" s="106"/>
      <c r="N28" s="106"/>
      <c r="O28" s="106"/>
      <c r="P28" s="106"/>
      <c r="Q28" s="106"/>
      <c r="R28" s="324"/>
      <c r="S28" s="245"/>
      <c r="T28" s="327"/>
      <c r="U28" s="328"/>
      <c r="V28" s="327"/>
    </row>
    <row r="29" spans="1:22" s="10" customFormat="1" ht="21.75" customHeight="1" x14ac:dyDescent="0.65">
      <c r="A29" s="11" t="s">
        <v>188</v>
      </c>
      <c r="B29" s="11"/>
      <c r="C29" s="62"/>
      <c r="D29" s="62">
        <v>49437</v>
      </c>
      <c r="E29" s="49">
        <v>0</v>
      </c>
      <c r="F29" s="62">
        <v>219404</v>
      </c>
      <c r="G29" s="62">
        <v>0</v>
      </c>
      <c r="H29" s="62">
        <v>-136297</v>
      </c>
      <c r="I29" s="47">
        <v>0</v>
      </c>
      <c r="J29" s="62">
        <v>-241969</v>
      </c>
      <c r="K29" s="327"/>
      <c r="L29" s="327"/>
      <c r="M29" s="327"/>
      <c r="N29" s="327"/>
      <c r="O29" s="327"/>
      <c r="P29" s="327"/>
      <c r="Q29" s="327"/>
      <c r="R29" s="324"/>
      <c r="S29" s="245"/>
      <c r="T29" s="327"/>
      <c r="U29" s="62"/>
      <c r="V29" s="327"/>
    </row>
    <row r="30" spans="1:22" s="10" customFormat="1" ht="21.75" customHeight="1" x14ac:dyDescent="0.65">
      <c r="A30" s="11" t="s">
        <v>26</v>
      </c>
      <c r="B30" s="11"/>
      <c r="C30" s="62"/>
      <c r="D30" s="62">
        <v>5724</v>
      </c>
      <c r="E30" s="62"/>
      <c r="F30" s="62">
        <v>4934</v>
      </c>
      <c r="G30" s="62"/>
      <c r="H30" s="62">
        <v>0</v>
      </c>
      <c r="I30" s="47"/>
      <c r="J30" s="62">
        <v>0</v>
      </c>
      <c r="K30" s="106"/>
      <c r="L30" s="106"/>
      <c r="M30" s="106"/>
      <c r="N30" s="106"/>
      <c r="O30" s="326"/>
      <c r="P30" s="326"/>
      <c r="Q30" s="106"/>
      <c r="R30" s="324"/>
      <c r="S30" s="245"/>
      <c r="T30" s="327"/>
      <c r="U30" s="62"/>
      <c r="V30" s="327"/>
    </row>
    <row r="31" spans="1:22" s="10" customFormat="1" ht="21.5" x14ac:dyDescent="0.65">
      <c r="A31" s="11" t="s">
        <v>5</v>
      </c>
      <c r="B31" s="11"/>
      <c r="C31" s="62"/>
      <c r="D31" s="62">
        <v>15032</v>
      </c>
      <c r="E31" s="62"/>
      <c r="F31" s="62">
        <v>-166387</v>
      </c>
      <c r="G31" s="62"/>
      <c r="H31" s="62">
        <v>3706</v>
      </c>
      <c r="I31" s="47"/>
      <c r="J31" s="62">
        <v>20912</v>
      </c>
      <c r="K31" s="106"/>
      <c r="L31" s="106"/>
      <c r="M31" s="106"/>
      <c r="N31" s="106"/>
      <c r="O31" s="326"/>
      <c r="P31" s="326"/>
      <c r="Q31" s="326"/>
      <c r="R31" s="324"/>
      <c r="S31" s="245"/>
      <c r="T31" s="327"/>
      <c r="U31" s="62"/>
      <c r="V31" s="327"/>
    </row>
    <row r="32" spans="1:22" s="10" customFormat="1" ht="21.5" x14ac:dyDescent="0.65">
      <c r="A32" s="11" t="s">
        <v>72</v>
      </c>
      <c r="B32" s="11"/>
      <c r="C32" s="62"/>
      <c r="D32" s="62">
        <v>-18315</v>
      </c>
      <c r="E32" s="62"/>
      <c r="F32" s="62">
        <v>66486</v>
      </c>
      <c r="G32" s="62"/>
      <c r="H32" s="62">
        <v>0</v>
      </c>
      <c r="I32" s="47"/>
      <c r="J32" s="62">
        <v>0</v>
      </c>
      <c r="K32" s="106"/>
      <c r="L32" s="106"/>
      <c r="M32" s="106"/>
      <c r="N32" s="106"/>
      <c r="O32" s="326"/>
      <c r="P32" s="326"/>
      <c r="Q32" s="106"/>
      <c r="R32" s="324"/>
      <c r="S32" s="245"/>
      <c r="T32" s="327"/>
      <c r="U32" s="62"/>
      <c r="V32" s="327"/>
    </row>
    <row r="33" spans="1:22" s="10" customFormat="1" ht="21.75" customHeight="1" x14ac:dyDescent="0.65">
      <c r="A33" s="30" t="s">
        <v>27</v>
      </c>
      <c r="B33" s="30"/>
      <c r="C33" s="62"/>
      <c r="D33" s="62">
        <v>1199</v>
      </c>
      <c r="E33" s="62"/>
      <c r="F33" s="62">
        <v>61681</v>
      </c>
      <c r="G33" s="62"/>
      <c r="H33" s="62">
        <v>-6180</v>
      </c>
      <c r="I33" s="47"/>
      <c r="J33" s="62">
        <v>-89</v>
      </c>
      <c r="K33" s="106"/>
      <c r="L33" s="106"/>
      <c r="M33" s="106"/>
      <c r="N33" s="106"/>
      <c r="O33" s="326"/>
      <c r="P33" s="326"/>
      <c r="Q33" s="326"/>
      <c r="R33" s="324"/>
      <c r="S33" s="245"/>
      <c r="T33" s="327"/>
      <c r="U33" s="62"/>
      <c r="V33" s="327"/>
    </row>
    <row r="34" spans="1:22" s="10" customFormat="1" ht="21.75" customHeight="1" x14ac:dyDescent="0.65">
      <c r="A34" s="11" t="s">
        <v>189</v>
      </c>
      <c r="B34" s="11"/>
      <c r="C34" s="62"/>
      <c r="D34" s="62">
        <v>-141160</v>
      </c>
      <c r="E34" s="62">
        <v>0</v>
      </c>
      <c r="F34" s="62">
        <v>-598599</v>
      </c>
      <c r="G34" s="62">
        <v>0</v>
      </c>
      <c r="H34" s="62">
        <v>-51663</v>
      </c>
      <c r="I34" s="47">
        <v>0</v>
      </c>
      <c r="J34" s="62">
        <v>-175162</v>
      </c>
      <c r="K34" s="327"/>
      <c r="L34" s="327"/>
      <c r="M34" s="327"/>
      <c r="N34" s="327"/>
      <c r="O34" s="327"/>
      <c r="P34" s="327"/>
      <c r="Q34" s="327"/>
      <c r="R34" s="324"/>
      <c r="S34" s="245"/>
      <c r="T34" s="327"/>
      <c r="U34" s="62"/>
      <c r="V34" s="327"/>
    </row>
    <row r="35" spans="1:22" s="310" customFormat="1" ht="21.75" customHeight="1" x14ac:dyDescent="0.65">
      <c r="A35" s="11" t="s">
        <v>12</v>
      </c>
      <c r="B35" s="11"/>
      <c r="C35" s="62"/>
      <c r="D35" s="62">
        <v>11473</v>
      </c>
      <c r="E35" s="62"/>
      <c r="F35" s="62">
        <v>35076</v>
      </c>
      <c r="G35" s="62"/>
      <c r="H35" s="62">
        <v>-1481</v>
      </c>
      <c r="I35" s="47"/>
      <c r="J35" s="62">
        <v>3527</v>
      </c>
      <c r="K35" s="329"/>
      <c r="L35" s="329"/>
      <c r="M35" s="329"/>
      <c r="N35" s="329"/>
      <c r="O35" s="330"/>
      <c r="P35" s="330"/>
      <c r="Q35" s="330"/>
      <c r="R35" s="331"/>
      <c r="S35" s="332"/>
      <c r="T35" s="333"/>
      <c r="U35" s="309"/>
      <c r="V35" s="333"/>
    </row>
    <row r="36" spans="1:22" s="310" customFormat="1" ht="21.75" customHeight="1" x14ac:dyDescent="0.65">
      <c r="A36" s="30" t="s">
        <v>140</v>
      </c>
      <c r="B36" s="30"/>
      <c r="C36" s="62"/>
      <c r="D36" s="62">
        <v>-54009</v>
      </c>
      <c r="E36" s="62"/>
      <c r="F36" s="62">
        <v>-14357</v>
      </c>
      <c r="G36" s="62"/>
      <c r="H36" s="62">
        <v>-167</v>
      </c>
      <c r="I36" s="47"/>
      <c r="J36" s="62">
        <v>0</v>
      </c>
      <c r="K36" s="329"/>
      <c r="L36" s="329"/>
      <c r="M36" s="329"/>
      <c r="N36" s="329"/>
      <c r="O36" s="330"/>
      <c r="P36" s="330"/>
      <c r="Q36" s="329"/>
      <c r="R36" s="331"/>
      <c r="S36" s="332"/>
      <c r="T36" s="333"/>
      <c r="U36" s="309"/>
      <c r="V36" s="333"/>
    </row>
    <row r="37" spans="1:22" s="10" customFormat="1" ht="21.75" customHeight="1" x14ac:dyDescent="0.65">
      <c r="A37" s="11" t="s">
        <v>35</v>
      </c>
      <c r="B37" s="11"/>
      <c r="C37" s="62"/>
      <c r="D37" s="62">
        <v>-18602</v>
      </c>
      <c r="E37" s="62"/>
      <c r="F37" s="62">
        <v>-76638</v>
      </c>
      <c r="G37" s="62"/>
      <c r="H37" s="62">
        <v>0</v>
      </c>
      <c r="I37" s="47"/>
      <c r="J37" s="62">
        <v>0</v>
      </c>
      <c r="K37" s="106"/>
      <c r="L37" s="106"/>
      <c r="M37" s="106"/>
      <c r="N37" s="106"/>
      <c r="O37" s="326"/>
      <c r="P37" s="326"/>
      <c r="Q37" s="106"/>
      <c r="R37" s="324"/>
      <c r="S37" s="245"/>
      <c r="T37" s="327"/>
      <c r="U37" s="62"/>
      <c r="V37" s="327"/>
    </row>
    <row r="38" spans="1:22" s="10" customFormat="1" ht="21.75" customHeight="1" x14ac:dyDescent="0.65">
      <c r="A38" s="30" t="s">
        <v>168</v>
      </c>
      <c r="B38" s="30"/>
      <c r="C38" s="62"/>
      <c r="D38" s="63">
        <v>-5639</v>
      </c>
      <c r="E38" s="62"/>
      <c r="F38" s="63">
        <v>-4371</v>
      </c>
      <c r="G38" s="62"/>
      <c r="H38" s="63">
        <v>-1182</v>
      </c>
      <c r="I38" s="47"/>
      <c r="J38" s="63">
        <v>-3528</v>
      </c>
      <c r="K38" s="106"/>
      <c r="L38" s="106"/>
      <c r="M38" s="106"/>
      <c r="N38" s="106"/>
      <c r="O38" s="326"/>
      <c r="P38" s="326"/>
      <c r="Q38" s="326"/>
      <c r="R38" s="324"/>
      <c r="S38" s="245"/>
      <c r="T38" s="327"/>
      <c r="U38" s="62"/>
      <c r="V38" s="327"/>
    </row>
    <row r="39" spans="1:22" ht="21.75" customHeight="1" x14ac:dyDescent="0.65">
      <c r="A39" s="30" t="s">
        <v>113</v>
      </c>
      <c r="B39" s="30"/>
      <c r="C39" s="64"/>
      <c r="D39" s="47">
        <f>SUM(D27:D38)</f>
        <v>-104353</v>
      </c>
      <c r="E39" s="64"/>
      <c r="F39" s="47">
        <f>SUM(F27:F38)</f>
        <v>512196</v>
      </c>
      <c r="G39" s="64"/>
      <c r="H39" s="47">
        <f>SUM(H27:H38)</f>
        <v>-292712</v>
      </c>
      <c r="I39" s="56"/>
      <c r="J39" s="47">
        <f>SUM(J27:J38)</f>
        <v>-385862</v>
      </c>
      <c r="O39" s="110"/>
      <c r="P39" s="110"/>
      <c r="Q39" s="110"/>
      <c r="R39" s="110"/>
      <c r="S39" s="245"/>
      <c r="T39" s="327"/>
      <c r="U39" s="47"/>
      <c r="V39" s="327"/>
    </row>
    <row r="40" spans="1:22" s="10" customFormat="1" ht="21.75" customHeight="1" x14ac:dyDescent="0.65">
      <c r="A40" s="30" t="s">
        <v>245</v>
      </c>
      <c r="B40" s="30"/>
      <c r="C40" s="64"/>
      <c r="D40" s="63">
        <v>50619</v>
      </c>
      <c r="E40" s="64"/>
      <c r="F40" s="63">
        <v>-20004</v>
      </c>
      <c r="G40" s="64"/>
      <c r="H40" s="62">
        <v>-3355</v>
      </c>
      <c r="I40" s="37"/>
      <c r="J40" s="62">
        <v>-8269</v>
      </c>
      <c r="K40" s="106"/>
      <c r="L40" s="106"/>
      <c r="M40" s="106"/>
      <c r="N40" s="106"/>
      <c r="O40" s="326"/>
      <c r="P40" s="326"/>
      <c r="Q40" s="113"/>
      <c r="R40" s="324"/>
      <c r="S40" s="245"/>
      <c r="T40" s="327"/>
      <c r="U40" s="62"/>
      <c r="V40" s="327"/>
    </row>
    <row r="41" spans="1:22" s="17" customFormat="1" ht="21.75" customHeight="1" x14ac:dyDescent="0.7">
      <c r="A41" s="184" t="s">
        <v>114</v>
      </c>
      <c r="B41" s="184"/>
      <c r="C41" s="58"/>
      <c r="D41" s="61">
        <f>SUM(D39:D40)</f>
        <v>-53734</v>
      </c>
      <c r="E41" s="58"/>
      <c r="F41" s="61">
        <f>SUM(F39:F40)</f>
        <v>492192</v>
      </c>
      <c r="G41" s="58"/>
      <c r="H41" s="61">
        <f>SUM(H39:H40)</f>
        <v>-296067</v>
      </c>
      <c r="I41" s="38"/>
      <c r="J41" s="61">
        <f>SUM(J39:J40)</f>
        <v>-394131</v>
      </c>
      <c r="K41" s="103"/>
      <c r="L41" s="103"/>
      <c r="M41" s="103"/>
      <c r="N41" s="103"/>
      <c r="O41" s="253"/>
      <c r="P41" s="253"/>
      <c r="Q41" s="253"/>
      <c r="R41" s="253"/>
      <c r="S41" s="245"/>
      <c r="T41" s="327"/>
      <c r="U41" s="79"/>
      <c r="V41" s="327"/>
    </row>
    <row r="42" spans="1:22" s="10" customFormat="1" ht="9.75" customHeight="1" x14ac:dyDescent="0.7">
      <c r="A42" s="184"/>
      <c r="B42" s="184"/>
      <c r="C42" s="140"/>
      <c r="D42" s="59"/>
      <c r="E42" s="140"/>
      <c r="F42" s="59"/>
      <c r="G42" s="140"/>
      <c r="H42" s="59"/>
      <c r="I42" s="140"/>
      <c r="J42" s="59"/>
      <c r="K42" s="106"/>
      <c r="L42" s="106"/>
      <c r="M42" s="106"/>
      <c r="N42" s="106"/>
      <c r="O42" s="106"/>
      <c r="P42" s="106"/>
      <c r="Q42" s="106"/>
      <c r="R42" s="324"/>
      <c r="S42" s="245"/>
      <c r="T42" s="327"/>
      <c r="U42" s="59"/>
      <c r="V42" s="327"/>
    </row>
    <row r="43" spans="1:22" s="10" customFormat="1" ht="23.9" customHeight="1" x14ac:dyDescent="0.7">
      <c r="A43" s="124" t="s">
        <v>116</v>
      </c>
      <c r="B43" s="124"/>
      <c r="C43" s="124"/>
      <c r="D43" s="124"/>
      <c r="E43" s="124"/>
      <c r="F43" s="124"/>
      <c r="K43" s="106"/>
      <c r="L43" s="106"/>
      <c r="M43" s="106"/>
      <c r="N43" s="106"/>
      <c r="O43" s="106"/>
      <c r="P43" s="106"/>
      <c r="Q43" s="106"/>
      <c r="R43" s="324"/>
      <c r="S43" s="245"/>
      <c r="T43" s="327"/>
      <c r="U43" s="325"/>
      <c r="V43" s="327"/>
    </row>
    <row r="44" spans="1:22" s="10" customFormat="1" ht="23.9" customHeight="1" x14ac:dyDescent="0.7">
      <c r="A44" s="3" t="s">
        <v>132</v>
      </c>
      <c r="B44" s="3"/>
      <c r="C44" s="119"/>
      <c r="D44" s="119"/>
      <c r="E44" s="119"/>
      <c r="F44" s="119"/>
      <c r="K44" s="106"/>
      <c r="L44" s="106"/>
      <c r="M44" s="106"/>
      <c r="N44" s="106"/>
      <c r="O44" s="106"/>
      <c r="P44" s="106"/>
      <c r="Q44" s="106"/>
      <c r="R44" s="324"/>
      <c r="S44" s="245"/>
      <c r="T44" s="327"/>
      <c r="U44" s="187"/>
      <c r="V44" s="327"/>
    </row>
    <row r="45" spans="1:22" s="303" customFormat="1" ht="10" customHeight="1" x14ac:dyDescent="0.7">
      <c r="A45" s="181"/>
      <c r="B45" s="3"/>
      <c r="C45" s="119"/>
      <c r="D45" s="119"/>
      <c r="E45" s="119"/>
      <c r="F45" s="119"/>
      <c r="G45" s="10"/>
      <c r="H45" s="10"/>
      <c r="I45" s="10"/>
      <c r="J45" s="10"/>
      <c r="K45" s="334"/>
      <c r="L45" s="334"/>
      <c r="M45" s="334"/>
      <c r="N45" s="334"/>
      <c r="O45" s="334"/>
      <c r="P45" s="334"/>
      <c r="Q45" s="334"/>
      <c r="R45" s="334"/>
      <c r="S45" s="335"/>
      <c r="T45" s="336"/>
      <c r="U45" s="337"/>
      <c r="V45" s="336"/>
    </row>
    <row r="46" spans="1:22" ht="21.65" customHeight="1" x14ac:dyDescent="0.7">
      <c r="A46" s="4"/>
      <c r="B46" s="4"/>
      <c r="C46" s="4"/>
      <c r="D46" s="347" t="s">
        <v>1</v>
      </c>
      <c r="E46" s="347"/>
      <c r="F46" s="347"/>
      <c r="G46" s="301"/>
      <c r="H46" s="347" t="s">
        <v>36</v>
      </c>
      <c r="I46" s="347"/>
      <c r="J46" s="347"/>
      <c r="O46" s="350"/>
      <c r="P46" s="350"/>
      <c r="Q46" s="350"/>
      <c r="R46" s="350"/>
      <c r="S46" s="245"/>
      <c r="T46" s="327"/>
      <c r="U46" s="99"/>
      <c r="V46" s="327"/>
    </row>
    <row r="47" spans="1:22" ht="21.65" customHeight="1" x14ac:dyDescent="0.7">
      <c r="A47" s="4"/>
      <c r="B47" s="4"/>
      <c r="C47" s="4"/>
      <c r="D47" s="349" t="s">
        <v>104</v>
      </c>
      <c r="E47" s="349"/>
      <c r="F47" s="349"/>
      <c r="G47" s="301"/>
      <c r="H47" s="349" t="s">
        <v>104</v>
      </c>
      <c r="I47" s="349"/>
      <c r="J47" s="349"/>
      <c r="O47" s="304"/>
      <c r="P47" s="304"/>
      <c r="Q47" s="304"/>
      <c r="R47" s="304"/>
      <c r="S47" s="245"/>
      <c r="T47" s="327"/>
      <c r="U47" s="99"/>
      <c r="V47" s="327"/>
    </row>
    <row r="48" spans="1:22" ht="21.65" customHeight="1" x14ac:dyDescent="0.7">
      <c r="A48" s="4"/>
      <c r="B48" s="4"/>
      <c r="C48" s="4"/>
      <c r="D48" s="349" t="s">
        <v>54</v>
      </c>
      <c r="E48" s="349"/>
      <c r="F48" s="349"/>
      <c r="G48" s="295"/>
      <c r="H48" s="349" t="s">
        <v>54</v>
      </c>
      <c r="I48" s="349"/>
      <c r="J48" s="349"/>
      <c r="R48" s="110"/>
      <c r="S48" s="245"/>
      <c r="T48" s="327"/>
      <c r="U48" s="99"/>
      <c r="V48" s="327"/>
    </row>
    <row r="49" spans="1:22" ht="21.65" customHeight="1" x14ac:dyDescent="0.65">
      <c r="A49" s="4"/>
      <c r="B49" s="123" t="s">
        <v>2</v>
      </c>
      <c r="C49" s="283"/>
      <c r="D49" s="40">
        <v>2564</v>
      </c>
      <c r="E49" s="296"/>
      <c r="F49" s="40">
        <v>2563</v>
      </c>
      <c r="G49" s="296"/>
      <c r="H49" s="40">
        <v>2564</v>
      </c>
      <c r="I49" s="296"/>
      <c r="J49" s="40">
        <v>2563</v>
      </c>
      <c r="R49" s="110"/>
      <c r="S49" s="245"/>
      <c r="T49" s="327"/>
      <c r="U49" s="104"/>
      <c r="V49" s="327"/>
    </row>
    <row r="50" spans="1:22" ht="21.65" customHeight="1" x14ac:dyDescent="0.65">
      <c r="A50" s="4"/>
      <c r="B50" s="123"/>
      <c r="C50" s="283"/>
      <c r="D50" s="40"/>
      <c r="E50" s="296"/>
      <c r="F50" s="66" t="s">
        <v>128</v>
      </c>
      <c r="G50" s="296"/>
      <c r="H50" s="40"/>
      <c r="I50" s="296"/>
      <c r="J50" s="66" t="s">
        <v>128</v>
      </c>
      <c r="R50" s="110"/>
      <c r="S50" s="245"/>
      <c r="T50" s="327"/>
      <c r="U50" s="311"/>
      <c r="V50" s="327"/>
    </row>
    <row r="51" spans="1:22" ht="21.65" customHeight="1" x14ac:dyDescent="0.7">
      <c r="A51" s="137"/>
      <c r="B51" s="137"/>
      <c r="C51" s="137"/>
      <c r="D51" s="348" t="s">
        <v>53</v>
      </c>
      <c r="E51" s="363"/>
      <c r="F51" s="363"/>
      <c r="G51" s="363"/>
      <c r="H51" s="363"/>
      <c r="I51" s="363"/>
      <c r="J51" s="363"/>
      <c r="R51" s="110"/>
      <c r="S51" s="245"/>
      <c r="T51" s="327"/>
      <c r="U51" s="99"/>
      <c r="V51" s="327"/>
    </row>
    <row r="52" spans="1:22" s="10" customFormat="1" ht="21.65" customHeight="1" x14ac:dyDescent="0.7">
      <c r="A52" s="8" t="s">
        <v>28</v>
      </c>
      <c r="B52" s="8"/>
      <c r="C52" s="141"/>
      <c r="D52" s="141"/>
      <c r="E52" s="141"/>
      <c r="F52" s="141"/>
      <c r="G52" s="141"/>
      <c r="H52" s="141"/>
      <c r="I52" s="141"/>
      <c r="J52" s="141"/>
      <c r="K52" s="106"/>
      <c r="L52" s="106"/>
      <c r="M52" s="106"/>
      <c r="N52" s="106"/>
      <c r="O52" s="106"/>
      <c r="P52" s="106"/>
      <c r="Q52" s="106"/>
      <c r="R52" s="324"/>
      <c r="S52" s="245"/>
      <c r="T52" s="327"/>
      <c r="U52" s="338"/>
      <c r="V52" s="327"/>
    </row>
    <row r="53" spans="1:22" s="10" customFormat="1" ht="21.65" customHeight="1" x14ac:dyDescent="0.65">
      <c r="A53" s="138" t="s">
        <v>187</v>
      </c>
      <c r="B53" s="271"/>
      <c r="C53" s="49"/>
      <c r="D53" s="62">
        <v>0</v>
      </c>
      <c r="E53" s="49"/>
      <c r="F53" s="62">
        <v>-26229593</v>
      </c>
      <c r="G53" s="49"/>
      <c r="H53" s="62">
        <v>0</v>
      </c>
      <c r="J53" s="62">
        <v>-13960465</v>
      </c>
      <c r="K53" s="106"/>
      <c r="L53" s="106"/>
      <c r="M53" s="106"/>
      <c r="N53" s="106"/>
      <c r="O53" s="324"/>
      <c r="P53" s="326"/>
      <c r="Q53" s="106"/>
      <c r="R53" s="324"/>
      <c r="S53" s="245"/>
      <c r="T53" s="327"/>
      <c r="U53" s="62"/>
      <c r="V53" s="327"/>
    </row>
    <row r="54" spans="1:22" s="10" customFormat="1" ht="21.65" customHeight="1" x14ac:dyDescent="0.65">
      <c r="A54" s="138" t="s">
        <v>169</v>
      </c>
      <c r="B54" s="271"/>
      <c r="C54" s="49"/>
      <c r="D54" s="62">
        <v>0</v>
      </c>
      <c r="E54" s="49"/>
      <c r="F54" s="62">
        <v>0</v>
      </c>
      <c r="G54" s="49"/>
      <c r="H54" s="62">
        <v>0</v>
      </c>
      <c r="J54" s="62">
        <v>5641</v>
      </c>
      <c r="K54" s="106"/>
      <c r="L54" s="106"/>
      <c r="M54" s="106"/>
      <c r="N54" s="106"/>
      <c r="O54" s="324"/>
      <c r="P54" s="106"/>
      <c r="Q54" s="106"/>
      <c r="R54" s="324"/>
      <c r="S54" s="245"/>
      <c r="T54" s="327"/>
      <c r="U54" s="101"/>
      <c r="V54" s="327"/>
    </row>
    <row r="55" spans="1:22" s="10" customFormat="1" ht="21.65" customHeight="1" x14ac:dyDescent="0.65">
      <c r="A55" s="138" t="s">
        <v>242</v>
      </c>
      <c r="B55" s="138"/>
      <c r="C55" s="49"/>
      <c r="D55" s="62">
        <v>292</v>
      </c>
      <c r="E55" s="49"/>
      <c r="F55" s="62">
        <v>62</v>
      </c>
      <c r="G55" s="49"/>
      <c r="H55" s="62">
        <v>0</v>
      </c>
      <c r="J55" s="62">
        <v>0</v>
      </c>
      <c r="K55" s="106"/>
      <c r="L55" s="106"/>
      <c r="M55" s="106"/>
      <c r="N55" s="106"/>
      <c r="O55" s="326"/>
      <c r="P55" s="326"/>
      <c r="Q55" s="106"/>
      <c r="R55" s="324"/>
      <c r="S55" s="245"/>
      <c r="T55" s="327"/>
      <c r="U55" s="62"/>
      <c r="V55" s="327"/>
    </row>
    <row r="56" spans="1:22" s="10" customFormat="1" ht="21.65" customHeight="1" x14ac:dyDescent="0.65">
      <c r="A56" s="138" t="s">
        <v>218</v>
      </c>
      <c r="B56" s="138"/>
      <c r="C56" s="49"/>
      <c r="D56" s="62">
        <v>0</v>
      </c>
      <c r="E56" s="49"/>
      <c r="F56" s="62">
        <v>0</v>
      </c>
      <c r="G56" s="49"/>
      <c r="H56" s="62">
        <v>10680</v>
      </c>
      <c r="J56" s="62">
        <v>0</v>
      </c>
      <c r="K56" s="106"/>
      <c r="L56" s="106"/>
      <c r="M56" s="106"/>
      <c r="N56" s="106"/>
      <c r="O56" s="106"/>
      <c r="P56" s="326"/>
      <c r="Q56" s="326"/>
      <c r="R56" s="324"/>
      <c r="S56" s="245"/>
      <c r="T56" s="327"/>
      <c r="U56" s="62"/>
      <c r="V56" s="327"/>
    </row>
    <row r="57" spans="1:22" s="10" customFormat="1" ht="21.65" customHeight="1" x14ac:dyDescent="0.65">
      <c r="A57" s="30" t="s">
        <v>248</v>
      </c>
      <c r="B57" s="30"/>
      <c r="C57" s="62"/>
      <c r="D57" s="62">
        <v>-1012293</v>
      </c>
      <c r="E57" s="62"/>
      <c r="F57" s="62">
        <v>-530469</v>
      </c>
      <c r="G57" s="62"/>
      <c r="H57" s="62">
        <v>-2448</v>
      </c>
      <c r="I57" s="47"/>
      <c r="J57" s="62">
        <v>-76</v>
      </c>
      <c r="K57" s="106"/>
      <c r="L57" s="106"/>
      <c r="M57" s="106"/>
      <c r="N57" s="106"/>
      <c r="O57" s="326"/>
      <c r="P57" s="326"/>
      <c r="Q57" s="326"/>
      <c r="R57" s="324"/>
      <c r="S57" s="245"/>
      <c r="T57" s="327"/>
      <c r="U57" s="62"/>
      <c r="V57" s="327"/>
    </row>
    <row r="58" spans="1:22" s="10" customFormat="1" ht="21.65" customHeight="1" x14ac:dyDescent="0.65">
      <c r="A58" s="30" t="s">
        <v>63</v>
      </c>
      <c r="B58" s="30"/>
      <c r="C58" s="62"/>
      <c r="D58" s="62">
        <v>-88819</v>
      </c>
      <c r="E58" s="62"/>
      <c r="F58" s="62">
        <v>-296629</v>
      </c>
      <c r="G58" s="62"/>
      <c r="H58" s="62">
        <v>0</v>
      </c>
      <c r="I58" s="47"/>
      <c r="J58" s="62">
        <v>0</v>
      </c>
      <c r="K58" s="106"/>
      <c r="L58" s="106"/>
      <c r="M58" s="106"/>
      <c r="N58" s="106"/>
      <c r="O58" s="326"/>
      <c r="P58" s="326"/>
      <c r="Q58" s="106"/>
      <c r="R58" s="324"/>
      <c r="S58" s="245"/>
      <c r="T58" s="327"/>
      <c r="U58" s="62"/>
      <c r="V58" s="327"/>
    </row>
    <row r="59" spans="1:22" s="10" customFormat="1" ht="21.65" customHeight="1" x14ac:dyDescent="0.65">
      <c r="A59" s="30" t="s">
        <v>64</v>
      </c>
      <c r="B59" s="138"/>
      <c r="C59" s="62"/>
      <c r="D59" s="62">
        <v>-6086</v>
      </c>
      <c r="E59" s="62"/>
      <c r="F59" s="62">
        <v>-10824</v>
      </c>
      <c r="G59" s="62"/>
      <c r="H59" s="62">
        <v>-5786</v>
      </c>
      <c r="I59" s="47"/>
      <c r="J59" s="62">
        <v>-2652</v>
      </c>
      <c r="K59" s="106"/>
      <c r="L59" s="106"/>
      <c r="M59" s="106"/>
      <c r="N59" s="106"/>
      <c r="O59" s="326"/>
      <c r="P59" s="326"/>
      <c r="Q59" s="326"/>
      <c r="R59" s="324"/>
      <c r="S59" s="245"/>
      <c r="T59" s="327"/>
      <c r="U59" s="62"/>
      <c r="V59" s="327"/>
    </row>
    <row r="60" spans="1:22" s="10" customFormat="1" ht="21.65" customHeight="1" x14ac:dyDescent="0.65">
      <c r="A60" s="138" t="s">
        <v>136</v>
      </c>
      <c r="B60" s="123" t="s">
        <v>175</v>
      </c>
      <c r="C60" s="62"/>
      <c r="D60" s="62">
        <v>0</v>
      </c>
      <c r="E60" s="62"/>
      <c r="F60" s="62">
        <v>0</v>
      </c>
      <c r="G60" s="62"/>
      <c r="H60" s="62">
        <v>-2135810</v>
      </c>
      <c r="I60" s="47"/>
      <c r="J60" s="62">
        <v>-13431247</v>
      </c>
      <c r="K60" s="106"/>
      <c r="L60" s="106"/>
      <c r="M60" s="106"/>
      <c r="N60" s="106"/>
      <c r="O60" s="106"/>
      <c r="P60" s="106"/>
      <c r="Q60" s="326"/>
      <c r="R60" s="324"/>
      <c r="S60" s="245"/>
      <c r="T60" s="327"/>
      <c r="U60" s="101"/>
      <c r="V60" s="327"/>
    </row>
    <row r="61" spans="1:22" s="10" customFormat="1" ht="21.65" customHeight="1" x14ac:dyDescent="0.65">
      <c r="A61" s="138" t="s">
        <v>141</v>
      </c>
      <c r="B61" s="123" t="s">
        <v>175</v>
      </c>
      <c r="C61" s="62"/>
      <c r="D61" s="62">
        <v>0</v>
      </c>
      <c r="E61" s="62"/>
      <c r="F61" s="62">
        <v>0</v>
      </c>
      <c r="G61" s="62"/>
      <c r="H61" s="62">
        <v>1193747</v>
      </c>
      <c r="I61" s="47"/>
      <c r="J61" s="62">
        <v>992690</v>
      </c>
      <c r="K61" s="106"/>
      <c r="L61" s="106"/>
      <c r="M61" s="106"/>
      <c r="N61" s="106"/>
      <c r="O61" s="106"/>
      <c r="P61" s="106"/>
      <c r="Q61" s="326"/>
      <c r="R61" s="324"/>
      <c r="S61" s="245"/>
      <c r="T61" s="327"/>
      <c r="U61" s="101"/>
      <c r="V61" s="327"/>
    </row>
    <row r="62" spans="1:22" s="10" customFormat="1" ht="21.65" customHeight="1" x14ac:dyDescent="0.65">
      <c r="A62" s="30" t="s">
        <v>62</v>
      </c>
      <c r="B62" s="30"/>
      <c r="C62" s="62"/>
      <c r="D62" s="62">
        <v>61</v>
      </c>
      <c r="E62" s="62"/>
      <c r="F62" s="62">
        <v>260</v>
      </c>
      <c r="G62" s="62"/>
      <c r="H62" s="62">
        <v>225237</v>
      </c>
      <c r="I62" s="47"/>
      <c r="J62" s="62">
        <v>760246</v>
      </c>
      <c r="K62" s="106"/>
      <c r="L62" s="106"/>
      <c r="M62" s="106"/>
      <c r="N62" s="106"/>
      <c r="O62" s="326"/>
      <c r="P62" s="326"/>
      <c r="Q62" s="326"/>
      <c r="R62" s="324"/>
      <c r="S62" s="245"/>
      <c r="T62" s="327"/>
      <c r="U62" s="62"/>
      <c r="V62" s="327"/>
    </row>
    <row r="63" spans="1:22" s="10" customFormat="1" ht="21.65" customHeight="1" x14ac:dyDescent="0.7">
      <c r="A63" s="12" t="s">
        <v>109</v>
      </c>
      <c r="B63" s="12"/>
      <c r="C63" s="62"/>
      <c r="D63" s="61">
        <f>SUM(D53:D62)</f>
        <v>-1106845</v>
      </c>
      <c r="E63" s="62"/>
      <c r="F63" s="61">
        <f>SUM(F53:F62)</f>
        <v>-27067193</v>
      </c>
      <c r="G63" s="62"/>
      <c r="H63" s="61">
        <f>SUM(H53:H62)</f>
        <v>-714380</v>
      </c>
      <c r="I63" s="47"/>
      <c r="J63" s="61">
        <f>SUM(J53:J62)</f>
        <v>-25635863</v>
      </c>
      <c r="K63" s="106"/>
      <c r="L63" s="106"/>
      <c r="M63" s="106"/>
      <c r="N63" s="106"/>
      <c r="O63" s="324"/>
      <c r="P63" s="324"/>
      <c r="Q63" s="324"/>
      <c r="R63" s="324"/>
      <c r="S63" s="245"/>
      <c r="T63" s="327"/>
      <c r="U63" s="79"/>
      <c r="V63" s="327"/>
    </row>
    <row r="64" spans="1:22" s="10" customFormat="1" ht="10" customHeight="1" x14ac:dyDescent="0.7">
      <c r="A64" s="12"/>
      <c r="B64" s="12"/>
      <c r="C64" s="140"/>
      <c r="D64" s="59"/>
      <c r="E64" s="140"/>
      <c r="F64" s="59"/>
      <c r="G64" s="140"/>
      <c r="H64" s="59"/>
      <c r="I64" s="140"/>
      <c r="J64" s="59"/>
      <c r="K64" s="106"/>
      <c r="L64" s="106"/>
      <c r="M64" s="106"/>
      <c r="N64" s="106"/>
      <c r="O64" s="106"/>
      <c r="P64" s="106"/>
      <c r="Q64" s="106"/>
      <c r="R64" s="324"/>
      <c r="S64" s="245"/>
      <c r="T64" s="327"/>
      <c r="U64" s="59"/>
      <c r="V64" s="327"/>
    </row>
    <row r="65" spans="1:22" s="10" customFormat="1" ht="21.65" customHeight="1" x14ac:dyDescent="0.7">
      <c r="A65" s="8" t="s">
        <v>29</v>
      </c>
      <c r="B65" s="8"/>
      <c r="C65" s="128"/>
      <c r="D65" s="128"/>
      <c r="E65" s="128"/>
      <c r="F65" s="128"/>
      <c r="G65" s="128"/>
      <c r="H65" s="128"/>
      <c r="I65" s="128"/>
      <c r="J65" s="128"/>
      <c r="K65" s="106"/>
      <c r="L65" s="106"/>
      <c r="M65" s="106"/>
      <c r="N65" s="106"/>
      <c r="O65" s="106"/>
      <c r="P65" s="106"/>
      <c r="Q65" s="106"/>
      <c r="R65" s="324"/>
      <c r="S65" s="245"/>
      <c r="T65" s="327"/>
      <c r="U65" s="339"/>
      <c r="V65" s="327"/>
    </row>
    <row r="66" spans="1:22" s="10" customFormat="1" ht="23.5" customHeight="1" x14ac:dyDescent="0.65">
      <c r="A66" s="202" t="s">
        <v>170</v>
      </c>
      <c r="B66" s="41" t="s">
        <v>236</v>
      </c>
      <c r="C66" s="128"/>
      <c r="D66" s="62">
        <v>4444000</v>
      </c>
      <c r="E66" s="128"/>
      <c r="F66" s="62">
        <v>5366000</v>
      </c>
      <c r="G66" s="62"/>
      <c r="H66" s="62">
        <v>4444000</v>
      </c>
      <c r="I66" s="128"/>
      <c r="J66" s="62">
        <v>5366000</v>
      </c>
      <c r="K66" s="106"/>
      <c r="L66" s="106"/>
      <c r="M66" s="106"/>
      <c r="N66" s="106"/>
      <c r="O66" s="326"/>
      <c r="P66" s="326"/>
      <c r="Q66" s="326"/>
      <c r="R66" s="324"/>
      <c r="S66" s="245"/>
      <c r="T66" s="327"/>
      <c r="U66" s="62"/>
      <c r="V66" s="327"/>
    </row>
    <row r="67" spans="1:22" s="10" customFormat="1" ht="23.5" customHeight="1" x14ac:dyDescent="0.65">
      <c r="A67" s="139" t="s">
        <v>171</v>
      </c>
      <c r="B67" s="41" t="s">
        <v>236</v>
      </c>
      <c r="C67" s="128"/>
      <c r="D67" s="62">
        <v>-2972000</v>
      </c>
      <c r="E67" s="128"/>
      <c r="F67" s="62">
        <v>-462000</v>
      </c>
      <c r="G67" s="62"/>
      <c r="H67" s="62">
        <v>-2972000</v>
      </c>
      <c r="I67" s="128"/>
      <c r="J67" s="62">
        <v>-462000</v>
      </c>
      <c r="K67" s="327"/>
      <c r="L67" s="327"/>
      <c r="M67" s="327"/>
      <c r="N67" s="106"/>
      <c r="O67" s="326"/>
      <c r="P67" s="326"/>
      <c r="Q67" s="326"/>
      <c r="R67" s="324"/>
      <c r="S67" s="245"/>
      <c r="T67" s="327"/>
      <c r="U67" s="62"/>
      <c r="V67" s="327"/>
    </row>
    <row r="68" spans="1:22" s="10" customFormat="1" ht="22" customHeight="1" x14ac:dyDescent="0.65">
      <c r="A68" s="30" t="s">
        <v>97</v>
      </c>
      <c r="B68" s="123" t="s">
        <v>175</v>
      </c>
      <c r="C68" s="62"/>
      <c r="D68" s="62">
        <v>0</v>
      </c>
      <c r="E68" s="62"/>
      <c r="F68" s="62">
        <v>0</v>
      </c>
      <c r="G68" s="62"/>
      <c r="H68" s="62">
        <v>91727</v>
      </c>
      <c r="I68" s="47"/>
      <c r="J68" s="62">
        <v>102217</v>
      </c>
      <c r="K68" s="340"/>
      <c r="L68" s="106"/>
      <c r="M68" s="340"/>
      <c r="N68" s="106"/>
      <c r="O68" s="106"/>
      <c r="P68" s="106"/>
      <c r="Q68" s="326"/>
      <c r="R68" s="324"/>
      <c r="S68" s="245"/>
      <c r="T68" s="327"/>
      <c r="U68" s="324"/>
      <c r="V68" s="327"/>
    </row>
    <row r="69" spans="1:22" s="10" customFormat="1" ht="22" customHeight="1" x14ac:dyDescent="0.65">
      <c r="A69" s="139" t="s">
        <v>98</v>
      </c>
      <c r="B69" s="123" t="s">
        <v>175</v>
      </c>
      <c r="C69" s="62"/>
      <c r="D69" s="62">
        <v>0</v>
      </c>
      <c r="E69" s="62"/>
      <c r="F69" s="62">
        <v>0</v>
      </c>
      <c r="G69" s="62"/>
      <c r="H69" s="62">
        <v>-228188</v>
      </c>
      <c r="I69" s="47"/>
      <c r="J69" s="62">
        <v>-256947</v>
      </c>
      <c r="K69" s="106"/>
      <c r="L69" s="106"/>
      <c r="M69" s="106"/>
      <c r="N69" s="106"/>
      <c r="O69" s="106"/>
      <c r="P69" s="106"/>
      <c r="Q69" s="326"/>
      <c r="R69" s="324"/>
      <c r="S69" s="245"/>
      <c r="T69" s="327"/>
      <c r="U69" s="324"/>
      <c r="V69" s="327"/>
    </row>
    <row r="70" spans="1:22" s="10" customFormat="1" ht="21.65" customHeight="1" x14ac:dyDescent="0.65">
      <c r="A70" s="139" t="s">
        <v>126</v>
      </c>
      <c r="B70" s="41" t="s">
        <v>236</v>
      </c>
      <c r="C70" s="62"/>
      <c r="D70" s="62">
        <v>0</v>
      </c>
      <c r="E70" s="62"/>
      <c r="F70" s="62">
        <v>11300000</v>
      </c>
      <c r="G70" s="62"/>
      <c r="H70" s="62">
        <v>0</v>
      </c>
      <c r="I70" s="47"/>
      <c r="J70" s="62">
        <v>11300000</v>
      </c>
      <c r="K70" s="106"/>
      <c r="L70" s="106"/>
      <c r="M70" s="106"/>
      <c r="N70" s="106"/>
      <c r="O70" s="106"/>
      <c r="P70" s="326"/>
      <c r="Q70" s="326"/>
      <c r="R70" s="324"/>
      <c r="S70" s="245"/>
      <c r="T70" s="327"/>
      <c r="U70" s="62"/>
      <c r="V70" s="327"/>
    </row>
    <row r="71" spans="1:22" s="10" customFormat="1" ht="21.65" customHeight="1" x14ac:dyDescent="0.65">
      <c r="A71" s="139" t="s">
        <v>66</v>
      </c>
      <c r="B71" s="41" t="s">
        <v>236</v>
      </c>
      <c r="C71" s="62"/>
      <c r="D71" s="62">
        <v>0</v>
      </c>
      <c r="E71" s="62"/>
      <c r="F71" s="62">
        <v>-3300000</v>
      </c>
      <c r="G71" s="62"/>
      <c r="H71" s="62">
        <v>0</v>
      </c>
      <c r="I71" s="47"/>
      <c r="J71" s="62">
        <v>-3300000</v>
      </c>
      <c r="K71" s="106"/>
      <c r="L71" s="106"/>
      <c r="M71" s="106"/>
      <c r="N71" s="106"/>
      <c r="O71" s="106"/>
      <c r="P71" s="326"/>
      <c r="Q71" s="326"/>
      <c r="R71" s="324"/>
      <c r="S71" s="245"/>
      <c r="T71" s="327"/>
      <c r="U71" s="62"/>
      <c r="V71" s="327"/>
    </row>
    <row r="72" spans="1:22" s="10" customFormat="1" ht="21.65" hidden="1" customHeight="1" x14ac:dyDescent="0.65">
      <c r="A72" s="30" t="s">
        <v>99</v>
      </c>
      <c r="B72" s="123"/>
      <c r="C72" s="62"/>
      <c r="D72" s="62">
        <v>0</v>
      </c>
      <c r="E72" s="62"/>
      <c r="F72" s="62">
        <v>0</v>
      </c>
      <c r="G72" s="62"/>
      <c r="H72" s="62">
        <v>0</v>
      </c>
      <c r="I72" s="47"/>
      <c r="J72" s="62">
        <v>0</v>
      </c>
      <c r="K72" s="106"/>
      <c r="L72" s="106"/>
      <c r="M72" s="106"/>
      <c r="N72" s="106"/>
      <c r="O72" s="106"/>
      <c r="P72" s="106"/>
      <c r="Q72" s="106"/>
      <c r="R72" s="324"/>
      <c r="S72" s="245"/>
      <c r="T72" s="327"/>
      <c r="U72" s="101"/>
      <c r="V72" s="327"/>
    </row>
    <row r="73" spans="1:22" s="10" customFormat="1" ht="21.65" hidden="1" customHeight="1" x14ac:dyDescent="0.65">
      <c r="A73" s="139" t="s">
        <v>100</v>
      </c>
      <c r="B73" s="123"/>
      <c r="C73" s="62"/>
      <c r="D73" s="62">
        <v>0</v>
      </c>
      <c r="E73" s="62"/>
      <c r="F73" s="62">
        <v>0</v>
      </c>
      <c r="G73" s="62"/>
      <c r="H73" s="62">
        <v>0</v>
      </c>
      <c r="I73" s="47"/>
      <c r="J73" s="62">
        <v>0</v>
      </c>
      <c r="K73" s="106"/>
      <c r="L73" s="106"/>
      <c r="M73" s="106"/>
      <c r="N73" s="106"/>
      <c r="O73" s="106"/>
      <c r="P73" s="106"/>
      <c r="Q73" s="106"/>
      <c r="R73" s="324"/>
      <c r="S73" s="245"/>
      <c r="T73" s="327"/>
      <c r="U73" s="101"/>
      <c r="V73" s="327"/>
    </row>
    <row r="74" spans="1:22" s="10" customFormat="1" ht="21.65" customHeight="1" x14ac:dyDescent="0.65">
      <c r="A74" s="2" t="s">
        <v>181</v>
      </c>
      <c r="B74" s="123"/>
      <c r="C74" s="62"/>
      <c r="D74" s="62">
        <v>-53210</v>
      </c>
      <c r="E74" s="62"/>
      <c r="F74" s="62">
        <v>-52488</v>
      </c>
      <c r="G74" s="62"/>
      <c r="H74" s="62">
        <v>-11282</v>
      </c>
      <c r="I74" s="47"/>
      <c r="J74" s="62">
        <v>-13243</v>
      </c>
      <c r="K74" s="106"/>
      <c r="L74" s="106"/>
      <c r="M74" s="106"/>
      <c r="N74" s="106"/>
      <c r="O74" s="326"/>
      <c r="P74" s="326"/>
      <c r="Q74" s="326"/>
      <c r="R74" s="324"/>
      <c r="S74" s="245"/>
      <c r="T74" s="327"/>
      <c r="U74" s="62"/>
      <c r="V74" s="327"/>
    </row>
    <row r="75" spans="1:22" s="10" customFormat="1" ht="21.65" customHeight="1" x14ac:dyDescent="0.65">
      <c r="A75" s="30" t="s">
        <v>65</v>
      </c>
      <c r="B75" s="30"/>
      <c r="C75" s="62"/>
      <c r="D75" s="62">
        <v>-280482</v>
      </c>
      <c r="E75" s="62"/>
      <c r="F75" s="62">
        <v>-232578</v>
      </c>
      <c r="G75" s="62"/>
      <c r="H75" s="62">
        <v>-282660</v>
      </c>
      <c r="I75" s="47"/>
      <c r="J75" s="62">
        <v>-294118</v>
      </c>
      <c r="K75" s="106"/>
      <c r="L75" s="106"/>
      <c r="M75" s="106"/>
      <c r="N75" s="106"/>
      <c r="O75" s="326"/>
      <c r="P75" s="326"/>
      <c r="Q75" s="326"/>
      <c r="R75" s="324"/>
      <c r="S75" s="245"/>
      <c r="T75" s="327"/>
      <c r="U75" s="62"/>
      <c r="V75" s="327"/>
    </row>
    <row r="76" spans="1:22" s="10" customFormat="1" ht="21.65" customHeight="1" x14ac:dyDescent="0.7">
      <c r="A76" s="184" t="s">
        <v>233</v>
      </c>
      <c r="B76" s="184"/>
      <c r="C76" s="64"/>
      <c r="D76" s="61">
        <f>SUM(D66:D75)</f>
        <v>1138308</v>
      </c>
      <c r="E76" s="64"/>
      <c r="F76" s="61">
        <f>SUM(F66:F75)</f>
        <v>12618934</v>
      </c>
      <c r="G76" s="64"/>
      <c r="H76" s="61">
        <f>SUM(H66:H75)</f>
        <v>1041597</v>
      </c>
      <c r="I76" s="56"/>
      <c r="J76" s="61">
        <f>SUM(J66:J75)</f>
        <v>12441909</v>
      </c>
      <c r="K76" s="106"/>
      <c r="L76" s="106"/>
      <c r="M76" s="106"/>
      <c r="N76" s="106"/>
      <c r="O76" s="324"/>
      <c r="P76" s="324"/>
      <c r="Q76" s="324"/>
      <c r="R76" s="324"/>
      <c r="S76" s="245"/>
      <c r="T76" s="327"/>
      <c r="U76" s="79"/>
      <c r="V76" s="327"/>
    </row>
    <row r="77" spans="1:22" s="10" customFormat="1" ht="10" customHeight="1" x14ac:dyDescent="0.7">
      <c r="A77" s="184"/>
      <c r="B77" s="184"/>
      <c r="C77" s="60"/>
      <c r="D77" s="92"/>
      <c r="E77" s="60"/>
      <c r="F77" s="92"/>
      <c r="G77" s="60"/>
      <c r="H77" s="92"/>
      <c r="I77" s="60"/>
      <c r="J77" s="92"/>
      <c r="K77" s="106"/>
      <c r="L77" s="106"/>
      <c r="M77" s="106"/>
      <c r="N77" s="106"/>
      <c r="O77" s="106"/>
      <c r="P77" s="106"/>
      <c r="Q77" s="106"/>
      <c r="R77" s="324"/>
      <c r="S77" s="245"/>
      <c r="T77" s="327"/>
      <c r="U77" s="92"/>
      <c r="V77" s="327"/>
    </row>
    <row r="78" spans="1:22" s="10" customFormat="1" ht="21.65" customHeight="1" x14ac:dyDescent="0.7">
      <c r="A78" s="184" t="s">
        <v>133</v>
      </c>
      <c r="B78" s="184"/>
      <c r="C78" s="64"/>
      <c r="D78" s="79">
        <f>SUM(D41,D63,D76)</f>
        <v>-22271</v>
      </c>
      <c r="E78" s="64"/>
      <c r="F78" s="79">
        <f>SUM(F41,F63,F76)</f>
        <v>-13956067</v>
      </c>
      <c r="G78" s="64"/>
      <c r="H78" s="79">
        <f>SUM(H41,H63,H76)</f>
        <v>31150</v>
      </c>
      <c r="I78" s="56"/>
      <c r="J78" s="79">
        <f>SUM(J41,J63,J76)</f>
        <v>-13588085</v>
      </c>
      <c r="K78" s="106"/>
      <c r="L78" s="106"/>
      <c r="M78" s="106"/>
      <c r="N78" s="106"/>
      <c r="O78" s="38"/>
      <c r="P78" s="38"/>
      <c r="Q78" s="38"/>
      <c r="R78" s="38"/>
      <c r="S78" s="245"/>
      <c r="T78" s="327"/>
      <c r="U78" s="79"/>
      <c r="V78" s="327"/>
    </row>
    <row r="79" spans="1:22" s="10" customFormat="1" ht="21.65" customHeight="1" x14ac:dyDescent="0.65">
      <c r="A79" s="30" t="s">
        <v>67</v>
      </c>
      <c r="B79" s="30"/>
      <c r="C79" s="62"/>
      <c r="D79" s="62">
        <v>229712</v>
      </c>
      <c r="E79" s="62"/>
      <c r="F79" s="62">
        <v>14671489</v>
      </c>
      <c r="G79" s="62"/>
      <c r="H79" s="62">
        <v>27263</v>
      </c>
      <c r="I79" s="47"/>
      <c r="J79" s="62">
        <v>13795391</v>
      </c>
      <c r="K79" s="106"/>
      <c r="L79" s="106"/>
      <c r="M79" s="106"/>
      <c r="N79" s="106"/>
      <c r="O79" s="324"/>
      <c r="P79" s="324"/>
      <c r="Q79" s="110"/>
      <c r="R79" s="324"/>
      <c r="S79" s="245"/>
      <c r="T79" s="327"/>
      <c r="U79" s="62"/>
      <c r="V79" s="327"/>
    </row>
    <row r="80" spans="1:22" s="10" customFormat="1" ht="21.65" customHeight="1" thickBot="1" x14ac:dyDescent="0.75">
      <c r="A80" s="12" t="s">
        <v>68</v>
      </c>
      <c r="B80" s="12"/>
      <c r="C80" s="58"/>
      <c r="D80" s="89">
        <f>SUM(D78:D79)</f>
        <v>207441</v>
      </c>
      <c r="E80" s="58"/>
      <c r="F80" s="89">
        <f>SUM(F78:F79)</f>
        <v>715422</v>
      </c>
      <c r="G80" s="58"/>
      <c r="H80" s="89">
        <f>SUM(H78:H79)</f>
        <v>58413</v>
      </c>
      <c r="I80" s="58"/>
      <c r="J80" s="89">
        <f>SUM(J78:J79)</f>
        <v>207306</v>
      </c>
      <c r="K80" s="106"/>
      <c r="L80" s="106"/>
      <c r="M80" s="106"/>
      <c r="N80" s="106"/>
      <c r="O80" s="38"/>
      <c r="P80" s="38"/>
      <c r="Q80" s="38"/>
      <c r="R80" s="38"/>
      <c r="S80" s="245"/>
      <c r="T80" s="327"/>
      <c r="U80" s="79"/>
      <c r="V80" s="327"/>
    </row>
    <row r="81" spans="1:21" ht="10" customHeight="1" thickTop="1" x14ac:dyDescent="0.65">
      <c r="C81" s="49"/>
      <c r="D81" s="49"/>
      <c r="E81" s="49"/>
      <c r="F81" s="49"/>
      <c r="G81" s="49"/>
      <c r="H81" s="49"/>
      <c r="I81" s="49"/>
      <c r="J81" s="49"/>
      <c r="R81" s="110"/>
      <c r="U81" s="100"/>
    </row>
    <row r="82" spans="1:21" ht="21.65" customHeight="1" x14ac:dyDescent="0.7">
      <c r="A82" s="177" t="s">
        <v>182</v>
      </c>
      <c r="B82" s="177"/>
      <c r="C82" s="49"/>
      <c r="D82" s="40"/>
      <c r="E82" s="283"/>
      <c r="F82" s="40"/>
      <c r="G82" s="283"/>
      <c r="H82" s="40"/>
      <c r="I82" s="283"/>
      <c r="J82" s="40"/>
      <c r="R82" s="110"/>
      <c r="U82" s="104"/>
    </row>
    <row r="83" spans="1:21" ht="21.65" customHeight="1" x14ac:dyDescent="0.7">
      <c r="A83" s="138" t="s">
        <v>110</v>
      </c>
      <c r="B83" s="177"/>
      <c r="C83" s="49"/>
      <c r="D83" s="62">
        <v>49129</v>
      </c>
      <c r="E83" s="49"/>
      <c r="F83" s="62">
        <v>16492</v>
      </c>
      <c r="G83" s="49"/>
      <c r="H83" s="62">
        <v>0</v>
      </c>
      <c r="I83" s="49"/>
      <c r="J83" s="116">
        <v>0</v>
      </c>
      <c r="O83" s="322"/>
      <c r="P83" s="110"/>
      <c r="Q83" s="110"/>
      <c r="R83" s="110"/>
      <c r="U83" s="62"/>
    </row>
    <row r="84" spans="1:21" ht="21.65" customHeight="1" x14ac:dyDescent="0.65">
      <c r="A84" s="138" t="s">
        <v>56</v>
      </c>
      <c r="B84" s="138"/>
      <c r="C84" s="49"/>
      <c r="D84" s="62">
        <v>186472</v>
      </c>
      <c r="E84" s="49"/>
      <c r="F84" s="62">
        <v>326570.21314000001</v>
      </c>
      <c r="G84" s="49"/>
      <c r="H84" s="62">
        <v>0</v>
      </c>
      <c r="I84" s="49"/>
      <c r="J84" s="62">
        <v>81</v>
      </c>
      <c r="O84" s="322"/>
      <c r="P84" s="110"/>
      <c r="Q84" s="110"/>
      <c r="R84" s="110"/>
      <c r="U84" s="62"/>
    </row>
    <row r="85" spans="1:21" ht="21.65" customHeight="1" x14ac:dyDescent="0.65">
      <c r="A85" s="138" t="s">
        <v>135</v>
      </c>
      <c r="B85" s="138"/>
      <c r="C85" s="49"/>
      <c r="D85" s="62">
        <v>356</v>
      </c>
      <c r="E85" s="49"/>
      <c r="F85" s="62">
        <v>501</v>
      </c>
      <c r="G85" s="49"/>
      <c r="H85" s="62">
        <v>234</v>
      </c>
      <c r="I85" s="49"/>
      <c r="J85" s="62">
        <v>501</v>
      </c>
      <c r="O85" s="322"/>
      <c r="P85" s="110"/>
      <c r="Q85" s="110"/>
      <c r="R85" s="110"/>
      <c r="U85" s="62"/>
    </row>
    <row r="86" spans="1:21" ht="21.65" customHeight="1" x14ac:dyDescent="0.65">
      <c r="A86" s="181" t="s">
        <v>214</v>
      </c>
      <c r="D86" s="62">
        <v>628</v>
      </c>
      <c r="E86" s="240"/>
      <c r="F86" s="47">
        <v>0</v>
      </c>
      <c r="G86" s="240"/>
      <c r="H86" s="62">
        <v>0</v>
      </c>
      <c r="I86" s="240"/>
      <c r="J86" s="47">
        <v>0</v>
      </c>
      <c r="P86" s="110"/>
      <c r="Q86" s="110"/>
      <c r="R86" s="110"/>
      <c r="U86" s="47"/>
    </row>
    <row r="87" spans="1:21" ht="23.9" customHeight="1" x14ac:dyDescent="0.65">
      <c r="D87" s="120"/>
      <c r="H87" s="259"/>
    </row>
    <row r="88" spans="1:21" ht="23.9" customHeight="1" x14ac:dyDescent="0.65">
      <c r="D88" s="120"/>
      <c r="F88" s="120"/>
      <c r="H88" s="120"/>
      <c r="J88" s="120"/>
      <c r="U88" s="327"/>
    </row>
    <row r="89" spans="1:21" ht="23.9" customHeight="1" x14ac:dyDescent="0.65">
      <c r="D89" s="69"/>
      <c r="F89" s="134"/>
      <c r="U89" s="326"/>
    </row>
    <row r="91" spans="1:21" ht="23.9" customHeight="1" x14ac:dyDescent="0.65">
      <c r="H91" s="197"/>
    </row>
    <row r="92" spans="1:21" ht="23.9" customHeight="1" x14ac:dyDescent="0.65">
      <c r="H92" s="197"/>
    </row>
    <row r="93" spans="1:21" ht="23.9" customHeight="1" x14ac:dyDescent="0.65">
      <c r="F93" s="120"/>
      <c r="H93" s="120"/>
      <c r="U93" s="327"/>
    </row>
    <row r="94" spans="1:21" ht="23.9" customHeight="1" x14ac:dyDescent="0.65">
      <c r="F94" s="120"/>
      <c r="H94" s="120"/>
      <c r="U94" s="327"/>
    </row>
    <row r="95" spans="1:21" ht="23.9" customHeight="1" x14ac:dyDescent="0.65">
      <c r="H95" s="134"/>
      <c r="J95" s="134"/>
    </row>
    <row r="97" spans="8:8" ht="23.9" customHeight="1" x14ac:dyDescent="0.65">
      <c r="H97" s="197"/>
    </row>
    <row r="98" spans="8:8" ht="23.9" customHeight="1" x14ac:dyDescent="0.65">
      <c r="H98" s="197"/>
    </row>
    <row r="99" spans="8:8" ht="23.9" customHeight="1" x14ac:dyDescent="0.65">
      <c r="H99" s="197"/>
    </row>
    <row r="100" spans="8:8" ht="23.9" customHeight="1" x14ac:dyDescent="0.65">
      <c r="H100" s="197"/>
    </row>
  </sheetData>
  <mergeCells count="17">
    <mergeCell ref="O4:P4"/>
    <mergeCell ref="O46:P46"/>
    <mergeCell ref="Q46:R46"/>
    <mergeCell ref="D4:F4"/>
    <mergeCell ref="H4:J4"/>
    <mergeCell ref="D6:F6"/>
    <mergeCell ref="H6:J6"/>
    <mergeCell ref="D9:J9"/>
    <mergeCell ref="D5:F5"/>
    <mergeCell ref="H5:J5"/>
    <mergeCell ref="D46:F46"/>
    <mergeCell ref="H46:J46"/>
    <mergeCell ref="D47:F47"/>
    <mergeCell ref="H47:J47"/>
    <mergeCell ref="D51:J51"/>
    <mergeCell ref="D48:F48"/>
    <mergeCell ref="H48:J48"/>
  </mergeCells>
  <pageMargins left="0.7" right="0.6" top="0.48" bottom="0.5" header="0.5" footer="0.5"/>
  <pageSetup paperSize="9" scale="76" firstPageNumber="12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SH-8</vt:lpstr>
      <vt:lpstr>SH-9</vt:lpstr>
      <vt:lpstr>SH-10 </vt:lpstr>
      <vt:lpstr>SH-8.</vt:lpstr>
      <vt:lpstr>SH-11</vt:lpstr>
      <vt:lpstr>CF 12-13</vt:lpstr>
      <vt:lpstr>'BS-3-5'!Print_Area</vt:lpstr>
      <vt:lpstr>'CF 12-13'!Print_Area</vt:lpstr>
      <vt:lpstr>'PL-6-7'!Print_Area</vt:lpstr>
      <vt:lpstr>'SH-10 '!Print_Area</vt:lpstr>
      <vt:lpstr>'SH-11'!Print_Area</vt:lpstr>
      <vt:lpstr>'SH-8'!Print_Area</vt:lpstr>
      <vt:lpstr>'SH-8.'!Print_Area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Nuntita, Wunprasert</cp:lastModifiedBy>
  <cp:lastPrinted>2021-05-10T03:05:38Z</cp:lastPrinted>
  <dcterms:created xsi:type="dcterms:W3CDTF">2004-12-15T01:41:44Z</dcterms:created>
  <dcterms:modified xsi:type="dcterms:W3CDTF">2021-05-13T01:49:47Z</dcterms:modified>
</cp:coreProperties>
</file>